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9320" windowHeight="7935" activeTab="2"/>
  </bookViews>
  <sheets>
    <sheet name="الصفحة العامة" sheetId="1" r:id="rId1"/>
    <sheet name="المحضر" sheetId="2" r:id="rId2"/>
    <sheet name="بطاقة معلومات" sheetId="3" r:id="rId3"/>
  </sheets>
  <externalReferences>
    <externalReference r:id="rId4"/>
  </externalReferences>
  <definedNames>
    <definedName name="MY_Data">'الصفحة العامة'!$A$4:$AK$822</definedName>
    <definedName name="Number1">'الصفحة العامة'!$X$4:$X$822</definedName>
    <definedName name="أجنبي_لا">[1]ورقة4!$C$2:$C$3</definedName>
    <definedName name="الإختصاص" localSheetId="2">'الصفحة العامة'!$N$4:$N$822</definedName>
    <definedName name="الإختصاص">'الصفحة العامة'!$N$4:$N$822</definedName>
    <definedName name="الإسم" localSheetId="1">#REF!</definedName>
    <definedName name="الإسم" localSheetId="2">#REF!</definedName>
    <definedName name="الإسم">'الصفحة العامة'!$C$4:$C$154</definedName>
    <definedName name="الجنس">[1]ورقة4!$A$2:$A$3</definedName>
    <definedName name="الحالة_الصحية">[1]ورقة4!$B$2:$B$3</definedName>
    <definedName name="مستوى_التأهيل">[1]ورقة4!$F$3:$F$9</definedName>
  </definedNames>
  <calcPr calcId="124519"/>
</workbook>
</file>

<file path=xl/calcChain.xml><?xml version="1.0" encoding="utf-8"?>
<calcChain xmlns="http://schemas.openxmlformats.org/spreadsheetml/2006/main">
  <c r="E20" i="3"/>
  <c r="H19"/>
  <c r="C19"/>
  <c r="G16"/>
  <c r="C16"/>
  <c r="C28" l="1"/>
  <c r="D27"/>
  <c r="F26"/>
  <c r="H25"/>
  <c r="C25"/>
  <c r="D24"/>
  <c r="F23"/>
  <c r="I22"/>
  <c r="F22"/>
  <c r="C22"/>
  <c r="C21"/>
  <c r="C18"/>
  <c r="C17"/>
  <c r="C15"/>
  <c r="E14"/>
  <c r="E13"/>
  <c r="E12"/>
  <c r="D11"/>
  <c r="H10"/>
  <c r="C10"/>
  <c r="H9"/>
  <c r="C9"/>
  <c r="C8"/>
  <c r="A4" i="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706" s="1"/>
  <c r="A707" s="1"/>
  <c r="A708" s="1"/>
  <c r="A709" s="1"/>
  <c r="A710" s="1"/>
  <c r="A711" s="1"/>
  <c r="A712" s="1"/>
  <c r="A713" s="1"/>
  <c r="A714" s="1"/>
  <c r="A715" s="1"/>
  <c r="A716" s="1"/>
  <c r="A717" s="1"/>
  <c r="A718" s="1"/>
  <c r="A719" s="1"/>
  <c r="A720" s="1"/>
  <c r="A721" s="1"/>
  <c r="A722" s="1"/>
  <c r="A723" s="1"/>
  <c r="A724" s="1"/>
  <c r="A725" s="1"/>
  <c r="A726" s="1"/>
  <c r="A727" s="1"/>
  <c r="A728" s="1"/>
  <c r="A729" s="1"/>
  <c r="A730" s="1"/>
  <c r="A731" s="1"/>
  <c r="A732" s="1"/>
  <c r="A733" s="1"/>
  <c r="A734" s="1"/>
  <c r="A735" s="1"/>
  <c r="A736" s="1"/>
  <c r="A737" s="1"/>
  <c r="A738" s="1"/>
  <c r="A739" s="1"/>
  <c r="A740" s="1"/>
  <c r="A741" s="1"/>
  <c r="A742" s="1"/>
  <c r="A743" s="1"/>
  <c r="A744" s="1"/>
  <c r="A745" s="1"/>
  <c r="A746" s="1"/>
  <c r="A747" s="1"/>
  <c r="A748" s="1"/>
  <c r="A749" s="1"/>
  <c r="A750" s="1"/>
  <c r="A751" s="1"/>
  <c r="A752" s="1"/>
  <c r="A753" s="1"/>
  <c r="A754" s="1"/>
  <c r="A755" s="1"/>
  <c r="A756" s="1"/>
  <c r="A757" s="1"/>
  <c r="A758" s="1"/>
  <c r="A759" s="1"/>
  <c r="A760" s="1"/>
  <c r="A761" s="1"/>
  <c r="A762" s="1"/>
  <c r="A763" s="1"/>
  <c r="A764" s="1"/>
  <c r="A765" s="1"/>
  <c r="A766" s="1"/>
  <c r="A767" s="1"/>
  <c r="A768" s="1"/>
  <c r="A769" s="1"/>
  <c r="A770" s="1"/>
  <c r="A771" s="1"/>
  <c r="A772" s="1"/>
  <c r="A773" s="1"/>
  <c r="A774" s="1"/>
  <c r="A775" s="1"/>
  <c r="A776" s="1"/>
  <c r="A777" s="1"/>
  <c r="A778" s="1"/>
  <c r="A779" s="1"/>
  <c r="A780" s="1"/>
  <c r="A781" s="1"/>
  <c r="A782" s="1"/>
  <c r="A783" s="1"/>
  <c r="A784" s="1"/>
  <c r="A785" s="1"/>
  <c r="A786" s="1"/>
  <c r="A787" s="1"/>
  <c r="A788" s="1"/>
  <c r="A789" s="1"/>
  <c r="A790" s="1"/>
  <c r="A791" s="1"/>
  <c r="A792" s="1"/>
  <c r="A793" s="1"/>
  <c r="A794" s="1"/>
  <c r="A795" s="1"/>
  <c r="A796" s="1"/>
  <c r="A797" s="1"/>
  <c r="A798" s="1"/>
  <c r="A799" s="1"/>
  <c r="A800" s="1"/>
  <c r="A801" s="1"/>
  <c r="A802" s="1"/>
  <c r="A803" s="1"/>
  <c r="A804" s="1"/>
  <c r="A805" s="1"/>
  <c r="A806" s="1"/>
  <c r="A807" s="1"/>
  <c r="A808" s="1"/>
  <c r="A809" s="1"/>
  <c r="A810" s="1"/>
  <c r="A811" s="1"/>
  <c r="A812" s="1"/>
  <c r="A813" s="1"/>
  <c r="A814" s="1"/>
  <c r="A815" s="1"/>
  <c r="A816" s="1"/>
  <c r="A817" s="1"/>
  <c r="A818" s="1"/>
  <c r="A819" s="1"/>
  <c r="A820" s="1"/>
  <c r="A821" s="1"/>
  <c r="A822" s="1"/>
  <c r="B822"/>
  <c r="B821"/>
  <c r="B820"/>
  <c r="B819"/>
  <c r="B818"/>
  <c r="B817"/>
  <c r="B816"/>
  <c r="B815"/>
  <c r="B814"/>
  <c r="B813"/>
  <c r="B812"/>
  <c r="B811"/>
  <c r="B810"/>
  <c r="B809"/>
  <c r="B808"/>
  <c r="B807"/>
  <c r="B806"/>
  <c r="B805"/>
  <c r="B804"/>
  <c r="B803"/>
  <c r="B802"/>
  <c r="B801"/>
  <c r="B800"/>
  <c r="B799"/>
  <c r="B798"/>
  <c r="B797"/>
  <c r="B796"/>
  <c r="B795"/>
  <c r="B794"/>
  <c r="B793"/>
  <c r="B792"/>
  <c r="B791"/>
  <c r="B790"/>
  <c r="B789"/>
  <c r="B788"/>
  <c r="B787"/>
  <c r="B786"/>
  <c r="B785"/>
  <c r="B784"/>
  <c r="B783"/>
  <c r="B782"/>
  <c r="B781"/>
  <c r="B780"/>
  <c r="B779"/>
  <c r="B778"/>
  <c r="B777"/>
  <c r="B776"/>
  <c r="B775"/>
  <c r="B774"/>
  <c r="B773"/>
  <c r="B772"/>
  <c r="B771"/>
  <c r="B770"/>
  <c r="B769"/>
  <c r="B768"/>
  <c r="B767"/>
  <c r="B766"/>
  <c r="B765"/>
  <c r="B764"/>
  <c r="B763"/>
  <c r="B762"/>
  <c r="B761"/>
  <c r="B760"/>
  <c r="B759"/>
  <c r="B758"/>
  <c r="B757"/>
  <c r="B756"/>
  <c r="B755"/>
  <c r="B754"/>
  <c r="B753"/>
  <c r="B752"/>
  <c r="B751"/>
  <c r="B750"/>
  <c r="B749"/>
  <c r="B748"/>
  <c r="B747"/>
  <c r="B746"/>
  <c r="B745"/>
  <c r="B744"/>
  <c r="B743"/>
  <c r="B742"/>
  <c r="B741"/>
  <c r="B740"/>
  <c r="B739"/>
  <c r="B738"/>
  <c r="B737"/>
  <c r="B736"/>
  <c r="B735"/>
  <c r="B734"/>
  <c r="B733"/>
  <c r="B732"/>
  <c r="B731"/>
  <c r="B730"/>
  <c r="B729"/>
  <c r="B728"/>
  <c r="B727"/>
  <c r="B726"/>
  <c r="B725"/>
  <c r="B724"/>
  <c r="B723"/>
  <c r="B722"/>
  <c r="B721"/>
  <c r="B720"/>
  <c r="B719"/>
  <c r="B718"/>
  <c r="B717"/>
  <c r="B716"/>
  <c r="B715"/>
  <c r="B714"/>
  <c r="B713"/>
  <c r="B712"/>
  <c r="B711"/>
  <c r="B710"/>
  <c r="B709"/>
  <c r="B708"/>
  <c r="B707"/>
  <c r="B706"/>
  <c r="B705"/>
  <c r="B704"/>
  <c r="B703"/>
  <c r="B702"/>
  <c r="B701"/>
  <c r="B700"/>
  <c r="B699"/>
  <c r="B698"/>
  <c r="B697"/>
  <c r="B696"/>
  <c r="B695"/>
  <c r="B694"/>
  <c r="B693"/>
  <c r="B692"/>
  <c r="B691"/>
  <c r="B690"/>
  <c r="B689"/>
  <c r="B688"/>
  <c r="B687"/>
  <c r="B686"/>
  <c r="B685"/>
  <c r="B684"/>
  <c r="B683"/>
  <c r="B682"/>
  <c r="B681"/>
  <c r="B680"/>
  <c r="B679"/>
  <c r="B678"/>
  <c r="B677"/>
  <c r="B676"/>
  <c r="B675"/>
  <c r="B674"/>
  <c r="B673"/>
  <c r="B672"/>
  <c r="B671"/>
  <c r="B670"/>
  <c r="B669"/>
  <c r="B668"/>
  <c r="B667"/>
  <c r="B666"/>
  <c r="B665"/>
  <c r="B664"/>
  <c r="B663"/>
  <c r="B662"/>
  <c r="B661"/>
  <c r="B660"/>
  <c r="B659"/>
  <c r="B658"/>
  <c r="B657"/>
  <c r="B656"/>
  <c r="B655"/>
  <c r="B654"/>
  <c r="B653"/>
  <c r="B652"/>
  <c r="B651"/>
  <c r="B650"/>
  <c r="B649"/>
  <c r="B648"/>
  <c r="B647"/>
  <c r="B646"/>
  <c r="B645"/>
  <c r="B644"/>
  <c r="B643"/>
  <c r="B642"/>
  <c r="B641"/>
  <c r="B640"/>
  <c r="B639"/>
  <c r="B638"/>
  <c r="B637"/>
  <c r="B636"/>
  <c r="B635"/>
  <c r="B634"/>
  <c r="B633"/>
  <c r="B632"/>
  <c r="B631"/>
  <c r="B630"/>
  <c r="B629"/>
  <c r="B628"/>
  <c r="B627"/>
  <c r="B626"/>
  <c r="B625"/>
  <c r="B624"/>
  <c r="B623"/>
  <c r="B622"/>
  <c r="B621"/>
  <c r="B620"/>
  <c r="B619"/>
  <c r="B618"/>
  <c r="B617"/>
  <c r="B616"/>
  <c r="B615"/>
  <c r="B614"/>
  <c r="B613"/>
  <c r="B612"/>
  <c r="B611"/>
  <c r="B610"/>
  <c r="B609"/>
  <c r="B608"/>
  <c r="B607"/>
  <c r="B606"/>
  <c r="B605"/>
  <c r="B604"/>
  <c r="B603"/>
  <c r="B602"/>
  <c r="B601"/>
  <c r="B600"/>
  <c r="B599"/>
  <c r="B598"/>
  <c r="B597"/>
  <c r="B596"/>
  <c r="B595"/>
  <c r="B594"/>
  <c r="B593"/>
  <c r="B592"/>
  <c r="B591"/>
  <c r="B590"/>
  <c r="B589"/>
  <c r="B588"/>
  <c r="B587"/>
  <c r="B586"/>
  <c r="B585"/>
  <c r="B584"/>
  <c r="B583"/>
  <c r="B582"/>
  <c r="B581"/>
  <c r="B580"/>
  <c r="B579"/>
  <c r="B578"/>
  <c r="B577"/>
  <c r="B576"/>
  <c r="B575"/>
  <c r="B574"/>
  <c r="B573"/>
  <c r="B572"/>
  <c r="B571"/>
  <c r="B570"/>
  <c r="B569"/>
  <c r="B568"/>
  <c r="B567"/>
  <c r="B566"/>
  <c r="B565"/>
  <c r="B564"/>
  <c r="B563"/>
  <c r="B562"/>
  <c r="B561"/>
  <c r="B560"/>
  <c r="B559"/>
  <c r="B558"/>
  <c r="B557"/>
  <c r="B556"/>
  <c r="B555"/>
  <c r="B554"/>
  <c r="B553"/>
  <c r="B552"/>
  <c r="B551"/>
  <c r="B550"/>
  <c r="B549"/>
  <c r="B548"/>
  <c r="B547"/>
  <c r="B546"/>
  <c r="B545"/>
  <c r="B544"/>
  <c r="B543"/>
  <c r="B542"/>
  <c r="B541"/>
  <c r="B540"/>
  <c r="B539"/>
  <c r="B538"/>
  <c r="B537"/>
  <c r="B536"/>
  <c r="B535"/>
  <c r="B534"/>
  <c r="B533"/>
  <c r="B532"/>
  <c r="B531"/>
  <c r="B530"/>
  <c r="B529"/>
  <c r="B528"/>
  <c r="B527"/>
  <c r="B526"/>
  <c r="B525"/>
  <c r="B524"/>
  <c r="B523"/>
  <c r="B522"/>
  <c r="B521"/>
  <c r="B520"/>
  <c r="B519"/>
  <c r="B518"/>
  <c r="B517"/>
  <c r="B516"/>
  <c r="B515"/>
  <c r="B514"/>
  <c r="B513"/>
  <c r="B512"/>
  <c r="B511"/>
  <c r="B510"/>
  <c r="B509"/>
  <c r="B508"/>
  <c r="B507"/>
  <c r="B506"/>
  <c r="B505"/>
  <c r="B504"/>
  <c r="B503"/>
  <c r="B502"/>
  <c r="B501"/>
  <c r="B500"/>
  <c r="B499"/>
  <c r="B498"/>
  <c r="B497"/>
  <c r="B496"/>
  <c r="B495"/>
  <c r="B494"/>
  <c r="B493"/>
  <c r="B492"/>
  <c r="B491"/>
  <c r="B490"/>
  <c r="B489"/>
  <c r="B488"/>
  <c r="B487"/>
  <c r="B486"/>
  <c r="B485"/>
  <c r="B484"/>
  <c r="B483"/>
  <c r="B482"/>
  <c r="B481"/>
  <c r="B480"/>
  <c r="B479"/>
  <c r="B478"/>
  <c r="B477"/>
  <c r="B476"/>
  <c r="B475"/>
  <c r="B474"/>
  <c r="B473"/>
  <c r="B472"/>
  <c r="B471"/>
  <c r="B470"/>
  <c r="B469"/>
  <c r="B468"/>
  <c r="B467"/>
  <c r="B466"/>
  <c r="B465"/>
  <c r="B464"/>
  <c r="B463"/>
  <c r="B462"/>
  <c r="B461"/>
  <c r="B460"/>
  <c r="B459"/>
  <c r="B458"/>
  <c r="B457"/>
  <c r="B456"/>
  <c r="B455"/>
  <c r="B454"/>
  <c r="B453"/>
  <c r="B452"/>
  <c r="B451"/>
  <c r="B450"/>
  <c r="B449"/>
  <c r="B448"/>
  <c r="B447"/>
  <c r="B446"/>
  <c r="B445"/>
  <c r="B444"/>
  <c r="B443"/>
  <c r="B442"/>
  <c r="B441"/>
  <c r="B440"/>
  <c r="B439"/>
  <c r="B438"/>
  <c r="B437"/>
  <c r="B436"/>
  <c r="B435"/>
  <c r="B434"/>
  <c r="B433"/>
  <c r="B432"/>
  <c r="B431"/>
  <c r="B430"/>
  <c r="B429"/>
  <c r="B428"/>
  <c r="B427"/>
  <c r="B426"/>
  <c r="B425"/>
  <c r="B424"/>
  <c r="B423"/>
  <c r="B422"/>
  <c r="B421"/>
  <c r="B420"/>
  <c r="B419"/>
  <c r="B418"/>
  <c r="B417"/>
  <c r="B416"/>
  <c r="B415"/>
  <c r="B414"/>
  <c r="B413"/>
  <c r="B412"/>
  <c r="B411"/>
  <c r="B410"/>
  <c r="B409"/>
  <c r="B408"/>
  <c r="B407"/>
  <c r="B406"/>
  <c r="B405"/>
  <c r="B404"/>
  <c r="B403"/>
  <c r="B402"/>
  <c r="B401"/>
  <c r="B400"/>
  <c r="B399"/>
  <c r="B398"/>
  <c r="B397"/>
  <c r="B396"/>
  <c r="B395"/>
  <c r="B394"/>
  <c r="B393"/>
  <c r="B392"/>
  <c r="B391"/>
  <c r="B390"/>
  <c r="B389"/>
  <c r="B388"/>
  <c r="B387"/>
  <c r="B386"/>
  <c r="B385"/>
  <c r="B384"/>
  <c r="B383"/>
  <c r="B382"/>
  <c r="B381"/>
  <c r="B380"/>
  <c r="B379"/>
  <c r="B378"/>
  <c r="B377"/>
  <c r="B376"/>
  <c r="B375"/>
  <c r="B374"/>
  <c r="B373"/>
  <c r="B372"/>
  <c r="B371"/>
  <c r="B370"/>
  <c r="B369"/>
  <c r="B368"/>
  <c r="B367"/>
  <c r="B366"/>
  <c r="B365"/>
  <c r="B364"/>
  <c r="B363"/>
  <c r="B362"/>
  <c r="B361"/>
  <c r="B360"/>
  <c r="B359"/>
  <c r="B358"/>
  <c r="B357"/>
  <c r="B356"/>
  <c r="B355"/>
  <c r="B354"/>
  <c r="B353"/>
  <c r="B352"/>
  <c r="B351"/>
  <c r="B350"/>
  <c r="B349"/>
  <c r="B348"/>
  <c r="B347"/>
  <c r="B346"/>
  <c r="B345"/>
  <c r="B344"/>
  <c r="B343"/>
  <c r="B342"/>
  <c r="B341"/>
  <c r="B340"/>
  <c r="B339"/>
  <c r="B338"/>
  <c r="B337"/>
  <c r="B336"/>
  <c r="B335"/>
  <c r="B334"/>
  <c r="B333"/>
  <c r="B332"/>
  <c r="B331"/>
  <c r="B330"/>
  <c r="B329"/>
  <c r="B328"/>
  <c r="B327"/>
  <c r="B326"/>
  <c r="B325"/>
  <c r="B324"/>
  <c r="B323"/>
  <c r="B322"/>
  <c r="B321"/>
  <c r="B320"/>
  <c r="B319"/>
  <c r="B318"/>
  <c r="B317"/>
  <c r="B316"/>
  <c r="B315"/>
  <c r="B314"/>
  <c r="B313"/>
  <c r="B312"/>
  <c r="B311"/>
  <c r="B310"/>
  <c r="B309"/>
  <c r="B308"/>
  <c r="B307"/>
  <c r="B306"/>
  <c r="B305"/>
  <c r="B304"/>
  <c r="B303"/>
  <c r="B302"/>
  <c r="B301"/>
  <c r="B300"/>
  <c r="B299"/>
  <c r="B298"/>
  <c r="B297"/>
  <c r="B296"/>
  <c r="B295"/>
  <c r="B294"/>
  <c r="B293"/>
  <c r="B292"/>
  <c r="B291"/>
  <c r="B290"/>
  <c r="B289"/>
  <c r="B288"/>
  <c r="B287"/>
  <c r="B286"/>
  <c r="B285"/>
  <c r="B284"/>
  <c r="B283"/>
  <c r="B282"/>
  <c r="B281"/>
  <c r="B280"/>
  <c r="B279"/>
  <c r="B278"/>
  <c r="B277"/>
  <c r="B276"/>
  <c r="B275"/>
  <c r="B274"/>
  <c r="B273"/>
  <c r="B272"/>
  <c r="B271"/>
  <c r="B270"/>
  <c r="B269"/>
  <c r="B268"/>
  <c r="B267"/>
  <c r="B266"/>
  <c r="B265"/>
  <c r="B264"/>
  <c r="B263"/>
  <c r="B262"/>
  <c r="B261"/>
  <c r="B260"/>
  <c r="B259"/>
  <c r="B258"/>
  <c r="B257"/>
  <c r="B256"/>
  <c r="B255"/>
  <c r="B254"/>
  <c r="B253"/>
  <c r="B252"/>
  <c r="B251"/>
  <c r="B250"/>
  <c r="B249"/>
  <c r="B248"/>
  <c r="B247"/>
  <c r="B246"/>
  <c r="B245"/>
  <c r="B244"/>
  <c r="B243"/>
  <c r="B242"/>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 r="A732" i="2" l="1"/>
  <c r="A733"/>
  <c r="A734"/>
  <c r="A735"/>
  <c r="A736"/>
  <c r="A737"/>
  <c r="A738"/>
  <c r="A739"/>
  <c r="A740"/>
  <c r="A741"/>
  <c r="A742"/>
  <c r="A743"/>
  <c r="A744"/>
  <c r="A745"/>
  <c r="A746"/>
  <c r="A747"/>
  <c r="A748"/>
  <c r="A749"/>
  <c r="A750"/>
  <c r="A751"/>
  <c r="A752"/>
  <c r="A753"/>
  <c r="A754"/>
  <c r="A755"/>
  <c r="A756"/>
  <c r="A757"/>
  <c r="A758"/>
  <c r="A759"/>
  <c r="A760"/>
  <c r="A761"/>
  <c r="A762"/>
  <c r="A763"/>
  <c r="A764"/>
  <c r="A765"/>
  <c r="A766"/>
  <c r="A767"/>
  <c r="A768"/>
  <c r="A769"/>
  <c r="A770"/>
  <c r="A771"/>
  <c r="A772"/>
  <c r="A773"/>
  <c r="A774"/>
  <c r="A775"/>
  <c r="A776"/>
  <c r="A777"/>
  <c r="A778"/>
  <c r="A779"/>
  <c r="A780"/>
  <c r="A781"/>
  <c r="A782"/>
  <c r="A783"/>
  <c r="A784"/>
  <c r="A785"/>
  <c r="A786"/>
  <c r="A787"/>
  <c r="A788"/>
  <c r="A789"/>
  <c r="A790"/>
  <c r="A791"/>
  <c r="A792"/>
  <c r="A793"/>
  <c r="A794"/>
  <c r="A795"/>
  <c r="A796"/>
  <c r="A797"/>
  <c r="A561"/>
  <c r="A562"/>
  <c r="A563"/>
  <c r="A564"/>
  <c r="A565"/>
  <c r="A566"/>
  <c r="A567"/>
  <c r="A568"/>
  <c r="A569"/>
  <c r="A570"/>
  <c r="A571"/>
  <c r="A572"/>
  <c r="A573"/>
  <c r="A574"/>
  <c r="A575"/>
  <c r="A576"/>
  <c r="A577"/>
  <c r="A578"/>
  <c r="A579"/>
  <c r="A580"/>
  <c r="A581"/>
  <c r="A582"/>
  <c r="A583"/>
  <c r="A584"/>
  <c r="A585"/>
  <c r="A586"/>
  <c r="A587"/>
  <c r="A588"/>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5"/>
  <c r="A656"/>
  <c r="A657"/>
  <c r="A658"/>
  <c r="A659"/>
  <c r="A660"/>
  <c r="A661"/>
  <c r="A662"/>
  <c r="A663"/>
  <c r="A664"/>
  <c r="A665"/>
  <c r="A666"/>
  <c r="A667"/>
  <c r="A668"/>
  <c r="A669"/>
  <c r="A670"/>
  <c r="A671"/>
  <c r="A672"/>
  <c r="A673"/>
  <c r="A674"/>
  <c r="A675"/>
  <c r="A676"/>
  <c r="A677"/>
  <c r="A678"/>
  <c r="A679"/>
  <c r="A680"/>
  <c r="A681"/>
  <c r="A682"/>
  <c r="A683"/>
  <c r="A684"/>
  <c r="A685"/>
  <c r="A686"/>
  <c r="A687"/>
  <c r="A688"/>
  <c r="A689"/>
  <c r="A690"/>
  <c r="A691"/>
  <c r="A692"/>
  <c r="A693"/>
  <c r="A694"/>
  <c r="A695"/>
  <c r="A696"/>
  <c r="A697"/>
  <c r="A698"/>
  <c r="A699"/>
  <c r="A700"/>
  <c r="A701"/>
  <c r="A702"/>
  <c r="A703"/>
  <c r="A704"/>
  <c r="A705"/>
  <c r="A706"/>
  <c r="A707"/>
  <c r="A708"/>
  <c r="A709"/>
  <c r="A710"/>
  <c r="A711"/>
  <c r="A712"/>
  <c r="A713"/>
  <c r="A714"/>
  <c r="A715"/>
  <c r="A716"/>
  <c r="A717"/>
  <c r="A718"/>
  <c r="A719"/>
  <c r="A720"/>
  <c r="A721"/>
  <c r="A722"/>
  <c r="A723"/>
  <c r="A724"/>
  <c r="A725"/>
  <c r="A726"/>
  <c r="A727"/>
  <c r="A728"/>
  <c r="A729"/>
  <c r="A730"/>
  <c r="A731"/>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19"/>
  <c r="A520"/>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0"/>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3"/>
  <c r="A14"/>
  <c r="A15"/>
  <c r="A16"/>
  <c r="A17"/>
  <c r="A18"/>
  <c r="A19"/>
  <c r="A20"/>
  <c r="A24"/>
  <c r="A25"/>
  <c r="A26"/>
  <c r="A27"/>
  <c r="A28"/>
  <c r="A29"/>
  <c r="A11"/>
  <c r="A7"/>
  <c r="A12"/>
  <c r="A8"/>
  <c r="A5"/>
  <c r="A9"/>
  <c r="A10"/>
  <c r="A6"/>
  <c r="B5"/>
  <c r="D172" l="1"/>
  <c r="F172"/>
  <c r="H172"/>
  <c r="J172"/>
  <c r="L172"/>
  <c r="N172"/>
  <c r="O172"/>
  <c r="C172"/>
  <c r="E172"/>
  <c r="G172"/>
  <c r="I172"/>
  <c r="K172"/>
  <c r="M172"/>
  <c r="D170"/>
  <c r="F170"/>
  <c r="H170"/>
  <c r="J170"/>
  <c r="L170"/>
  <c r="N170"/>
  <c r="M170"/>
  <c r="C170"/>
  <c r="E170"/>
  <c r="G170"/>
  <c r="I170"/>
  <c r="K170"/>
  <c r="O170"/>
  <c r="D168"/>
  <c r="F168"/>
  <c r="H168"/>
  <c r="J168"/>
  <c r="L168"/>
  <c r="N168"/>
  <c r="C168"/>
  <c r="E168"/>
  <c r="G168"/>
  <c r="I168"/>
  <c r="K168"/>
  <c r="M168"/>
  <c r="O168"/>
  <c r="D166"/>
  <c r="F166"/>
  <c r="H166"/>
  <c r="J166"/>
  <c r="L166"/>
  <c r="N166"/>
  <c r="C166"/>
  <c r="E166"/>
  <c r="G166"/>
  <c r="I166"/>
  <c r="K166"/>
  <c r="M166"/>
  <c r="O166"/>
  <c r="D164"/>
  <c r="F164"/>
  <c r="H164"/>
  <c r="J164"/>
  <c r="L164"/>
  <c r="N164"/>
  <c r="M164"/>
  <c r="C164"/>
  <c r="E164"/>
  <c r="G164"/>
  <c r="I164"/>
  <c r="K164"/>
  <c r="O164"/>
  <c r="D162"/>
  <c r="F162"/>
  <c r="H162"/>
  <c r="J162"/>
  <c r="L162"/>
  <c r="N162"/>
  <c r="O162"/>
  <c r="C162"/>
  <c r="E162"/>
  <c r="G162"/>
  <c r="I162"/>
  <c r="K162"/>
  <c r="M162"/>
  <c r="D160"/>
  <c r="F160"/>
  <c r="H160"/>
  <c r="J160"/>
  <c r="L160"/>
  <c r="N160"/>
  <c r="C160"/>
  <c r="E160"/>
  <c r="G160"/>
  <c r="I160"/>
  <c r="K160"/>
  <c r="M160"/>
  <c r="O160"/>
  <c r="D158"/>
  <c r="F158"/>
  <c r="H158"/>
  <c r="J158"/>
  <c r="L158"/>
  <c r="N158"/>
  <c r="C158"/>
  <c r="E158"/>
  <c r="G158"/>
  <c r="I158"/>
  <c r="K158"/>
  <c r="M158"/>
  <c r="O158"/>
  <c r="D156"/>
  <c r="F156"/>
  <c r="H156"/>
  <c r="J156"/>
  <c r="L156"/>
  <c r="N156"/>
  <c r="O156"/>
  <c r="C156"/>
  <c r="E156"/>
  <c r="G156"/>
  <c r="I156"/>
  <c r="K156"/>
  <c r="M156"/>
  <c r="D154"/>
  <c r="F154"/>
  <c r="H154"/>
  <c r="J154"/>
  <c r="L154"/>
  <c r="N154"/>
  <c r="M154"/>
  <c r="C154"/>
  <c r="E154"/>
  <c r="G154"/>
  <c r="I154"/>
  <c r="K154"/>
  <c r="O154"/>
  <c r="D152"/>
  <c r="F152"/>
  <c r="H152"/>
  <c r="J152"/>
  <c r="L152"/>
  <c r="N152"/>
  <c r="M152"/>
  <c r="C152"/>
  <c r="E152"/>
  <c r="G152"/>
  <c r="I152"/>
  <c r="K152"/>
  <c r="O152"/>
  <c r="D150"/>
  <c r="F150"/>
  <c r="H150"/>
  <c r="J150"/>
  <c r="L150"/>
  <c r="N150"/>
  <c r="M150"/>
  <c r="C150"/>
  <c r="E150"/>
  <c r="G150"/>
  <c r="I150"/>
  <c r="K150"/>
  <c r="O150"/>
  <c r="D148"/>
  <c r="F148"/>
  <c r="H148"/>
  <c r="J148"/>
  <c r="L148"/>
  <c r="N148"/>
  <c r="C148"/>
  <c r="E148"/>
  <c r="G148"/>
  <c r="I148"/>
  <c r="K148"/>
  <c r="M148"/>
  <c r="O148"/>
  <c r="D146"/>
  <c r="F146"/>
  <c r="H146"/>
  <c r="J146"/>
  <c r="L146"/>
  <c r="N146"/>
  <c r="C146"/>
  <c r="E146"/>
  <c r="G146"/>
  <c r="I146"/>
  <c r="K146"/>
  <c r="M146"/>
  <c r="O146"/>
  <c r="D144"/>
  <c r="F144"/>
  <c r="H144"/>
  <c r="J144"/>
  <c r="L144"/>
  <c r="N144"/>
  <c r="M144"/>
  <c r="C144"/>
  <c r="E144"/>
  <c r="G144"/>
  <c r="I144"/>
  <c r="K144"/>
  <c r="O144"/>
  <c r="D142"/>
  <c r="F142"/>
  <c r="H142"/>
  <c r="J142"/>
  <c r="L142"/>
  <c r="N142"/>
  <c r="O142"/>
  <c r="C142"/>
  <c r="E142"/>
  <c r="G142"/>
  <c r="I142"/>
  <c r="K142"/>
  <c r="M142"/>
  <c r="D140"/>
  <c r="F140"/>
  <c r="H140"/>
  <c r="J140"/>
  <c r="L140"/>
  <c r="N140"/>
  <c r="C140"/>
  <c r="E140"/>
  <c r="G140"/>
  <c r="I140"/>
  <c r="K140"/>
  <c r="M140"/>
  <c r="O140"/>
  <c r="D138"/>
  <c r="F138"/>
  <c r="H138"/>
  <c r="J138"/>
  <c r="L138"/>
  <c r="N138"/>
  <c r="M138"/>
  <c r="C138"/>
  <c r="E138"/>
  <c r="G138"/>
  <c r="I138"/>
  <c r="K138"/>
  <c r="O138"/>
  <c r="D136"/>
  <c r="F136"/>
  <c r="H136"/>
  <c r="J136"/>
  <c r="L136"/>
  <c r="N136"/>
  <c r="M136"/>
  <c r="C136"/>
  <c r="E136"/>
  <c r="G136"/>
  <c r="I136"/>
  <c r="K136"/>
  <c r="O136"/>
  <c r="D134"/>
  <c r="F134"/>
  <c r="H134"/>
  <c r="J134"/>
  <c r="L134"/>
  <c r="N134"/>
  <c r="M134"/>
  <c r="C134"/>
  <c r="E134"/>
  <c r="G134"/>
  <c r="I134"/>
  <c r="K134"/>
  <c r="O134"/>
  <c r="D132"/>
  <c r="F132"/>
  <c r="H132"/>
  <c r="J132"/>
  <c r="L132"/>
  <c r="N132"/>
  <c r="C132"/>
  <c r="E132"/>
  <c r="G132"/>
  <c r="I132"/>
  <c r="K132"/>
  <c r="M132"/>
  <c r="O132"/>
  <c r="D130"/>
  <c r="F130"/>
  <c r="H130"/>
  <c r="J130"/>
  <c r="L130"/>
  <c r="N130"/>
  <c r="C130"/>
  <c r="E130"/>
  <c r="G130"/>
  <c r="I130"/>
  <c r="K130"/>
  <c r="M130"/>
  <c r="O130"/>
  <c r="D128"/>
  <c r="F128"/>
  <c r="H128"/>
  <c r="J128"/>
  <c r="L128"/>
  <c r="N128"/>
  <c r="O128"/>
  <c r="C128"/>
  <c r="E128"/>
  <c r="G128"/>
  <c r="I128"/>
  <c r="K128"/>
  <c r="M128"/>
  <c r="D126"/>
  <c r="F126"/>
  <c r="H126"/>
  <c r="J126"/>
  <c r="L126"/>
  <c r="N126"/>
  <c r="O126"/>
  <c r="C126"/>
  <c r="E126"/>
  <c r="G126"/>
  <c r="I126"/>
  <c r="K126"/>
  <c r="M126"/>
  <c r="D124"/>
  <c r="F124"/>
  <c r="H124"/>
  <c r="J124"/>
  <c r="L124"/>
  <c r="N124"/>
  <c r="C124"/>
  <c r="E124"/>
  <c r="G124"/>
  <c r="I124"/>
  <c r="K124"/>
  <c r="M124"/>
  <c r="O124"/>
  <c r="D122"/>
  <c r="F122"/>
  <c r="H122"/>
  <c r="J122"/>
  <c r="L122"/>
  <c r="N122"/>
  <c r="O122"/>
  <c r="C122"/>
  <c r="E122"/>
  <c r="G122"/>
  <c r="I122"/>
  <c r="K122"/>
  <c r="M122"/>
  <c r="D120"/>
  <c r="F120"/>
  <c r="H120"/>
  <c r="J120"/>
  <c r="L120"/>
  <c r="N120"/>
  <c r="C120"/>
  <c r="E120"/>
  <c r="G120"/>
  <c r="I120"/>
  <c r="K120"/>
  <c r="M120"/>
  <c r="O120"/>
  <c r="D118"/>
  <c r="F118"/>
  <c r="H118"/>
  <c r="J118"/>
  <c r="L118"/>
  <c r="N118"/>
  <c r="O118"/>
  <c r="C118"/>
  <c r="E118"/>
  <c r="G118"/>
  <c r="I118"/>
  <c r="K118"/>
  <c r="M118"/>
  <c r="D116"/>
  <c r="F116"/>
  <c r="H116"/>
  <c r="J116"/>
  <c r="L116"/>
  <c r="N116"/>
  <c r="O116"/>
  <c r="C116"/>
  <c r="E116"/>
  <c r="G116"/>
  <c r="I116"/>
  <c r="K116"/>
  <c r="M116"/>
  <c r="D114"/>
  <c r="F114"/>
  <c r="H114"/>
  <c r="J114"/>
  <c r="L114"/>
  <c r="N114"/>
  <c r="C114"/>
  <c r="E114"/>
  <c r="G114"/>
  <c r="I114"/>
  <c r="K114"/>
  <c r="M114"/>
  <c r="O114"/>
  <c r="D112"/>
  <c r="F112"/>
  <c r="H112"/>
  <c r="J112"/>
  <c r="L112"/>
  <c r="N112"/>
  <c r="C112"/>
  <c r="E112"/>
  <c r="G112"/>
  <c r="I112"/>
  <c r="K112"/>
  <c r="M112"/>
  <c r="O112"/>
  <c r="D110"/>
  <c r="F110"/>
  <c r="H110"/>
  <c r="J110"/>
  <c r="L110"/>
  <c r="N110"/>
  <c r="O110"/>
  <c r="C110"/>
  <c r="E110"/>
  <c r="G110"/>
  <c r="I110"/>
  <c r="K110"/>
  <c r="M110"/>
  <c r="D108"/>
  <c r="F108"/>
  <c r="H108"/>
  <c r="J108"/>
  <c r="L108"/>
  <c r="N108"/>
  <c r="M108"/>
  <c r="C108"/>
  <c r="E108"/>
  <c r="G108"/>
  <c r="I108"/>
  <c r="K108"/>
  <c r="O108"/>
  <c r="D106"/>
  <c r="F106"/>
  <c r="H106"/>
  <c r="J106"/>
  <c r="L106"/>
  <c r="N106"/>
  <c r="C106"/>
  <c r="E106"/>
  <c r="G106"/>
  <c r="I106"/>
  <c r="K106"/>
  <c r="M106"/>
  <c r="O106"/>
  <c r="D104"/>
  <c r="F104"/>
  <c r="H104"/>
  <c r="J104"/>
  <c r="L104"/>
  <c r="N104"/>
  <c r="C104"/>
  <c r="E104"/>
  <c r="G104"/>
  <c r="I104"/>
  <c r="K104"/>
  <c r="M104"/>
  <c r="O104"/>
  <c r="D102"/>
  <c r="F102"/>
  <c r="H102"/>
  <c r="J102"/>
  <c r="L102"/>
  <c r="N102"/>
  <c r="O102"/>
  <c r="C102"/>
  <c r="E102"/>
  <c r="G102"/>
  <c r="I102"/>
  <c r="K102"/>
  <c r="M102"/>
  <c r="D100"/>
  <c r="F100"/>
  <c r="H100"/>
  <c r="J100"/>
  <c r="L100"/>
  <c r="N100"/>
  <c r="M100"/>
  <c r="C100"/>
  <c r="E100"/>
  <c r="G100"/>
  <c r="I100"/>
  <c r="K100"/>
  <c r="O100"/>
  <c r="D98"/>
  <c r="F98"/>
  <c r="H98"/>
  <c r="J98"/>
  <c r="L98"/>
  <c r="N98"/>
  <c r="O98"/>
  <c r="C98"/>
  <c r="E98"/>
  <c r="G98"/>
  <c r="I98"/>
  <c r="K98"/>
  <c r="M98"/>
  <c r="D96"/>
  <c r="F96"/>
  <c r="H96"/>
  <c r="J96"/>
  <c r="L96"/>
  <c r="N96"/>
  <c r="C96"/>
  <c r="E96"/>
  <c r="G96"/>
  <c r="I96"/>
  <c r="K96"/>
  <c r="M96"/>
  <c r="O96"/>
  <c r="D94"/>
  <c r="F94"/>
  <c r="H94"/>
  <c r="J94"/>
  <c r="L94"/>
  <c r="N94"/>
  <c r="C94"/>
  <c r="E94"/>
  <c r="G94"/>
  <c r="I94"/>
  <c r="K94"/>
  <c r="M94"/>
  <c r="O94"/>
  <c r="D92"/>
  <c r="F92"/>
  <c r="H92"/>
  <c r="J92"/>
  <c r="L92"/>
  <c r="N92"/>
  <c r="O92"/>
  <c r="C92"/>
  <c r="E92"/>
  <c r="G92"/>
  <c r="I92"/>
  <c r="K92"/>
  <c r="M92"/>
  <c r="D90"/>
  <c r="F90"/>
  <c r="H90"/>
  <c r="J90"/>
  <c r="L90"/>
  <c r="N90"/>
  <c r="G90"/>
  <c r="K90"/>
  <c r="O90"/>
  <c r="C90"/>
  <c r="E90"/>
  <c r="I90"/>
  <c r="M90"/>
  <c r="D88"/>
  <c r="F88"/>
  <c r="H88"/>
  <c r="J88"/>
  <c r="L88"/>
  <c r="N88"/>
  <c r="O88"/>
  <c r="C88"/>
  <c r="E88"/>
  <c r="G88"/>
  <c r="I88"/>
  <c r="K88"/>
  <c r="M88"/>
  <c r="D86"/>
  <c r="F86"/>
  <c r="H86"/>
  <c r="J86"/>
  <c r="L86"/>
  <c r="N86"/>
  <c r="M86"/>
  <c r="C86"/>
  <c r="E86"/>
  <c r="G86"/>
  <c r="I86"/>
  <c r="K86"/>
  <c r="O86"/>
  <c r="D84"/>
  <c r="F84"/>
  <c r="H84"/>
  <c r="J84"/>
  <c r="L84"/>
  <c r="N84"/>
  <c r="O84"/>
  <c r="C84"/>
  <c r="E84"/>
  <c r="G84"/>
  <c r="I84"/>
  <c r="K84"/>
  <c r="M84"/>
  <c r="D82"/>
  <c r="F82"/>
  <c r="H82"/>
  <c r="J82"/>
  <c r="L82"/>
  <c r="N82"/>
  <c r="C82"/>
  <c r="E82"/>
  <c r="G82"/>
  <c r="I82"/>
  <c r="K82"/>
  <c r="M82"/>
  <c r="O82"/>
  <c r="D80"/>
  <c r="F80"/>
  <c r="H80"/>
  <c r="J80"/>
  <c r="L80"/>
  <c r="N80"/>
  <c r="C80"/>
  <c r="E80"/>
  <c r="G80"/>
  <c r="I80"/>
  <c r="K80"/>
  <c r="M80"/>
  <c r="O80"/>
  <c r="D78"/>
  <c r="F78"/>
  <c r="H78"/>
  <c r="J78"/>
  <c r="L78"/>
  <c r="N78"/>
  <c r="C78"/>
  <c r="E78"/>
  <c r="G78"/>
  <c r="I78"/>
  <c r="K78"/>
  <c r="M78"/>
  <c r="O78"/>
  <c r="D76"/>
  <c r="F76"/>
  <c r="H76"/>
  <c r="J76"/>
  <c r="L76"/>
  <c r="N76"/>
  <c r="C76"/>
  <c r="E76"/>
  <c r="G76"/>
  <c r="I76"/>
  <c r="K76"/>
  <c r="M76"/>
  <c r="O76"/>
  <c r="D74"/>
  <c r="F74"/>
  <c r="H74"/>
  <c r="J74"/>
  <c r="L74"/>
  <c r="N74"/>
  <c r="M74"/>
  <c r="C74"/>
  <c r="E74"/>
  <c r="G74"/>
  <c r="I74"/>
  <c r="K74"/>
  <c r="O74"/>
  <c r="D72"/>
  <c r="F72"/>
  <c r="H72"/>
  <c r="J72"/>
  <c r="L72"/>
  <c r="N72"/>
  <c r="C72"/>
  <c r="E72"/>
  <c r="G72"/>
  <c r="I72"/>
  <c r="K72"/>
  <c r="M72"/>
  <c r="O72"/>
  <c r="D70"/>
  <c r="F70"/>
  <c r="H70"/>
  <c r="J70"/>
  <c r="L70"/>
  <c r="N70"/>
  <c r="C70"/>
  <c r="E70"/>
  <c r="G70"/>
  <c r="I70"/>
  <c r="K70"/>
  <c r="M70"/>
  <c r="O70"/>
  <c r="D68"/>
  <c r="F68"/>
  <c r="H68"/>
  <c r="J68"/>
  <c r="L68"/>
  <c r="N68"/>
  <c r="C68"/>
  <c r="E68"/>
  <c r="G68"/>
  <c r="I68"/>
  <c r="K68"/>
  <c r="M68"/>
  <c r="O68"/>
  <c r="D66"/>
  <c r="F66"/>
  <c r="H66"/>
  <c r="J66"/>
  <c r="L66"/>
  <c r="N66"/>
  <c r="M66"/>
  <c r="C66"/>
  <c r="E66"/>
  <c r="G66"/>
  <c r="I66"/>
  <c r="K66"/>
  <c r="O66"/>
  <c r="D64"/>
  <c r="F64"/>
  <c r="H64"/>
  <c r="J64"/>
  <c r="L64"/>
  <c r="N64"/>
  <c r="C64"/>
  <c r="E64"/>
  <c r="G64"/>
  <c r="I64"/>
  <c r="K64"/>
  <c r="M64"/>
  <c r="O64"/>
  <c r="D62"/>
  <c r="F62"/>
  <c r="H62"/>
  <c r="J62"/>
  <c r="L62"/>
  <c r="N62"/>
  <c r="C62"/>
  <c r="E62"/>
  <c r="G62"/>
  <c r="I62"/>
  <c r="K62"/>
  <c r="M62"/>
  <c r="O62"/>
  <c r="D60"/>
  <c r="F60"/>
  <c r="H60"/>
  <c r="J60"/>
  <c r="L60"/>
  <c r="N60"/>
  <c r="C60"/>
  <c r="E60"/>
  <c r="G60"/>
  <c r="I60"/>
  <c r="K60"/>
  <c r="M60"/>
  <c r="O60"/>
  <c r="D58"/>
  <c r="F58"/>
  <c r="H58"/>
  <c r="J58"/>
  <c r="L58"/>
  <c r="N58"/>
  <c r="C58"/>
  <c r="E58"/>
  <c r="G58"/>
  <c r="I58"/>
  <c r="K58"/>
  <c r="M58"/>
  <c r="O58"/>
  <c r="D56"/>
  <c r="F56"/>
  <c r="H56"/>
  <c r="J56"/>
  <c r="L56"/>
  <c r="N56"/>
  <c r="C56"/>
  <c r="E56"/>
  <c r="G56"/>
  <c r="I56"/>
  <c r="K56"/>
  <c r="M56"/>
  <c r="O56"/>
  <c r="D54"/>
  <c r="F54"/>
  <c r="H54"/>
  <c r="J54"/>
  <c r="L54"/>
  <c r="N54"/>
  <c r="C54"/>
  <c r="E54"/>
  <c r="G54"/>
  <c r="I54"/>
  <c r="K54"/>
  <c r="M54"/>
  <c r="O54"/>
  <c r="D52"/>
  <c r="F52"/>
  <c r="H52"/>
  <c r="J52"/>
  <c r="L52"/>
  <c r="N52"/>
  <c r="C52"/>
  <c r="E52"/>
  <c r="G52"/>
  <c r="I52"/>
  <c r="K52"/>
  <c r="M52"/>
  <c r="O52"/>
  <c r="D50"/>
  <c r="F50"/>
  <c r="H50"/>
  <c r="J50"/>
  <c r="L50"/>
  <c r="N50"/>
  <c r="C50"/>
  <c r="E50"/>
  <c r="G50"/>
  <c r="I50"/>
  <c r="K50"/>
  <c r="M50"/>
  <c r="O50"/>
  <c r="D48"/>
  <c r="F48"/>
  <c r="H48"/>
  <c r="J48"/>
  <c r="L48"/>
  <c r="N48"/>
  <c r="C48"/>
  <c r="E48"/>
  <c r="G48"/>
  <c r="I48"/>
  <c r="K48"/>
  <c r="M48"/>
  <c r="O48"/>
  <c r="D46"/>
  <c r="F46"/>
  <c r="H46"/>
  <c r="J46"/>
  <c r="L46"/>
  <c r="N46"/>
  <c r="C46"/>
  <c r="E46"/>
  <c r="G46"/>
  <c r="I46"/>
  <c r="K46"/>
  <c r="M46"/>
  <c r="O46"/>
  <c r="D44"/>
  <c r="F44"/>
  <c r="H44"/>
  <c r="J44"/>
  <c r="L44"/>
  <c r="N44"/>
  <c r="C44"/>
  <c r="E44"/>
  <c r="G44"/>
  <c r="I44"/>
  <c r="K44"/>
  <c r="M44"/>
  <c r="O44"/>
  <c r="D42"/>
  <c r="F42"/>
  <c r="H42"/>
  <c r="J42"/>
  <c r="L42"/>
  <c r="N42"/>
  <c r="C42"/>
  <c r="E42"/>
  <c r="G42"/>
  <c r="I42"/>
  <c r="K42"/>
  <c r="M42"/>
  <c r="O42"/>
  <c r="D40"/>
  <c r="F40"/>
  <c r="H40"/>
  <c r="J40"/>
  <c r="L40"/>
  <c r="N40"/>
  <c r="C40"/>
  <c r="E40"/>
  <c r="G40"/>
  <c r="I40"/>
  <c r="K40"/>
  <c r="M40"/>
  <c r="O40"/>
  <c r="D38"/>
  <c r="F38"/>
  <c r="H38"/>
  <c r="J38"/>
  <c r="L38"/>
  <c r="N38"/>
  <c r="C38"/>
  <c r="E38"/>
  <c r="G38"/>
  <c r="I38"/>
  <c r="K38"/>
  <c r="M38"/>
  <c r="O38"/>
  <c r="D36"/>
  <c r="F36"/>
  <c r="H36"/>
  <c r="J36"/>
  <c r="L36"/>
  <c r="N36"/>
  <c r="C36"/>
  <c r="E36"/>
  <c r="G36"/>
  <c r="I36"/>
  <c r="K36"/>
  <c r="M36"/>
  <c r="O36"/>
  <c r="D34"/>
  <c r="F34"/>
  <c r="H34"/>
  <c r="J34"/>
  <c r="L34"/>
  <c r="N34"/>
  <c r="C34"/>
  <c r="E34"/>
  <c r="G34"/>
  <c r="I34"/>
  <c r="K34"/>
  <c r="M34"/>
  <c r="O34"/>
  <c r="D32"/>
  <c r="C32"/>
  <c r="E32"/>
  <c r="G32"/>
  <c r="I32"/>
  <c r="K32"/>
  <c r="M32"/>
  <c r="O32"/>
  <c r="F32"/>
  <c r="H32"/>
  <c r="J32"/>
  <c r="L32"/>
  <c r="N32"/>
  <c r="D30"/>
  <c r="F30"/>
  <c r="H30"/>
  <c r="J30"/>
  <c r="L30"/>
  <c r="N30"/>
  <c r="C30"/>
  <c r="E30"/>
  <c r="G30"/>
  <c r="I30"/>
  <c r="K30"/>
  <c r="M30"/>
  <c r="O30"/>
  <c r="D559"/>
  <c r="F559"/>
  <c r="H559"/>
  <c r="J559"/>
  <c r="L559"/>
  <c r="N559"/>
  <c r="C559"/>
  <c r="E559"/>
  <c r="G559"/>
  <c r="I559"/>
  <c r="K559"/>
  <c r="M559"/>
  <c r="O559"/>
  <c r="D557"/>
  <c r="F557"/>
  <c r="H557"/>
  <c r="J557"/>
  <c r="L557"/>
  <c r="N557"/>
  <c r="O557"/>
  <c r="C557"/>
  <c r="E557"/>
  <c r="G557"/>
  <c r="I557"/>
  <c r="K557"/>
  <c r="M557"/>
  <c r="D555"/>
  <c r="F555"/>
  <c r="H555"/>
  <c r="J555"/>
  <c r="L555"/>
  <c r="N555"/>
  <c r="C555"/>
  <c r="E555"/>
  <c r="G555"/>
  <c r="I555"/>
  <c r="K555"/>
  <c r="M555"/>
  <c r="O555"/>
  <c r="D553"/>
  <c r="F553"/>
  <c r="H553"/>
  <c r="J553"/>
  <c r="L553"/>
  <c r="N553"/>
  <c r="C553"/>
  <c r="E553"/>
  <c r="G553"/>
  <c r="I553"/>
  <c r="K553"/>
  <c r="M553"/>
  <c r="O553"/>
  <c r="D551"/>
  <c r="F551"/>
  <c r="H551"/>
  <c r="J551"/>
  <c r="L551"/>
  <c r="N551"/>
  <c r="C551"/>
  <c r="E551"/>
  <c r="G551"/>
  <c r="I551"/>
  <c r="K551"/>
  <c r="M551"/>
  <c r="O551"/>
  <c r="D549"/>
  <c r="F549"/>
  <c r="H549"/>
  <c r="J549"/>
  <c r="L549"/>
  <c r="N549"/>
  <c r="C549"/>
  <c r="E549"/>
  <c r="G549"/>
  <c r="I549"/>
  <c r="K549"/>
  <c r="M549"/>
  <c r="O549"/>
  <c r="D547"/>
  <c r="F547"/>
  <c r="H547"/>
  <c r="J547"/>
  <c r="L547"/>
  <c r="N547"/>
  <c r="C547"/>
  <c r="E547"/>
  <c r="G547"/>
  <c r="I547"/>
  <c r="K547"/>
  <c r="M547"/>
  <c r="O547"/>
  <c r="D545"/>
  <c r="F545"/>
  <c r="H545"/>
  <c r="J545"/>
  <c r="L545"/>
  <c r="N545"/>
  <c r="C545"/>
  <c r="E545"/>
  <c r="G545"/>
  <c r="I545"/>
  <c r="K545"/>
  <c r="M545"/>
  <c r="O545"/>
  <c r="D543"/>
  <c r="F543"/>
  <c r="H543"/>
  <c r="J543"/>
  <c r="L543"/>
  <c r="N543"/>
  <c r="C543"/>
  <c r="E543"/>
  <c r="G543"/>
  <c r="I543"/>
  <c r="K543"/>
  <c r="M543"/>
  <c r="O543"/>
  <c r="D541"/>
  <c r="F541"/>
  <c r="H541"/>
  <c r="J541"/>
  <c r="L541"/>
  <c r="N541"/>
  <c r="C541"/>
  <c r="E541"/>
  <c r="G541"/>
  <c r="I541"/>
  <c r="K541"/>
  <c r="M541"/>
  <c r="O541"/>
  <c r="D539"/>
  <c r="F539"/>
  <c r="H539"/>
  <c r="J539"/>
  <c r="L539"/>
  <c r="N539"/>
  <c r="C539"/>
  <c r="E539"/>
  <c r="G539"/>
  <c r="I539"/>
  <c r="K539"/>
  <c r="M539"/>
  <c r="O539"/>
  <c r="D537"/>
  <c r="F537"/>
  <c r="H537"/>
  <c r="J537"/>
  <c r="L537"/>
  <c r="N537"/>
  <c r="C537"/>
  <c r="E537"/>
  <c r="G537"/>
  <c r="I537"/>
  <c r="K537"/>
  <c r="M537"/>
  <c r="O537"/>
  <c r="D535"/>
  <c r="F535"/>
  <c r="H535"/>
  <c r="J535"/>
  <c r="L535"/>
  <c r="N535"/>
  <c r="C535"/>
  <c r="E535"/>
  <c r="G535"/>
  <c r="I535"/>
  <c r="K535"/>
  <c r="M535"/>
  <c r="O535"/>
  <c r="D533"/>
  <c r="F533"/>
  <c r="H533"/>
  <c r="J533"/>
  <c r="L533"/>
  <c r="N533"/>
  <c r="C533"/>
  <c r="E533"/>
  <c r="G533"/>
  <c r="I533"/>
  <c r="K533"/>
  <c r="M533"/>
  <c r="O533"/>
  <c r="D531"/>
  <c r="F531"/>
  <c r="H531"/>
  <c r="J531"/>
  <c r="L531"/>
  <c r="N531"/>
  <c r="C531"/>
  <c r="E531"/>
  <c r="G531"/>
  <c r="I531"/>
  <c r="K531"/>
  <c r="M531"/>
  <c r="O531"/>
  <c r="D529"/>
  <c r="F529"/>
  <c r="H529"/>
  <c r="J529"/>
  <c r="L529"/>
  <c r="N529"/>
  <c r="C529"/>
  <c r="E529"/>
  <c r="G529"/>
  <c r="I529"/>
  <c r="K529"/>
  <c r="M529"/>
  <c r="O529"/>
  <c r="D527"/>
  <c r="F527"/>
  <c r="H527"/>
  <c r="J527"/>
  <c r="L527"/>
  <c r="N527"/>
  <c r="C527"/>
  <c r="E527"/>
  <c r="G527"/>
  <c r="I527"/>
  <c r="K527"/>
  <c r="M527"/>
  <c r="O527"/>
  <c r="D525"/>
  <c r="F525"/>
  <c r="H525"/>
  <c r="J525"/>
  <c r="L525"/>
  <c r="N525"/>
  <c r="C525"/>
  <c r="E525"/>
  <c r="G525"/>
  <c r="I525"/>
  <c r="K525"/>
  <c r="M525"/>
  <c r="O525"/>
  <c r="D523"/>
  <c r="F523"/>
  <c r="H523"/>
  <c r="J523"/>
  <c r="L523"/>
  <c r="N523"/>
  <c r="C523"/>
  <c r="E523"/>
  <c r="G523"/>
  <c r="I523"/>
  <c r="K523"/>
  <c r="M523"/>
  <c r="O523"/>
  <c r="D521"/>
  <c r="F521"/>
  <c r="H521"/>
  <c r="J521"/>
  <c r="L521"/>
  <c r="N521"/>
  <c r="C521"/>
  <c r="E521"/>
  <c r="G521"/>
  <c r="I521"/>
  <c r="K521"/>
  <c r="M521"/>
  <c r="O521"/>
  <c r="D519"/>
  <c r="F519"/>
  <c r="H519"/>
  <c r="J519"/>
  <c r="L519"/>
  <c r="N519"/>
  <c r="C519"/>
  <c r="E519"/>
  <c r="G519"/>
  <c r="I519"/>
  <c r="K519"/>
  <c r="M519"/>
  <c r="O519"/>
  <c r="D517"/>
  <c r="F517"/>
  <c r="H517"/>
  <c r="J517"/>
  <c r="L517"/>
  <c r="N517"/>
  <c r="C517"/>
  <c r="E517"/>
  <c r="G517"/>
  <c r="I517"/>
  <c r="K517"/>
  <c r="M517"/>
  <c r="O517"/>
  <c r="D515"/>
  <c r="F515"/>
  <c r="H515"/>
  <c r="J515"/>
  <c r="L515"/>
  <c r="N515"/>
  <c r="C515"/>
  <c r="E515"/>
  <c r="G515"/>
  <c r="I515"/>
  <c r="K515"/>
  <c r="M515"/>
  <c r="O515"/>
  <c r="D513"/>
  <c r="F513"/>
  <c r="H513"/>
  <c r="J513"/>
  <c r="L513"/>
  <c r="N513"/>
  <c r="C513"/>
  <c r="E513"/>
  <c r="G513"/>
  <c r="I513"/>
  <c r="K513"/>
  <c r="M513"/>
  <c r="O513"/>
  <c r="D511"/>
  <c r="F511"/>
  <c r="H511"/>
  <c r="J511"/>
  <c r="L511"/>
  <c r="N511"/>
  <c r="C511"/>
  <c r="E511"/>
  <c r="G511"/>
  <c r="I511"/>
  <c r="K511"/>
  <c r="M511"/>
  <c r="O511"/>
  <c r="D509"/>
  <c r="F509"/>
  <c r="H509"/>
  <c r="J509"/>
  <c r="L509"/>
  <c r="N509"/>
  <c r="C509"/>
  <c r="E509"/>
  <c r="G509"/>
  <c r="I509"/>
  <c r="K509"/>
  <c r="M509"/>
  <c r="O509"/>
  <c r="D507"/>
  <c r="F507"/>
  <c r="H507"/>
  <c r="J507"/>
  <c r="L507"/>
  <c r="N507"/>
  <c r="C507"/>
  <c r="E507"/>
  <c r="G507"/>
  <c r="I507"/>
  <c r="K507"/>
  <c r="M507"/>
  <c r="O507"/>
  <c r="D505"/>
  <c r="F505"/>
  <c r="H505"/>
  <c r="J505"/>
  <c r="L505"/>
  <c r="N505"/>
  <c r="C505"/>
  <c r="E505"/>
  <c r="G505"/>
  <c r="I505"/>
  <c r="K505"/>
  <c r="M505"/>
  <c r="O505"/>
  <c r="D503"/>
  <c r="F503"/>
  <c r="H503"/>
  <c r="J503"/>
  <c r="L503"/>
  <c r="N503"/>
  <c r="C503"/>
  <c r="E503"/>
  <c r="G503"/>
  <c r="I503"/>
  <c r="K503"/>
  <c r="M503"/>
  <c r="O503"/>
  <c r="D501"/>
  <c r="F501"/>
  <c r="H501"/>
  <c r="J501"/>
  <c r="L501"/>
  <c r="N501"/>
  <c r="C501"/>
  <c r="E501"/>
  <c r="G501"/>
  <c r="I501"/>
  <c r="K501"/>
  <c r="M501"/>
  <c r="O501"/>
  <c r="D499"/>
  <c r="F499"/>
  <c r="H499"/>
  <c r="J499"/>
  <c r="L499"/>
  <c r="N499"/>
  <c r="C499"/>
  <c r="E499"/>
  <c r="G499"/>
  <c r="I499"/>
  <c r="K499"/>
  <c r="M499"/>
  <c r="O499"/>
  <c r="D497"/>
  <c r="F497"/>
  <c r="H497"/>
  <c r="J497"/>
  <c r="L497"/>
  <c r="N497"/>
  <c r="C497"/>
  <c r="E497"/>
  <c r="G497"/>
  <c r="I497"/>
  <c r="K497"/>
  <c r="M497"/>
  <c r="O497"/>
  <c r="D495"/>
  <c r="F495"/>
  <c r="H495"/>
  <c r="J495"/>
  <c r="L495"/>
  <c r="N495"/>
  <c r="C495"/>
  <c r="E495"/>
  <c r="G495"/>
  <c r="I495"/>
  <c r="K495"/>
  <c r="M495"/>
  <c r="O495"/>
  <c r="D493"/>
  <c r="F493"/>
  <c r="H493"/>
  <c r="J493"/>
  <c r="L493"/>
  <c r="N493"/>
  <c r="C493"/>
  <c r="E493"/>
  <c r="G493"/>
  <c r="I493"/>
  <c r="K493"/>
  <c r="M493"/>
  <c r="O493"/>
  <c r="D491"/>
  <c r="F491"/>
  <c r="H491"/>
  <c r="J491"/>
  <c r="L491"/>
  <c r="N491"/>
  <c r="C491"/>
  <c r="E491"/>
  <c r="G491"/>
  <c r="I491"/>
  <c r="K491"/>
  <c r="M491"/>
  <c r="O491"/>
  <c r="D489"/>
  <c r="F489"/>
  <c r="H489"/>
  <c r="J489"/>
  <c r="L489"/>
  <c r="N489"/>
  <c r="C489"/>
  <c r="E489"/>
  <c r="G489"/>
  <c r="I489"/>
  <c r="K489"/>
  <c r="M489"/>
  <c r="O489"/>
  <c r="D487"/>
  <c r="F487"/>
  <c r="H487"/>
  <c r="J487"/>
  <c r="L487"/>
  <c r="N487"/>
  <c r="C487"/>
  <c r="E487"/>
  <c r="G487"/>
  <c r="I487"/>
  <c r="K487"/>
  <c r="M487"/>
  <c r="O487"/>
  <c r="D485"/>
  <c r="F485"/>
  <c r="H485"/>
  <c r="J485"/>
  <c r="L485"/>
  <c r="N485"/>
  <c r="C485"/>
  <c r="E485"/>
  <c r="G485"/>
  <c r="I485"/>
  <c r="K485"/>
  <c r="M485"/>
  <c r="O485"/>
  <c r="D483"/>
  <c r="F483"/>
  <c r="H483"/>
  <c r="J483"/>
  <c r="L483"/>
  <c r="N483"/>
  <c r="C483"/>
  <c r="E483"/>
  <c r="G483"/>
  <c r="I483"/>
  <c r="K483"/>
  <c r="M483"/>
  <c r="O483"/>
  <c r="D481"/>
  <c r="F481"/>
  <c r="H481"/>
  <c r="J481"/>
  <c r="L481"/>
  <c r="N481"/>
  <c r="C481"/>
  <c r="E481"/>
  <c r="G481"/>
  <c r="I481"/>
  <c r="K481"/>
  <c r="M481"/>
  <c r="O481"/>
  <c r="D479"/>
  <c r="F479"/>
  <c r="H479"/>
  <c r="J479"/>
  <c r="L479"/>
  <c r="N479"/>
  <c r="C479"/>
  <c r="E479"/>
  <c r="G479"/>
  <c r="I479"/>
  <c r="K479"/>
  <c r="M479"/>
  <c r="O479"/>
  <c r="D477"/>
  <c r="F477"/>
  <c r="H477"/>
  <c r="J477"/>
  <c r="L477"/>
  <c r="N477"/>
  <c r="O477"/>
  <c r="C477"/>
  <c r="E477"/>
  <c r="G477"/>
  <c r="I477"/>
  <c r="K477"/>
  <c r="M477"/>
  <c r="D475"/>
  <c r="F475"/>
  <c r="H475"/>
  <c r="J475"/>
  <c r="L475"/>
  <c r="N475"/>
  <c r="K475"/>
  <c r="O475"/>
  <c r="C475"/>
  <c r="E475"/>
  <c r="G475"/>
  <c r="I475"/>
  <c r="M475"/>
  <c r="D473"/>
  <c r="F473"/>
  <c r="H473"/>
  <c r="J473"/>
  <c r="L473"/>
  <c r="N473"/>
  <c r="M473"/>
  <c r="C473"/>
  <c r="E473"/>
  <c r="G473"/>
  <c r="I473"/>
  <c r="K473"/>
  <c r="O473"/>
  <c r="D471"/>
  <c r="F471"/>
  <c r="H471"/>
  <c r="J471"/>
  <c r="L471"/>
  <c r="N471"/>
  <c r="O471"/>
  <c r="C471"/>
  <c r="E471"/>
  <c r="G471"/>
  <c r="I471"/>
  <c r="K471"/>
  <c r="M471"/>
  <c r="D469"/>
  <c r="F469"/>
  <c r="H469"/>
  <c r="J469"/>
  <c r="L469"/>
  <c r="N469"/>
  <c r="M469"/>
  <c r="O469"/>
  <c r="C469"/>
  <c r="E469"/>
  <c r="G469"/>
  <c r="I469"/>
  <c r="K469"/>
  <c r="D467"/>
  <c r="F467"/>
  <c r="H467"/>
  <c r="J467"/>
  <c r="L467"/>
  <c r="N467"/>
  <c r="M467"/>
  <c r="C467"/>
  <c r="E467"/>
  <c r="G467"/>
  <c r="I467"/>
  <c r="K467"/>
  <c r="O467"/>
  <c r="D465"/>
  <c r="F465"/>
  <c r="H465"/>
  <c r="J465"/>
  <c r="L465"/>
  <c r="N465"/>
  <c r="O465"/>
  <c r="C465"/>
  <c r="E465"/>
  <c r="G465"/>
  <c r="I465"/>
  <c r="K465"/>
  <c r="M465"/>
  <c r="D463"/>
  <c r="F463"/>
  <c r="H463"/>
  <c r="J463"/>
  <c r="L463"/>
  <c r="N463"/>
  <c r="M463"/>
  <c r="C463"/>
  <c r="E463"/>
  <c r="G463"/>
  <c r="I463"/>
  <c r="K463"/>
  <c r="O463"/>
  <c r="D461"/>
  <c r="F461"/>
  <c r="H461"/>
  <c r="J461"/>
  <c r="L461"/>
  <c r="N461"/>
  <c r="M461"/>
  <c r="C461"/>
  <c r="E461"/>
  <c r="G461"/>
  <c r="I461"/>
  <c r="K461"/>
  <c r="O461"/>
  <c r="D459"/>
  <c r="F459"/>
  <c r="H459"/>
  <c r="J459"/>
  <c r="L459"/>
  <c r="N459"/>
  <c r="M459"/>
  <c r="C459"/>
  <c r="E459"/>
  <c r="G459"/>
  <c r="I459"/>
  <c r="K459"/>
  <c r="O459"/>
  <c r="D457"/>
  <c r="F457"/>
  <c r="H457"/>
  <c r="J457"/>
  <c r="L457"/>
  <c r="N457"/>
  <c r="C457"/>
  <c r="E457"/>
  <c r="G457"/>
  <c r="I457"/>
  <c r="K457"/>
  <c r="M457"/>
  <c r="O457"/>
  <c r="D455"/>
  <c r="F455"/>
  <c r="H455"/>
  <c r="J455"/>
  <c r="L455"/>
  <c r="N455"/>
  <c r="C455"/>
  <c r="E455"/>
  <c r="G455"/>
  <c r="I455"/>
  <c r="K455"/>
  <c r="M455"/>
  <c r="O455"/>
  <c r="D453"/>
  <c r="F453"/>
  <c r="H453"/>
  <c r="J453"/>
  <c r="L453"/>
  <c r="N453"/>
  <c r="C453"/>
  <c r="E453"/>
  <c r="G453"/>
  <c r="I453"/>
  <c r="K453"/>
  <c r="M453"/>
  <c r="O453"/>
  <c r="D451"/>
  <c r="F451"/>
  <c r="H451"/>
  <c r="J451"/>
  <c r="L451"/>
  <c r="N451"/>
  <c r="C451"/>
  <c r="E451"/>
  <c r="G451"/>
  <c r="I451"/>
  <c r="K451"/>
  <c r="M451"/>
  <c r="O451"/>
  <c r="D449"/>
  <c r="F449"/>
  <c r="H449"/>
  <c r="J449"/>
  <c r="L449"/>
  <c r="N449"/>
  <c r="C449"/>
  <c r="E449"/>
  <c r="G449"/>
  <c r="I449"/>
  <c r="K449"/>
  <c r="M449"/>
  <c r="O449"/>
  <c r="D173"/>
  <c r="F173"/>
  <c r="H173"/>
  <c r="J173"/>
  <c r="L173"/>
  <c r="N173"/>
  <c r="C173"/>
  <c r="E173"/>
  <c r="G173"/>
  <c r="I173"/>
  <c r="K173"/>
  <c r="M173"/>
  <c r="O173"/>
  <c r="D171"/>
  <c r="F171"/>
  <c r="H171"/>
  <c r="J171"/>
  <c r="L171"/>
  <c r="N171"/>
  <c r="O171"/>
  <c r="C171"/>
  <c r="E171"/>
  <c r="G171"/>
  <c r="I171"/>
  <c r="K171"/>
  <c r="M171"/>
  <c r="D169"/>
  <c r="F169"/>
  <c r="H169"/>
  <c r="J169"/>
  <c r="L169"/>
  <c r="N169"/>
  <c r="M169"/>
  <c r="C169"/>
  <c r="E169"/>
  <c r="G169"/>
  <c r="I169"/>
  <c r="K169"/>
  <c r="O169"/>
  <c r="D167"/>
  <c r="F167"/>
  <c r="H167"/>
  <c r="J167"/>
  <c r="L167"/>
  <c r="N167"/>
  <c r="M167"/>
  <c r="C167"/>
  <c r="E167"/>
  <c r="G167"/>
  <c r="I167"/>
  <c r="K167"/>
  <c r="O167"/>
  <c r="D165"/>
  <c r="F165"/>
  <c r="H165"/>
  <c r="J165"/>
  <c r="L165"/>
  <c r="N165"/>
  <c r="C165"/>
  <c r="E165"/>
  <c r="G165"/>
  <c r="I165"/>
  <c r="K165"/>
  <c r="M165"/>
  <c r="O165"/>
  <c r="D163"/>
  <c r="F163"/>
  <c r="H163"/>
  <c r="J163"/>
  <c r="L163"/>
  <c r="N163"/>
  <c r="C163"/>
  <c r="E163"/>
  <c r="G163"/>
  <c r="I163"/>
  <c r="K163"/>
  <c r="M163"/>
  <c r="O163"/>
  <c r="D161"/>
  <c r="F161"/>
  <c r="H161"/>
  <c r="J161"/>
  <c r="L161"/>
  <c r="N161"/>
  <c r="O161"/>
  <c r="C161"/>
  <c r="E161"/>
  <c r="G161"/>
  <c r="I161"/>
  <c r="K161"/>
  <c r="M161"/>
  <c r="D159"/>
  <c r="F159"/>
  <c r="H159"/>
  <c r="J159"/>
  <c r="L159"/>
  <c r="N159"/>
  <c r="M159"/>
  <c r="C159"/>
  <c r="E159"/>
  <c r="G159"/>
  <c r="I159"/>
  <c r="K159"/>
  <c r="O159"/>
  <c r="D157"/>
  <c r="F157"/>
  <c r="H157"/>
  <c r="J157"/>
  <c r="L157"/>
  <c r="N157"/>
  <c r="O157"/>
  <c r="C157"/>
  <c r="E157"/>
  <c r="G157"/>
  <c r="I157"/>
  <c r="K157"/>
  <c r="M157"/>
  <c r="D155"/>
  <c r="F155"/>
  <c r="H155"/>
  <c r="J155"/>
  <c r="L155"/>
  <c r="N155"/>
  <c r="C155"/>
  <c r="E155"/>
  <c r="G155"/>
  <c r="I155"/>
  <c r="K155"/>
  <c r="M155"/>
  <c r="O155"/>
  <c r="D153"/>
  <c r="F153"/>
  <c r="H153"/>
  <c r="J153"/>
  <c r="L153"/>
  <c r="N153"/>
  <c r="O153"/>
  <c r="C153"/>
  <c r="E153"/>
  <c r="G153"/>
  <c r="I153"/>
  <c r="K153"/>
  <c r="M153"/>
  <c r="D151"/>
  <c r="F151"/>
  <c r="H151"/>
  <c r="J151"/>
  <c r="L151"/>
  <c r="N151"/>
  <c r="C151"/>
  <c r="E151"/>
  <c r="G151"/>
  <c r="I151"/>
  <c r="K151"/>
  <c r="M151"/>
  <c r="O151"/>
  <c r="D149"/>
  <c r="F149"/>
  <c r="H149"/>
  <c r="J149"/>
  <c r="L149"/>
  <c r="N149"/>
  <c r="K149"/>
  <c r="O149"/>
  <c r="C149"/>
  <c r="E149"/>
  <c r="G149"/>
  <c r="I149"/>
  <c r="M149"/>
  <c r="D147"/>
  <c r="F147"/>
  <c r="H147"/>
  <c r="J147"/>
  <c r="L147"/>
  <c r="N147"/>
  <c r="C147"/>
  <c r="E147"/>
  <c r="G147"/>
  <c r="I147"/>
  <c r="K147"/>
  <c r="M147"/>
  <c r="O147"/>
  <c r="D145"/>
  <c r="F145"/>
  <c r="H145"/>
  <c r="J145"/>
  <c r="L145"/>
  <c r="N145"/>
  <c r="O145"/>
  <c r="C145"/>
  <c r="E145"/>
  <c r="G145"/>
  <c r="I145"/>
  <c r="K145"/>
  <c r="M145"/>
  <c r="D143"/>
  <c r="F143"/>
  <c r="H143"/>
  <c r="J143"/>
  <c r="L143"/>
  <c r="N143"/>
  <c r="O143"/>
  <c r="C143"/>
  <c r="E143"/>
  <c r="G143"/>
  <c r="I143"/>
  <c r="K143"/>
  <c r="M143"/>
  <c r="D141"/>
  <c r="F141"/>
  <c r="H141"/>
  <c r="J141"/>
  <c r="L141"/>
  <c r="N141"/>
  <c r="M141"/>
  <c r="C141"/>
  <c r="E141"/>
  <c r="G141"/>
  <c r="I141"/>
  <c r="K141"/>
  <c r="O141"/>
  <c r="D139"/>
  <c r="F139"/>
  <c r="H139"/>
  <c r="J139"/>
  <c r="L139"/>
  <c r="N139"/>
  <c r="K139"/>
  <c r="O139"/>
  <c r="C139"/>
  <c r="E139"/>
  <c r="G139"/>
  <c r="I139"/>
  <c r="M139"/>
  <c r="D137"/>
  <c r="F137"/>
  <c r="H137"/>
  <c r="J137"/>
  <c r="L137"/>
  <c r="N137"/>
  <c r="M137"/>
  <c r="C137"/>
  <c r="E137"/>
  <c r="G137"/>
  <c r="I137"/>
  <c r="K137"/>
  <c r="O137"/>
  <c r="D135"/>
  <c r="F135"/>
  <c r="H135"/>
  <c r="J135"/>
  <c r="L135"/>
  <c r="N135"/>
  <c r="M135"/>
  <c r="C135"/>
  <c r="E135"/>
  <c r="G135"/>
  <c r="I135"/>
  <c r="K135"/>
  <c r="O135"/>
  <c r="D133"/>
  <c r="F133"/>
  <c r="H133"/>
  <c r="J133"/>
  <c r="L133"/>
  <c r="N133"/>
  <c r="M133"/>
  <c r="C133"/>
  <c r="E133"/>
  <c r="G133"/>
  <c r="I133"/>
  <c r="K133"/>
  <c r="O133"/>
  <c r="D131"/>
  <c r="F131"/>
  <c r="H131"/>
  <c r="J131"/>
  <c r="L131"/>
  <c r="N131"/>
  <c r="O131"/>
  <c r="C131"/>
  <c r="E131"/>
  <c r="G131"/>
  <c r="I131"/>
  <c r="K131"/>
  <c r="M131"/>
  <c r="D129"/>
  <c r="F129"/>
  <c r="H129"/>
  <c r="J129"/>
  <c r="L129"/>
  <c r="N129"/>
  <c r="O129"/>
  <c r="C129"/>
  <c r="E129"/>
  <c r="G129"/>
  <c r="I129"/>
  <c r="K129"/>
  <c r="M129"/>
  <c r="D127"/>
  <c r="F127"/>
  <c r="H127"/>
  <c r="J127"/>
  <c r="L127"/>
  <c r="N127"/>
  <c r="C127"/>
  <c r="E127"/>
  <c r="G127"/>
  <c r="I127"/>
  <c r="K127"/>
  <c r="M127"/>
  <c r="O127"/>
  <c r="D125"/>
  <c r="F125"/>
  <c r="H125"/>
  <c r="J125"/>
  <c r="L125"/>
  <c r="N125"/>
  <c r="O125"/>
  <c r="C125"/>
  <c r="E125"/>
  <c r="G125"/>
  <c r="I125"/>
  <c r="K125"/>
  <c r="M125"/>
  <c r="D123"/>
  <c r="F123"/>
  <c r="H123"/>
  <c r="J123"/>
  <c r="L123"/>
  <c r="N123"/>
  <c r="O123"/>
  <c r="C123"/>
  <c r="E123"/>
  <c r="G123"/>
  <c r="I123"/>
  <c r="K123"/>
  <c r="M123"/>
  <c r="D121"/>
  <c r="F121"/>
  <c r="H121"/>
  <c r="J121"/>
  <c r="L121"/>
  <c r="N121"/>
  <c r="M121"/>
  <c r="C121"/>
  <c r="E121"/>
  <c r="G121"/>
  <c r="I121"/>
  <c r="K121"/>
  <c r="O121"/>
  <c r="D119"/>
  <c r="F119"/>
  <c r="H119"/>
  <c r="J119"/>
  <c r="L119"/>
  <c r="N119"/>
  <c r="C119"/>
  <c r="E119"/>
  <c r="G119"/>
  <c r="I119"/>
  <c r="K119"/>
  <c r="M119"/>
  <c r="O119"/>
  <c r="D117"/>
  <c r="F117"/>
  <c r="H117"/>
  <c r="J117"/>
  <c r="L117"/>
  <c r="N117"/>
  <c r="O117"/>
  <c r="C117"/>
  <c r="E117"/>
  <c r="G117"/>
  <c r="I117"/>
  <c r="K117"/>
  <c r="M117"/>
  <c r="D115"/>
  <c r="F115"/>
  <c r="H115"/>
  <c r="J115"/>
  <c r="L115"/>
  <c r="N115"/>
  <c r="O115"/>
  <c r="C115"/>
  <c r="E115"/>
  <c r="G115"/>
  <c r="I115"/>
  <c r="K115"/>
  <c r="M115"/>
  <c r="D113"/>
  <c r="F113"/>
  <c r="H113"/>
  <c r="J113"/>
  <c r="L113"/>
  <c r="N113"/>
  <c r="M113"/>
  <c r="C113"/>
  <c r="E113"/>
  <c r="G113"/>
  <c r="I113"/>
  <c r="K113"/>
  <c r="O113"/>
  <c r="D111"/>
  <c r="F111"/>
  <c r="H111"/>
  <c r="J111"/>
  <c r="L111"/>
  <c r="N111"/>
  <c r="C111"/>
  <c r="E111"/>
  <c r="G111"/>
  <c r="I111"/>
  <c r="K111"/>
  <c r="M111"/>
  <c r="O111"/>
  <c r="D109"/>
  <c r="F109"/>
  <c r="H109"/>
  <c r="J109"/>
  <c r="L109"/>
  <c r="N109"/>
  <c r="O109"/>
  <c r="C109"/>
  <c r="E109"/>
  <c r="G109"/>
  <c r="I109"/>
  <c r="K109"/>
  <c r="M109"/>
  <c r="D107"/>
  <c r="F107"/>
  <c r="H107"/>
  <c r="J107"/>
  <c r="L107"/>
  <c r="N107"/>
  <c r="M107"/>
  <c r="C107"/>
  <c r="E107"/>
  <c r="G107"/>
  <c r="I107"/>
  <c r="K107"/>
  <c r="O107"/>
  <c r="D105"/>
  <c r="F105"/>
  <c r="H105"/>
  <c r="J105"/>
  <c r="L105"/>
  <c r="N105"/>
  <c r="M105"/>
  <c r="C105"/>
  <c r="E105"/>
  <c r="G105"/>
  <c r="I105"/>
  <c r="K105"/>
  <c r="O105"/>
  <c r="D103"/>
  <c r="F103"/>
  <c r="H103"/>
  <c r="J103"/>
  <c r="L103"/>
  <c r="N103"/>
  <c r="O103"/>
  <c r="C103"/>
  <c r="E103"/>
  <c r="G103"/>
  <c r="I103"/>
  <c r="K103"/>
  <c r="M103"/>
  <c r="D101"/>
  <c r="F101"/>
  <c r="H101"/>
  <c r="J101"/>
  <c r="L101"/>
  <c r="N101"/>
  <c r="C101"/>
  <c r="E101"/>
  <c r="G101"/>
  <c r="I101"/>
  <c r="K101"/>
  <c r="M101"/>
  <c r="O101"/>
  <c r="D99"/>
  <c r="F99"/>
  <c r="H99"/>
  <c r="J99"/>
  <c r="L99"/>
  <c r="N99"/>
  <c r="C99"/>
  <c r="E99"/>
  <c r="G99"/>
  <c r="I99"/>
  <c r="K99"/>
  <c r="M99"/>
  <c r="O99"/>
  <c r="D97"/>
  <c r="F97"/>
  <c r="H97"/>
  <c r="J97"/>
  <c r="L97"/>
  <c r="N97"/>
  <c r="O97"/>
  <c r="C97"/>
  <c r="E97"/>
  <c r="G97"/>
  <c r="I97"/>
  <c r="K97"/>
  <c r="M97"/>
  <c r="D95"/>
  <c r="F95"/>
  <c r="H95"/>
  <c r="J95"/>
  <c r="L95"/>
  <c r="N95"/>
  <c r="I95"/>
  <c r="M95"/>
  <c r="C95"/>
  <c r="E95"/>
  <c r="G95"/>
  <c r="K95"/>
  <c r="O95"/>
  <c r="D93"/>
  <c r="F93"/>
  <c r="H93"/>
  <c r="J93"/>
  <c r="L93"/>
  <c r="N93"/>
  <c r="C93"/>
  <c r="E93"/>
  <c r="G93"/>
  <c r="I93"/>
  <c r="K93"/>
  <c r="M93"/>
  <c r="O93"/>
  <c r="D91"/>
  <c r="F91"/>
  <c r="H91"/>
  <c r="J91"/>
  <c r="L91"/>
  <c r="N91"/>
  <c r="C91"/>
  <c r="E91"/>
  <c r="G91"/>
  <c r="I91"/>
  <c r="K91"/>
  <c r="M91"/>
  <c r="O91"/>
  <c r="C89"/>
  <c r="E89"/>
  <c r="G89"/>
  <c r="I89"/>
  <c r="K89"/>
  <c r="M89"/>
  <c r="O89"/>
  <c r="D89"/>
  <c r="F89"/>
  <c r="H89"/>
  <c r="J89"/>
  <c r="L89"/>
  <c r="N89"/>
  <c r="D87"/>
  <c r="F87"/>
  <c r="H87"/>
  <c r="J87"/>
  <c r="L87"/>
  <c r="N87"/>
  <c r="C87"/>
  <c r="E87"/>
  <c r="G87"/>
  <c r="I87"/>
  <c r="K87"/>
  <c r="M87"/>
  <c r="O87"/>
  <c r="D85"/>
  <c r="F85"/>
  <c r="H85"/>
  <c r="J85"/>
  <c r="L85"/>
  <c r="N85"/>
  <c r="C85"/>
  <c r="E85"/>
  <c r="G85"/>
  <c r="I85"/>
  <c r="K85"/>
  <c r="M85"/>
  <c r="O85"/>
  <c r="D83"/>
  <c r="F83"/>
  <c r="H83"/>
  <c r="J83"/>
  <c r="L83"/>
  <c r="N83"/>
  <c r="C83"/>
  <c r="E83"/>
  <c r="G83"/>
  <c r="I83"/>
  <c r="K83"/>
  <c r="M83"/>
  <c r="O83"/>
  <c r="D81"/>
  <c r="F81"/>
  <c r="H81"/>
  <c r="J81"/>
  <c r="L81"/>
  <c r="N81"/>
  <c r="C81"/>
  <c r="E81"/>
  <c r="G81"/>
  <c r="I81"/>
  <c r="K81"/>
  <c r="M81"/>
  <c r="O81"/>
  <c r="D79"/>
  <c r="F79"/>
  <c r="H79"/>
  <c r="J79"/>
  <c r="L79"/>
  <c r="N79"/>
  <c r="C79"/>
  <c r="E79"/>
  <c r="G79"/>
  <c r="I79"/>
  <c r="K79"/>
  <c r="M79"/>
  <c r="O79"/>
  <c r="D77"/>
  <c r="F77"/>
  <c r="H77"/>
  <c r="J77"/>
  <c r="L77"/>
  <c r="N77"/>
  <c r="M77"/>
  <c r="C77"/>
  <c r="E77"/>
  <c r="G77"/>
  <c r="I77"/>
  <c r="K77"/>
  <c r="O77"/>
  <c r="D75"/>
  <c r="F75"/>
  <c r="H75"/>
  <c r="J75"/>
  <c r="L75"/>
  <c r="N75"/>
  <c r="C75"/>
  <c r="E75"/>
  <c r="G75"/>
  <c r="I75"/>
  <c r="K75"/>
  <c r="M75"/>
  <c r="O75"/>
  <c r="D73"/>
  <c r="F73"/>
  <c r="H73"/>
  <c r="J73"/>
  <c r="L73"/>
  <c r="N73"/>
  <c r="C73"/>
  <c r="E73"/>
  <c r="G73"/>
  <c r="I73"/>
  <c r="K73"/>
  <c r="M73"/>
  <c r="O73"/>
  <c r="D71"/>
  <c r="F71"/>
  <c r="H71"/>
  <c r="J71"/>
  <c r="L71"/>
  <c r="N71"/>
  <c r="O71"/>
  <c r="C71"/>
  <c r="E71"/>
  <c r="G71"/>
  <c r="I71"/>
  <c r="K71"/>
  <c r="M71"/>
  <c r="D69"/>
  <c r="F69"/>
  <c r="H69"/>
  <c r="J69"/>
  <c r="L69"/>
  <c r="N69"/>
  <c r="M69"/>
  <c r="C69"/>
  <c r="E69"/>
  <c r="G69"/>
  <c r="I69"/>
  <c r="K69"/>
  <c r="O69"/>
  <c r="D67"/>
  <c r="F67"/>
  <c r="H67"/>
  <c r="J67"/>
  <c r="L67"/>
  <c r="N67"/>
  <c r="C67"/>
  <c r="E67"/>
  <c r="G67"/>
  <c r="I67"/>
  <c r="K67"/>
  <c r="M67"/>
  <c r="O67"/>
  <c r="D65"/>
  <c r="F65"/>
  <c r="H65"/>
  <c r="J65"/>
  <c r="L65"/>
  <c r="N65"/>
  <c r="C65"/>
  <c r="E65"/>
  <c r="G65"/>
  <c r="I65"/>
  <c r="K65"/>
  <c r="M65"/>
  <c r="O65"/>
  <c r="D63"/>
  <c r="F63"/>
  <c r="H63"/>
  <c r="J63"/>
  <c r="L63"/>
  <c r="N63"/>
  <c r="C63"/>
  <c r="E63"/>
  <c r="G63"/>
  <c r="I63"/>
  <c r="K63"/>
  <c r="M63"/>
  <c r="O63"/>
  <c r="D61"/>
  <c r="F61"/>
  <c r="H61"/>
  <c r="J61"/>
  <c r="L61"/>
  <c r="N61"/>
  <c r="C61"/>
  <c r="E61"/>
  <c r="G61"/>
  <c r="I61"/>
  <c r="K61"/>
  <c r="M61"/>
  <c r="O61"/>
  <c r="D59"/>
  <c r="F59"/>
  <c r="H59"/>
  <c r="J59"/>
  <c r="L59"/>
  <c r="N59"/>
  <c r="C59"/>
  <c r="E59"/>
  <c r="G59"/>
  <c r="I59"/>
  <c r="K59"/>
  <c r="M59"/>
  <c r="O59"/>
  <c r="D57"/>
  <c r="F57"/>
  <c r="H57"/>
  <c r="J57"/>
  <c r="L57"/>
  <c r="N57"/>
  <c r="C57"/>
  <c r="E57"/>
  <c r="G57"/>
  <c r="I57"/>
  <c r="K57"/>
  <c r="M57"/>
  <c r="O57"/>
  <c r="D55"/>
  <c r="F55"/>
  <c r="H55"/>
  <c r="J55"/>
  <c r="L55"/>
  <c r="N55"/>
  <c r="C55"/>
  <c r="E55"/>
  <c r="G55"/>
  <c r="I55"/>
  <c r="K55"/>
  <c r="M55"/>
  <c r="O55"/>
  <c r="D53"/>
  <c r="F53"/>
  <c r="H53"/>
  <c r="J53"/>
  <c r="L53"/>
  <c r="N53"/>
  <c r="C53"/>
  <c r="E53"/>
  <c r="G53"/>
  <c r="I53"/>
  <c r="K53"/>
  <c r="M53"/>
  <c r="O53"/>
  <c r="D51"/>
  <c r="F51"/>
  <c r="H51"/>
  <c r="J51"/>
  <c r="L51"/>
  <c r="N51"/>
  <c r="C51"/>
  <c r="E51"/>
  <c r="G51"/>
  <c r="I51"/>
  <c r="K51"/>
  <c r="M51"/>
  <c r="O51"/>
  <c r="D49"/>
  <c r="F49"/>
  <c r="H49"/>
  <c r="J49"/>
  <c r="L49"/>
  <c r="N49"/>
  <c r="C49"/>
  <c r="E49"/>
  <c r="G49"/>
  <c r="I49"/>
  <c r="K49"/>
  <c r="M49"/>
  <c r="O49"/>
  <c r="D47"/>
  <c r="F47"/>
  <c r="H47"/>
  <c r="J47"/>
  <c r="L47"/>
  <c r="N47"/>
  <c r="C47"/>
  <c r="E47"/>
  <c r="G47"/>
  <c r="I47"/>
  <c r="K47"/>
  <c r="M47"/>
  <c r="O47"/>
  <c r="D45"/>
  <c r="F45"/>
  <c r="H45"/>
  <c r="J45"/>
  <c r="L45"/>
  <c r="N45"/>
  <c r="C45"/>
  <c r="E45"/>
  <c r="G45"/>
  <c r="I45"/>
  <c r="K45"/>
  <c r="M45"/>
  <c r="O45"/>
  <c r="D43"/>
  <c r="F43"/>
  <c r="H43"/>
  <c r="J43"/>
  <c r="L43"/>
  <c r="N43"/>
  <c r="C43"/>
  <c r="E43"/>
  <c r="G43"/>
  <c r="I43"/>
  <c r="K43"/>
  <c r="M43"/>
  <c r="O43"/>
  <c r="D41"/>
  <c r="F41"/>
  <c r="H41"/>
  <c r="J41"/>
  <c r="L41"/>
  <c r="N41"/>
  <c r="C41"/>
  <c r="E41"/>
  <c r="G41"/>
  <c r="I41"/>
  <c r="K41"/>
  <c r="M41"/>
  <c r="O41"/>
  <c r="D39"/>
  <c r="F39"/>
  <c r="H39"/>
  <c r="J39"/>
  <c r="L39"/>
  <c r="N39"/>
  <c r="C39"/>
  <c r="E39"/>
  <c r="G39"/>
  <c r="I39"/>
  <c r="K39"/>
  <c r="M39"/>
  <c r="O39"/>
  <c r="D37"/>
  <c r="F37"/>
  <c r="H37"/>
  <c r="J37"/>
  <c r="L37"/>
  <c r="N37"/>
  <c r="C37"/>
  <c r="E37"/>
  <c r="G37"/>
  <c r="I37"/>
  <c r="K37"/>
  <c r="M37"/>
  <c r="O37"/>
  <c r="D35"/>
  <c r="F35"/>
  <c r="H35"/>
  <c r="J35"/>
  <c r="L35"/>
  <c r="N35"/>
  <c r="C35"/>
  <c r="E35"/>
  <c r="G35"/>
  <c r="I35"/>
  <c r="K35"/>
  <c r="M35"/>
  <c r="O35"/>
  <c r="D33"/>
  <c r="F33"/>
  <c r="H33"/>
  <c r="J33"/>
  <c r="L33"/>
  <c r="N33"/>
  <c r="C33"/>
  <c r="E33"/>
  <c r="G33"/>
  <c r="I33"/>
  <c r="K33"/>
  <c r="M33"/>
  <c r="O33"/>
  <c r="D31"/>
  <c r="F31"/>
  <c r="H31"/>
  <c r="J31"/>
  <c r="L31"/>
  <c r="N31"/>
  <c r="C31"/>
  <c r="E31"/>
  <c r="G31"/>
  <c r="I31"/>
  <c r="K31"/>
  <c r="M31"/>
  <c r="O31"/>
  <c r="D560"/>
  <c r="F560"/>
  <c r="H560"/>
  <c r="J560"/>
  <c r="L560"/>
  <c r="N560"/>
  <c r="C560"/>
  <c r="E560"/>
  <c r="G560"/>
  <c r="I560"/>
  <c r="K560"/>
  <c r="M560"/>
  <c r="O560"/>
  <c r="D558"/>
  <c r="F558"/>
  <c r="H558"/>
  <c r="J558"/>
  <c r="L558"/>
  <c r="N558"/>
  <c r="C558"/>
  <c r="E558"/>
  <c r="G558"/>
  <c r="I558"/>
  <c r="K558"/>
  <c r="M558"/>
  <c r="O558"/>
  <c r="D556"/>
  <c r="F556"/>
  <c r="H556"/>
  <c r="J556"/>
  <c r="L556"/>
  <c r="N556"/>
  <c r="C556"/>
  <c r="E556"/>
  <c r="G556"/>
  <c r="I556"/>
  <c r="K556"/>
  <c r="M556"/>
  <c r="O556"/>
  <c r="D554"/>
  <c r="F554"/>
  <c r="H554"/>
  <c r="J554"/>
  <c r="L554"/>
  <c r="N554"/>
  <c r="C554"/>
  <c r="E554"/>
  <c r="G554"/>
  <c r="I554"/>
  <c r="K554"/>
  <c r="M554"/>
  <c r="O554"/>
  <c r="D552"/>
  <c r="F552"/>
  <c r="H552"/>
  <c r="J552"/>
  <c r="L552"/>
  <c r="N552"/>
  <c r="C552"/>
  <c r="E552"/>
  <c r="G552"/>
  <c r="I552"/>
  <c r="K552"/>
  <c r="M552"/>
  <c r="O552"/>
  <c r="D550"/>
  <c r="F550"/>
  <c r="H550"/>
  <c r="J550"/>
  <c r="L550"/>
  <c r="N550"/>
  <c r="C550"/>
  <c r="E550"/>
  <c r="G550"/>
  <c r="I550"/>
  <c r="K550"/>
  <c r="M550"/>
  <c r="O550"/>
  <c r="D548"/>
  <c r="F548"/>
  <c r="H548"/>
  <c r="J548"/>
  <c r="L548"/>
  <c r="N548"/>
  <c r="C548"/>
  <c r="E548"/>
  <c r="G548"/>
  <c r="I548"/>
  <c r="K548"/>
  <c r="M548"/>
  <c r="O548"/>
  <c r="D546"/>
  <c r="F546"/>
  <c r="H546"/>
  <c r="J546"/>
  <c r="L546"/>
  <c r="N546"/>
  <c r="C546"/>
  <c r="E546"/>
  <c r="G546"/>
  <c r="I546"/>
  <c r="K546"/>
  <c r="M546"/>
  <c r="O546"/>
  <c r="D544"/>
  <c r="F544"/>
  <c r="H544"/>
  <c r="J544"/>
  <c r="L544"/>
  <c r="N544"/>
  <c r="C544"/>
  <c r="E544"/>
  <c r="G544"/>
  <c r="I544"/>
  <c r="K544"/>
  <c r="M544"/>
  <c r="O544"/>
  <c r="D542"/>
  <c r="F542"/>
  <c r="H542"/>
  <c r="J542"/>
  <c r="L542"/>
  <c r="N542"/>
  <c r="C542"/>
  <c r="E542"/>
  <c r="G542"/>
  <c r="I542"/>
  <c r="K542"/>
  <c r="M542"/>
  <c r="O542"/>
  <c r="D540"/>
  <c r="F540"/>
  <c r="H540"/>
  <c r="J540"/>
  <c r="L540"/>
  <c r="N540"/>
  <c r="C540"/>
  <c r="E540"/>
  <c r="G540"/>
  <c r="I540"/>
  <c r="K540"/>
  <c r="M540"/>
  <c r="O540"/>
  <c r="D538"/>
  <c r="F538"/>
  <c r="H538"/>
  <c r="J538"/>
  <c r="L538"/>
  <c r="N538"/>
  <c r="C538"/>
  <c r="E538"/>
  <c r="G538"/>
  <c r="I538"/>
  <c r="K538"/>
  <c r="M538"/>
  <c r="O538"/>
  <c r="D536"/>
  <c r="F536"/>
  <c r="H536"/>
  <c r="J536"/>
  <c r="L536"/>
  <c r="N536"/>
  <c r="C536"/>
  <c r="E536"/>
  <c r="G536"/>
  <c r="I536"/>
  <c r="K536"/>
  <c r="M536"/>
  <c r="O536"/>
  <c r="D534"/>
  <c r="F534"/>
  <c r="H534"/>
  <c r="J534"/>
  <c r="L534"/>
  <c r="N534"/>
  <c r="C534"/>
  <c r="E534"/>
  <c r="G534"/>
  <c r="I534"/>
  <c r="K534"/>
  <c r="M534"/>
  <c r="O534"/>
  <c r="D532"/>
  <c r="F532"/>
  <c r="H532"/>
  <c r="J532"/>
  <c r="L532"/>
  <c r="N532"/>
  <c r="C532"/>
  <c r="E532"/>
  <c r="G532"/>
  <c r="I532"/>
  <c r="K532"/>
  <c r="M532"/>
  <c r="O532"/>
  <c r="C530"/>
  <c r="E530"/>
  <c r="G530"/>
  <c r="I530"/>
  <c r="K530"/>
  <c r="M530"/>
  <c r="O530"/>
  <c r="D530"/>
  <c r="F530"/>
  <c r="H530"/>
  <c r="J530"/>
  <c r="L530"/>
  <c r="N530"/>
  <c r="D528"/>
  <c r="F528"/>
  <c r="H528"/>
  <c r="J528"/>
  <c r="L528"/>
  <c r="N528"/>
  <c r="C528"/>
  <c r="E528"/>
  <c r="G528"/>
  <c r="I528"/>
  <c r="K528"/>
  <c r="M528"/>
  <c r="O528"/>
  <c r="D526"/>
  <c r="F526"/>
  <c r="H526"/>
  <c r="J526"/>
  <c r="L526"/>
  <c r="N526"/>
  <c r="C526"/>
  <c r="E526"/>
  <c r="G526"/>
  <c r="I526"/>
  <c r="K526"/>
  <c r="M526"/>
  <c r="O526"/>
  <c r="D524"/>
  <c r="F524"/>
  <c r="H524"/>
  <c r="J524"/>
  <c r="L524"/>
  <c r="N524"/>
  <c r="C524"/>
  <c r="E524"/>
  <c r="G524"/>
  <c r="I524"/>
  <c r="K524"/>
  <c r="M524"/>
  <c r="O524"/>
  <c r="D522"/>
  <c r="F522"/>
  <c r="H522"/>
  <c r="J522"/>
  <c r="L522"/>
  <c r="N522"/>
  <c r="C522"/>
  <c r="E522"/>
  <c r="G522"/>
  <c r="I522"/>
  <c r="K522"/>
  <c r="M522"/>
  <c r="O522"/>
  <c r="D520"/>
  <c r="F520"/>
  <c r="H520"/>
  <c r="J520"/>
  <c r="L520"/>
  <c r="N520"/>
  <c r="C520"/>
  <c r="E520"/>
  <c r="G520"/>
  <c r="I520"/>
  <c r="K520"/>
  <c r="M520"/>
  <c r="O520"/>
  <c r="D518"/>
  <c r="F518"/>
  <c r="H518"/>
  <c r="J518"/>
  <c r="L518"/>
  <c r="N518"/>
  <c r="C518"/>
  <c r="E518"/>
  <c r="G518"/>
  <c r="I518"/>
  <c r="K518"/>
  <c r="M518"/>
  <c r="O518"/>
  <c r="D516"/>
  <c r="F516"/>
  <c r="H516"/>
  <c r="J516"/>
  <c r="L516"/>
  <c r="N516"/>
  <c r="C516"/>
  <c r="E516"/>
  <c r="G516"/>
  <c r="I516"/>
  <c r="K516"/>
  <c r="M516"/>
  <c r="O516"/>
  <c r="D514"/>
  <c r="F514"/>
  <c r="H514"/>
  <c r="J514"/>
  <c r="L514"/>
  <c r="N514"/>
  <c r="C514"/>
  <c r="E514"/>
  <c r="G514"/>
  <c r="I514"/>
  <c r="K514"/>
  <c r="M514"/>
  <c r="O514"/>
  <c r="D512"/>
  <c r="F512"/>
  <c r="H512"/>
  <c r="J512"/>
  <c r="L512"/>
  <c r="N512"/>
  <c r="C512"/>
  <c r="E512"/>
  <c r="G512"/>
  <c r="I512"/>
  <c r="K512"/>
  <c r="M512"/>
  <c r="O512"/>
  <c r="D510"/>
  <c r="F510"/>
  <c r="H510"/>
  <c r="J510"/>
  <c r="L510"/>
  <c r="N510"/>
  <c r="C510"/>
  <c r="E510"/>
  <c r="G510"/>
  <c r="I510"/>
  <c r="K510"/>
  <c r="M510"/>
  <c r="O510"/>
  <c r="C508"/>
  <c r="E508"/>
  <c r="G508"/>
  <c r="I508"/>
  <c r="K508"/>
  <c r="M508"/>
  <c r="O508"/>
  <c r="D508"/>
  <c r="F508"/>
  <c r="H508"/>
  <c r="J508"/>
  <c r="L508"/>
  <c r="N508"/>
  <c r="D506"/>
  <c r="F506"/>
  <c r="H506"/>
  <c r="J506"/>
  <c r="L506"/>
  <c r="N506"/>
  <c r="C506"/>
  <c r="E506"/>
  <c r="G506"/>
  <c r="I506"/>
  <c r="K506"/>
  <c r="M506"/>
  <c r="O506"/>
  <c r="D504"/>
  <c r="F504"/>
  <c r="H504"/>
  <c r="J504"/>
  <c r="L504"/>
  <c r="N504"/>
  <c r="C504"/>
  <c r="E504"/>
  <c r="G504"/>
  <c r="I504"/>
  <c r="K504"/>
  <c r="M504"/>
  <c r="O504"/>
  <c r="D502"/>
  <c r="F502"/>
  <c r="H502"/>
  <c r="J502"/>
  <c r="L502"/>
  <c r="N502"/>
  <c r="C502"/>
  <c r="E502"/>
  <c r="G502"/>
  <c r="I502"/>
  <c r="K502"/>
  <c r="M502"/>
  <c r="O502"/>
  <c r="D500"/>
  <c r="F500"/>
  <c r="H500"/>
  <c r="J500"/>
  <c r="L500"/>
  <c r="N500"/>
  <c r="C500"/>
  <c r="E500"/>
  <c r="G500"/>
  <c r="I500"/>
  <c r="K500"/>
  <c r="M500"/>
  <c r="O500"/>
  <c r="D498"/>
  <c r="F498"/>
  <c r="H498"/>
  <c r="J498"/>
  <c r="L498"/>
  <c r="N498"/>
  <c r="C498"/>
  <c r="E498"/>
  <c r="G498"/>
  <c r="I498"/>
  <c r="K498"/>
  <c r="M498"/>
  <c r="O498"/>
  <c r="D496"/>
  <c r="F496"/>
  <c r="H496"/>
  <c r="J496"/>
  <c r="L496"/>
  <c r="N496"/>
  <c r="C496"/>
  <c r="E496"/>
  <c r="G496"/>
  <c r="I496"/>
  <c r="K496"/>
  <c r="M496"/>
  <c r="O496"/>
  <c r="D494"/>
  <c r="F494"/>
  <c r="H494"/>
  <c r="J494"/>
  <c r="L494"/>
  <c r="N494"/>
  <c r="C494"/>
  <c r="E494"/>
  <c r="G494"/>
  <c r="I494"/>
  <c r="K494"/>
  <c r="M494"/>
  <c r="O494"/>
  <c r="D492"/>
  <c r="F492"/>
  <c r="H492"/>
  <c r="J492"/>
  <c r="L492"/>
  <c r="N492"/>
  <c r="C492"/>
  <c r="E492"/>
  <c r="G492"/>
  <c r="I492"/>
  <c r="K492"/>
  <c r="M492"/>
  <c r="O492"/>
  <c r="D490"/>
  <c r="F490"/>
  <c r="H490"/>
  <c r="J490"/>
  <c r="L490"/>
  <c r="N490"/>
  <c r="C490"/>
  <c r="E490"/>
  <c r="G490"/>
  <c r="I490"/>
  <c r="K490"/>
  <c r="M490"/>
  <c r="O490"/>
  <c r="D488"/>
  <c r="F488"/>
  <c r="H488"/>
  <c r="J488"/>
  <c r="L488"/>
  <c r="N488"/>
  <c r="C488"/>
  <c r="E488"/>
  <c r="G488"/>
  <c r="I488"/>
  <c r="K488"/>
  <c r="M488"/>
  <c r="O488"/>
  <c r="D486"/>
  <c r="F486"/>
  <c r="H486"/>
  <c r="J486"/>
  <c r="L486"/>
  <c r="N486"/>
  <c r="C486"/>
  <c r="E486"/>
  <c r="G486"/>
  <c r="I486"/>
  <c r="K486"/>
  <c r="M486"/>
  <c r="O486"/>
  <c r="D484"/>
  <c r="F484"/>
  <c r="H484"/>
  <c r="J484"/>
  <c r="L484"/>
  <c r="N484"/>
  <c r="C484"/>
  <c r="E484"/>
  <c r="G484"/>
  <c r="I484"/>
  <c r="K484"/>
  <c r="M484"/>
  <c r="O484"/>
  <c r="D482"/>
  <c r="F482"/>
  <c r="H482"/>
  <c r="J482"/>
  <c r="L482"/>
  <c r="N482"/>
  <c r="C482"/>
  <c r="E482"/>
  <c r="G482"/>
  <c r="I482"/>
  <c r="K482"/>
  <c r="M482"/>
  <c r="O482"/>
  <c r="D480"/>
  <c r="F480"/>
  <c r="H480"/>
  <c r="J480"/>
  <c r="L480"/>
  <c r="N480"/>
  <c r="C480"/>
  <c r="E480"/>
  <c r="G480"/>
  <c r="I480"/>
  <c r="K480"/>
  <c r="M480"/>
  <c r="O480"/>
  <c r="C478"/>
  <c r="E478"/>
  <c r="G478"/>
  <c r="I478"/>
  <c r="K478"/>
  <c r="M478"/>
  <c r="O478"/>
  <c r="D478"/>
  <c r="F478"/>
  <c r="H478"/>
  <c r="J478"/>
  <c r="L478"/>
  <c r="N478"/>
  <c r="D476"/>
  <c r="F476"/>
  <c r="H476"/>
  <c r="J476"/>
  <c r="L476"/>
  <c r="N476"/>
  <c r="O476"/>
  <c r="C476"/>
  <c r="E476"/>
  <c r="G476"/>
  <c r="I476"/>
  <c r="K476"/>
  <c r="M476"/>
  <c r="D474"/>
  <c r="F474"/>
  <c r="H474"/>
  <c r="J474"/>
  <c r="L474"/>
  <c r="N474"/>
  <c r="M474"/>
  <c r="C474"/>
  <c r="E474"/>
  <c r="G474"/>
  <c r="I474"/>
  <c r="K474"/>
  <c r="O474"/>
  <c r="D472"/>
  <c r="F472"/>
  <c r="H472"/>
  <c r="J472"/>
  <c r="L472"/>
  <c r="N472"/>
  <c r="O472"/>
  <c r="C472"/>
  <c r="E472"/>
  <c r="G472"/>
  <c r="I472"/>
  <c r="K472"/>
  <c r="M472"/>
  <c r="D470"/>
  <c r="F470"/>
  <c r="H470"/>
  <c r="J470"/>
  <c r="L470"/>
  <c r="N470"/>
  <c r="O470"/>
  <c r="C470"/>
  <c r="E470"/>
  <c r="G470"/>
  <c r="I470"/>
  <c r="K470"/>
  <c r="M470"/>
  <c r="D468"/>
  <c r="F468"/>
  <c r="H468"/>
  <c r="J468"/>
  <c r="L468"/>
  <c r="N468"/>
  <c r="M468"/>
  <c r="C468"/>
  <c r="E468"/>
  <c r="G468"/>
  <c r="I468"/>
  <c r="K468"/>
  <c r="O468"/>
  <c r="D466"/>
  <c r="F466"/>
  <c r="H466"/>
  <c r="J466"/>
  <c r="L466"/>
  <c r="N466"/>
  <c r="O466"/>
  <c r="C466"/>
  <c r="E466"/>
  <c r="G466"/>
  <c r="I466"/>
  <c r="K466"/>
  <c r="M466"/>
  <c r="D464"/>
  <c r="F464"/>
  <c r="H464"/>
  <c r="J464"/>
  <c r="L464"/>
  <c r="N464"/>
  <c r="K464"/>
  <c r="O464"/>
  <c r="C464"/>
  <c r="E464"/>
  <c r="G464"/>
  <c r="I464"/>
  <c r="M464"/>
  <c r="D462"/>
  <c r="F462"/>
  <c r="H462"/>
  <c r="J462"/>
  <c r="L462"/>
  <c r="N462"/>
  <c r="M462"/>
  <c r="C462"/>
  <c r="E462"/>
  <c r="G462"/>
  <c r="I462"/>
  <c r="K462"/>
  <c r="O462"/>
  <c r="D460"/>
  <c r="F460"/>
  <c r="H460"/>
  <c r="J460"/>
  <c r="L460"/>
  <c r="N460"/>
  <c r="M460"/>
  <c r="C460"/>
  <c r="E460"/>
  <c r="G460"/>
  <c r="I460"/>
  <c r="K460"/>
  <c r="O460"/>
  <c r="D458"/>
  <c r="F458"/>
  <c r="H458"/>
  <c r="J458"/>
  <c r="L458"/>
  <c r="N458"/>
  <c r="C458"/>
  <c r="E458"/>
  <c r="G458"/>
  <c r="I458"/>
  <c r="K458"/>
  <c r="M458"/>
  <c r="O458"/>
  <c r="D456"/>
  <c r="F456"/>
  <c r="H456"/>
  <c r="J456"/>
  <c r="L456"/>
  <c r="N456"/>
  <c r="C456"/>
  <c r="E456"/>
  <c r="G456"/>
  <c r="I456"/>
  <c r="K456"/>
  <c r="M456"/>
  <c r="O456"/>
  <c r="D454"/>
  <c r="F454"/>
  <c r="H454"/>
  <c r="J454"/>
  <c r="L454"/>
  <c r="N454"/>
  <c r="C454"/>
  <c r="E454"/>
  <c r="G454"/>
  <c r="I454"/>
  <c r="K454"/>
  <c r="M454"/>
  <c r="O454"/>
  <c r="D452"/>
  <c r="F452"/>
  <c r="H452"/>
  <c r="J452"/>
  <c r="L452"/>
  <c r="N452"/>
  <c r="C452"/>
  <c r="E452"/>
  <c r="G452"/>
  <c r="I452"/>
  <c r="K452"/>
  <c r="M452"/>
  <c r="O452"/>
  <c r="D450"/>
  <c r="F450"/>
  <c r="H450"/>
  <c r="J450"/>
  <c r="L450"/>
  <c r="N450"/>
  <c r="C450"/>
  <c r="E450"/>
  <c r="G450"/>
  <c r="I450"/>
  <c r="K450"/>
  <c r="M450"/>
  <c r="O450"/>
  <c r="D448"/>
  <c r="F448"/>
  <c r="H448"/>
  <c r="J448"/>
  <c r="L448"/>
  <c r="N448"/>
  <c r="C448"/>
  <c r="E448"/>
  <c r="G448"/>
  <c r="I448"/>
  <c r="K448"/>
  <c r="M448"/>
  <c r="O448"/>
  <c r="D446"/>
  <c r="F446"/>
  <c r="H446"/>
  <c r="J446"/>
  <c r="L446"/>
  <c r="N446"/>
  <c r="C446"/>
  <c r="E446"/>
  <c r="G446"/>
  <c r="I446"/>
  <c r="K446"/>
  <c r="M446"/>
  <c r="O446"/>
  <c r="D444"/>
  <c r="F444"/>
  <c r="H444"/>
  <c r="J444"/>
  <c r="L444"/>
  <c r="N444"/>
  <c r="C444"/>
  <c r="E444"/>
  <c r="G444"/>
  <c r="I444"/>
  <c r="K444"/>
  <c r="M444"/>
  <c r="O444"/>
  <c r="D442"/>
  <c r="F442"/>
  <c r="H442"/>
  <c r="J442"/>
  <c r="L442"/>
  <c r="N442"/>
  <c r="C442"/>
  <c r="E442"/>
  <c r="G442"/>
  <c r="I442"/>
  <c r="K442"/>
  <c r="M442"/>
  <c r="O442"/>
  <c r="D440"/>
  <c r="F440"/>
  <c r="H440"/>
  <c r="J440"/>
  <c r="L440"/>
  <c r="N440"/>
  <c r="C440"/>
  <c r="E440"/>
  <c r="G440"/>
  <c r="I440"/>
  <c r="K440"/>
  <c r="M440"/>
  <c r="O440"/>
  <c r="D438"/>
  <c r="F438"/>
  <c r="H438"/>
  <c r="J438"/>
  <c r="L438"/>
  <c r="N438"/>
  <c r="C438"/>
  <c r="E438"/>
  <c r="G438"/>
  <c r="I438"/>
  <c r="K438"/>
  <c r="M438"/>
  <c r="O438"/>
  <c r="D436"/>
  <c r="F436"/>
  <c r="H436"/>
  <c r="J436"/>
  <c r="L436"/>
  <c r="N436"/>
  <c r="C436"/>
  <c r="E436"/>
  <c r="G436"/>
  <c r="I436"/>
  <c r="K436"/>
  <c r="M436"/>
  <c r="O436"/>
  <c r="D434"/>
  <c r="F434"/>
  <c r="H434"/>
  <c r="J434"/>
  <c r="L434"/>
  <c r="N434"/>
  <c r="C434"/>
  <c r="E434"/>
  <c r="G434"/>
  <c r="I434"/>
  <c r="K434"/>
  <c r="M434"/>
  <c r="O434"/>
  <c r="D432"/>
  <c r="F432"/>
  <c r="H432"/>
  <c r="J432"/>
  <c r="L432"/>
  <c r="N432"/>
  <c r="C432"/>
  <c r="E432"/>
  <c r="G432"/>
  <c r="I432"/>
  <c r="K432"/>
  <c r="M432"/>
  <c r="O432"/>
  <c r="D430"/>
  <c r="F430"/>
  <c r="H430"/>
  <c r="J430"/>
  <c r="L430"/>
  <c r="N430"/>
  <c r="C430"/>
  <c r="E430"/>
  <c r="G430"/>
  <c r="I430"/>
  <c r="K430"/>
  <c r="M430"/>
  <c r="O430"/>
  <c r="C428"/>
  <c r="E428"/>
  <c r="G428"/>
  <c r="I428"/>
  <c r="K428"/>
  <c r="M428"/>
  <c r="O428"/>
  <c r="D428"/>
  <c r="F428"/>
  <c r="H428"/>
  <c r="J428"/>
  <c r="L428"/>
  <c r="N428"/>
  <c r="D426"/>
  <c r="F426"/>
  <c r="H426"/>
  <c r="J426"/>
  <c r="L426"/>
  <c r="N426"/>
  <c r="C426"/>
  <c r="E426"/>
  <c r="G426"/>
  <c r="I426"/>
  <c r="K426"/>
  <c r="M426"/>
  <c r="O426"/>
  <c r="D424"/>
  <c r="F424"/>
  <c r="H424"/>
  <c r="J424"/>
  <c r="L424"/>
  <c r="N424"/>
  <c r="C424"/>
  <c r="E424"/>
  <c r="G424"/>
  <c r="I424"/>
  <c r="K424"/>
  <c r="M424"/>
  <c r="O424"/>
  <c r="D422"/>
  <c r="F422"/>
  <c r="H422"/>
  <c r="J422"/>
  <c r="L422"/>
  <c r="N422"/>
  <c r="C422"/>
  <c r="E422"/>
  <c r="G422"/>
  <c r="I422"/>
  <c r="K422"/>
  <c r="M422"/>
  <c r="O422"/>
  <c r="D420"/>
  <c r="F420"/>
  <c r="H420"/>
  <c r="J420"/>
  <c r="L420"/>
  <c r="N420"/>
  <c r="C420"/>
  <c r="E420"/>
  <c r="G420"/>
  <c r="I420"/>
  <c r="K420"/>
  <c r="M420"/>
  <c r="O420"/>
  <c r="D418"/>
  <c r="F418"/>
  <c r="H418"/>
  <c r="J418"/>
  <c r="L418"/>
  <c r="N418"/>
  <c r="C418"/>
  <c r="E418"/>
  <c r="G418"/>
  <c r="I418"/>
  <c r="K418"/>
  <c r="M418"/>
  <c r="O418"/>
  <c r="D447"/>
  <c r="F447"/>
  <c r="H447"/>
  <c r="J447"/>
  <c r="L447"/>
  <c r="N447"/>
  <c r="C447"/>
  <c r="E447"/>
  <c r="G447"/>
  <c r="I447"/>
  <c r="K447"/>
  <c r="M447"/>
  <c r="O447"/>
  <c r="D445"/>
  <c r="F445"/>
  <c r="H445"/>
  <c r="J445"/>
  <c r="L445"/>
  <c r="N445"/>
  <c r="C445"/>
  <c r="E445"/>
  <c r="G445"/>
  <c r="I445"/>
  <c r="K445"/>
  <c r="M445"/>
  <c r="O445"/>
  <c r="D443"/>
  <c r="F443"/>
  <c r="H443"/>
  <c r="J443"/>
  <c r="L443"/>
  <c r="N443"/>
  <c r="C443"/>
  <c r="E443"/>
  <c r="G443"/>
  <c r="I443"/>
  <c r="K443"/>
  <c r="M443"/>
  <c r="O443"/>
  <c r="D441"/>
  <c r="F441"/>
  <c r="H441"/>
  <c r="J441"/>
  <c r="L441"/>
  <c r="N441"/>
  <c r="C441"/>
  <c r="E441"/>
  <c r="G441"/>
  <c r="I441"/>
  <c r="K441"/>
  <c r="M441"/>
  <c r="O441"/>
  <c r="D439"/>
  <c r="F439"/>
  <c r="H439"/>
  <c r="J439"/>
  <c r="L439"/>
  <c r="N439"/>
  <c r="C439"/>
  <c r="E439"/>
  <c r="G439"/>
  <c r="I439"/>
  <c r="K439"/>
  <c r="M439"/>
  <c r="O439"/>
  <c r="D437"/>
  <c r="F437"/>
  <c r="H437"/>
  <c r="J437"/>
  <c r="L437"/>
  <c r="N437"/>
  <c r="C437"/>
  <c r="E437"/>
  <c r="G437"/>
  <c r="I437"/>
  <c r="K437"/>
  <c r="M437"/>
  <c r="O437"/>
  <c r="D435"/>
  <c r="F435"/>
  <c r="H435"/>
  <c r="J435"/>
  <c r="L435"/>
  <c r="N435"/>
  <c r="C435"/>
  <c r="E435"/>
  <c r="G435"/>
  <c r="I435"/>
  <c r="K435"/>
  <c r="M435"/>
  <c r="O435"/>
  <c r="D433"/>
  <c r="F433"/>
  <c r="H433"/>
  <c r="J433"/>
  <c r="L433"/>
  <c r="N433"/>
  <c r="C433"/>
  <c r="E433"/>
  <c r="G433"/>
  <c r="I433"/>
  <c r="K433"/>
  <c r="M433"/>
  <c r="O433"/>
  <c r="D431"/>
  <c r="F431"/>
  <c r="H431"/>
  <c r="J431"/>
  <c r="L431"/>
  <c r="N431"/>
  <c r="C431"/>
  <c r="E431"/>
  <c r="G431"/>
  <c r="I431"/>
  <c r="K431"/>
  <c r="M431"/>
  <c r="O431"/>
  <c r="D429"/>
  <c r="F429"/>
  <c r="H429"/>
  <c r="J429"/>
  <c r="L429"/>
  <c r="N429"/>
  <c r="K429"/>
  <c r="O429"/>
  <c r="C429"/>
  <c r="E429"/>
  <c r="G429"/>
  <c r="I429"/>
  <c r="M429"/>
  <c r="D427"/>
  <c r="F427"/>
  <c r="H427"/>
  <c r="J427"/>
  <c r="L427"/>
  <c r="N427"/>
  <c r="C427"/>
  <c r="E427"/>
  <c r="G427"/>
  <c r="I427"/>
  <c r="K427"/>
  <c r="M427"/>
  <c r="O427"/>
  <c r="D425"/>
  <c r="F425"/>
  <c r="H425"/>
  <c r="J425"/>
  <c r="L425"/>
  <c r="N425"/>
  <c r="C425"/>
  <c r="E425"/>
  <c r="G425"/>
  <c r="I425"/>
  <c r="K425"/>
  <c r="M425"/>
  <c r="O425"/>
  <c r="D423"/>
  <c r="F423"/>
  <c r="H423"/>
  <c r="J423"/>
  <c r="L423"/>
  <c r="N423"/>
  <c r="C423"/>
  <c r="E423"/>
  <c r="G423"/>
  <c r="I423"/>
  <c r="K423"/>
  <c r="M423"/>
  <c r="O423"/>
  <c r="D421"/>
  <c r="F421"/>
  <c r="H421"/>
  <c r="J421"/>
  <c r="L421"/>
  <c r="N421"/>
  <c r="C421"/>
  <c r="E421"/>
  <c r="G421"/>
  <c r="I421"/>
  <c r="K421"/>
  <c r="M421"/>
  <c r="O421"/>
  <c r="D419"/>
  <c r="F419"/>
  <c r="H419"/>
  <c r="J419"/>
  <c r="L419"/>
  <c r="N419"/>
  <c r="C419"/>
  <c r="E419"/>
  <c r="G419"/>
  <c r="I419"/>
  <c r="K419"/>
  <c r="M419"/>
  <c r="O419"/>
  <c r="D417"/>
  <c r="F417"/>
  <c r="H417"/>
  <c r="J417"/>
  <c r="L417"/>
  <c r="N417"/>
  <c r="C417"/>
  <c r="E417"/>
  <c r="G417"/>
  <c r="I417"/>
  <c r="K417"/>
  <c r="M417"/>
  <c r="O417"/>
  <c r="D415"/>
  <c r="F415"/>
  <c r="H415"/>
  <c r="J415"/>
  <c r="L415"/>
  <c r="N415"/>
  <c r="C415"/>
  <c r="E415"/>
  <c r="G415"/>
  <c r="I415"/>
  <c r="K415"/>
  <c r="M415"/>
  <c r="O415"/>
  <c r="D413"/>
  <c r="F413"/>
  <c r="H413"/>
  <c r="J413"/>
  <c r="L413"/>
  <c r="N413"/>
  <c r="C413"/>
  <c r="E413"/>
  <c r="G413"/>
  <c r="I413"/>
  <c r="K413"/>
  <c r="M413"/>
  <c r="O413"/>
  <c r="D411"/>
  <c r="F411"/>
  <c r="H411"/>
  <c r="J411"/>
  <c r="L411"/>
  <c r="N411"/>
  <c r="C411"/>
  <c r="E411"/>
  <c r="G411"/>
  <c r="I411"/>
  <c r="K411"/>
  <c r="M411"/>
  <c r="O411"/>
  <c r="D409"/>
  <c r="F409"/>
  <c r="H409"/>
  <c r="J409"/>
  <c r="L409"/>
  <c r="N409"/>
  <c r="C409"/>
  <c r="E409"/>
  <c r="G409"/>
  <c r="I409"/>
  <c r="K409"/>
  <c r="M409"/>
  <c r="O409"/>
  <c r="D407"/>
  <c r="F407"/>
  <c r="H407"/>
  <c r="J407"/>
  <c r="L407"/>
  <c r="N407"/>
  <c r="C407"/>
  <c r="E407"/>
  <c r="G407"/>
  <c r="I407"/>
  <c r="K407"/>
  <c r="M407"/>
  <c r="O407"/>
  <c r="D405"/>
  <c r="F405"/>
  <c r="H405"/>
  <c r="J405"/>
  <c r="L405"/>
  <c r="N405"/>
  <c r="C405"/>
  <c r="E405"/>
  <c r="G405"/>
  <c r="I405"/>
  <c r="K405"/>
  <c r="M405"/>
  <c r="O405"/>
  <c r="D403"/>
  <c r="F403"/>
  <c r="H403"/>
  <c r="J403"/>
  <c r="L403"/>
  <c r="N403"/>
  <c r="C403"/>
  <c r="E403"/>
  <c r="G403"/>
  <c r="I403"/>
  <c r="K403"/>
  <c r="M403"/>
  <c r="O403"/>
  <c r="D401"/>
  <c r="F401"/>
  <c r="H401"/>
  <c r="J401"/>
  <c r="L401"/>
  <c r="N401"/>
  <c r="C401"/>
  <c r="E401"/>
  <c r="G401"/>
  <c r="I401"/>
  <c r="K401"/>
  <c r="M401"/>
  <c r="O401"/>
  <c r="D399"/>
  <c r="F399"/>
  <c r="H399"/>
  <c r="J399"/>
  <c r="L399"/>
  <c r="N399"/>
  <c r="C399"/>
  <c r="E399"/>
  <c r="G399"/>
  <c r="I399"/>
  <c r="K399"/>
  <c r="M399"/>
  <c r="O399"/>
  <c r="D397"/>
  <c r="F397"/>
  <c r="H397"/>
  <c r="J397"/>
  <c r="L397"/>
  <c r="N397"/>
  <c r="C397"/>
  <c r="E397"/>
  <c r="G397"/>
  <c r="I397"/>
  <c r="K397"/>
  <c r="M397"/>
  <c r="O397"/>
  <c r="D395"/>
  <c r="F395"/>
  <c r="H395"/>
  <c r="J395"/>
  <c r="L395"/>
  <c r="N395"/>
  <c r="C395"/>
  <c r="E395"/>
  <c r="G395"/>
  <c r="I395"/>
  <c r="K395"/>
  <c r="M395"/>
  <c r="O395"/>
  <c r="D393"/>
  <c r="F393"/>
  <c r="H393"/>
  <c r="J393"/>
  <c r="L393"/>
  <c r="N393"/>
  <c r="C393"/>
  <c r="E393"/>
  <c r="G393"/>
  <c r="I393"/>
  <c r="K393"/>
  <c r="M393"/>
  <c r="O393"/>
  <c r="D391"/>
  <c r="F391"/>
  <c r="H391"/>
  <c r="J391"/>
  <c r="L391"/>
  <c r="N391"/>
  <c r="C391"/>
  <c r="E391"/>
  <c r="G391"/>
  <c r="I391"/>
  <c r="K391"/>
  <c r="M391"/>
  <c r="O391"/>
  <c r="D389"/>
  <c r="F389"/>
  <c r="H389"/>
  <c r="J389"/>
  <c r="L389"/>
  <c r="N389"/>
  <c r="C389"/>
  <c r="E389"/>
  <c r="G389"/>
  <c r="I389"/>
  <c r="K389"/>
  <c r="M389"/>
  <c r="O389"/>
  <c r="D387"/>
  <c r="F387"/>
  <c r="H387"/>
  <c r="J387"/>
  <c r="L387"/>
  <c r="N387"/>
  <c r="C387"/>
  <c r="E387"/>
  <c r="G387"/>
  <c r="I387"/>
  <c r="K387"/>
  <c r="M387"/>
  <c r="O387"/>
  <c r="D385"/>
  <c r="F385"/>
  <c r="H385"/>
  <c r="J385"/>
  <c r="L385"/>
  <c r="N385"/>
  <c r="C385"/>
  <c r="E385"/>
  <c r="G385"/>
  <c r="I385"/>
  <c r="K385"/>
  <c r="M385"/>
  <c r="O385"/>
  <c r="D383"/>
  <c r="F383"/>
  <c r="H383"/>
  <c r="J383"/>
  <c r="L383"/>
  <c r="N383"/>
  <c r="C383"/>
  <c r="E383"/>
  <c r="G383"/>
  <c r="I383"/>
  <c r="K383"/>
  <c r="M383"/>
  <c r="O383"/>
  <c r="D381"/>
  <c r="F381"/>
  <c r="H381"/>
  <c r="J381"/>
  <c r="L381"/>
  <c r="N381"/>
  <c r="C381"/>
  <c r="E381"/>
  <c r="G381"/>
  <c r="I381"/>
  <c r="K381"/>
  <c r="M381"/>
  <c r="O381"/>
  <c r="D379"/>
  <c r="F379"/>
  <c r="H379"/>
  <c r="J379"/>
  <c r="L379"/>
  <c r="N379"/>
  <c r="C379"/>
  <c r="E379"/>
  <c r="G379"/>
  <c r="I379"/>
  <c r="K379"/>
  <c r="M379"/>
  <c r="O379"/>
  <c r="D377"/>
  <c r="F377"/>
  <c r="H377"/>
  <c r="J377"/>
  <c r="L377"/>
  <c r="N377"/>
  <c r="C377"/>
  <c r="E377"/>
  <c r="G377"/>
  <c r="I377"/>
  <c r="K377"/>
  <c r="M377"/>
  <c r="O377"/>
  <c r="D375"/>
  <c r="F375"/>
  <c r="H375"/>
  <c r="J375"/>
  <c r="L375"/>
  <c r="N375"/>
  <c r="C375"/>
  <c r="E375"/>
  <c r="G375"/>
  <c r="I375"/>
  <c r="K375"/>
  <c r="M375"/>
  <c r="O375"/>
  <c r="D373"/>
  <c r="F373"/>
  <c r="H373"/>
  <c r="J373"/>
  <c r="L373"/>
  <c r="N373"/>
  <c r="C373"/>
  <c r="E373"/>
  <c r="G373"/>
  <c r="I373"/>
  <c r="K373"/>
  <c r="M373"/>
  <c r="O373"/>
  <c r="D371"/>
  <c r="F371"/>
  <c r="H371"/>
  <c r="J371"/>
  <c r="L371"/>
  <c r="N371"/>
  <c r="C371"/>
  <c r="E371"/>
  <c r="G371"/>
  <c r="I371"/>
  <c r="K371"/>
  <c r="M371"/>
  <c r="O371"/>
  <c r="D369"/>
  <c r="F369"/>
  <c r="H369"/>
  <c r="J369"/>
  <c r="L369"/>
  <c r="N369"/>
  <c r="C369"/>
  <c r="E369"/>
  <c r="G369"/>
  <c r="I369"/>
  <c r="K369"/>
  <c r="M369"/>
  <c r="O369"/>
  <c r="D367"/>
  <c r="F367"/>
  <c r="H367"/>
  <c r="J367"/>
  <c r="L367"/>
  <c r="N367"/>
  <c r="C367"/>
  <c r="E367"/>
  <c r="G367"/>
  <c r="I367"/>
  <c r="K367"/>
  <c r="M367"/>
  <c r="O367"/>
  <c r="D365"/>
  <c r="F365"/>
  <c r="H365"/>
  <c r="J365"/>
  <c r="L365"/>
  <c r="N365"/>
  <c r="C365"/>
  <c r="E365"/>
  <c r="G365"/>
  <c r="I365"/>
  <c r="K365"/>
  <c r="M365"/>
  <c r="O365"/>
  <c r="D363"/>
  <c r="F363"/>
  <c r="H363"/>
  <c r="J363"/>
  <c r="L363"/>
  <c r="N363"/>
  <c r="C363"/>
  <c r="E363"/>
  <c r="G363"/>
  <c r="I363"/>
  <c r="K363"/>
  <c r="M363"/>
  <c r="O363"/>
  <c r="D361"/>
  <c r="F361"/>
  <c r="H361"/>
  <c r="J361"/>
  <c r="L361"/>
  <c r="N361"/>
  <c r="C361"/>
  <c r="E361"/>
  <c r="G361"/>
  <c r="I361"/>
  <c r="K361"/>
  <c r="M361"/>
  <c r="O361"/>
  <c r="D359"/>
  <c r="F359"/>
  <c r="H359"/>
  <c r="J359"/>
  <c r="L359"/>
  <c r="N359"/>
  <c r="C359"/>
  <c r="E359"/>
  <c r="G359"/>
  <c r="I359"/>
  <c r="K359"/>
  <c r="M359"/>
  <c r="O359"/>
  <c r="D357"/>
  <c r="F357"/>
  <c r="H357"/>
  <c r="J357"/>
  <c r="L357"/>
  <c r="N357"/>
  <c r="C357"/>
  <c r="E357"/>
  <c r="G357"/>
  <c r="I357"/>
  <c r="K357"/>
  <c r="M357"/>
  <c r="O357"/>
  <c r="D355"/>
  <c r="F355"/>
  <c r="H355"/>
  <c r="J355"/>
  <c r="L355"/>
  <c r="N355"/>
  <c r="C355"/>
  <c r="E355"/>
  <c r="G355"/>
  <c r="I355"/>
  <c r="K355"/>
  <c r="M355"/>
  <c r="O355"/>
  <c r="D353"/>
  <c r="F353"/>
  <c r="H353"/>
  <c r="J353"/>
  <c r="L353"/>
  <c r="N353"/>
  <c r="C353"/>
  <c r="E353"/>
  <c r="G353"/>
  <c r="I353"/>
  <c r="K353"/>
  <c r="M353"/>
  <c r="O353"/>
  <c r="D351"/>
  <c r="F351"/>
  <c r="H351"/>
  <c r="J351"/>
  <c r="L351"/>
  <c r="N351"/>
  <c r="C351"/>
  <c r="E351"/>
  <c r="G351"/>
  <c r="I351"/>
  <c r="K351"/>
  <c r="M351"/>
  <c r="O351"/>
  <c r="D349"/>
  <c r="F349"/>
  <c r="H349"/>
  <c r="J349"/>
  <c r="L349"/>
  <c r="N349"/>
  <c r="C349"/>
  <c r="E349"/>
  <c r="G349"/>
  <c r="I349"/>
  <c r="K349"/>
  <c r="M349"/>
  <c r="O349"/>
  <c r="D347"/>
  <c r="F347"/>
  <c r="H347"/>
  <c r="J347"/>
  <c r="L347"/>
  <c r="N347"/>
  <c r="C347"/>
  <c r="E347"/>
  <c r="G347"/>
  <c r="I347"/>
  <c r="K347"/>
  <c r="M347"/>
  <c r="O347"/>
  <c r="D345"/>
  <c r="F345"/>
  <c r="H345"/>
  <c r="J345"/>
  <c r="L345"/>
  <c r="N345"/>
  <c r="C345"/>
  <c r="E345"/>
  <c r="G345"/>
  <c r="I345"/>
  <c r="K345"/>
  <c r="M345"/>
  <c r="O345"/>
  <c r="D343"/>
  <c r="F343"/>
  <c r="H343"/>
  <c r="J343"/>
  <c r="L343"/>
  <c r="N343"/>
  <c r="C343"/>
  <c r="E343"/>
  <c r="G343"/>
  <c r="I343"/>
  <c r="K343"/>
  <c r="M343"/>
  <c r="O343"/>
  <c r="D341"/>
  <c r="F341"/>
  <c r="H341"/>
  <c r="J341"/>
  <c r="L341"/>
  <c r="N341"/>
  <c r="C341"/>
  <c r="E341"/>
  <c r="G341"/>
  <c r="I341"/>
  <c r="K341"/>
  <c r="M341"/>
  <c r="O341"/>
  <c r="D339"/>
  <c r="F339"/>
  <c r="H339"/>
  <c r="J339"/>
  <c r="L339"/>
  <c r="N339"/>
  <c r="C339"/>
  <c r="E339"/>
  <c r="G339"/>
  <c r="I339"/>
  <c r="K339"/>
  <c r="M339"/>
  <c r="O339"/>
  <c r="D337"/>
  <c r="F337"/>
  <c r="H337"/>
  <c r="J337"/>
  <c r="L337"/>
  <c r="N337"/>
  <c r="C337"/>
  <c r="E337"/>
  <c r="G337"/>
  <c r="I337"/>
  <c r="K337"/>
  <c r="M337"/>
  <c r="O337"/>
  <c r="D335"/>
  <c r="F335"/>
  <c r="H335"/>
  <c r="J335"/>
  <c r="L335"/>
  <c r="N335"/>
  <c r="C335"/>
  <c r="E335"/>
  <c r="G335"/>
  <c r="I335"/>
  <c r="K335"/>
  <c r="M335"/>
  <c r="O335"/>
  <c r="D333"/>
  <c r="F333"/>
  <c r="H333"/>
  <c r="J333"/>
  <c r="L333"/>
  <c r="N333"/>
  <c r="C333"/>
  <c r="E333"/>
  <c r="G333"/>
  <c r="I333"/>
  <c r="K333"/>
  <c r="M333"/>
  <c r="O333"/>
  <c r="D331"/>
  <c r="F331"/>
  <c r="H331"/>
  <c r="J331"/>
  <c r="L331"/>
  <c r="N331"/>
  <c r="C331"/>
  <c r="E331"/>
  <c r="G331"/>
  <c r="I331"/>
  <c r="K331"/>
  <c r="M331"/>
  <c r="O331"/>
  <c r="D329"/>
  <c r="F329"/>
  <c r="H329"/>
  <c r="J329"/>
  <c r="L329"/>
  <c r="N329"/>
  <c r="C329"/>
  <c r="E329"/>
  <c r="G329"/>
  <c r="I329"/>
  <c r="K329"/>
  <c r="M329"/>
  <c r="O329"/>
  <c r="D327"/>
  <c r="F327"/>
  <c r="H327"/>
  <c r="J327"/>
  <c r="L327"/>
  <c r="N327"/>
  <c r="C327"/>
  <c r="E327"/>
  <c r="G327"/>
  <c r="I327"/>
  <c r="K327"/>
  <c r="M327"/>
  <c r="O327"/>
  <c r="D325"/>
  <c r="F325"/>
  <c r="H325"/>
  <c r="J325"/>
  <c r="L325"/>
  <c r="N325"/>
  <c r="C325"/>
  <c r="E325"/>
  <c r="G325"/>
  <c r="I325"/>
  <c r="K325"/>
  <c r="M325"/>
  <c r="O325"/>
  <c r="D323"/>
  <c r="F323"/>
  <c r="H323"/>
  <c r="J323"/>
  <c r="L323"/>
  <c r="N323"/>
  <c r="O323"/>
  <c r="C323"/>
  <c r="E323"/>
  <c r="G323"/>
  <c r="I323"/>
  <c r="K323"/>
  <c r="M323"/>
  <c r="D321"/>
  <c r="F321"/>
  <c r="H321"/>
  <c r="J321"/>
  <c r="L321"/>
  <c r="N321"/>
  <c r="C321"/>
  <c r="E321"/>
  <c r="G321"/>
  <c r="I321"/>
  <c r="K321"/>
  <c r="M321"/>
  <c r="O321"/>
  <c r="D319"/>
  <c r="F319"/>
  <c r="H319"/>
  <c r="J319"/>
  <c r="L319"/>
  <c r="N319"/>
  <c r="O319"/>
  <c r="C319"/>
  <c r="E319"/>
  <c r="G319"/>
  <c r="I319"/>
  <c r="K319"/>
  <c r="M319"/>
  <c r="D317"/>
  <c r="F317"/>
  <c r="H317"/>
  <c r="J317"/>
  <c r="L317"/>
  <c r="N317"/>
  <c r="O317"/>
  <c r="C317"/>
  <c r="E317"/>
  <c r="G317"/>
  <c r="I317"/>
  <c r="K317"/>
  <c r="M317"/>
  <c r="D315"/>
  <c r="F315"/>
  <c r="H315"/>
  <c r="J315"/>
  <c r="L315"/>
  <c r="N315"/>
  <c r="O315"/>
  <c r="C315"/>
  <c r="E315"/>
  <c r="G315"/>
  <c r="I315"/>
  <c r="K315"/>
  <c r="M315"/>
  <c r="D313"/>
  <c r="F313"/>
  <c r="H313"/>
  <c r="J313"/>
  <c r="L313"/>
  <c r="N313"/>
  <c r="O313"/>
  <c r="C313"/>
  <c r="E313"/>
  <c r="G313"/>
  <c r="I313"/>
  <c r="K313"/>
  <c r="M313"/>
  <c r="D311"/>
  <c r="F311"/>
  <c r="H311"/>
  <c r="J311"/>
  <c r="L311"/>
  <c r="N311"/>
  <c r="M311"/>
  <c r="C311"/>
  <c r="E311"/>
  <c r="G311"/>
  <c r="I311"/>
  <c r="K311"/>
  <c r="O311"/>
  <c r="D309"/>
  <c r="F309"/>
  <c r="H309"/>
  <c r="J309"/>
  <c r="L309"/>
  <c r="N309"/>
  <c r="C309"/>
  <c r="E309"/>
  <c r="G309"/>
  <c r="I309"/>
  <c r="K309"/>
  <c r="M309"/>
  <c r="O309"/>
  <c r="D307"/>
  <c r="F307"/>
  <c r="H307"/>
  <c r="J307"/>
  <c r="L307"/>
  <c r="N307"/>
  <c r="O307"/>
  <c r="C307"/>
  <c r="E307"/>
  <c r="G307"/>
  <c r="I307"/>
  <c r="K307"/>
  <c r="M307"/>
  <c r="D305"/>
  <c r="F305"/>
  <c r="H305"/>
  <c r="J305"/>
  <c r="L305"/>
  <c r="N305"/>
  <c r="M305"/>
  <c r="C305"/>
  <c r="E305"/>
  <c r="G305"/>
  <c r="I305"/>
  <c r="K305"/>
  <c r="O305"/>
  <c r="D303"/>
  <c r="F303"/>
  <c r="H303"/>
  <c r="J303"/>
  <c r="L303"/>
  <c r="N303"/>
  <c r="K303"/>
  <c r="O303"/>
  <c r="C303"/>
  <c r="E303"/>
  <c r="G303"/>
  <c r="I303"/>
  <c r="M303"/>
  <c r="D301"/>
  <c r="F301"/>
  <c r="H301"/>
  <c r="J301"/>
  <c r="L301"/>
  <c r="N301"/>
  <c r="O301"/>
  <c r="C301"/>
  <c r="E301"/>
  <c r="G301"/>
  <c r="I301"/>
  <c r="K301"/>
  <c r="M301"/>
  <c r="D299"/>
  <c r="F299"/>
  <c r="H299"/>
  <c r="J299"/>
  <c r="L299"/>
  <c r="N299"/>
  <c r="C299"/>
  <c r="E299"/>
  <c r="G299"/>
  <c r="I299"/>
  <c r="K299"/>
  <c r="M299"/>
  <c r="O299"/>
  <c r="D297"/>
  <c r="F297"/>
  <c r="H297"/>
  <c r="J297"/>
  <c r="L297"/>
  <c r="N297"/>
  <c r="C297"/>
  <c r="E297"/>
  <c r="G297"/>
  <c r="I297"/>
  <c r="K297"/>
  <c r="M297"/>
  <c r="O297"/>
  <c r="D295"/>
  <c r="F295"/>
  <c r="H295"/>
  <c r="J295"/>
  <c r="L295"/>
  <c r="N295"/>
  <c r="M295"/>
  <c r="C295"/>
  <c r="E295"/>
  <c r="G295"/>
  <c r="I295"/>
  <c r="K295"/>
  <c r="O295"/>
  <c r="D293"/>
  <c r="F293"/>
  <c r="H293"/>
  <c r="J293"/>
  <c r="L293"/>
  <c r="N293"/>
  <c r="M293"/>
  <c r="C293"/>
  <c r="E293"/>
  <c r="G293"/>
  <c r="I293"/>
  <c r="K293"/>
  <c r="O293"/>
  <c r="D291"/>
  <c r="F291"/>
  <c r="H291"/>
  <c r="J291"/>
  <c r="L291"/>
  <c r="N291"/>
  <c r="M291"/>
  <c r="C291"/>
  <c r="E291"/>
  <c r="G291"/>
  <c r="I291"/>
  <c r="K291"/>
  <c r="O291"/>
  <c r="D289"/>
  <c r="F289"/>
  <c r="H289"/>
  <c r="J289"/>
  <c r="L289"/>
  <c r="N289"/>
  <c r="C289"/>
  <c r="E289"/>
  <c r="G289"/>
  <c r="I289"/>
  <c r="K289"/>
  <c r="M289"/>
  <c r="O289"/>
  <c r="D287"/>
  <c r="F287"/>
  <c r="H287"/>
  <c r="J287"/>
  <c r="L287"/>
  <c r="N287"/>
  <c r="O287"/>
  <c r="C287"/>
  <c r="E287"/>
  <c r="G287"/>
  <c r="I287"/>
  <c r="K287"/>
  <c r="M287"/>
  <c r="D285"/>
  <c r="F285"/>
  <c r="H285"/>
  <c r="J285"/>
  <c r="L285"/>
  <c r="N285"/>
  <c r="C285"/>
  <c r="E285"/>
  <c r="G285"/>
  <c r="I285"/>
  <c r="K285"/>
  <c r="M285"/>
  <c r="O285"/>
  <c r="D283"/>
  <c r="F283"/>
  <c r="H283"/>
  <c r="J283"/>
  <c r="L283"/>
  <c r="N283"/>
  <c r="C283"/>
  <c r="E283"/>
  <c r="G283"/>
  <c r="I283"/>
  <c r="K283"/>
  <c r="M283"/>
  <c r="O283"/>
  <c r="D281"/>
  <c r="F281"/>
  <c r="H281"/>
  <c r="J281"/>
  <c r="L281"/>
  <c r="N281"/>
  <c r="C281"/>
  <c r="E281"/>
  <c r="G281"/>
  <c r="I281"/>
  <c r="K281"/>
  <c r="M281"/>
  <c r="O281"/>
  <c r="D279"/>
  <c r="F279"/>
  <c r="H279"/>
  <c r="J279"/>
  <c r="L279"/>
  <c r="N279"/>
  <c r="O279"/>
  <c r="C279"/>
  <c r="E279"/>
  <c r="G279"/>
  <c r="I279"/>
  <c r="K279"/>
  <c r="M279"/>
  <c r="D277"/>
  <c r="F277"/>
  <c r="H277"/>
  <c r="J277"/>
  <c r="L277"/>
  <c r="N277"/>
  <c r="O277"/>
  <c r="C277"/>
  <c r="E277"/>
  <c r="G277"/>
  <c r="I277"/>
  <c r="K277"/>
  <c r="M277"/>
  <c r="D275"/>
  <c r="F275"/>
  <c r="H275"/>
  <c r="J275"/>
  <c r="L275"/>
  <c r="N275"/>
  <c r="M275"/>
  <c r="C275"/>
  <c r="E275"/>
  <c r="G275"/>
  <c r="I275"/>
  <c r="K275"/>
  <c r="O275"/>
  <c r="D273"/>
  <c r="F273"/>
  <c r="H273"/>
  <c r="J273"/>
  <c r="L273"/>
  <c r="N273"/>
  <c r="K273"/>
  <c r="O273"/>
  <c r="C273"/>
  <c r="E273"/>
  <c r="G273"/>
  <c r="I273"/>
  <c r="M273"/>
  <c r="D271"/>
  <c r="F271"/>
  <c r="H271"/>
  <c r="J271"/>
  <c r="L271"/>
  <c r="N271"/>
  <c r="M271"/>
  <c r="O271"/>
  <c r="C271"/>
  <c r="E271"/>
  <c r="G271"/>
  <c r="I271"/>
  <c r="K271"/>
  <c r="D269"/>
  <c r="F269"/>
  <c r="H269"/>
  <c r="J269"/>
  <c r="L269"/>
  <c r="N269"/>
  <c r="C269"/>
  <c r="E269"/>
  <c r="G269"/>
  <c r="I269"/>
  <c r="K269"/>
  <c r="M269"/>
  <c r="O269"/>
  <c r="D267"/>
  <c r="F267"/>
  <c r="H267"/>
  <c r="J267"/>
  <c r="L267"/>
  <c r="N267"/>
  <c r="C267"/>
  <c r="E267"/>
  <c r="G267"/>
  <c r="I267"/>
  <c r="K267"/>
  <c r="M267"/>
  <c r="O267"/>
  <c r="D265"/>
  <c r="F265"/>
  <c r="H265"/>
  <c r="J265"/>
  <c r="L265"/>
  <c r="N265"/>
  <c r="M265"/>
  <c r="C265"/>
  <c r="E265"/>
  <c r="G265"/>
  <c r="I265"/>
  <c r="K265"/>
  <c r="O265"/>
  <c r="D263"/>
  <c r="F263"/>
  <c r="H263"/>
  <c r="J263"/>
  <c r="L263"/>
  <c r="N263"/>
  <c r="C263"/>
  <c r="E263"/>
  <c r="G263"/>
  <c r="I263"/>
  <c r="K263"/>
  <c r="M263"/>
  <c r="O263"/>
  <c r="D261"/>
  <c r="F261"/>
  <c r="H261"/>
  <c r="J261"/>
  <c r="L261"/>
  <c r="N261"/>
  <c r="C261"/>
  <c r="E261"/>
  <c r="G261"/>
  <c r="I261"/>
  <c r="K261"/>
  <c r="M261"/>
  <c r="O261"/>
  <c r="D259"/>
  <c r="F259"/>
  <c r="H259"/>
  <c r="J259"/>
  <c r="L259"/>
  <c r="N259"/>
  <c r="C259"/>
  <c r="E259"/>
  <c r="G259"/>
  <c r="I259"/>
  <c r="K259"/>
  <c r="M259"/>
  <c r="O259"/>
  <c r="D257"/>
  <c r="F257"/>
  <c r="H257"/>
  <c r="J257"/>
  <c r="L257"/>
  <c r="N257"/>
  <c r="O257"/>
  <c r="C257"/>
  <c r="E257"/>
  <c r="G257"/>
  <c r="I257"/>
  <c r="K257"/>
  <c r="M257"/>
  <c r="D255"/>
  <c r="F255"/>
  <c r="H255"/>
  <c r="J255"/>
  <c r="L255"/>
  <c r="N255"/>
  <c r="O255"/>
  <c r="C255"/>
  <c r="E255"/>
  <c r="G255"/>
  <c r="I255"/>
  <c r="K255"/>
  <c r="M255"/>
  <c r="D253"/>
  <c r="F253"/>
  <c r="H253"/>
  <c r="J253"/>
  <c r="L253"/>
  <c r="N253"/>
  <c r="C253"/>
  <c r="E253"/>
  <c r="G253"/>
  <c r="I253"/>
  <c r="K253"/>
  <c r="M253"/>
  <c r="O253"/>
  <c r="D251"/>
  <c r="F251"/>
  <c r="H251"/>
  <c r="J251"/>
  <c r="L251"/>
  <c r="N251"/>
  <c r="O251"/>
  <c r="C251"/>
  <c r="E251"/>
  <c r="G251"/>
  <c r="I251"/>
  <c r="K251"/>
  <c r="M251"/>
  <c r="D249"/>
  <c r="F249"/>
  <c r="H249"/>
  <c r="J249"/>
  <c r="L249"/>
  <c r="N249"/>
  <c r="C249"/>
  <c r="E249"/>
  <c r="G249"/>
  <c r="I249"/>
  <c r="K249"/>
  <c r="M249"/>
  <c r="O249"/>
  <c r="D247"/>
  <c r="F247"/>
  <c r="H247"/>
  <c r="J247"/>
  <c r="L247"/>
  <c r="N247"/>
  <c r="C247"/>
  <c r="E247"/>
  <c r="G247"/>
  <c r="I247"/>
  <c r="K247"/>
  <c r="M247"/>
  <c r="O247"/>
  <c r="D245"/>
  <c r="F245"/>
  <c r="H245"/>
  <c r="J245"/>
  <c r="L245"/>
  <c r="N245"/>
  <c r="C245"/>
  <c r="E245"/>
  <c r="G245"/>
  <c r="I245"/>
  <c r="K245"/>
  <c r="M245"/>
  <c r="O245"/>
  <c r="D243"/>
  <c r="F243"/>
  <c r="H243"/>
  <c r="J243"/>
  <c r="L243"/>
  <c r="N243"/>
  <c r="M243"/>
  <c r="C243"/>
  <c r="E243"/>
  <c r="G243"/>
  <c r="I243"/>
  <c r="K243"/>
  <c r="O243"/>
  <c r="D241"/>
  <c r="F241"/>
  <c r="H241"/>
  <c r="J241"/>
  <c r="L241"/>
  <c r="N241"/>
  <c r="M241"/>
  <c r="C241"/>
  <c r="E241"/>
  <c r="G241"/>
  <c r="I241"/>
  <c r="K241"/>
  <c r="O241"/>
  <c r="D239"/>
  <c r="F239"/>
  <c r="H239"/>
  <c r="J239"/>
  <c r="L239"/>
  <c r="N239"/>
  <c r="C239"/>
  <c r="E239"/>
  <c r="G239"/>
  <c r="I239"/>
  <c r="K239"/>
  <c r="M239"/>
  <c r="O239"/>
  <c r="D237"/>
  <c r="F237"/>
  <c r="H237"/>
  <c r="J237"/>
  <c r="L237"/>
  <c r="N237"/>
  <c r="C237"/>
  <c r="E237"/>
  <c r="G237"/>
  <c r="I237"/>
  <c r="K237"/>
  <c r="M237"/>
  <c r="O237"/>
  <c r="D235"/>
  <c r="F235"/>
  <c r="H235"/>
  <c r="J235"/>
  <c r="L235"/>
  <c r="N235"/>
  <c r="C235"/>
  <c r="E235"/>
  <c r="G235"/>
  <c r="I235"/>
  <c r="K235"/>
  <c r="M235"/>
  <c r="O235"/>
  <c r="D233"/>
  <c r="F233"/>
  <c r="H233"/>
  <c r="J233"/>
  <c r="L233"/>
  <c r="N233"/>
  <c r="C233"/>
  <c r="E233"/>
  <c r="G233"/>
  <c r="I233"/>
  <c r="K233"/>
  <c r="M233"/>
  <c r="O233"/>
  <c r="D231"/>
  <c r="F231"/>
  <c r="H231"/>
  <c r="J231"/>
  <c r="L231"/>
  <c r="N231"/>
  <c r="C231"/>
  <c r="E231"/>
  <c r="G231"/>
  <c r="I231"/>
  <c r="K231"/>
  <c r="M231"/>
  <c r="O231"/>
  <c r="D229"/>
  <c r="F229"/>
  <c r="H229"/>
  <c r="J229"/>
  <c r="L229"/>
  <c r="N229"/>
  <c r="C229"/>
  <c r="E229"/>
  <c r="G229"/>
  <c r="I229"/>
  <c r="K229"/>
  <c r="M229"/>
  <c r="O229"/>
  <c r="D227"/>
  <c r="F227"/>
  <c r="H227"/>
  <c r="J227"/>
  <c r="L227"/>
  <c r="N227"/>
  <c r="C227"/>
  <c r="E227"/>
  <c r="G227"/>
  <c r="I227"/>
  <c r="K227"/>
  <c r="M227"/>
  <c r="O227"/>
  <c r="D225"/>
  <c r="F225"/>
  <c r="H225"/>
  <c r="J225"/>
  <c r="L225"/>
  <c r="N225"/>
  <c r="C225"/>
  <c r="E225"/>
  <c r="G225"/>
  <c r="I225"/>
  <c r="K225"/>
  <c r="M225"/>
  <c r="O225"/>
  <c r="D223"/>
  <c r="F223"/>
  <c r="H223"/>
  <c r="J223"/>
  <c r="L223"/>
  <c r="N223"/>
  <c r="C223"/>
  <c r="E223"/>
  <c r="G223"/>
  <c r="I223"/>
  <c r="K223"/>
  <c r="M223"/>
  <c r="O223"/>
  <c r="D221"/>
  <c r="F221"/>
  <c r="H221"/>
  <c r="J221"/>
  <c r="L221"/>
  <c r="N221"/>
  <c r="O221"/>
  <c r="C221"/>
  <c r="E221"/>
  <c r="G221"/>
  <c r="I221"/>
  <c r="K221"/>
  <c r="M221"/>
  <c r="D219"/>
  <c r="F219"/>
  <c r="H219"/>
  <c r="J219"/>
  <c r="L219"/>
  <c r="N219"/>
  <c r="O219"/>
  <c r="C219"/>
  <c r="E219"/>
  <c r="G219"/>
  <c r="I219"/>
  <c r="K219"/>
  <c r="M219"/>
  <c r="D217"/>
  <c r="F217"/>
  <c r="H217"/>
  <c r="J217"/>
  <c r="L217"/>
  <c r="N217"/>
  <c r="C217"/>
  <c r="E217"/>
  <c r="G217"/>
  <c r="I217"/>
  <c r="K217"/>
  <c r="M217"/>
  <c r="O217"/>
  <c r="D215"/>
  <c r="F215"/>
  <c r="H215"/>
  <c r="J215"/>
  <c r="L215"/>
  <c r="N215"/>
  <c r="O215"/>
  <c r="C215"/>
  <c r="E215"/>
  <c r="G215"/>
  <c r="I215"/>
  <c r="K215"/>
  <c r="M215"/>
  <c r="D213"/>
  <c r="F213"/>
  <c r="H213"/>
  <c r="J213"/>
  <c r="L213"/>
  <c r="N213"/>
  <c r="C213"/>
  <c r="E213"/>
  <c r="G213"/>
  <c r="I213"/>
  <c r="K213"/>
  <c r="M213"/>
  <c r="O213"/>
  <c r="D211"/>
  <c r="F211"/>
  <c r="H211"/>
  <c r="J211"/>
  <c r="L211"/>
  <c r="N211"/>
  <c r="O211"/>
  <c r="C211"/>
  <c r="E211"/>
  <c r="G211"/>
  <c r="I211"/>
  <c r="K211"/>
  <c r="M211"/>
  <c r="D209"/>
  <c r="F209"/>
  <c r="H209"/>
  <c r="J209"/>
  <c r="L209"/>
  <c r="N209"/>
  <c r="O209"/>
  <c r="C209"/>
  <c r="E209"/>
  <c r="G209"/>
  <c r="I209"/>
  <c r="K209"/>
  <c r="M209"/>
  <c r="D207"/>
  <c r="F207"/>
  <c r="H207"/>
  <c r="J207"/>
  <c r="L207"/>
  <c r="N207"/>
  <c r="C207"/>
  <c r="E207"/>
  <c r="G207"/>
  <c r="I207"/>
  <c r="K207"/>
  <c r="M207"/>
  <c r="O207"/>
  <c r="D205"/>
  <c r="F205"/>
  <c r="H205"/>
  <c r="J205"/>
  <c r="L205"/>
  <c r="N205"/>
  <c r="O205"/>
  <c r="C205"/>
  <c r="E205"/>
  <c r="G205"/>
  <c r="I205"/>
  <c r="K205"/>
  <c r="M205"/>
  <c r="D203"/>
  <c r="F203"/>
  <c r="H203"/>
  <c r="J203"/>
  <c r="L203"/>
  <c r="N203"/>
  <c r="M203"/>
  <c r="C203"/>
  <c r="E203"/>
  <c r="G203"/>
  <c r="I203"/>
  <c r="K203"/>
  <c r="O203"/>
  <c r="C201"/>
  <c r="E201"/>
  <c r="G201"/>
  <c r="I201"/>
  <c r="K201"/>
  <c r="M201"/>
  <c r="O201"/>
  <c r="D201"/>
  <c r="F201"/>
  <c r="H201"/>
  <c r="J201"/>
  <c r="L201"/>
  <c r="N201"/>
  <c r="D199"/>
  <c r="F199"/>
  <c r="H199"/>
  <c r="J199"/>
  <c r="L199"/>
  <c r="N199"/>
  <c r="C199"/>
  <c r="E199"/>
  <c r="G199"/>
  <c r="I199"/>
  <c r="K199"/>
  <c r="M199"/>
  <c r="O199"/>
  <c r="D197"/>
  <c r="F197"/>
  <c r="H197"/>
  <c r="J197"/>
  <c r="L197"/>
  <c r="N197"/>
  <c r="M197"/>
  <c r="C197"/>
  <c r="E197"/>
  <c r="G197"/>
  <c r="I197"/>
  <c r="K197"/>
  <c r="O197"/>
  <c r="D195"/>
  <c r="F195"/>
  <c r="H195"/>
  <c r="J195"/>
  <c r="L195"/>
  <c r="N195"/>
  <c r="O195"/>
  <c r="C195"/>
  <c r="E195"/>
  <c r="G195"/>
  <c r="I195"/>
  <c r="K195"/>
  <c r="M195"/>
  <c r="D193"/>
  <c r="F193"/>
  <c r="H193"/>
  <c r="J193"/>
  <c r="L193"/>
  <c r="N193"/>
  <c r="C193"/>
  <c r="E193"/>
  <c r="G193"/>
  <c r="I193"/>
  <c r="K193"/>
  <c r="M193"/>
  <c r="O193"/>
  <c r="D191"/>
  <c r="F191"/>
  <c r="H191"/>
  <c r="J191"/>
  <c r="L191"/>
  <c r="N191"/>
  <c r="O191"/>
  <c r="C191"/>
  <c r="E191"/>
  <c r="G191"/>
  <c r="I191"/>
  <c r="K191"/>
  <c r="M191"/>
  <c r="D189"/>
  <c r="F189"/>
  <c r="H189"/>
  <c r="J189"/>
  <c r="L189"/>
  <c r="N189"/>
  <c r="O189"/>
  <c r="C189"/>
  <c r="E189"/>
  <c r="G189"/>
  <c r="I189"/>
  <c r="K189"/>
  <c r="M189"/>
  <c r="D187"/>
  <c r="F187"/>
  <c r="H187"/>
  <c r="J187"/>
  <c r="L187"/>
  <c r="N187"/>
  <c r="C187"/>
  <c r="E187"/>
  <c r="G187"/>
  <c r="I187"/>
  <c r="K187"/>
  <c r="M187"/>
  <c r="O187"/>
  <c r="D185"/>
  <c r="F185"/>
  <c r="H185"/>
  <c r="J185"/>
  <c r="L185"/>
  <c r="N185"/>
  <c r="C185"/>
  <c r="E185"/>
  <c r="G185"/>
  <c r="I185"/>
  <c r="K185"/>
  <c r="M185"/>
  <c r="O185"/>
  <c r="D183"/>
  <c r="F183"/>
  <c r="H183"/>
  <c r="J183"/>
  <c r="L183"/>
  <c r="N183"/>
  <c r="O183"/>
  <c r="C183"/>
  <c r="E183"/>
  <c r="G183"/>
  <c r="I183"/>
  <c r="K183"/>
  <c r="M183"/>
  <c r="D181"/>
  <c r="F181"/>
  <c r="H181"/>
  <c r="J181"/>
  <c r="N181"/>
  <c r="C181"/>
  <c r="E181"/>
  <c r="G181"/>
  <c r="I181"/>
  <c r="K181"/>
  <c r="M181"/>
  <c r="O181"/>
  <c r="L181"/>
  <c r="C179"/>
  <c r="E179"/>
  <c r="G179"/>
  <c r="I179"/>
  <c r="K179"/>
  <c r="M179"/>
  <c r="O179"/>
  <c r="D179"/>
  <c r="F179"/>
  <c r="H179"/>
  <c r="J179"/>
  <c r="L179"/>
  <c r="N179"/>
  <c r="C177"/>
  <c r="E177"/>
  <c r="G177"/>
  <c r="I177"/>
  <c r="K177"/>
  <c r="M177"/>
  <c r="O177"/>
  <c r="D177"/>
  <c r="F177"/>
  <c r="H177"/>
  <c r="J177"/>
  <c r="L177"/>
  <c r="N177"/>
  <c r="C175"/>
  <c r="E175"/>
  <c r="G175"/>
  <c r="I175"/>
  <c r="K175"/>
  <c r="M175"/>
  <c r="O175"/>
  <c r="D175"/>
  <c r="F175"/>
  <c r="H175"/>
  <c r="J175"/>
  <c r="L175"/>
  <c r="N175"/>
  <c r="C731"/>
  <c r="E731"/>
  <c r="G731"/>
  <c r="I731"/>
  <c r="K731"/>
  <c r="M731"/>
  <c r="O731"/>
  <c r="D731"/>
  <c r="F731"/>
  <c r="H731"/>
  <c r="J731"/>
  <c r="L731"/>
  <c r="N731"/>
  <c r="C729"/>
  <c r="E729"/>
  <c r="G729"/>
  <c r="I729"/>
  <c r="K729"/>
  <c r="M729"/>
  <c r="O729"/>
  <c r="D729"/>
  <c r="F729"/>
  <c r="H729"/>
  <c r="J729"/>
  <c r="L729"/>
  <c r="N729"/>
  <c r="C727"/>
  <c r="E727"/>
  <c r="G727"/>
  <c r="I727"/>
  <c r="K727"/>
  <c r="M727"/>
  <c r="O727"/>
  <c r="D727"/>
  <c r="F727"/>
  <c r="H727"/>
  <c r="J727"/>
  <c r="L727"/>
  <c r="N727"/>
  <c r="C725"/>
  <c r="E725"/>
  <c r="G725"/>
  <c r="I725"/>
  <c r="K725"/>
  <c r="M725"/>
  <c r="O725"/>
  <c r="D725"/>
  <c r="F725"/>
  <c r="H725"/>
  <c r="J725"/>
  <c r="L725"/>
  <c r="N725"/>
  <c r="C723"/>
  <c r="E723"/>
  <c r="G723"/>
  <c r="I723"/>
  <c r="K723"/>
  <c r="M723"/>
  <c r="O723"/>
  <c r="D723"/>
  <c r="F723"/>
  <c r="H723"/>
  <c r="J723"/>
  <c r="L723"/>
  <c r="N723"/>
  <c r="C721"/>
  <c r="E721"/>
  <c r="G721"/>
  <c r="I721"/>
  <c r="K721"/>
  <c r="M721"/>
  <c r="O721"/>
  <c r="D721"/>
  <c r="F721"/>
  <c r="H721"/>
  <c r="J721"/>
  <c r="L721"/>
  <c r="N721"/>
  <c r="C719"/>
  <c r="E719"/>
  <c r="G719"/>
  <c r="I719"/>
  <c r="K719"/>
  <c r="M719"/>
  <c r="O719"/>
  <c r="D719"/>
  <c r="F719"/>
  <c r="H719"/>
  <c r="J719"/>
  <c r="L719"/>
  <c r="N719"/>
  <c r="C717"/>
  <c r="E717"/>
  <c r="G717"/>
  <c r="I717"/>
  <c r="K717"/>
  <c r="M717"/>
  <c r="O717"/>
  <c r="D717"/>
  <c r="F717"/>
  <c r="H717"/>
  <c r="J717"/>
  <c r="L717"/>
  <c r="N717"/>
  <c r="C715"/>
  <c r="E715"/>
  <c r="G715"/>
  <c r="I715"/>
  <c r="K715"/>
  <c r="M715"/>
  <c r="O715"/>
  <c r="D715"/>
  <c r="F715"/>
  <c r="H715"/>
  <c r="J715"/>
  <c r="L715"/>
  <c r="N715"/>
  <c r="C713"/>
  <c r="E713"/>
  <c r="G713"/>
  <c r="I713"/>
  <c r="K713"/>
  <c r="M713"/>
  <c r="O713"/>
  <c r="D713"/>
  <c r="F713"/>
  <c r="H713"/>
  <c r="J713"/>
  <c r="L713"/>
  <c r="N713"/>
  <c r="C711"/>
  <c r="E711"/>
  <c r="G711"/>
  <c r="I711"/>
  <c r="K711"/>
  <c r="M711"/>
  <c r="O711"/>
  <c r="D711"/>
  <c r="F711"/>
  <c r="H711"/>
  <c r="J711"/>
  <c r="L711"/>
  <c r="N711"/>
  <c r="C709"/>
  <c r="E709"/>
  <c r="G709"/>
  <c r="I709"/>
  <c r="K709"/>
  <c r="M709"/>
  <c r="O709"/>
  <c r="D709"/>
  <c r="F709"/>
  <c r="H709"/>
  <c r="J709"/>
  <c r="L709"/>
  <c r="N709"/>
  <c r="C707"/>
  <c r="E707"/>
  <c r="G707"/>
  <c r="I707"/>
  <c r="K707"/>
  <c r="M707"/>
  <c r="O707"/>
  <c r="D707"/>
  <c r="F707"/>
  <c r="H707"/>
  <c r="J707"/>
  <c r="L707"/>
  <c r="N707"/>
  <c r="C705"/>
  <c r="E705"/>
  <c r="G705"/>
  <c r="I705"/>
  <c r="K705"/>
  <c r="M705"/>
  <c r="O705"/>
  <c r="D705"/>
  <c r="F705"/>
  <c r="H705"/>
  <c r="J705"/>
  <c r="L705"/>
  <c r="N705"/>
  <c r="C703"/>
  <c r="E703"/>
  <c r="G703"/>
  <c r="I703"/>
  <c r="K703"/>
  <c r="M703"/>
  <c r="O703"/>
  <c r="D703"/>
  <c r="F703"/>
  <c r="H703"/>
  <c r="J703"/>
  <c r="L703"/>
  <c r="N703"/>
  <c r="C701"/>
  <c r="E701"/>
  <c r="G701"/>
  <c r="I701"/>
  <c r="K701"/>
  <c r="M701"/>
  <c r="O701"/>
  <c r="D701"/>
  <c r="F701"/>
  <c r="H701"/>
  <c r="J701"/>
  <c r="L701"/>
  <c r="N701"/>
  <c r="C699"/>
  <c r="E699"/>
  <c r="G699"/>
  <c r="I699"/>
  <c r="K699"/>
  <c r="M699"/>
  <c r="O699"/>
  <c r="D699"/>
  <c r="F699"/>
  <c r="H699"/>
  <c r="J699"/>
  <c r="L699"/>
  <c r="N699"/>
  <c r="C697"/>
  <c r="E697"/>
  <c r="G697"/>
  <c r="I697"/>
  <c r="K697"/>
  <c r="M697"/>
  <c r="O697"/>
  <c r="D697"/>
  <c r="F697"/>
  <c r="H697"/>
  <c r="J697"/>
  <c r="L697"/>
  <c r="N697"/>
  <c r="C695"/>
  <c r="E695"/>
  <c r="G695"/>
  <c r="I695"/>
  <c r="K695"/>
  <c r="M695"/>
  <c r="O695"/>
  <c r="D695"/>
  <c r="F695"/>
  <c r="H695"/>
  <c r="J695"/>
  <c r="L695"/>
  <c r="N695"/>
  <c r="C693"/>
  <c r="E693"/>
  <c r="G693"/>
  <c r="I693"/>
  <c r="K693"/>
  <c r="M693"/>
  <c r="O693"/>
  <c r="D693"/>
  <c r="F693"/>
  <c r="H693"/>
  <c r="J693"/>
  <c r="L693"/>
  <c r="N693"/>
  <c r="C691"/>
  <c r="E691"/>
  <c r="G691"/>
  <c r="I691"/>
  <c r="K691"/>
  <c r="M691"/>
  <c r="O691"/>
  <c r="D691"/>
  <c r="F691"/>
  <c r="H691"/>
  <c r="J691"/>
  <c r="L691"/>
  <c r="N691"/>
  <c r="C689"/>
  <c r="E689"/>
  <c r="G689"/>
  <c r="I689"/>
  <c r="K689"/>
  <c r="M689"/>
  <c r="O689"/>
  <c r="D689"/>
  <c r="F689"/>
  <c r="H689"/>
  <c r="J689"/>
  <c r="L689"/>
  <c r="N689"/>
  <c r="C687"/>
  <c r="E687"/>
  <c r="G687"/>
  <c r="I687"/>
  <c r="K687"/>
  <c r="M687"/>
  <c r="O687"/>
  <c r="D687"/>
  <c r="F687"/>
  <c r="H687"/>
  <c r="J687"/>
  <c r="L687"/>
  <c r="N687"/>
  <c r="C685"/>
  <c r="E685"/>
  <c r="G685"/>
  <c r="I685"/>
  <c r="K685"/>
  <c r="M685"/>
  <c r="O685"/>
  <c r="D685"/>
  <c r="F685"/>
  <c r="H685"/>
  <c r="J685"/>
  <c r="L685"/>
  <c r="N685"/>
  <c r="C683"/>
  <c r="E683"/>
  <c r="G683"/>
  <c r="I683"/>
  <c r="K683"/>
  <c r="M683"/>
  <c r="O683"/>
  <c r="D683"/>
  <c r="F683"/>
  <c r="H683"/>
  <c r="J683"/>
  <c r="L683"/>
  <c r="N683"/>
  <c r="C681"/>
  <c r="E681"/>
  <c r="G681"/>
  <c r="I681"/>
  <c r="K681"/>
  <c r="M681"/>
  <c r="O681"/>
  <c r="D681"/>
  <c r="F681"/>
  <c r="H681"/>
  <c r="J681"/>
  <c r="L681"/>
  <c r="N681"/>
  <c r="C679"/>
  <c r="E679"/>
  <c r="G679"/>
  <c r="I679"/>
  <c r="K679"/>
  <c r="M679"/>
  <c r="O679"/>
  <c r="D679"/>
  <c r="F679"/>
  <c r="H679"/>
  <c r="J679"/>
  <c r="L679"/>
  <c r="N679"/>
  <c r="C677"/>
  <c r="E677"/>
  <c r="G677"/>
  <c r="I677"/>
  <c r="K677"/>
  <c r="M677"/>
  <c r="O677"/>
  <c r="D677"/>
  <c r="F677"/>
  <c r="H677"/>
  <c r="J677"/>
  <c r="L677"/>
  <c r="N677"/>
  <c r="C675"/>
  <c r="E675"/>
  <c r="G675"/>
  <c r="I675"/>
  <c r="K675"/>
  <c r="M675"/>
  <c r="O675"/>
  <c r="D675"/>
  <c r="F675"/>
  <c r="H675"/>
  <c r="J675"/>
  <c r="L675"/>
  <c r="N675"/>
  <c r="C673"/>
  <c r="E673"/>
  <c r="G673"/>
  <c r="I673"/>
  <c r="K673"/>
  <c r="M673"/>
  <c r="O673"/>
  <c r="D673"/>
  <c r="F673"/>
  <c r="H673"/>
  <c r="J673"/>
  <c r="L673"/>
  <c r="N673"/>
  <c r="C671"/>
  <c r="E671"/>
  <c r="G671"/>
  <c r="I671"/>
  <c r="K671"/>
  <c r="M671"/>
  <c r="O671"/>
  <c r="D671"/>
  <c r="F671"/>
  <c r="H671"/>
  <c r="J671"/>
  <c r="L671"/>
  <c r="N671"/>
  <c r="C669"/>
  <c r="E669"/>
  <c r="G669"/>
  <c r="I669"/>
  <c r="K669"/>
  <c r="M669"/>
  <c r="O669"/>
  <c r="D669"/>
  <c r="F669"/>
  <c r="H669"/>
  <c r="J669"/>
  <c r="L669"/>
  <c r="N669"/>
  <c r="C667"/>
  <c r="E667"/>
  <c r="G667"/>
  <c r="I667"/>
  <c r="K667"/>
  <c r="M667"/>
  <c r="O667"/>
  <c r="D667"/>
  <c r="F667"/>
  <c r="H667"/>
  <c r="J667"/>
  <c r="L667"/>
  <c r="N667"/>
  <c r="C665"/>
  <c r="E665"/>
  <c r="G665"/>
  <c r="I665"/>
  <c r="K665"/>
  <c r="M665"/>
  <c r="O665"/>
  <c r="D665"/>
  <c r="F665"/>
  <c r="H665"/>
  <c r="J665"/>
  <c r="L665"/>
  <c r="N665"/>
  <c r="C663"/>
  <c r="E663"/>
  <c r="G663"/>
  <c r="I663"/>
  <c r="K663"/>
  <c r="M663"/>
  <c r="O663"/>
  <c r="D663"/>
  <c r="F663"/>
  <c r="H663"/>
  <c r="J663"/>
  <c r="L663"/>
  <c r="N663"/>
  <c r="C661"/>
  <c r="E661"/>
  <c r="G661"/>
  <c r="I661"/>
  <c r="K661"/>
  <c r="M661"/>
  <c r="O661"/>
  <c r="D661"/>
  <c r="F661"/>
  <c r="H661"/>
  <c r="J661"/>
  <c r="L661"/>
  <c r="N661"/>
  <c r="C659"/>
  <c r="E659"/>
  <c r="G659"/>
  <c r="I659"/>
  <c r="K659"/>
  <c r="M659"/>
  <c r="O659"/>
  <c r="D659"/>
  <c r="F659"/>
  <c r="H659"/>
  <c r="J659"/>
  <c r="L659"/>
  <c r="N659"/>
  <c r="C657"/>
  <c r="E657"/>
  <c r="G657"/>
  <c r="I657"/>
  <c r="K657"/>
  <c r="M657"/>
  <c r="O657"/>
  <c r="D657"/>
  <c r="F657"/>
  <c r="H657"/>
  <c r="J657"/>
  <c r="L657"/>
  <c r="N657"/>
  <c r="C655"/>
  <c r="E655"/>
  <c r="G655"/>
  <c r="I655"/>
  <c r="K655"/>
  <c r="M655"/>
  <c r="O655"/>
  <c r="D655"/>
  <c r="F655"/>
  <c r="H655"/>
  <c r="J655"/>
  <c r="L655"/>
  <c r="N655"/>
  <c r="C653"/>
  <c r="E653"/>
  <c r="G653"/>
  <c r="I653"/>
  <c r="K653"/>
  <c r="M653"/>
  <c r="O653"/>
  <c r="D653"/>
  <c r="F653"/>
  <c r="H653"/>
  <c r="J653"/>
  <c r="L653"/>
  <c r="N653"/>
  <c r="C651"/>
  <c r="E651"/>
  <c r="G651"/>
  <c r="I651"/>
  <c r="K651"/>
  <c r="M651"/>
  <c r="O651"/>
  <c r="D651"/>
  <c r="F651"/>
  <c r="H651"/>
  <c r="J651"/>
  <c r="L651"/>
  <c r="N651"/>
  <c r="D649"/>
  <c r="F649"/>
  <c r="H649"/>
  <c r="J649"/>
  <c r="L649"/>
  <c r="N649"/>
  <c r="C649"/>
  <c r="E649"/>
  <c r="G649"/>
  <c r="I649"/>
  <c r="K649"/>
  <c r="M649"/>
  <c r="O649"/>
  <c r="D647"/>
  <c r="F647"/>
  <c r="H647"/>
  <c r="J647"/>
  <c r="L647"/>
  <c r="N647"/>
  <c r="O647"/>
  <c r="C647"/>
  <c r="E647"/>
  <c r="G647"/>
  <c r="I647"/>
  <c r="K647"/>
  <c r="M647"/>
  <c r="D645"/>
  <c r="F645"/>
  <c r="H645"/>
  <c r="J645"/>
  <c r="L645"/>
  <c r="N645"/>
  <c r="O645"/>
  <c r="C645"/>
  <c r="E645"/>
  <c r="G645"/>
  <c r="I645"/>
  <c r="K645"/>
  <c r="M645"/>
  <c r="D643"/>
  <c r="F643"/>
  <c r="H643"/>
  <c r="J643"/>
  <c r="L643"/>
  <c r="N643"/>
  <c r="M643"/>
  <c r="C643"/>
  <c r="E643"/>
  <c r="G643"/>
  <c r="I643"/>
  <c r="K643"/>
  <c r="O643"/>
  <c r="D641"/>
  <c r="F641"/>
  <c r="H641"/>
  <c r="J641"/>
  <c r="L641"/>
  <c r="N641"/>
  <c r="M641"/>
  <c r="C641"/>
  <c r="E641"/>
  <c r="G641"/>
  <c r="I641"/>
  <c r="K641"/>
  <c r="O641"/>
  <c r="D639"/>
  <c r="F639"/>
  <c r="H639"/>
  <c r="J639"/>
  <c r="L639"/>
  <c r="N639"/>
  <c r="C639"/>
  <c r="E639"/>
  <c r="G639"/>
  <c r="I639"/>
  <c r="K639"/>
  <c r="M639"/>
  <c r="O639"/>
  <c r="D637"/>
  <c r="F637"/>
  <c r="H637"/>
  <c r="J637"/>
  <c r="L637"/>
  <c r="N637"/>
  <c r="O637"/>
  <c r="C637"/>
  <c r="E637"/>
  <c r="G637"/>
  <c r="I637"/>
  <c r="K637"/>
  <c r="M637"/>
  <c r="D635"/>
  <c r="F635"/>
  <c r="H635"/>
  <c r="J635"/>
  <c r="L635"/>
  <c r="N635"/>
  <c r="C635"/>
  <c r="E635"/>
  <c r="G635"/>
  <c r="I635"/>
  <c r="K635"/>
  <c r="M635"/>
  <c r="O635"/>
  <c r="D633"/>
  <c r="F633"/>
  <c r="H633"/>
  <c r="J633"/>
  <c r="L633"/>
  <c r="N633"/>
  <c r="O633"/>
  <c r="C633"/>
  <c r="E633"/>
  <c r="G633"/>
  <c r="I633"/>
  <c r="K633"/>
  <c r="M633"/>
  <c r="D631"/>
  <c r="F631"/>
  <c r="H631"/>
  <c r="J631"/>
  <c r="L631"/>
  <c r="N631"/>
  <c r="M631"/>
  <c r="C631"/>
  <c r="E631"/>
  <c r="G631"/>
  <c r="I631"/>
  <c r="K631"/>
  <c r="O631"/>
  <c r="D629"/>
  <c r="F629"/>
  <c r="H629"/>
  <c r="J629"/>
  <c r="L629"/>
  <c r="N629"/>
  <c r="C629"/>
  <c r="E629"/>
  <c r="G629"/>
  <c r="I629"/>
  <c r="K629"/>
  <c r="M629"/>
  <c r="O629"/>
  <c r="D627"/>
  <c r="F627"/>
  <c r="H627"/>
  <c r="J627"/>
  <c r="L627"/>
  <c r="N627"/>
  <c r="M627"/>
  <c r="C627"/>
  <c r="E627"/>
  <c r="G627"/>
  <c r="I627"/>
  <c r="K627"/>
  <c r="O627"/>
  <c r="D625"/>
  <c r="F625"/>
  <c r="H625"/>
  <c r="J625"/>
  <c r="L625"/>
  <c r="N625"/>
  <c r="O625"/>
  <c r="C625"/>
  <c r="E625"/>
  <c r="G625"/>
  <c r="I625"/>
  <c r="K625"/>
  <c r="M625"/>
  <c r="D623"/>
  <c r="F623"/>
  <c r="H623"/>
  <c r="J623"/>
  <c r="L623"/>
  <c r="N623"/>
  <c r="O623"/>
  <c r="C623"/>
  <c r="E623"/>
  <c r="G623"/>
  <c r="I623"/>
  <c r="K623"/>
  <c r="M623"/>
  <c r="D621"/>
  <c r="F621"/>
  <c r="H621"/>
  <c r="J621"/>
  <c r="L621"/>
  <c r="N621"/>
  <c r="C621"/>
  <c r="E621"/>
  <c r="G621"/>
  <c r="I621"/>
  <c r="K621"/>
  <c r="M621"/>
  <c r="O621"/>
  <c r="D619"/>
  <c r="F619"/>
  <c r="H619"/>
  <c r="J619"/>
  <c r="L619"/>
  <c r="N619"/>
  <c r="O619"/>
  <c r="C619"/>
  <c r="E619"/>
  <c r="G619"/>
  <c r="I619"/>
  <c r="K619"/>
  <c r="M619"/>
  <c r="D617"/>
  <c r="F617"/>
  <c r="H617"/>
  <c r="J617"/>
  <c r="L617"/>
  <c r="N617"/>
  <c r="O617"/>
  <c r="C617"/>
  <c r="E617"/>
  <c r="G617"/>
  <c r="I617"/>
  <c r="K617"/>
  <c r="M617"/>
  <c r="D615"/>
  <c r="F615"/>
  <c r="H615"/>
  <c r="J615"/>
  <c r="L615"/>
  <c r="N615"/>
  <c r="M615"/>
  <c r="C615"/>
  <c r="E615"/>
  <c r="G615"/>
  <c r="I615"/>
  <c r="K615"/>
  <c r="O615"/>
  <c r="D613"/>
  <c r="F613"/>
  <c r="H613"/>
  <c r="J613"/>
  <c r="L613"/>
  <c r="N613"/>
  <c r="C613"/>
  <c r="E613"/>
  <c r="G613"/>
  <c r="I613"/>
  <c r="K613"/>
  <c r="M613"/>
  <c r="O613"/>
  <c r="D611"/>
  <c r="F611"/>
  <c r="H611"/>
  <c r="J611"/>
  <c r="L611"/>
  <c r="N611"/>
  <c r="M611"/>
  <c r="C611"/>
  <c r="E611"/>
  <c r="G611"/>
  <c r="I611"/>
  <c r="K611"/>
  <c r="O611"/>
  <c r="D609"/>
  <c r="F609"/>
  <c r="H609"/>
  <c r="J609"/>
  <c r="L609"/>
  <c r="N609"/>
  <c r="M609"/>
  <c r="C609"/>
  <c r="E609"/>
  <c r="G609"/>
  <c r="I609"/>
  <c r="K609"/>
  <c r="O609"/>
  <c r="D607"/>
  <c r="F607"/>
  <c r="H607"/>
  <c r="J607"/>
  <c r="L607"/>
  <c r="N607"/>
  <c r="M607"/>
  <c r="C607"/>
  <c r="E607"/>
  <c r="G607"/>
  <c r="I607"/>
  <c r="K607"/>
  <c r="O607"/>
  <c r="D605"/>
  <c r="F605"/>
  <c r="H605"/>
  <c r="J605"/>
  <c r="L605"/>
  <c r="N605"/>
  <c r="C605"/>
  <c r="E605"/>
  <c r="G605"/>
  <c r="I605"/>
  <c r="K605"/>
  <c r="M605"/>
  <c r="O605"/>
  <c r="D603"/>
  <c r="F603"/>
  <c r="H603"/>
  <c r="J603"/>
  <c r="L603"/>
  <c r="N603"/>
  <c r="K603"/>
  <c r="O603"/>
  <c r="C603"/>
  <c r="E603"/>
  <c r="G603"/>
  <c r="I603"/>
  <c r="M603"/>
  <c r="C601"/>
  <c r="E601"/>
  <c r="G601"/>
  <c r="I601"/>
  <c r="K601"/>
  <c r="M601"/>
  <c r="O601"/>
  <c r="D601"/>
  <c r="F601"/>
  <c r="H601"/>
  <c r="J601"/>
  <c r="L601"/>
  <c r="N601"/>
  <c r="D599"/>
  <c r="F599"/>
  <c r="H599"/>
  <c r="J599"/>
  <c r="L599"/>
  <c r="N599"/>
  <c r="M599"/>
  <c r="C599"/>
  <c r="E599"/>
  <c r="G599"/>
  <c r="I599"/>
  <c r="K599"/>
  <c r="O599"/>
  <c r="D597"/>
  <c r="F597"/>
  <c r="H597"/>
  <c r="J597"/>
  <c r="L597"/>
  <c r="N597"/>
  <c r="C597"/>
  <c r="E597"/>
  <c r="G597"/>
  <c r="I597"/>
  <c r="K597"/>
  <c r="M597"/>
  <c r="O597"/>
  <c r="D595"/>
  <c r="F595"/>
  <c r="H595"/>
  <c r="J595"/>
  <c r="L595"/>
  <c r="N595"/>
  <c r="M595"/>
  <c r="C595"/>
  <c r="E595"/>
  <c r="G595"/>
  <c r="I595"/>
  <c r="K595"/>
  <c r="O595"/>
  <c r="D593"/>
  <c r="F593"/>
  <c r="H593"/>
  <c r="J593"/>
  <c r="L593"/>
  <c r="N593"/>
  <c r="K593"/>
  <c r="O593"/>
  <c r="C593"/>
  <c r="E593"/>
  <c r="G593"/>
  <c r="I593"/>
  <c r="M593"/>
  <c r="D591"/>
  <c r="F591"/>
  <c r="H591"/>
  <c r="J591"/>
  <c r="L591"/>
  <c r="N591"/>
  <c r="M591"/>
  <c r="C591"/>
  <c r="E591"/>
  <c r="G591"/>
  <c r="I591"/>
  <c r="K591"/>
  <c r="O591"/>
  <c r="D589"/>
  <c r="F589"/>
  <c r="H589"/>
  <c r="J589"/>
  <c r="L589"/>
  <c r="N589"/>
  <c r="M589"/>
  <c r="C589"/>
  <c r="E589"/>
  <c r="G589"/>
  <c r="I589"/>
  <c r="K589"/>
  <c r="O589"/>
  <c r="D587"/>
  <c r="F587"/>
  <c r="H587"/>
  <c r="J587"/>
  <c r="L587"/>
  <c r="N587"/>
  <c r="C587"/>
  <c r="E587"/>
  <c r="G587"/>
  <c r="I587"/>
  <c r="K587"/>
  <c r="M587"/>
  <c r="O587"/>
  <c r="D585"/>
  <c r="F585"/>
  <c r="H585"/>
  <c r="J585"/>
  <c r="L585"/>
  <c r="N585"/>
  <c r="O585"/>
  <c r="C585"/>
  <c r="E585"/>
  <c r="G585"/>
  <c r="I585"/>
  <c r="K585"/>
  <c r="M585"/>
  <c r="D583"/>
  <c r="F583"/>
  <c r="H583"/>
  <c r="J583"/>
  <c r="L583"/>
  <c r="N583"/>
  <c r="K583"/>
  <c r="O583"/>
  <c r="C583"/>
  <c r="E583"/>
  <c r="G583"/>
  <c r="I583"/>
  <c r="M583"/>
  <c r="D581"/>
  <c r="F581"/>
  <c r="H581"/>
  <c r="J581"/>
  <c r="L581"/>
  <c r="N581"/>
  <c r="M581"/>
  <c r="C581"/>
  <c r="E581"/>
  <c r="G581"/>
  <c r="I581"/>
  <c r="K581"/>
  <c r="O581"/>
  <c r="D579"/>
  <c r="F579"/>
  <c r="H579"/>
  <c r="J579"/>
  <c r="L579"/>
  <c r="N579"/>
  <c r="C579"/>
  <c r="E579"/>
  <c r="G579"/>
  <c r="I579"/>
  <c r="K579"/>
  <c r="M579"/>
  <c r="O579"/>
  <c r="D577"/>
  <c r="F577"/>
  <c r="H577"/>
  <c r="J577"/>
  <c r="L577"/>
  <c r="N577"/>
  <c r="C577"/>
  <c r="E577"/>
  <c r="G577"/>
  <c r="I577"/>
  <c r="K577"/>
  <c r="M577"/>
  <c r="O577"/>
  <c r="D575"/>
  <c r="F575"/>
  <c r="H575"/>
  <c r="J575"/>
  <c r="L575"/>
  <c r="N575"/>
  <c r="I575"/>
  <c r="M575"/>
  <c r="C575"/>
  <c r="E575"/>
  <c r="G575"/>
  <c r="K575"/>
  <c r="O575"/>
  <c r="D573"/>
  <c r="F573"/>
  <c r="H573"/>
  <c r="J573"/>
  <c r="L573"/>
  <c r="N573"/>
  <c r="M573"/>
  <c r="C573"/>
  <c r="E573"/>
  <c r="G573"/>
  <c r="I573"/>
  <c r="K573"/>
  <c r="O573"/>
  <c r="D571"/>
  <c r="F571"/>
  <c r="H571"/>
  <c r="J571"/>
  <c r="L571"/>
  <c r="N571"/>
  <c r="O571"/>
  <c r="C571"/>
  <c r="E571"/>
  <c r="G571"/>
  <c r="I571"/>
  <c r="K571"/>
  <c r="M571"/>
  <c r="D569"/>
  <c r="F569"/>
  <c r="H569"/>
  <c r="J569"/>
  <c r="L569"/>
  <c r="N569"/>
  <c r="M569"/>
  <c r="C569"/>
  <c r="E569"/>
  <c r="G569"/>
  <c r="I569"/>
  <c r="K569"/>
  <c r="O569"/>
  <c r="D567"/>
  <c r="F567"/>
  <c r="H567"/>
  <c r="J567"/>
  <c r="L567"/>
  <c r="N567"/>
  <c r="O567"/>
  <c r="C567"/>
  <c r="E567"/>
  <c r="G567"/>
  <c r="I567"/>
  <c r="K567"/>
  <c r="M567"/>
  <c r="D565"/>
  <c r="F565"/>
  <c r="H565"/>
  <c r="J565"/>
  <c r="L565"/>
  <c r="N565"/>
  <c r="C565"/>
  <c r="E565"/>
  <c r="G565"/>
  <c r="I565"/>
  <c r="K565"/>
  <c r="M565"/>
  <c r="O565"/>
  <c r="D563"/>
  <c r="F563"/>
  <c r="H563"/>
  <c r="J563"/>
  <c r="L563"/>
  <c r="N563"/>
  <c r="M563"/>
  <c r="C563"/>
  <c r="E563"/>
  <c r="G563"/>
  <c r="I563"/>
  <c r="K563"/>
  <c r="O563"/>
  <c r="D561"/>
  <c r="F561"/>
  <c r="H561"/>
  <c r="J561"/>
  <c r="L561"/>
  <c r="N561"/>
  <c r="O561"/>
  <c r="C561"/>
  <c r="E561"/>
  <c r="G561"/>
  <c r="I561"/>
  <c r="K561"/>
  <c r="M561"/>
  <c r="D796"/>
  <c r="F796"/>
  <c r="H796"/>
  <c r="J796"/>
  <c r="L796"/>
  <c r="N796"/>
  <c r="M796"/>
  <c r="C796"/>
  <c r="E796"/>
  <c r="G796"/>
  <c r="I796"/>
  <c r="K796"/>
  <c r="O796"/>
  <c r="D794"/>
  <c r="F794"/>
  <c r="H794"/>
  <c r="J794"/>
  <c r="L794"/>
  <c r="N794"/>
  <c r="M794"/>
  <c r="C794"/>
  <c r="E794"/>
  <c r="G794"/>
  <c r="I794"/>
  <c r="K794"/>
  <c r="O794"/>
  <c r="D792"/>
  <c r="F792"/>
  <c r="H792"/>
  <c r="J792"/>
  <c r="L792"/>
  <c r="N792"/>
  <c r="M792"/>
  <c r="C792"/>
  <c r="E792"/>
  <c r="G792"/>
  <c r="I792"/>
  <c r="K792"/>
  <c r="O792"/>
  <c r="D790"/>
  <c r="F790"/>
  <c r="H790"/>
  <c r="J790"/>
  <c r="L790"/>
  <c r="N790"/>
  <c r="O790"/>
  <c r="C790"/>
  <c r="E790"/>
  <c r="G790"/>
  <c r="I790"/>
  <c r="K790"/>
  <c r="M790"/>
  <c r="D788"/>
  <c r="F788"/>
  <c r="H788"/>
  <c r="J788"/>
  <c r="L788"/>
  <c r="N788"/>
  <c r="O788"/>
  <c r="C788"/>
  <c r="E788"/>
  <c r="G788"/>
  <c r="I788"/>
  <c r="K788"/>
  <c r="M788"/>
  <c r="D786"/>
  <c r="F786"/>
  <c r="H786"/>
  <c r="J786"/>
  <c r="L786"/>
  <c r="N786"/>
  <c r="C786"/>
  <c r="E786"/>
  <c r="G786"/>
  <c r="I786"/>
  <c r="K786"/>
  <c r="M786"/>
  <c r="O786"/>
  <c r="D784"/>
  <c r="F784"/>
  <c r="H784"/>
  <c r="J784"/>
  <c r="L784"/>
  <c r="N784"/>
  <c r="M784"/>
  <c r="C784"/>
  <c r="E784"/>
  <c r="G784"/>
  <c r="I784"/>
  <c r="K784"/>
  <c r="O784"/>
  <c r="D782"/>
  <c r="F782"/>
  <c r="H782"/>
  <c r="J782"/>
  <c r="L782"/>
  <c r="N782"/>
  <c r="M782"/>
  <c r="C782"/>
  <c r="E782"/>
  <c r="G782"/>
  <c r="I782"/>
  <c r="K782"/>
  <c r="O782"/>
  <c r="D780"/>
  <c r="F780"/>
  <c r="H780"/>
  <c r="J780"/>
  <c r="L780"/>
  <c r="N780"/>
  <c r="O780"/>
  <c r="C780"/>
  <c r="E780"/>
  <c r="G780"/>
  <c r="I780"/>
  <c r="K780"/>
  <c r="M780"/>
  <c r="D778"/>
  <c r="F778"/>
  <c r="H778"/>
  <c r="J778"/>
  <c r="L778"/>
  <c r="N778"/>
  <c r="M778"/>
  <c r="C778"/>
  <c r="E778"/>
  <c r="G778"/>
  <c r="I778"/>
  <c r="K778"/>
  <c r="O778"/>
  <c r="D776"/>
  <c r="F776"/>
  <c r="H776"/>
  <c r="J776"/>
  <c r="L776"/>
  <c r="N776"/>
  <c r="O776"/>
  <c r="C776"/>
  <c r="E776"/>
  <c r="G776"/>
  <c r="I776"/>
  <c r="K776"/>
  <c r="M776"/>
  <c r="D774"/>
  <c r="F774"/>
  <c r="H774"/>
  <c r="J774"/>
  <c r="L774"/>
  <c r="N774"/>
  <c r="K774"/>
  <c r="O774"/>
  <c r="C774"/>
  <c r="E774"/>
  <c r="G774"/>
  <c r="I774"/>
  <c r="M774"/>
  <c r="C772"/>
  <c r="E772"/>
  <c r="G772"/>
  <c r="I772"/>
  <c r="K772"/>
  <c r="M772"/>
  <c r="O772"/>
  <c r="D772"/>
  <c r="F772"/>
  <c r="H772"/>
  <c r="J772"/>
  <c r="L772"/>
  <c r="N772"/>
  <c r="C770"/>
  <c r="E770"/>
  <c r="G770"/>
  <c r="I770"/>
  <c r="K770"/>
  <c r="M770"/>
  <c r="O770"/>
  <c r="D770"/>
  <c r="F770"/>
  <c r="H770"/>
  <c r="J770"/>
  <c r="L770"/>
  <c r="N770"/>
  <c r="D768"/>
  <c r="F768"/>
  <c r="H768"/>
  <c r="J768"/>
  <c r="L768"/>
  <c r="N768"/>
  <c r="C768"/>
  <c r="E768"/>
  <c r="G768"/>
  <c r="I768"/>
  <c r="K768"/>
  <c r="M768"/>
  <c r="O768"/>
  <c r="D766"/>
  <c r="F766"/>
  <c r="H766"/>
  <c r="J766"/>
  <c r="L766"/>
  <c r="N766"/>
  <c r="M766"/>
  <c r="C766"/>
  <c r="E766"/>
  <c r="G766"/>
  <c r="I766"/>
  <c r="K766"/>
  <c r="O766"/>
  <c r="D764"/>
  <c r="F764"/>
  <c r="H764"/>
  <c r="J764"/>
  <c r="L764"/>
  <c r="N764"/>
  <c r="M764"/>
  <c r="C764"/>
  <c r="E764"/>
  <c r="G764"/>
  <c r="I764"/>
  <c r="K764"/>
  <c r="O764"/>
  <c r="D762"/>
  <c r="F762"/>
  <c r="H762"/>
  <c r="J762"/>
  <c r="L762"/>
  <c r="N762"/>
  <c r="O762"/>
  <c r="C762"/>
  <c r="E762"/>
  <c r="G762"/>
  <c r="I762"/>
  <c r="K762"/>
  <c r="M762"/>
  <c r="D760"/>
  <c r="F760"/>
  <c r="H760"/>
  <c r="J760"/>
  <c r="L760"/>
  <c r="N760"/>
  <c r="M760"/>
  <c r="C760"/>
  <c r="E760"/>
  <c r="G760"/>
  <c r="I760"/>
  <c r="K760"/>
  <c r="O760"/>
  <c r="D758"/>
  <c r="F758"/>
  <c r="H758"/>
  <c r="J758"/>
  <c r="L758"/>
  <c r="N758"/>
  <c r="O758"/>
  <c r="C758"/>
  <c r="E758"/>
  <c r="G758"/>
  <c r="I758"/>
  <c r="K758"/>
  <c r="M758"/>
  <c r="D756"/>
  <c r="F756"/>
  <c r="H756"/>
  <c r="J756"/>
  <c r="L756"/>
  <c r="N756"/>
  <c r="K756"/>
  <c r="O756"/>
  <c r="C756"/>
  <c r="E756"/>
  <c r="G756"/>
  <c r="I756"/>
  <c r="M756"/>
  <c r="D754"/>
  <c r="F754"/>
  <c r="H754"/>
  <c r="J754"/>
  <c r="L754"/>
  <c r="N754"/>
  <c r="M754"/>
  <c r="C754"/>
  <c r="E754"/>
  <c r="G754"/>
  <c r="I754"/>
  <c r="K754"/>
  <c r="O754"/>
  <c r="D752"/>
  <c r="F752"/>
  <c r="H752"/>
  <c r="J752"/>
  <c r="L752"/>
  <c r="N752"/>
  <c r="M752"/>
  <c r="C752"/>
  <c r="E752"/>
  <c r="G752"/>
  <c r="I752"/>
  <c r="K752"/>
  <c r="O752"/>
  <c r="D750"/>
  <c r="F750"/>
  <c r="H750"/>
  <c r="J750"/>
  <c r="L750"/>
  <c r="N750"/>
  <c r="O750"/>
  <c r="C750"/>
  <c r="E750"/>
  <c r="G750"/>
  <c r="I750"/>
  <c r="K750"/>
  <c r="M750"/>
  <c r="D748"/>
  <c r="F748"/>
  <c r="H748"/>
  <c r="J748"/>
  <c r="L748"/>
  <c r="N748"/>
  <c r="O748"/>
  <c r="C748"/>
  <c r="E748"/>
  <c r="G748"/>
  <c r="I748"/>
  <c r="K748"/>
  <c r="M748"/>
  <c r="D746"/>
  <c r="F746"/>
  <c r="H746"/>
  <c r="J746"/>
  <c r="L746"/>
  <c r="N746"/>
  <c r="C746"/>
  <c r="E746"/>
  <c r="G746"/>
  <c r="I746"/>
  <c r="K746"/>
  <c r="M746"/>
  <c r="O746"/>
  <c r="D744"/>
  <c r="F744"/>
  <c r="H744"/>
  <c r="J744"/>
  <c r="L744"/>
  <c r="N744"/>
  <c r="C744"/>
  <c r="E744"/>
  <c r="G744"/>
  <c r="I744"/>
  <c r="K744"/>
  <c r="M744"/>
  <c r="O744"/>
  <c r="H742"/>
  <c r="J742"/>
  <c r="L742"/>
  <c r="N742"/>
  <c r="C742"/>
  <c r="E742"/>
  <c r="G742"/>
  <c r="I742"/>
  <c r="K742"/>
  <c r="M742"/>
  <c r="O742"/>
  <c r="D742"/>
  <c r="F742"/>
  <c r="D740"/>
  <c r="F740"/>
  <c r="H740"/>
  <c r="J740"/>
  <c r="L740"/>
  <c r="N740"/>
  <c r="C740"/>
  <c r="E740"/>
  <c r="G740"/>
  <c r="I740"/>
  <c r="K740"/>
  <c r="M740"/>
  <c r="O740"/>
  <c r="D738"/>
  <c r="F738"/>
  <c r="H738"/>
  <c r="J738"/>
  <c r="L738"/>
  <c r="N738"/>
  <c r="C738"/>
  <c r="E738"/>
  <c r="G738"/>
  <c r="I738"/>
  <c r="K738"/>
  <c r="M738"/>
  <c r="O738"/>
  <c r="D736"/>
  <c r="F736"/>
  <c r="H736"/>
  <c r="J736"/>
  <c r="L736"/>
  <c r="N736"/>
  <c r="C736"/>
  <c r="E736"/>
  <c r="G736"/>
  <c r="I736"/>
  <c r="K736"/>
  <c r="M736"/>
  <c r="O736"/>
  <c r="D734"/>
  <c r="F734"/>
  <c r="H734"/>
  <c r="J734"/>
  <c r="L734"/>
  <c r="N734"/>
  <c r="C734"/>
  <c r="E734"/>
  <c r="G734"/>
  <c r="I734"/>
  <c r="K734"/>
  <c r="M734"/>
  <c r="O734"/>
  <c r="D732"/>
  <c r="F732"/>
  <c r="J732"/>
  <c r="N732"/>
  <c r="C732"/>
  <c r="E732"/>
  <c r="G732"/>
  <c r="I732"/>
  <c r="K732"/>
  <c r="M732"/>
  <c r="O732"/>
  <c r="H732"/>
  <c r="L732"/>
  <c r="D416"/>
  <c r="F416"/>
  <c r="H416"/>
  <c r="J416"/>
  <c r="L416"/>
  <c r="N416"/>
  <c r="C416"/>
  <c r="E416"/>
  <c r="G416"/>
  <c r="I416"/>
  <c r="K416"/>
  <c r="M416"/>
  <c r="O416"/>
  <c r="D414"/>
  <c r="F414"/>
  <c r="H414"/>
  <c r="J414"/>
  <c r="L414"/>
  <c r="N414"/>
  <c r="C414"/>
  <c r="E414"/>
  <c r="G414"/>
  <c r="I414"/>
  <c r="K414"/>
  <c r="M414"/>
  <c r="O414"/>
  <c r="D412"/>
  <c r="F412"/>
  <c r="H412"/>
  <c r="J412"/>
  <c r="L412"/>
  <c r="N412"/>
  <c r="C412"/>
  <c r="E412"/>
  <c r="G412"/>
  <c r="I412"/>
  <c r="K412"/>
  <c r="M412"/>
  <c r="O412"/>
  <c r="D410"/>
  <c r="F410"/>
  <c r="H410"/>
  <c r="J410"/>
  <c r="L410"/>
  <c r="N410"/>
  <c r="C410"/>
  <c r="E410"/>
  <c r="G410"/>
  <c r="I410"/>
  <c r="K410"/>
  <c r="M410"/>
  <c r="O410"/>
  <c r="D408"/>
  <c r="F408"/>
  <c r="H408"/>
  <c r="J408"/>
  <c r="L408"/>
  <c r="N408"/>
  <c r="C408"/>
  <c r="E408"/>
  <c r="G408"/>
  <c r="I408"/>
  <c r="K408"/>
  <c r="M408"/>
  <c r="O408"/>
  <c r="D406"/>
  <c r="F406"/>
  <c r="H406"/>
  <c r="J406"/>
  <c r="L406"/>
  <c r="N406"/>
  <c r="C406"/>
  <c r="E406"/>
  <c r="G406"/>
  <c r="I406"/>
  <c r="K406"/>
  <c r="M406"/>
  <c r="O406"/>
  <c r="D404"/>
  <c r="F404"/>
  <c r="H404"/>
  <c r="J404"/>
  <c r="L404"/>
  <c r="N404"/>
  <c r="C404"/>
  <c r="E404"/>
  <c r="G404"/>
  <c r="I404"/>
  <c r="K404"/>
  <c r="M404"/>
  <c r="O404"/>
  <c r="D402"/>
  <c r="F402"/>
  <c r="H402"/>
  <c r="J402"/>
  <c r="L402"/>
  <c r="N402"/>
  <c r="C402"/>
  <c r="E402"/>
  <c r="G402"/>
  <c r="I402"/>
  <c r="K402"/>
  <c r="M402"/>
  <c r="O402"/>
  <c r="D400"/>
  <c r="F400"/>
  <c r="H400"/>
  <c r="J400"/>
  <c r="L400"/>
  <c r="N400"/>
  <c r="C400"/>
  <c r="E400"/>
  <c r="G400"/>
  <c r="I400"/>
  <c r="K400"/>
  <c r="M400"/>
  <c r="O400"/>
  <c r="D398"/>
  <c r="F398"/>
  <c r="H398"/>
  <c r="J398"/>
  <c r="L398"/>
  <c r="N398"/>
  <c r="C398"/>
  <c r="E398"/>
  <c r="G398"/>
  <c r="I398"/>
  <c r="K398"/>
  <c r="M398"/>
  <c r="O398"/>
  <c r="D396"/>
  <c r="F396"/>
  <c r="H396"/>
  <c r="J396"/>
  <c r="L396"/>
  <c r="N396"/>
  <c r="C396"/>
  <c r="E396"/>
  <c r="G396"/>
  <c r="I396"/>
  <c r="K396"/>
  <c r="M396"/>
  <c r="O396"/>
  <c r="D394"/>
  <c r="F394"/>
  <c r="H394"/>
  <c r="J394"/>
  <c r="L394"/>
  <c r="N394"/>
  <c r="C394"/>
  <c r="E394"/>
  <c r="G394"/>
  <c r="I394"/>
  <c r="K394"/>
  <c r="M394"/>
  <c r="O394"/>
  <c r="D392"/>
  <c r="F392"/>
  <c r="H392"/>
  <c r="J392"/>
  <c r="L392"/>
  <c r="N392"/>
  <c r="C392"/>
  <c r="E392"/>
  <c r="G392"/>
  <c r="I392"/>
  <c r="K392"/>
  <c r="M392"/>
  <c r="O392"/>
  <c r="D390"/>
  <c r="F390"/>
  <c r="H390"/>
  <c r="J390"/>
  <c r="L390"/>
  <c r="N390"/>
  <c r="C390"/>
  <c r="E390"/>
  <c r="G390"/>
  <c r="I390"/>
  <c r="K390"/>
  <c r="M390"/>
  <c r="O390"/>
  <c r="D388"/>
  <c r="F388"/>
  <c r="H388"/>
  <c r="J388"/>
  <c r="L388"/>
  <c r="N388"/>
  <c r="C388"/>
  <c r="E388"/>
  <c r="G388"/>
  <c r="I388"/>
  <c r="K388"/>
  <c r="M388"/>
  <c r="O388"/>
  <c r="D386"/>
  <c r="F386"/>
  <c r="H386"/>
  <c r="J386"/>
  <c r="L386"/>
  <c r="N386"/>
  <c r="C386"/>
  <c r="E386"/>
  <c r="G386"/>
  <c r="I386"/>
  <c r="K386"/>
  <c r="M386"/>
  <c r="O386"/>
  <c r="D384"/>
  <c r="F384"/>
  <c r="H384"/>
  <c r="J384"/>
  <c r="L384"/>
  <c r="N384"/>
  <c r="C384"/>
  <c r="E384"/>
  <c r="G384"/>
  <c r="I384"/>
  <c r="K384"/>
  <c r="M384"/>
  <c r="O384"/>
  <c r="D382"/>
  <c r="F382"/>
  <c r="H382"/>
  <c r="J382"/>
  <c r="L382"/>
  <c r="N382"/>
  <c r="C382"/>
  <c r="E382"/>
  <c r="G382"/>
  <c r="I382"/>
  <c r="K382"/>
  <c r="M382"/>
  <c r="O382"/>
  <c r="D380"/>
  <c r="F380"/>
  <c r="H380"/>
  <c r="J380"/>
  <c r="L380"/>
  <c r="N380"/>
  <c r="C380"/>
  <c r="E380"/>
  <c r="G380"/>
  <c r="I380"/>
  <c r="K380"/>
  <c r="M380"/>
  <c r="O380"/>
  <c r="D378"/>
  <c r="F378"/>
  <c r="H378"/>
  <c r="J378"/>
  <c r="L378"/>
  <c r="N378"/>
  <c r="C378"/>
  <c r="E378"/>
  <c r="G378"/>
  <c r="I378"/>
  <c r="K378"/>
  <c r="M378"/>
  <c r="O378"/>
  <c r="D376"/>
  <c r="F376"/>
  <c r="H376"/>
  <c r="J376"/>
  <c r="L376"/>
  <c r="N376"/>
  <c r="C376"/>
  <c r="E376"/>
  <c r="G376"/>
  <c r="I376"/>
  <c r="K376"/>
  <c r="M376"/>
  <c r="O376"/>
  <c r="D374"/>
  <c r="F374"/>
  <c r="H374"/>
  <c r="J374"/>
  <c r="L374"/>
  <c r="N374"/>
  <c r="C374"/>
  <c r="E374"/>
  <c r="G374"/>
  <c r="I374"/>
  <c r="K374"/>
  <c r="M374"/>
  <c r="O374"/>
  <c r="D372"/>
  <c r="F372"/>
  <c r="H372"/>
  <c r="J372"/>
  <c r="L372"/>
  <c r="N372"/>
  <c r="C372"/>
  <c r="E372"/>
  <c r="G372"/>
  <c r="I372"/>
  <c r="K372"/>
  <c r="M372"/>
  <c r="O372"/>
  <c r="D370"/>
  <c r="F370"/>
  <c r="H370"/>
  <c r="J370"/>
  <c r="L370"/>
  <c r="N370"/>
  <c r="C370"/>
  <c r="E370"/>
  <c r="G370"/>
  <c r="I370"/>
  <c r="K370"/>
  <c r="M370"/>
  <c r="O370"/>
  <c r="D368"/>
  <c r="F368"/>
  <c r="H368"/>
  <c r="J368"/>
  <c r="L368"/>
  <c r="N368"/>
  <c r="C368"/>
  <c r="E368"/>
  <c r="G368"/>
  <c r="I368"/>
  <c r="K368"/>
  <c r="M368"/>
  <c r="O368"/>
  <c r="D366"/>
  <c r="F366"/>
  <c r="H366"/>
  <c r="J366"/>
  <c r="L366"/>
  <c r="N366"/>
  <c r="C366"/>
  <c r="E366"/>
  <c r="G366"/>
  <c r="I366"/>
  <c r="K366"/>
  <c r="M366"/>
  <c r="O366"/>
  <c r="D364"/>
  <c r="F364"/>
  <c r="H364"/>
  <c r="J364"/>
  <c r="L364"/>
  <c r="N364"/>
  <c r="C364"/>
  <c r="E364"/>
  <c r="G364"/>
  <c r="I364"/>
  <c r="K364"/>
  <c r="M364"/>
  <c r="O364"/>
  <c r="D362"/>
  <c r="F362"/>
  <c r="H362"/>
  <c r="J362"/>
  <c r="L362"/>
  <c r="N362"/>
  <c r="C362"/>
  <c r="E362"/>
  <c r="G362"/>
  <c r="I362"/>
  <c r="K362"/>
  <c r="M362"/>
  <c r="O362"/>
  <c r="D360"/>
  <c r="F360"/>
  <c r="H360"/>
  <c r="J360"/>
  <c r="L360"/>
  <c r="N360"/>
  <c r="C360"/>
  <c r="E360"/>
  <c r="G360"/>
  <c r="I360"/>
  <c r="K360"/>
  <c r="M360"/>
  <c r="O360"/>
  <c r="D358"/>
  <c r="F358"/>
  <c r="H358"/>
  <c r="J358"/>
  <c r="L358"/>
  <c r="N358"/>
  <c r="C358"/>
  <c r="E358"/>
  <c r="G358"/>
  <c r="I358"/>
  <c r="K358"/>
  <c r="M358"/>
  <c r="O358"/>
  <c r="D356"/>
  <c r="F356"/>
  <c r="H356"/>
  <c r="J356"/>
  <c r="L356"/>
  <c r="N356"/>
  <c r="C356"/>
  <c r="E356"/>
  <c r="G356"/>
  <c r="I356"/>
  <c r="K356"/>
  <c r="M356"/>
  <c r="O356"/>
  <c r="D354"/>
  <c r="F354"/>
  <c r="H354"/>
  <c r="J354"/>
  <c r="L354"/>
  <c r="N354"/>
  <c r="C354"/>
  <c r="E354"/>
  <c r="G354"/>
  <c r="I354"/>
  <c r="K354"/>
  <c r="M354"/>
  <c r="O354"/>
  <c r="D352"/>
  <c r="F352"/>
  <c r="H352"/>
  <c r="J352"/>
  <c r="L352"/>
  <c r="N352"/>
  <c r="C352"/>
  <c r="E352"/>
  <c r="G352"/>
  <c r="I352"/>
  <c r="K352"/>
  <c r="M352"/>
  <c r="O352"/>
  <c r="D350"/>
  <c r="F350"/>
  <c r="H350"/>
  <c r="J350"/>
  <c r="L350"/>
  <c r="N350"/>
  <c r="C350"/>
  <c r="E350"/>
  <c r="G350"/>
  <c r="I350"/>
  <c r="K350"/>
  <c r="M350"/>
  <c r="O350"/>
  <c r="D348"/>
  <c r="F348"/>
  <c r="H348"/>
  <c r="J348"/>
  <c r="L348"/>
  <c r="N348"/>
  <c r="C348"/>
  <c r="E348"/>
  <c r="G348"/>
  <c r="I348"/>
  <c r="K348"/>
  <c r="M348"/>
  <c r="O348"/>
  <c r="D346"/>
  <c r="F346"/>
  <c r="H346"/>
  <c r="J346"/>
  <c r="L346"/>
  <c r="N346"/>
  <c r="C346"/>
  <c r="E346"/>
  <c r="G346"/>
  <c r="I346"/>
  <c r="K346"/>
  <c r="M346"/>
  <c r="O346"/>
  <c r="D344"/>
  <c r="F344"/>
  <c r="H344"/>
  <c r="J344"/>
  <c r="L344"/>
  <c r="N344"/>
  <c r="C344"/>
  <c r="E344"/>
  <c r="G344"/>
  <c r="I344"/>
  <c r="K344"/>
  <c r="M344"/>
  <c r="O344"/>
  <c r="D342"/>
  <c r="F342"/>
  <c r="H342"/>
  <c r="J342"/>
  <c r="L342"/>
  <c r="C342"/>
  <c r="E342"/>
  <c r="G342"/>
  <c r="I342"/>
  <c r="K342"/>
  <c r="M342"/>
  <c r="O342"/>
  <c r="N342"/>
  <c r="D340"/>
  <c r="F340"/>
  <c r="H340"/>
  <c r="J340"/>
  <c r="N340"/>
  <c r="C340"/>
  <c r="E340"/>
  <c r="G340"/>
  <c r="I340"/>
  <c r="K340"/>
  <c r="M340"/>
  <c r="O340"/>
  <c r="L340"/>
  <c r="D338"/>
  <c r="F338"/>
  <c r="H338"/>
  <c r="J338"/>
  <c r="L338"/>
  <c r="N338"/>
  <c r="E338"/>
  <c r="G338"/>
  <c r="I338"/>
  <c r="K338"/>
  <c r="M338"/>
  <c r="O338"/>
  <c r="C338"/>
  <c r="D336"/>
  <c r="F336"/>
  <c r="H336"/>
  <c r="J336"/>
  <c r="L336"/>
  <c r="N336"/>
  <c r="C336"/>
  <c r="E336"/>
  <c r="G336"/>
  <c r="I336"/>
  <c r="K336"/>
  <c r="M336"/>
  <c r="O336"/>
  <c r="D334"/>
  <c r="F334"/>
  <c r="H334"/>
  <c r="J334"/>
  <c r="L334"/>
  <c r="N334"/>
  <c r="C334"/>
  <c r="E334"/>
  <c r="G334"/>
  <c r="I334"/>
  <c r="K334"/>
  <c r="M334"/>
  <c r="O334"/>
  <c r="D332"/>
  <c r="F332"/>
  <c r="H332"/>
  <c r="J332"/>
  <c r="L332"/>
  <c r="N332"/>
  <c r="C332"/>
  <c r="E332"/>
  <c r="G332"/>
  <c r="I332"/>
  <c r="K332"/>
  <c r="M332"/>
  <c r="O332"/>
  <c r="D330"/>
  <c r="F330"/>
  <c r="H330"/>
  <c r="J330"/>
  <c r="L330"/>
  <c r="N330"/>
  <c r="C330"/>
  <c r="E330"/>
  <c r="G330"/>
  <c r="I330"/>
  <c r="K330"/>
  <c r="M330"/>
  <c r="O330"/>
  <c r="D328"/>
  <c r="F328"/>
  <c r="H328"/>
  <c r="J328"/>
  <c r="L328"/>
  <c r="N328"/>
  <c r="C328"/>
  <c r="E328"/>
  <c r="G328"/>
  <c r="I328"/>
  <c r="K328"/>
  <c r="M328"/>
  <c r="O328"/>
  <c r="D326"/>
  <c r="F326"/>
  <c r="H326"/>
  <c r="J326"/>
  <c r="L326"/>
  <c r="N326"/>
  <c r="C326"/>
  <c r="E326"/>
  <c r="G326"/>
  <c r="I326"/>
  <c r="K326"/>
  <c r="M326"/>
  <c r="O326"/>
  <c r="D324"/>
  <c r="F324"/>
  <c r="H324"/>
  <c r="J324"/>
  <c r="L324"/>
  <c r="N324"/>
  <c r="K324"/>
  <c r="M324"/>
  <c r="O324"/>
  <c r="C324"/>
  <c r="E324"/>
  <c r="G324"/>
  <c r="I324"/>
  <c r="D322"/>
  <c r="F322"/>
  <c r="H322"/>
  <c r="J322"/>
  <c r="L322"/>
  <c r="N322"/>
  <c r="C322"/>
  <c r="E322"/>
  <c r="G322"/>
  <c r="I322"/>
  <c r="K322"/>
  <c r="M322"/>
  <c r="O322"/>
  <c r="D320"/>
  <c r="F320"/>
  <c r="H320"/>
  <c r="J320"/>
  <c r="L320"/>
  <c r="N320"/>
  <c r="O320"/>
  <c r="C320"/>
  <c r="E320"/>
  <c r="G320"/>
  <c r="I320"/>
  <c r="K320"/>
  <c r="M320"/>
  <c r="D318"/>
  <c r="F318"/>
  <c r="H318"/>
  <c r="J318"/>
  <c r="L318"/>
  <c r="N318"/>
  <c r="O318"/>
  <c r="C318"/>
  <c r="E318"/>
  <c r="G318"/>
  <c r="I318"/>
  <c r="K318"/>
  <c r="M318"/>
  <c r="D316"/>
  <c r="F316"/>
  <c r="H316"/>
  <c r="J316"/>
  <c r="L316"/>
  <c r="N316"/>
  <c r="O316"/>
  <c r="C316"/>
  <c r="E316"/>
  <c r="G316"/>
  <c r="I316"/>
  <c r="K316"/>
  <c r="M316"/>
  <c r="D314"/>
  <c r="F314"/>
  <c r="H314"/>
  <c r="J314"/>
  <c r="L314"/>
  <c r="N314"/>
  <c r="M314"/>
  <c r="C314"/>
  <c r="E314"/>
  <c r="G314"/>
  <c r="I314"/>
  <c r="K314"/>
  <c r="O314"/>
  <c r="D312"/>
  <c r="F312"/>
  <c r="H312"/>
  <c r="J312"/>
  <c r="L312"/>
  <c r="N312"/>
  <c r="C312"/>
  <c r="E312"/>
  <c r="G312"/>
  <c r="I312"/>
  <c r="K312"/>
  <c r="M312"/>
  <c r="O312"/>
  <c r="D310"/>
  <c r="F310"/>
  <c r="H310"/>
  <c r="J310"/>
  <c r="L310"/>
  <c r="N310"/>
  <c r="M310"/>
  <c r="C310"/>
  <c r="E310"/>
  <c r="G310"/>
  <c r="I310"/>
  <c r="K310"/>
  <c r="O310"/>
  <c r="D308"/>
  <c r="F308"/>
  <c r="H308"/>
  <c r="J308"/>
  <c r="L308"/>
  <c r="N308"/>
  <c r="C308"/>
  <c r="E308"/>
  <c r="G308"/>
  <c r="I308"/>
  <c r="K308"/>
  <c r="M308"/>
  <c r="O308"/>
  <c r="D306"/>
  <c r="F306"/>
  <c r="H306"/>
  <c r="J306"/>
  <c r="L306"/>
  <c r="N306"/>
  <c r="M306"/>
  <c r="C306"/>
  <c r="E306"/>
  <c r="G306"/>
  <c r="I306"/>
  <c r="K306"/>
  <c r="O306"/>
  <c r="D304"/>
  <c r="F304"/>
  <c r="H304"/>
  <c r="J304"/>
  <c r="L304"/>
  <c r="N304"/>
  <c r="O304"/>
  <c r="C304"/>
  <c r="E304"/>
  <c r="G304"/>
  <c r="I304"/>
  <c r="K304"/>
  <c r="M304"/>
  <c r="D302"/>
  <c r="F302"/>
  <c r="H302"/>
  <c r="J302"/>
  <c r="L302"/>
  <c r="N302"/>
  <c r="C302"/>
  <c r="E302"/>
  <c r="G302"/>
  <c r="I302"/>
  <c r="K302"/>
  <c r="M302"/>
  <c r="O302"/>
  <c r="D300"/>
  <c r="F300"/>
  <c r="H300"/>
  <c r="J300"/>
  <c r="L300"/>
  <c r="N300"/>
  <c r="M300"/>
  <c r="C300"/>
  <c r="E300"/>
  <c r="G300"/>
  <c r="I300"/>
  <c r="K300"/>
  <c r="O300"/>
  <c r="D298"/>
  <c r="F298"/>
  <c r="H298"/>
  <c r="J298"/>
  <c r="L298"/>
  <c r="N298"/>
  <c r="C298"/>
  <c r="E298"/>
  <c r="G298"/>
  <c r="I298"/>
  <c r="K298"/>
  <c r="M298"/>
  <c r="O298"/>
  <c r="D296"/>
  <c r="F296"/>
  <c r="H296"/>
  <c r="J296"/>
  <c r="L296"/>
  <c r="N296"/>
  <c r="O296"/>
  <c r="C296"/>
  <c r="E296"/>
  <c r="G296"/>
  <c r="I296"/>
  <c r="K296"/>
  <c r="M296"/>
  <c r="D294"/>
  <c r="F294"/>
  <c r="H294"/>
  <c r="J294"/>
  <c r="L294"/>
  <c r="N294"/>
  <c r="C294"/>
  <c r="E294"/>
  <c r="G294"/>
  <c r="I294"/>
  <c r="K294"/>
  <c r="M294"/>
  <c r="O294"/>
  <c r="D292"/>
  <c r="F292"/>
  <c r="H292"/>
  <c r="J292"/>
  <c r="L292"/>
  <c r="N292"/>
  <c r="M292"/>
  <c r="C292"/>
  <c r="E292"/>
  <c r="G292"/>
  <c r="I292"/>
  <c r="K292"/>
  <c r="O292"/>
  <c r="D290"/>
  <c r="F290"/>
  <c r="H290"/>
  <c r="J290"/>
  <c r="L290"/>
  <c r="N290"/>
  <c r="M290"/>
  <c r="C290"/>
  <c r="E290"/>
  <c r="G290"/>
  <c r="I290"/>
  <c r="K290"/>
  <c r="O290"/>
  <c r="D288"/>
  <c r="F288"/>
  <c r="H288"/>
  <c r="J288"/>
  <c r="L288"/>
  <c r="N288"/>
  <c r="O288"/>
  <c r="C288"/>
  <c r="E288"/>
  <c r="G288"/>
  <c r="I288"/>
  <c r="K288"/>
  <c r="M288"/>
  <c r="D286"/>
  <c r="F286"/>
  <c r="H286"/>
  <c r="J286"/>
  <c r="L286"/>
  <c r="N286"/>
  <c r="O286"/>
  <c r="C286"/>
  <c r="E286"/>
  <c r="G286"/>
  <c r="I286"/>
  <c r="K286"/>
  <c r="M286"/>
  <c r="D284"/>
  <c r="F284"/>
  <c r="H284"/>
  <c r="J284"/>
  <c r="L284"/>
  <c r="N284"/>
  <c r="C284"/>
  <c r="E284"/>
  <c r="G284"/>
  <c r="I284"/>
  <c r="K284"/>
  <c r="M284"/>
  <c r="O284"/>
  <c r="D282"/>
  <c r="F282"/>
  <c r="H282"/>
  <c r="J282"/>
  <c r="L282"/>
  <c r="N282"/>
  <c r="C282"/>
  <c r="E282"/>
  <c r="G282"/>
  <c r="I282"/>
  <c r="K282"/>
  <c r="M282"/>
  <c r="O282"/>
  <c r="D280"/>
  <c r="F280"/>
  <c r="H280"/>
  <c r="J280"/>
  <c r="L280"/>
  <c r="N280"/>
  <c r="C280"/>
  <c r="E280"/>
  <c r="G280"/>
  <c r="I280"/>
  <c r="K280"/>
  <c r="M280"/>
  <c r="O280"/>
  <c r="D278"/>
  <c r="F278"/>
  <c r="H278"/>
  <c r="J278"/>
  <c r="L278"/>
  <c r="N278"/>
  <c r="C278"/>
  <c r="E278"/>
  <c r="G278"/>
  <c r="I278"/>
  <c r="K278"/>
  <c r="M278"/>
  <c r="O278"/>
  <c r="D276"/>
  <c r="F276"/>
  <c r="H276"/>
  <c r="J276"/>
  <c r="L276"/>
  <c r="N276"/>
  <c r="C276"/>
  <c r="E276"/>
  <c r="G276"/>
  <c r="I276"/>
  <c r="K276"/>
  <c r="M276"/>
  <c r="O276"/>
  <c r="D274"/>
  <c r="F274"/>
  <c r="H274"/>
  <c r="J274"/>
  <c r="L274"/>
  <c r="N274"/>
  <c r="C274"/>
  <c r="E274"/>
  <c r="G274"/>
  <c r="I274"/>
  <c r="K274"/>
  <c r="M274"/>
  <c r="O274"/>
  <c r="D272"/>
  <c r="F272"/>
  <c r="H272"/>
  <c r="J272"/>
  <c r="L272"/>
  <c r="N272"/>
  <c r="C272"/>
  <c r="E272"/>
  <c r="G272"/>
  <c r="I272"/>
  <c r="K272"/>
  <c r="M272"/>
  <c r="O272"/>
  <c r="D270"/>
  <c r="F270"/>
  <c r="H270"/>
  <c r="J270"/>
  <c r="L270"/>
  <c r="N270"/>
  <c r="C270"/>
  <c r="E270"/>
  <c r="G270"/>
  <c r="I270"/>
  <c r="K270"/>
  <c r="M270"/>
  <c r="O270"/>
  <c r="D268"/>
  <c r="F268"/>
  <c r="H268"/>
  <c r="J268"/>
  <c r="L268"/>
  <c r="N268"/>
  <c r="C268"/>
  <c r="E268"/>
  <c r="G268"/>
  <c r="I268"/>
  <c r="K268"/>
  <c r="M268"/>
  <c r="O268"/>
  <c r="D266"/>
  <c r="F266"/>
  <c r="H266"/>
  <c r="J266"/>
  <c r="L266"/>
  <c r="N266"/>
  <c r="C266"/>
  <c r="E266"/>
  <c r="G266"/>
  <c r="I266"/>
  <c r="K266"/>
  <c r="M266"/>
  <c r="O266"/>
  <c r="D264"/>
  <c r="F264"/>
  <c r="H264"/>
  <c r="J264"/>
  <c r="L264"/>
  <c r="N264"/>
  <c r="C264"/>
  <c r="E264"/>
  <c r="G264"/>
  <c r="I264"/>
  <c r="K264"/>
  <c r="M264"/>
  <c r="O264"/>
  <c r="D262"/>
  <c r="F262"/>
  <c r="H262"/>
  <c r="J262"/>
  <c r="L262"/>
  <c r="N262"/>
  <c r="O262"/>
  <c r="C262"/>
  <c r="E262"/>
  <c r="G262"/>
  <c r="I262"/>
  <c r="K262"/>
  <c r="M262"/>
  <c r="D260"/>
  <c r="F260"/>
  <c r="H260"/>
  <c r="J260"/>
  <c r="L260"/>
  <c r="N260"/>
  <c r="O260"/>
  <c r="C260"/>
  <c r="E260"/>
  <c r="G260"/>
  <c r="I260"/>
  <c r="K260"/>
  <c r="M260"/>
  <c r="D258"/>
  <c r="F258"/>
  <c r="H258"/>
  <c r="J258"/>
  <c r="L258"/>
  <c r="N258"/>
  <c r="C258"/>
  <c r="E258"/>
  <c r="G258"/>
  <c r="I258"/>
  <c r="K258"/>
  <c r="M258"/>
  <c r="O258"/>
  <c r="D256"/>
  <c r="F256"/>
  <c r="H256"/>
  <c r="J256"/>
  <c r="L256"/>
  <c r="N256"/>
  <c r="C256"/>
  <c r="E256"/>
  <c r="G256"/>
  <c r="I256"/>
  <c r="K256"/>
  <c r="M256"/>
  <c r="O256"/>
  <c r="D254"/>
  <c r="F254"/>
  <c r="H254"/>
  <c r="J254"/>
  <c r="L254"/>
  <c r="N254"/>
  <c r="C254"/>
  <c r="E254"/>
  <c r="G254"/>
  <c r="I254"/>
  <c r="K254"/>
  <c r="M254"/>
  <c r="O254"/>
  <c r="D252"/>
  <c r="F252"/>
  <c r="H252"/>
  <c r="J252"/>
  <c r="L252"/>
  <c r="N252"/>
  <c r="C252"/>
  <c r="E252"/>
  <c r="G252"/>
  <c r="I252"/>
  <c r="K252"/>
  <c r="M252"/>
  <c r="O252"/>
  <c r="D250"/>
  <c r="F250"/>
  <c r="H250"/>
  <c r="J250"/>
  <c r="L250"/>
  <c r="N250"/>
  <c r="C250"/>
  <c r="E250"/>
  <c r="G250"/>
  <c r="I250"/>
  <c r="K250"/>
  <c r="M250"/>
  <c r="O250"/>
  <c r="D248"/>
  <c r="F248"/>
  <c r="H248"/>
  <c r="J248"/>
  <c r="L248"/>
  <c r="N248"/>
  <c r="C248"/>
  <c r="E248"/>
  <c r="G248"/>
  <c r="I248"/>
  <c r="K248"/>
  <c r="M248"/>
  <c r="O248"/>
  <c r="D246"/>
  <c r="F246"/>
  <c r="H246"/>
  <c r="J246"/>
  <c r="L246"/>
  <c r="N246"/>
  <c r="O246"/>
  <c r="C246"/>
  <c r="E246"/>
  <c r="G246"/>
  <c r="I246"/>
  <c r="K246"/>
  <c r="M246"/>
  <c r="D244"/>
  <c r="F244"/>
  <c r="H244"/>
  <c r="J244"/>
  <c r="L244"/>
  <c r="N244"/>
  <c r="K244"/>
  <c r="O244"/>
  <c r="C244"/>
  <c r="E244"/>
  <c r="G244"/>
  <c r="I244"/>
  <c r="M244"/>
  <c r="D242"/>
  <c r="F242"/>
  <c r="H242"/>
  <c r="J242"/>
  <c r="L242"/>
  <c r="N242"/>
  <c r="C242"/>
  <c r="E242"/>
  <c r="G242"/>
  <c r="I242"/>
  <c r="K242"/>
  <c r="M242"/>
  <c r="O242"/>
  <c r="D240"/>
  <c r="F240"/>
  <c r="H240"/>
  <c r="J240"/>
  <c r="L240"/>
  <c r="N240"/>
  <c r="C240"/>
  <c r="E240"/>
  <c r="G240"/>
  <c r="I240"/>
  <c r="K240"/>
  <c r="M240"/>
  <c r="O240"/>
  <c r="D238"/>
  <c r="F238"/>
  <c r="H238"/>
  <c r="J238"/>
  <c r="L238"/>
  <c r="N238"/>
  <c r="C238"/>
  <c r="E238"/>
  <c r="G238"/>
  <c r="I238"/>
  <c r="K238"/>
  <c r="M238"/>
  <c r="O238"/>
  <c r="D236"/>
  <c r="F236"/>
  <c r="H236"/>
  <c r="J236"/>
  <c r="L236"/>
  <c r="N236"/>
  <c r="C236"/>
  <c r="E236"/>
  <c r="G236"/>
  <c r="I236"/>
  <c r="K236"/>
  <c r="M236"/>
  <c r="O236"/>
  <c r="D234"/>
  <c r="F234"/>
  <c r="H234"/>
  <c r="J234"/>
  <c r="L234"/>
  <c r="N234"/>
  <c r="C234"/>
  <c r="E234"/>
  <c r="G234"/>
  <c r="I234"/>
  <c r="K234"/>
  <c r="M234"/>
  <c r="O234"/>
  <c r="D232"/>
  <c r="F232"/>
  <c r="H232"/>
  <c r="J232"/>
  <c r="L232"/>
  <c r="N232"/>
  <c r="C232"/>
  <c r="E232"/>
  <c r="G232"/>
  <c r="I232"/>
  <c r="K232"/>
  <c r="M232"/>
  <c r="O232"/>
  <c r="D230"/>
  <c r="F230"/>
  <c r="H230"/>
  <c r="J230"/>
  <c r="L230"/>
  <c r="N230"/>
  <c r="C230"/>
  <c r="E230"/>
  <c r="G230"/>
  <c r="I230"/>
  <c r="K230"/>
  <c r="M230"/>
  <c r="O230"/>
  <c r="D228"/>
  <c r="F228"/>
  <c r="H228"/>
  <c r="J228"/>
  <c r="L228"/>
  <c r="N228"/>
  <c r="C228"/>
  <c r="E228"/>
  <c r="G228"/>
  <c r="I228"/>
  <c r="K228"/>
  <c r="M228"/>
  <c r="O228"/>
  <c r="D226"/>
  <c r="F226"/>
  <c r="H226"/>
  <c r="J226"/>
  <c r="L226"/>
  <c r="N226"/>
  <c r="M226"/>
  <c r="C226"/>
  <c r="E226"/>
  <c r="G226"/>
  <c r="I226"/>
  <c r="K226"/>
  <c r="O226"/>
  <c r="D224"/>
  <c r="F224"/>
  <c r="H224"/>
  <c r="J224"/>
  <c r="L224"/>
  <c r="N224"/>
  <c r="M224"/>
  <c r="C224"/>
  <c r="E224"/>
  <c r="G224"/>
  <c r="I224"/>
  <c r="K224"/>
  <c r="O224"/>
  <c r="D222"/>
  <c r="F222"/>
  <c r="H222"/>
  <c r="J222"/>
  <c r="L222"/>
  <c r="N222"/>
  <c r="C222"/>
  <c r="E222"/>
  <c r="G222"/>
  <c r="I222"/>
  <c r="K222"/>
  <c r="M222"/>
  <c r="O222"/>
  <c r="D220"/>
  <c r="F220"/>
  <c r="H220"/>
  <c r="J220"/>
  <c r="L220"/>
  <c r="N220"/>
  <c r="O220"/>
  <c r="C220"/>
  <c r="E220"/>
  <c r="G220"/>
  <c r="I220"/>
  <c r="K220"/>
  <c r="M220"/>
  <c r="D218"/>
  <c r="F218"/>
  <c r="H218"/>
  <c r="J218"/>
  <c r="L218"/>
  <c r="N218"/>
  <c r="M218"/>
  <c r="C218"/>
  <c r="E218"/>
  <c r="G218"/>
  <c r="I218"/>
  <c r="K218"/>
  <c r="O218"/>
  <c r="D216"/>
  <c r="F216"/>
  <c r="H216"/>
  <c r="J216"/>
  <c r="L216"/>
  <c r="N216"/>
  <c r="C216"/>
  <c r="E216"/>
  <c r="G216"/>
  <c r="I216"/>
  <c r="K216"/>
  <c r="M216"/>
  <c r="O216"/>
  <c r="D214"/>
  <c r="F214"/>
  <c r="H214"/>
  <c r="J214"/>
  <c r="L214"/>
  <c r="N214"/>
  <c r="O214"/>
  <c r="C214"/>
  <c r="E214"/>
  <c r="G214"/>
  <c r="I214"/>
  <c r="K214"/>
  <c r="M214"/>
  <c r="D212"/>
  <c r="F212"/>
  <c r="H212"/>
  <c r="J212"/>
  <c r="L212"/>
  <c r="N212"/>
  <c r="O212"/>
  <c r="C212"/>
  <c r="E212"/>
  <c r="G212"/>
  <c r="I212"/>
  <c r="K212"/>
  <c r="M212"/>
  <c r="D210"/>
  <c r="F210"/>
  <c r="H210"/>
  <c r="J210"/>
  <c r="L210"/>
  <c r="N210"/>
  <c r="C210"/>
  <c r="E210"/>
  <c r="G210"/>
  <c r="I210"/>
  <c r="K210"/>
  <c r="M210"/>
  <c r="O210"/>
  <c r="D208"/>
  <c r="F208"/>
  <c r="H208"/>
  <c r="J208"/>
  <c r="L208"/>
  <c r="N208"/>
  <c r="C208"/>
  <c r="E208"/>
  <c r="G208"/>
  <c r="I208"/>
  <c r="K208"/>
  <c r="M208"/>
  <c r="O208"/>
  <c r="D206"/>
  <c r="F206"/>
  <c r="H206"/>
  <c r="J206"/>
  <c r="L206"/>
  <c r="N206"/>
  <c r="C206"/>
  <c r="E206"/>
  <c r="G206"/>
  <c r="I206"/>
  <c r="K206"/>
  <c r="M206"/>
  <c r="O206"/>
  <c r="D204"/>
  <c r="F204"/>
  <c r="H204"/>
  <c r="J204"/>
  <c r="L204"/>
  <c r="N204"/>
  <c r="C204"/>
  <c r="E204"/>
  <c r="G204"/>
  <c r="I204"/>
  <c r="K204"/>
  <c r="M204"/>
  <c r="O204"/>
  <c r="D202"/>
  <c r="F202"/>
  <c r="H202"/>
  <c r="J202"/>
  <c r="L202"/>
  <c r="N202"/>
  <c r="C202"/>
  <c r="E202"/>
  <c r="G202"/>
  <c r="I202"/>
  <c r="K202"/>
  <c r="M202"/>
  <c r="O202"/>
  <c r="D200"/>
  <c r="F200"/>
  <c r="H200"/>
  <c r="J200"/>
  <c r="L200"/>
  <c r="N200"/>
  <c r="C200"/>
  <c r="E200"/>
  <c r="G200"/>
  <c r="I200"/>
  <c r="K200"/>
  <c r="M200"/>
  <c r="O200"/>
  <c r="D198"/>
  <c r="F198"/>
  <c r="H198"/>
  <c r="J198"/>
  <c r="L198"/>
  <c r="N198"/>
  <c r="C198"/>
  <c r="E198"/>
  <c r="G198"/>
  <c r="I198"/>
  <c r="K198"/>
  <c r="M198"/>
  <c r="O198"/>
  <c r="D196"/>
  <c r="F196"/>
  <c r="H196"/>
  <c r="J196"/>
  <c r="L196"/>
  <c r="N196"/>
  <c r="C196"/>
  <c r="E196"/>
  <c r="G196"/>
  <c r="I196"/>
  <c r="K196"/>
  <c r="M196"/>
  <c r="O196"/>
  <c r="D194"/>
  <c r="F194"/>
  <c r="H194"/>
  <c r="J194"/>
  <c r="L194"/>
  <c r="N194"/>
  <c r="C194"/>
  <c r="E194"/>
  <c r="G194"/>
  <c r="I194"/>
  <c r="K194"/>
  <c r="M194"/>
  <c r="O194"/>
  <c r="D192"/>
  <c r="F192"/>
  <c r="H192"/>
  <c r="J192"/>
  <c r="L192"/>
  <c r="N192"/>
  <c r="C192"/>
  <c r="E192"/>
  <c r="G192"/>
  <c r="I192"/>
  <c r="K192"/>
  <c r="M192"/>
  <c r="O192"/>
  <c r="D190"/>
  <c r="F190"/>
  <c r="H190"/>
  <c r="J190"/>
  <c r="L190"/>
  <c r="N190"/>
  <c r="C190"/>
  <c r="E190"/>
  <c r="G190"/>
  <c r="I190"/>
  <c r="K190"/>
  <c r="M190"/>
  <c r="O190"/>
  <c r="D188"/>
  <c r="F188"/>
  <c r="H188"/>
  <c r="J188"/>
  <c r="L188"/>
  <c r="N188"/>
  <c r="C188"/>
  <c r="E188"/>
  <c r="G188"/>
  <c r="I188"/>
  <c r="K188"/>
  <c r="M188"/>
  <c r="O188"/>
  <c r="D186"/>
  <c r="F186"/>
  <c r="H186"/>
  <c r="J186"/>
  <c r="L186"/>
  <c r="N186"/>
  <c r="C186"/>
  <c r="E186"/>
  <c r="G186"/>
  <c r="I186"/>
  <c r="K186"/>
  <c r="M186"/>
  <c r="O186"/>
  <c r="D184"/>
  <c r="F184"/>
  <c r="H184"/>
  <c r="J184"/>
  <c r="L184"/>
  <c r="N184"/>
  <c r="C184"/>
  <c r="E184"/>
  <c r="G184"/>
  <c r="I184"/>
  <c r="K184"/>
  <c r="M184"/>
  <c r="O184"/>
  <c r="D182"/>
  <c r="F182"/>
  <c r="H182"/>
  <c r="J182"/>
  <c r="L182"/>
  <c r="N182"/>
  <c r="C182"/>
  <c r="E182"/>
  <c r="G182"/>
  <c r="I182"/>
  <c r="K182"/>
  <c r="M182"/>
  <c r="O182"/>
  <c r="C180"/>
  <c r="E180"/>
  <c r="G180"/>
  <c r="I180"/>
  <c r="K180"/>
  <c r="M180"/>
  <c r="O180"/>
  <c r="D180"/>
  <c r="F180"/>
  <c r="H180"/>
  <c r="J180"/>
  <c r="L180"/>
  <c r="N180"/>
  <c r="C178"/>
  <c r="E178"/>
  <c r="G178"/>
  <c r="I178"/>
  <c r="K178"/>
  <c r="M178"/>
  <c r="O178"/>
  <c r="D178"/>
  <c r="F178"/>
  <c r="H178"/>
  <c r="J178"/>
  <c r="L178"/>
  <c r="N178"/>
  <c r="C176"/>
  <c r="E176"/>
  <c r="G176"/>
  <c r="I176"/>
  <c r="K176"/>
  <c r="M176"/>
  <c r="O176"/>
  <c r="D176"/>
  <c r="F176"/>
  <c r="H176"/>
  <c r="J176"/>
  <c r="L176"/>
  <c r="N176"/>
  <c r="C174"/>
  <c r="E174"/>
  <c r="G174"/>
  <c r="I174"/>
  <c r="K174"/>
  <c r="M174"/>
  <c r="O174"/>
  <c r="D174"/>
  <c r="F174"/>
  <c r="H174"/>
  <c r="J174"/>
  <c r="L174"/>
  <c r="N174"/>
  <c r="C730"/>
  <c r="E730"/>
  <c r="G730"/>
  <c r="I730"/>
  <c r="K730"/>
  <c r="M730"/>
  <c r="O730"/>
  <c r="D730"/>
  <c r="F730"/>
  <c r="H730"/>
  <c r="J730"/>
  <c r="L730"/>
  <c r="N730"/>
  <c r="C728"/>
  <c r="E728"/>
  <c r="G728"/>
  <c r="I728"/>
  <c r="K728"/>
  <c r="M728"/>
  <c r="O728"/>
  <c r="D728"/>
  <c r="F728"/>
  <c r="H728"/>
  <c r="J728"/>
  <c r="L728"/>
  <c r="N728"/>
  <c r="C726"/>
  <c r="E726"/>
  <c r="G726"/>
  <c r="I726"/>
  <c r="K726"/>
  <c r="M726"/>
  <c r="O726"/>
  <c r="D726"/>
  <c r="F726"/>
  <c r="H726"/>
  <c r="J726"/>
  <c r="L726"/>
  <c r="N726"/>
  <c r="C724"/>
  <c r="E724"/>
  <c r="G724"/>
  <c r="I724"/>
  <c r="K724"/>
  <c r="M724"/>
  <c r="O724"/>
  <c r="D724"/>
  <c r="F724"/>
  <c r="H724"/>
  <c r="J724"/>
  <c r="L724"/>
  <c r="N724"/>
  <c r="C722"/>
  <c r="E722"/>
  <c r="G722"/>
  <c r="I722"/>
  <c r="K722"/>
  <c r="M722"/>
  <c r="O722"/>
  <c r="D722"/>
  <c r="F722"/>
  <c r="H722"/>
  <c r="J722"/>
  <c r="L722"/>
  <c r="N722"/>
  <c r="C720"/>
  <c r="E720"/>
  <c r="G720"/>
  <c r="I720"/>
  <c r="K720"/>
  <c r="M720"/>
  <c r="O720"/>
  <c r="D720"/>
  <c r="F720"/>
  <c r="H720"/>
  <c r="J720"/>
  <c r="L720"/>
  <c r="N720"/>
  <c r="C718"/>
  <c r="E718"/>
  <c r="G718"/>
  <c r="I718"/>
  <c r="K718"/>
  <c r="M718"/>
  <c r="O718"/>
  <c r="D718"/>
  <c r="F718"/>
  <c r="H718"/>
  <c r="J718"/>
  <c r="L718"/>
  <c r="N718"/>
  <c r="C716"/>
  <c r="E716"/>
  <c r="G716"/>
  <c r="I716"/>
  <c r="K716"/>
  <c r="M716"/>
  <c r="O716"/>
  <c r="D716"/>
  <c r="F716"/>
  <c r="H716"/>
  <c r="J716"/>
  <c r="L716"/>
  <c r="N716"/>
  <c r="C714"/>
  <c r="E714"/>
  <c r="G714"/>
  <c r="I714"/>
  <c r="K714"/>
  <c r="M714"/>
  <c r="O714"/>
  <c r="D714"/>
  <c r="F714"/>
  <c r="H714"/>
  <c r="J714"/>
  <c r="L714"/>
  <c r="N714"/>
  <c r="C712"/>
  <c r="E712"/>
  <c r="G712"/>
  <c r="I712"/>
  <c r="K712"/>
  <c r="M712"/>
  <c r="O712"/>
  <c r="D712"/>
  <c r="F712"/>
  <c r="H712"/>
  <c r="J712"/>
  <c r="L712"/>
  <c r="N712"/>
  <c r="C710"/>
  <c r="E710"/>
  <c r="G710"/>
  <c r="I710"/>
  <c r="K710"/>
  <c r="M710"/>
  <c r="O710"/>
  <c r="D710"/>
  <c r="F710"/>
  <c r="H710"/>
  <c r="J710"/>
  <c r="L710"/>
  <c r="N710"/>
  <c r="C708"/>
  <c r="E708"/>
  <c r="G708"/>
  <c r="I708"/>
  <c r="K708"/>
  <c r="M708"/>
  <c r="O708"/>
  <c r="D708"/>
  <c r="F708"/>
  <c r="H708"/>
  <c r="J708"/>
  <c r="L708"/>
  <c r="N708"/>
  <c r="C706"/>
  <c r="E706"/>
  <c r="G706"/>
  <c r="I706"/>
  <c r="K706"/>
  <c r="M706"/>
  <c r="O706"/>
  <c r="D706"/>
  <c r="F706"/>
  <c r="H706"/>
  <c r="J706"/>
  <c r="L706"/>
  <c r="N706"/>
  <c r="C704"/>
  <c r="E704"/>
  <c r="G704"/>
  <c r="I704"/>
  <c r="K704"/>
  <c r="M704"/>
  <c r="O704"/>
  <c r="D704"/>
  <c r="F704"/>
  <c r="H704"/>
  <c r="J704"/>
  <c r="L704"/>
  <c r="N704"/>
  <c r="C702"/>
  <c r="E702"/>
  <c r="G702"/>
  <c r="I702"/>
  <c r="K702"/>
  <c r="M702"/>
  <c r="O702"/>
  <c r="D702"/>
  <c r="F702"/>
  <c r="H702"/>
  <c r="J702"/>
  <c r="L702"/>
  <c r="N702"/>
  <c r="C700"/>
  <c r="E700"/>
  <c r="G700"/>
  <c r="I700"/>
  <c r="K700"/>
  <c r="M700"/>
  <c r="O700"/>
  <c r="D700"/>
  <c r="F700"/>
  <c r="H700"/>
  <c r="J700"/>
  <c r="L700"/>
  <c r="N700"/>
  <c r="C698"/>
  <c r="E698"/>
  <c r="G698"/>
  <c r="I698"/>
  <c r="K698"/>
  <c r="M698"/>
  <c r="O698"/>
  <c r="D698"/>
  <c r="F698"/>
  <c r="H698"/>
  <c r="J698"/>
  <c r="L698"/>
  <c r="N698"/>
  <c r="C696"/>
  <c r="E696"/>
  <c r="G696"/>
  <c r="I696"/>
  <c r="K696"/>
  <c r="M696"/>
  <c r="O696"/>
  <c r="D696"/>
  <c r="F696"/>
  <c r="H696"/>
  <c r="J696"/>
  <c r="L696"/>
  <c r="N696"/>
  <c r="C694"/>
  <c r="E694"/>
  <c r="G694"/>
  <c r="I694"/>
  <c r="K694"/>
  <c r="M694"/>
  <c r="O694"/>
  <c r="D694"/>
  <c r="F694"/>
  <c r="H694"/>
  <c r="J694"/>
  <c r="L694"/>
  <c r="N694"/>
  <c r="C692"/>
  <c r="E692"/>
  <c r="G692"/>
  <c r="I692"/>
  <c r="K692"/>
  <c r="M692"/>
  <c r="O692"/>
  <c r="D692"/>
  <c r="F692"/>
  <c r="H692"/>
  <c r="J692"/>
  <c r="L692"/>
  <c r="N692"/>
  <c r="C690"/>
  <c r="E690"/>
  <c r="G690"/>
  <c r="I690"/>
  <c r="K690"/>
  <c r="M690"/>
  <c r="O690"/>
  <c r="D690"/>
  <c r="F690"/>
  <c r="H690"/>
  <c r="J690"/>
  <c r="L690"/>
  <c r="N690"/>
  <c r="C688"/>
  <c r="E688"/>
  <c r="G688"/>
  <c r="I688"/>
  <c r="K688"/>
  <c r="M688"/>
  <c r="O688"/>
  <c r="D688"/>
  <c r="F688"/>
  <c r="H688"/>
  <c r="J688"/>
  <c r="L688"/>
  <c r="N688"/>
  <c r="C686"/>
  <c r="E686"/>
  <c r="G686"/>
  <c r="I686"/>
  <c r="K686"/>
  <c r="M686"/>
  <c r="O686"/>
  <c r="D686"/>
  <c r="F686"/>
  <c r="H686"/>
  <c r="J686"/>
  <c r="L686"/>
  <c r="N686"/>
  <c r="C684"/>
  <c r="E684"/>
  <c r="G684"/>
  <c r="I684"/>
  <c r="K684"/>
  <c r="M684"/>
  <c r="O684"/>
  <c r="D684"/>
  <c r="F684"/>
  <c r="H684"/>
  <c r="J684"/>
  <c r="L684"/>
  <c r="N684"/>
  <c r="C682"/>
  <c r="E682"/>
  <c r="G682"/>
  <c r="I682"/>
  <c r="K682"/>
  <c r="M682"/>
  <c r="O682"/>
  <c r="D682"/>
  <c r="F682"/>
  <c r="H682"/>
  <c r="J682"/>
  <c r="L682"/>
  <c r="N682"/>
  <c r="C680"/>
  <c r="E680"/>
  <c r="G680"/>
  <c r="I680"/>
  <c r="K680"/>
  <c r="M680"/>
  <c r="O680"/>
  <c r="D680"/>
  <c r="F680"/>
  <c r="H680"/>
  <c r="J680"/>
  <c r="L680"/>
  <c r="N680"/>
  <c r="C678"/>
  <c r="E678"/>
  <c r="G678"/>
  <c r="I678"/>
  <c r="K678"/>
  <c r="M678"/>
  <c r="O678"/>
  <c r="D678"/>
  <c r="F678"/>
  <c r="H678"/>
  <c r="J678"/>
  <c r="L678"/>
  <c r="N678"/>
  <c r="C676"/>
  <c r="E676"/>
  <c r="G676"/>
  <c r="I676"/>
  <c r="K676"/>
  <c r="M676"/>
  <c r="O676"/>
  <c r="D676"/>
  <c r="F676"/>
  <c r="H676"/>
  <c r="J676"/>
  <c r="L676"/>
  <c r="N676"/>
  <c r="C674"/>
  <c r="E674"/>
  <c r="G674"/>
  <c r="I674"/>
  <c r="K674"/>
  <c r="M674"/>
  <c r="O674"/>
  <c r="D674"/>
  <c r="F674"/>
  <c r="H674"/>
  <c r="J674"/>
  <c r="L674"/>
  <c r="N674"/>
  <c r="C672"/>
  <c r="E672"/>
  <c r="G672"/>
  <c r="I672"/>
  <c r="K672"/>
  <c r="M672"/>
  <c r="O672"/>
  <c r="D672"/>
  <c r="F672"/>
  <c r="H672"/>
  <c r="J672"/>
  <c r="L672"/>
  <c r="N672"/>
  <c r="C670"/>
  <c r="E670"/>
  <c r="G670"/>
  <c r="I670"/>
  <c r="K670"/>
  <c r="M670"/>
  <c r="O670"/>
  <c r="D670"/>
  <c r="F670"/>
  <c r="H670"/>
  <c r="J670"/>
  <c r="L670"/>
  <c r="N670"/>
  <c r="C668"/>
  <c r="E668"/>
  <c r="G668"/>
  <c r="I668"/>
  <c r="K668"/>
  <c r="M668"/>
  <c r="O668"/>
  <c r="D668"/>
  <c r="F668"/>
  <c r="H668"/>
  <c r="J668"/>
  <c r="L668"/>
  <c r="N668"/>
  <c r="C666"/>
  <c r="E666"/>
  <c r="G666"/>
  <c r="I666"/>
  <c r="K666"/>
  <c r="M666"/>
  <c r="O666"/>
  <c r="D666"/>
  <c r="F666"/>
  <c r="H666"/>
  <c r="J666"/>
  <c r="L666"/>
  <c r="N666"/>
  <c r="C664"/>
  <c r="E664"/>
  <c r="G664"/>
  <c r="I664"/>
  <c r="K664"/>
  <c r="M664"/>
  <c r="O664"/>
  <c r="D664"/>
  <c r="F664"/>
  <c r="H664"/>
  <c r="J664"/>
  <c r="L664"/>
  <c r="N664"/>
  <c r="C662"/>
  <c r="E662"/>
  <c r="G662"/>
  <c r="I662"/>
  <c r="K662"/>
  <c r="M662"/>
  <c r="O662"/>
  <c r="D662"/>
  <c r="F662"/>
  <c r="H662"/>
  <c r="J662"/>
  <c r="L662"/>
  <c r="N662"/>
  <c r="C660"/>
  <c r="E660"/>
  <c r="G660"/>
  <c r="I660"/>
  <c r="K660"/>
  <c r="M660"/>
  <c r="O660"/>
  <c r="D660"/>
  <c r="F660"/>
  <c r="H660"/>
  <c r="J660"/>
  <c r="L660"/>
  <c r="N660"/>
  <c r="C658"/>
  <c r="E658"/>
  <c r="G658"/>
  <c r="I658"/>
  <c r="K658"/>
  <c r="M658"/>
  <c r="O658"/>
  <c r="D658"/>
  <c r="F658"/>
  <c r="H658"/>
  <c r="J658"/>
  <c r="L658"/>
  <c r="N658"/>
  <c r="C656"/>
  <c r="E656"/>
  <c r="G656"/>
  <c r="I656"/>
  <c r="K656"/>
  <c r="M656"/>
  <c r="O656"/>
  <c r="D656"/>
  <c r="F656"/>
  <c r="H656"/>
  <c r="J656"/>
  <c r="L656"/>
  <c r="N656"/>
  <c r="C654"/>
  <c r="E654"/>
  <c r="G654"/>
  <c r="I654"/>
  <c r="K654"/>
  <c r="M654"/>
  <c r="O654"/>
  <c r="D654"/>
  <c r="F654"/>
  <c r="H654"/>
  <c r="J654"/>
  <c r="L654"/>
  <c r="N654"/>
  <c r="C652"/>
  <c r="E652"/>
  <c r="G652"/>
  <c r="I652"/>
  <c r="K652"/>
  <c r="M652"/>
  <c r="O652"/>
  <c r="D652"/>
  <c r="F652"/>
  <c r="H652"/>
  <c r="J652"/>
  <c r="L652"/>
  <c r="N652"/>
  <c r="C650"/>
  <c r="E650"/>
  <c r="G650"/>
  <c r="I650"/>
  <c r="K650"/>
  <c r="M650"/>
  <c r="O650"/>
  <c r="D650"/>
  <c r="F650"/>
  <c r="H650"/>
  <c r="J650"/>
  <c r="L650"/>
  <c r="N650"/>
  <c r="D648"/>
  <c r="F648"/>
  <c r="H648"/>
  <c r="J648"/>
  <c r="L648"/>
  <c r="N648"/>
  <c r="O648"/>
  <c r="C648"/>
  <c r="E648"/>
  <c r="G648"/>
  <c r="I648"/>
  <c r="K648"/>
  <c r="M648"/>
  <c r="D646"/>
  <c r="F646"/>
  <c r="H646"/>
  <c r="J646"/>
  <c r="L646"/>
  <c r="N646"/>
  <c r="C646"/>
  <c r="E646"/>
  <c r="G646"/>
  <c r="I646"/>
  <c r="K646"/>
  <c r="M646"/>
  <c r="O646"/>
  <c r="D644"/>
  <c r="F644"/>
  <c r="H644"/>
  <c r="J644"/>
  <c r="L644"/>
  <c r="N644"/>
  <c r="C644"/>
  <c r="E644"/>
  <c r="G644"/>
  <c r="I644"/>
  <c r="K644"/>
  <c r="M644"/>
  <c r="O644"/>
  <c r="D642"/>
  <c r="F642"/>
  <c r="H642"/>
  <c r="J642"/>
  <c r="L642"/>
  <c r="N642"/>
  <c r="O642"/>
  <c r="C642"/>
  <c r="E642"/>
  <c r="G642"/>
  <c r="I642"/>
  <c r="K642"/>
  <c r="M642"/>
  <c r="D640"/>
  <c r="F640"/>
  <c r="H640"/>
  <c r="J640"/>
  <c r="L640"/>
  <c r="N640"/>
  <c r="M640"/>
  <c r="C640"/>
  <c r="E640"/>
  <c r="G640"/>
  <c r="I640"/>
  <c r="K640"/>
  <c r="O640"/>
  <c r="D638"/>
  <c r="F638"/>
  <c r="H638"/>
  <c r="J638"/>
  <c r="L638"/>
  <c r="N638"/>
  <c r="O638"/>
  <c r="C638"/>
  <c r="E638"/>
  <c r="G638"/>
  <c r="I638"/>
  <c r="K638"/>
  <c r="M638"/>
  <c r="D636"/>
  <c r="F636"/>
  <c r="H636"/>
  <c r="J636"/>
  <c r="L636"/>
  <c r="N636"/>
  <c r="O636"/>
  <c r="C636"/>
  <c r="E636"/>
  <c r="G636"/>
  <c r="I636"/>
  <c r="K636"/>
  <c r="M636"/>
  <c r="D634"/>
  <c r="F634"/>
  <c r="H634"/>
  <c r="J634"/>
  <c r="L634"/>
  <c r="N634"/>
  <c r="M634"/>
  <c r="C634"/>
  <c r="E634"/>
  <c r="G634"/>
  <c r="I634"/>
  <c r="K634"/>
  <c r="O634"/>
  <c r="D632"/>
  <c r="F632"/>
  <c r="H632"/>
  <c r="J632"/>
  <c r="L632"/>
  <c r="N632"/>
  <c r="M632"/>
  <c r="C632"/>
  <c r="E632"/>
  <c r="G632"/>
  <c r="I632"/>
  <c r="K632"/>
  <c r="O632"/>
  <c r="D630"/>
  <c r="F630"/>
  <c r="H630"/>
  <c r="J630"/>
  <c r="L630"/>
  <c r="N630"/>
  <c r="M630"/>
  <c r="C630"/>
  <c r="E630"/>
  <c r="G630"/>
  <c r="I630"/>
  <c r="K630"/>
  <c r="O630"/>
  <c r="D628"/>
  <c r="F628"/>
  <c r="H628"/>
  <c r="J628"/>
  <c r="L628"/>
  <c r="N628"/>
  <c r="K628"/>
  <c r="O628"/>
  <c r="C628"/>
  <c r="E628"/>
  <c r="G628"/>
  <c r="I628"/>
  <c r="M628"/>
  <c r="D626"/>
  <c r="F626"/>
  <c r="H626"/>
  <c r="J626"/>
  <c r="L626"/>
  <c r="N626"/>
  <c r="C626"/>
  <c r="E626"/>
  <c r="G626"/>
  <c r="I626"/>
  <c r="K626"/>
  <c r="M626"/>
  <c r="O626"/>
  <c r="D624"/>
  <c r="F624"/>
  <c r="H624"/>
  <c r="J624"/>
  <c r="L624"/>
  <c r="N624"/>
  <c r="O624"/>
  <c r="C624"/>
  <c r="E624"/>
  <c r="G624"/>
  <c r="I624"/>
  <c r="K624"/>
  <c r="M624"/>
  <c r="D622"/>
  <c r="F622"/>
  <c r="H622"/>
  <c r="J622"/>
  <c r="L622"/>
  <c r="N622"/>
  <c r="O622"/>
  <c r="C622"/>
  <c r="E622"/>
  <c r="G622"/>
  <c r="I622"/>
  <c r="K622"/>
  <c r="M622"/>
  <c r="D620"/>
  <c r="F620"/>
  <c r="H620"/>
  <c r="J620"/>
  <c r="L620"/>
  <c r="N620"/>
  <c r="O620"/>
  <c r="C620"/>
  <c r="E620"/>
  <c r="G620"/>
  <c r="I620"/>
  <c r="K620"/>
  <c r="M620"/>
  <c r="D618"/>
  <c r="F618"/>
  <c r="H618"/>
  <c r="J618"/>
  <c r="L618"/>
  <c r="N618"/>
  <c r="O618"/>
  <c r="C618"/>
  <c r="E618"/>
  <c r="G618"/>
  <c r="I618"/>
  <c r="K618"/>
  <c r="M618"/>
  <c r="D616"/>
  <c r="F616"/>
  <c r="H616"/>
  <c r="J616"/>
  <c r="L616"/>
  <c r="N616"/>
  <c r="O616"/>
  <c r="C616"/>
  <c r="E616"/>
  <c r="G616"/>
  <c r="I616"/>
  <c r="K616"/>
  <c r="M616"/>
  <c r="D614"/>
  <c r="F614"/>
  <c r="H614"/>
  <c r="J614"/>
  <c r="L614"/>
  <c r="N614"/>
  <c r="O614"/>
  <c r="C614"/>
  <c r="E614"/>
  <c r="G614"/>
  <c r="I614"/>
  <c r="K614"/>
  <c r="M614"/>
  <c r="D612"/>
  <c r="F612"/>
  <c r="H612"/>
  <c r="J612"/>
  <c r="L612"/>
  <c r="N612"/>
  <c r="K612"/>
  <c r="O612"/>
  <c r="C612"/>
  <c r="E612"/>
  <c r="G612"/>
  <c r="I612"/>
  <c r="M612"/>
  <c r="D610"/>
  <c r="F610"/>
  <c r="H610"/>
  <c r="J610"/>
  <c r="L610"/>
  <c r="N610"/>
  <c r="O610"/>
  <c r="C610"/>
  <c r="E610"/>
  <c r="G610"/>
  <c r="I610"/>
  <c r="K610"/>
  <c r="M610"/>
  <c r="D608"/>
  <c r="F608"/>
  <c r="H608"/>
  <c r="J608"/>
  <c r="L608"/>
  <c r="N608"/>
  <c r="C608"/>
  <c r="E608"/>
  <c r="G608"/>
  <c r="I608"/>
  <c r="K608"/>
  <c r="M608"/>
  <c r="O608"/>
  <c r="D606"/>
  <c r="F606"/>
  <c r="H606"/>
  <c r="J606"/>
  <c r="L606"/>
  <c r="N606"/>
  <c r="O606"/>
  <c r="C606"/>
  <c r="E606"/>
  <c r="G606"/>
  <c r="I606"/>
  <c r="K606"/>
  <c r="M606"/>
  <c r="D604"/>
  <c r="F604"/>
  <c r="H604"/>
  <c r="J604"/>
  <c r="L604"/>
  <c r="N604"/>
  <c r="C604"/>
  <c r="E604"/>
  <c r="G604"/>
  <c r="I604"/>
  <c r="K604"/>
  <c r="M604"/>
  <c r="O604"/>
  <c r="D602"/>
  <c r="F602"/>
  <c r="H602"/>
  <c r="J602"/>
  <c r="L602"/>
  <c r="N602"/>
  <c r="C602"/>
  <c r="E602"/>
  <c r="G602"/>
  <c r="I602"/>
  <c r="K602"/>
  <c r="M602"/>
  <c r="O602"/>
  <c r="C600"/>
  <c r="E600"/>
  <c r="G600"/>
  <c r="I600"/>
  <c r="K600"/>
  <c r="M600"/>
  <c r="O600"/>
  <c r="D600"/>
  <c r="F600"/>
  <c r="H600"/>
  <c r="J600"/>
  <c r="L600"/>
  <c r="N600"/>
  <c r="D598"/>
  <c r="F598"/>
  <c r="H598"/>
  <c r="J598"/>
  <c r="L598"/>
  <c r="N598"/>
  <c r="O598"/>
  <c r="C598"/>
  <c r="E598"/>
  <c r="G598"/>
  <c r="I598"/>
  <c r="K598"/>
  <c r="M598"/>
  <c r="D596"/>
  <c r="F596"/>
  <c r="H596"/>
  <c r="J596"/>
  <c r="L596"/>
  <c r="N596"/>
  <c r="K596"/>
  <c r="O596"/>
  <c r="C596"/>
  <c r="E596"/>
  <c r="G596"/>
  <c r="I596"/>
  <c r="M596"/>
  <c r="D594"/>
  <c r="F594"/>
  <c r="H594"/>
  <c r="J594"/>
  <c r="L594"/>
  <c r="N594"/>
  <c r="O594"/>
  <c r="C594"/>
  <c r="E594"/>
  <c r="G594"/>
  <c r="I594"/>
  <c r="K594"/>
  <c r="M594"/>
  <c r="D592"/>
  <c r="F592"/>
  <c r="H592"/>
  <c r="J592"/>
  <c r="L592"/>
  <c r="N592"/>
  <c r="M592"/>
  <c r="C592"/>
  <c r="E592"/>
  <c r="G592"/>
  <c r="I592"/>
  <c r="K592"/>
  <c r="O592"/>
  <c r="D590"/>
  <c r="F590"/>
  <c r="H590"/>
  <c r="J590"/>
  <c r="L590"/>
  <c r="N590"/>
  <c r="O590"/>
  <c r="C590"/>
  <c r="E590"/>
  <c r="G590"/>
  <c r="I590"/>
  <c r="K590"/>
  <c r="M590"/>
  <c r="D588"/>
  <c r="F588"/>
  <c r="H588"/>
  <c r="J588"/>
  <c r="L588"/>
  <c r="N588"/>
  <c r="M588"/>
  <c r="C588"/>
  <c r="E588"/>
  <c r="G588"/>
  <c r="I588"/>
  <c r="K588"/>
  <c r="O588"/>
  <c r="D586"/>
  <c r="F586"/>
  <c r="H586"/>
  <c r="J586"/>
  <c r="L586"/>
  <c r="N586"/>
  <c r="K586"/>
  <c r="O586"/>
  <c r="C586"/>
  <c r="E586"/>
  <c r="G586"/>
  <c r="I586"/>
  <c r="M586"/>
  <c r="D584"/>
  <c r="F584"/>
  <c r="H584"/>
  <c r="J584"/>
  <c r="L584"/>
  <c r="N584"/>
  <c r="O584"/>
  <c r="C584"/>
  <c r="E584"/>
  <c r="G584"/>
  <c r="I584"/>
  <c r="K584"/>
  <c r="M584"/>
  <c r="D582"/>
  <c r="F582"/>
  <c r="H582"/>
  <c r="J582"/>
  <c r="L582"/>
  <c r="N582"/>
  <c r="O582"/>
  <c r="C582"/>
  <c r="E582"/>
  <c r="G582"/>
  <c r="I582"/>
  <c r="K582"/>
  <c r="M582"/>
  <c r="D580"/>
  <c r="F580"/>
  <c r="H580"/>
  <c r="J580"/>
  <c r="L580"/>
  <c r="N580"/>
  <c r="O580"/>
  <c r="C580"/>
  <c r="E580"/>
  <c r="G580"/>
  <c r="I580"/>
  <c r="K580"/>
  <c r="M580"/>
  <c r="D578"/>
  <c r="F578"/>
  <c r="H578"/>
  <c r="J578"/>
  <c r="L578"/>
  <c r="N578"/>
  <c r="M578"/>
  <c r="C578"/>
  <c r="E578"/>
  <c r="G578"/>
  <c r="I578"/>
  <c r="K578"/>
  <c r="O578"/>
  <c r="D576"/>
  <c r="F576"/>
  <c r="H576"/>
  <c r="J576"/>
  <c r="L576"/>
  <c r="N576"/>
  <c r="K576"/>
  <c r="O576"/>
  <c r="C576"/>
  <c r="E576"/>
  <c r="G576"/>
  <c r="I576"/>
  <c r="M576"/>
  <c r="D574"/>
  <c r="F574"/>
  <c r="H574"/>
  <c r="J574"/>
  <c r="L574"/>
  <c r="N574"/>
  <c r="M574"/>
  <c r="C574"/>
  <c r="E574"/>
  <c r="G574"/>
  <c r="I574"/>
  <c r="K574"/>
  <c r="O574"/>
  <c r="D572"/>
  <c r="F572"/>
  <c r="H572"/>
  <c r="J572"/>
  <c r="L572"/>
  <c r="N572"/>
  <c r="M572"/>
  <c r="C572"/>
  <c r="E572"/>
  <c r="G572"/>
  <c r="I572"/>
  <c r="K572"/>
  <c r="O572"/>
  <c r="D570"/>
  <c r="F570"/>
  <c r="H570"/>
  <c r="J570"/>
  <c r="L570"/>
  <c r="N570"/>
  <c r="K570"/>
  <c r="O570"/>
  <c r="C570"/>
  <c r="E570"/>
  <c r="G570"/>
  <c r="I570"/>
  <c r="M570"/>
  <c r="D568"/>
  <c r="F568"/>
  <c r="H568"/>
  <c r="J568"/>
  <c r="L568"/>
  <c r="N568"/>
  <c r="M568"/>
  <c r="C568"/>
  <c r="E568"/>
  <c r="G568"/>
  <c r="I568"/>
  <c r="K568"/>
  <c r="O568"/>
  <c r="D566"/>
  <c r="F566"/>
  <c r="H566"/>
  <c r="J566"/>
  <c r="L566"/>
  <c r="N566"/>
  <c r="M566"/>
  <c r="C566"/>
  <c r="E566"/>
  <c r="G566"/>
  <c r="I566"/>
  <c r="K566"/>
  <c r="O566"/>
  <c r="D564"/>
  <c r="F564"/>
  <c r="H564"/>
  <c r="J564"/>
  <c r="L564"/>
  <c r="N564"/>
  <c r="K564"/>
  <c r="O564"/>
  <c r="C564"/>
  <c r="E564"/>
  <c r="G564"/>
  <c r="I564"/>
  <c r="M564"/>
  <c r="D562"/>
  <c r="F562"/>
  <c r="H562"/>
  <c r="J562"/>
  <c r="L562"/>
  <c r="N562"/>
  <c r="C562"/>
  <c r="E562"/>
  <c r="G562"/>
  <c r="I562"/>
  <c r="K562"/>
  <c r="M562"/>
  <c r="O562"/>
  <c r="D797"/>
  <c r="F797"/>
  <c r="H797"/>
  <c r="J797"/>
  <c r="L797"/>
  <c r="N797"/>
  <c r="M797"/>
  <c r="C797"/>
  <c r="E797"/>
  <c r="G797"/>
  <c r="I797"/>
  <c r="K797"/>
  <c r="O797"/>
  <c r="D795"/>
  <c r="F795"/>
  <c r="H795"/>
  <c r="J795"/>
  <c r="L795"/>
  <c r="C795"/>
  <c r="E795"/>
  <c r="G795"/>
  <c r="I795"/>
  <c r="K795"/>
  <c r="M795"/>
  <c r="O795"/>
  <c r="N795"/>
  <c r="D793"/>
  <c r="F793"/>
  <c r="H793"/>
  <c r="J793"/>
  <c r="L793"/>
  <c r="N793"/>
  <c r="C793"/>
  <c r="E793"/>
  <c r="G793"/>
  <c r="I793"/>
  <c r="K793"/>
  <c r="M793"/>
  <c r="O793"/>
  <c r="D791"/>
  <c r="F791"/>
  <c r="H791"/>
  <c r="J791"/>
  <c r="L791"/>
  <c r="N791"/>
  <c r="C791"/>
  <c r="E791"/>
  <c r="G791"/>
  <c r="I791"/>
  <c r="K791"/>
  <c r="M791"/>
  <c r="O791"/>
  <c r="D789"/>
  <c r="F789"/>
  <c r="H789"/>
  <c r="J789"/>
  <c r="L789"/>
  <c r="N789"/>
  <c r="C789"/>
  <c r="E789"/>
  <c r="G789"/>
  <c r="I789"/>
  <c r="K789"/>
  <c r="M789"/>
  <c r="O789"/>
  <c r="D787"/>
  <c r="F787"/>
  <c r="H787"/>
  <c r="J787"/>
  <c r="L787"/>
  <c r="N787"/>
  <c r="O787"/>
  <c r="C787"/>
  <c r="E787"/>
  <c r="G787"/>
  <c r="I787"/>
  <c r="K787"/>
  <c r="M787"/>
  <c r="D785"/>
  <c r="F785"/>
  <c r="H785"/>
  <c r="J785"/>
  <c r="L785"/>
  <c r="N785"/>
  <c r="C785"/>
  <c r="E785"/>
  <c r="G785"/>
  <c r="I785"/>
  <c r="K785"/>
  <c r="M785"/>
  <c r="O785"/>
  <c r="D783"/>
  <c r="F783"/>
  <c r="H783"/>
  <c r="J783"/>
  <c r="L783"/>
  <c r="N783"/>
  <c r="C783"/>
  <c r="E783"/>
  <c r="G783"/>
  <c r="I783"/>
  <c r="K783"/>
  <c r="M783"/>
  <c r="O783"/>
  <c r="D781"/>
  <c r="F781"/>
  <c r="H781"/>
  <c r="J781"/>
  <c r="L781"/>
  <c r="N781"/>
  <c r="C781"/>
  <c r="E781"/>
  <c r="G781"/>
  <c r="I781"/>
  <c r="K781"/>
  <c r="M781"/>
  <c r="O781"/>
  <c r="D779"/>
  <c r="F779"/>
  <c r="H779"/>
  <c r="J779"/>
  <c r="L779"/>
  <c r="N779"/>
  <c r="O779"/>
  <c r="C779"/>
  <c r="E779"/>
  <c r="G779"/>
  <c r="I779"/>
  <c r="K779"/>
  <c r="M779"/>
  <c r="D777"/>
  <c r="F777"/>
  <c r="H777"/>
  <c r="J777"/>
  <c r="L777"/>
  <c r="N777"/>
  <c r="C777"/>
  <c r="E777"/>
  <c r="G777"/>
  <c r="I777"/>
  <c r="K777"/>
  <c r="M777"/>
  <c r="O777"/>
  <c r="D775"/>
  <c r="F775"/>
  <c r="H775"/>
  <c r="J775"/>
  <c r="L775"/>
  <c r="N775"/>
  <c r="C775"/>
  <c r="E775"/>
  <c r="G775"/>
  <c r="I775"/>
  <c r="K775"/>
  <c r="M775"/>
  <c r="O775"/>
  <c r="D773"/>
  <c r="F773"/>
  <c r="H773"/>
  <c r="J773"/>
  <c r="L773"/>
  <c r="N773"/>
  <c r="M773"/>
  <c r="C773"/>
  <c r="E773"/>
  <c r="G773"/>
  <c r="I773"/>
  <c r="K773"/>
  <c r="O773"/>
  <c r="C771"/>
  <c r="E771"/>
  <c r="G771"/>
  <c r="I771"/>
  <c r="K771"/>
  <c r="M771"/>
  <c r="O771"/>
  <c r="D771"/>
  <c r="F771"/>
  <c r="H771"/>
  <c r="J771"/>
  <c r="L771"/>
  <c r="N771"/>
  <c r="D769"/>
  <c r="F769"/>
  <c r="H769"/>
  <c r="J769"/>
  <c r="L769"/>
  <c r="N769"/>
  <c r="C769"/>
  <c r="E769"/>
  <c r="G769"/>
  <c r="I769"/>
  <c r="K769"/>
  <c r="M769"/>
  <c r="O769"/>
  <c r="D767"/>
  <c r="F767"/>
  <c r="H767"/>
  <c r="J767"/>
  <c r="L767"/>
  <c r="N767"/>
  <c r="O767"/>
  <c r="C767"/>
  <c r="E767"/>
  <c r="G767"/>
  <c r="I767"/>
  <c r="K767"/>
  <c r="M767"/>
  <c r="D765"/>
  <c r="F765"/>
  <c r="H765"/>
  <c r="J765"/>
  <c r="L765"/>
  <c r="N765"/>
  <c r="O765"/>
  <c r="C765"/>
  <c r="E765"/>
  <c r="G765"/>
  <c r="I765"/>
  <c r="K765"/>
  <c r="M765"/>
  <c r="D763"/>
  <c r="F763"/>
  <c r="H763"/>
  <c r="J763"/>
  <c r="L763"/>
  <c r="N763"/>
  <c r="C763"/>
  <c r="E763"/>
  <c r="G763"/>
  <c r="I763"/>
  <c r="K763"/>
  <c r="M763"/>
  <c r="O763"/>
  <c r="D761"/>
  <c r="F761"/>
  <c r="H761"/>
  <c r="J761"/>
  <c r="L761"/>
  <c r="N761"/>
  <c r="O761"/>
  <c r="C761"/>
  <c r="E761"/>
  <c r="G761"/>
  <c r="I761"/>
  <c r="K761"/>
  <c r="M761"/>
  <c r="D759"/>
  <c r="F759"/>
  <c r="H759"/>
  <c r="J759"/>
  <c r="L759"/>
  <c r="N759"/>
  <c r="C759"/>
  <c r="E759"/>
  <c r="G759"/>
  <c r="I759"/>
  <c r="K759"/>
  <c r="M759"/>
  <c r="O759"/>
  <c r="D757"/>
  <c r="F757"/>
  <c r="H757"/>
  <c r="J757"/>
  <c r="L757"/>
  <c r="N757"/>
  <c r="C757"/>
  <c r="E757"/>
  <c r="G757"/>
  <c r="I757"/>
  <c r="K757"/>
  <c r="M757"/>
  <c r="O757"/>
  <c r="D755"/>
  <c r="F755"/>
  <c r="H755"/>
  <c r="J755"/>
  <c r="L755"/>
  <c r="N755"/>
  <c r="M755"/>
  <c r="C755"/>
  <c r="E755"/>
  <c r="G755"/>
  <c r="I755"/>
  <c r="K755"/>
  <c r="O755"/>
  <c r="D753"/>
  <c r="F753"/>
  <c r="H753"/>
  <c r="J753"/>
  <c r="L753"/>
  <c r="N753"/>
  <c r="M753"/>
  <c r="C753"/>
  <c r="E753"/>
  <c r="G753"/>
  <c r="I753"/>
  <c r="K753"/>
  <c r="O753"/>
  <c r="D751"/>
  <c r="F751"/>
  <c r="H751"/>
  <c r="J751"/>
  <c r="L751"/>
  <c r="N751"/>
  <c r="O751"/>
  <c r="C751"/>
  <c r="E751"/>
  <c r="G751"/>
  <c r="I751"/>
  <c r="K751"/>
  <c r="M751"/>
  <c r="D749"/>
  <c r="F749"/>
  <c r="H749"/>
  <c r="J749"/>
  <c r="L749"/>
  <c r="N749"/>
  <c r="C749"/>
  <c r="E749"/>
  <c r="G749"/>
  <c r="I749"/>
  <c r="K749"/>
  <c r="M749"/>
  <c r="O749"/>
  <c r="D747"/>
  <c r="F747"/>
  <c r="H747"/>
  <c r="J747"/>
  <c r="L747"/>
  <c r="N747"/>
  <c r="O747"/>
  <c r="C747"/>
  <c r="E747"/>
  <c r="G747"/>
  <c r="I747"/>
  <c r="K747"/>
  <c r="M747"/>
  <c r="D745"/>
  <c r="F745"/>
  <c r="H745"/>
  <c r="J745"/>
  <c r="L745"/>
  <c r="N745"/>
  <c r="O745"/>
  <c r="C745"/>
  <c r="E745"/>
  <c r="G745"/>
  <c r="I745"/>
  <c r="K745"/>
  <c r="M745"/>
  <c r="C743"/>
  <c r="E743"/>
  <c r="G743"/>
  <c r="I743"/>
  <c r="K743"/>
  <c r="M743"/>
  <c r="O743"/>
  <c r="D743"/>
  <c r="F743"/>
  <c r="H743"/>
  <c r="J743"/>
  <c r="L743"/>
  <c r="N743"/>
  <c r="D741"/>
  <c r="F741"/>
  <c r="H741"/>
  <c r="J741"/>
  <c r="L741"/>
  <c r="N741"/>
  <c r="C741"/>
  <c r="E741"/>
  <c r="G741"/>
  <c r="I741"/>
  <c r="K741"/>
  <c r="M741"/>
  <c r="O741"/>
  <c r="D739"/>
  <c r="F739"/>
  <c r="H739"/>
  <c r="J739"/>
  <c r="L739"/>
  <c r="N739"/>
  <c r="C739"/>
  <c r="E739"/>
  <c r="G739"/>
  <c r="I739"/>
  <c r="K739"/>
  <c r="M739"/>
  <c r="O739"/>
  <c r="D737"/>
  <c r="F737"/>
  <c r="H737"/>
  <c r="J737"/>
  <c r="L737"/>
  <c r="N737"/>
  <c r="C737"/>
  <c r="E737"/>
  <c r="G737"/>
  <c r="I737"/>
  <c r="K737"/>
  <c r="M737"/>
  <c r="O737"/>
  <c r="D735"/>
  <c r="F735"/>
  <c r="H735"/>
  <c r="J735"/>
  <c r="L735"/>
  <c r="N735"/>
  <c r="C735"/>
  <c r="E735"/>
  <c r="G735"/>
  <c r="I735"/>
  <c r="K735"/>
  <c r="M735"/>
  <c r="O735"/>
  <c r="D733"/>
  <c r="F733"/>
  <c r="H733"/>
  <c r="J733"/>
  <c r="L733"/>
  <c r="N733"/>
  <c r="C733"/>
  <c r="E733"/>
  <c r="G733"/>
  <c r="I733"/>
  <c r="K733"/>
  <c r="M733"/>
  <c r="O733"/>
  <c r="F10"/>
  <c r="O10"/>
  <c r="N10"/>
  <c r="M10"/>
  <c r="L10"/>
  <c r="K10"/>
  <c r="J10"/>
  <c r="I10"/>
  <c r="H10"/>
  <c r="G10"/>
  <c r="E10"/>
  <c r="O5"/>
  <c r="N5"/>
  <c r="M5"/>
  <c r="L5"/>
  <c r="K5"/>
  <c r="J5"/>
  <c r="I5"/>
  <c r="H5"/>
  <c r="F5"/>
  <c r="E5"/>
  <c r="G5"/>
  <c r="F12"/>
  <c r="O12"/>
  <c r="N12"/>
  <c r="M12"/>
  <c r="L12"/>
  <c r="K12"/>
  <c r="J12"/>
  <c r="I12"/>
  <c r="H12"/>
  <c r="G12"/>
  <c r="E12"/>
  <c r="O11"/>
  <c r="N11"/>
  <c r="M11"/>
  <c r="L11"/>
  <c r="K11"/>
  <c r="J11"/>
  <c r="I11"/>
  <c r="H11"/>
  <c r="G11"/>
  <c r="E11"/>
  <c r="F11"/>
  <c r="D28"/>
  <c r="C28"/>
  <c r="E28"/>
  <c r="G28"/>
  <c r="I28"/>
  <c r="K28"/>
  <c r="M28"/>
  <c r="O28"/>
  <c r="F28"/>
  <c r="H28"/>
  <c r="J28"/>
  <c r="L28"/>
  <c r="N28"/>
  <c r="D26"/>
  <c r="J26"/>
  <c r="N26"/>
  <c r="C26"/>
  <c r="E26"/>
  <c r="G26"/>
  <c r="I26"/>
  <c r="K26"/>
  <c r="M26"/>
  <c r="O26"/>
  <c r="F26"/>
  <c r="H26"/>
  <c r="L26"/>
  <c r="D24"/>
  <c r="F24"/>
  <c r="H24"/>
  <c r="J24"/>
  <c r="N24"/>
  <c r="C24"/>
  <c r="E24"/>
  <c r="G24"/>
  <c r="I24"/>
  <c r="K24"/>
  <c r="M24"/>
  <c r="O24"/>
  <c r="L24"/>
  <c r="D19"/>
  <c r="F19"/>
  <c r="H19"/>
  <c r="J19"/>
  <c r="L19"/>
  <c r="N19"/>
  <c r="C19"/>
  <c r="E19"/>
  <c r="G19"/>
  <c r="I19"/>
  <c r="K19"/>
  <c r="M19"/>
  <c r="O19"/>
  <c r="D17"/>
  <c r="H17"/>
  <c r="L17"/>
  <c r="C17"/>
  <c r="E17"/>
  <c r="G17"/>
  <c r="I17"/>
  <c r="K17"/>
  <c r="M17"/>
  <c r="O17"/>
  <c r="F17"/>
  <c r="J17"/>
  <c r="N17"/>
  <c r="D15"/>
  <c r="F15"/>
  <c r="H15"/>
  <c r="L15"/>
  <c r="N15"/>
  <c r="C15"/>
  <c r="E15"/>
  <c r="G15"/>
  <c r="I15"/>
  <c r="K15"/>
  <c r="M15"/>
  <c r="O15"/>
  <c r="J15"/>
  <c r="D13"/>
  <c r="C13"/>
  <c r="E13"/>
  <c r="G13"/>
  <c r="I13"/>
  <c r="K13"/>
  <c r="M13"/>
  <c r="O13"/>
  <c r="F13"/>
  <c r="H13"/>
  <c r="J13"/>
  <c r="L13"/>
  <c r="N13"/>
  <c r="F6"/>
  <c r="O6"/>
  <c r="N6"/>
  <c r="M6"/>
  <c r="L6"/>
  <c r="K6"/>
  <c r="J6"/>
  <c r="I6"/>
  <c r="H6"/>
  <c r="G6"/>
  <c r="E6"/>
  <c r="O9"/>
  <c r="N9"/>
  <c r="M9"/>
  <c r="L9"/>
  <c r="K9"/>
  <c r="J9"/>
  <c r="I9"/>
  <c r="H9"/>
  <c r="G9"/>
  <c r="E9"/>
  <c r="F9"/>
  <c r="F8"/>
  <c r="O8"/>
  <c r="N8"/>
  <c r="M8"/>
  <c r="L8"/>
  <c r="K8"/>
  <c r="J8"/>
  <c r="I8"/>
  <c r="H8"/>
  <c r="G8"/>
  <c r="E8"/>
  <c r="O7"/>
  <c r="N7"/>
  <c r="M7"/>
  <c r="L7"/>
  <c r="K7"/>
  <c r="J7"/>
  <c r="I7"/>
  <c r="H7"/>
  <c r="G7"/>
  <c r="E7"/>
  <c r="F7"/>
  <c r="C29"/>
  <c r="E29"/>
  <c r="G29"/>
  <c r="I29"/>
  <c r="K29"/>
  <c r="M29"/>
  <c r="O29"/>
  <c r="D29"/>
  <c r="F29"/>
  <c r="H29"/>
  <c r="J29"/>
  <c r="L29"/>
  <c r="N29"/>
  <c r="D27"/>
  <c r="F27"/>
  <c r="H27"/>
  <c r="L27"/>
  <c r="C27"/>
  <c r="E27"/>
  <c r="G27"/>
  <c r="I27"/>
  <c r="K27"/>
  <c r="M27"/>
  <c r="O27"/>
  <c r="J27"/>
  <c r="N27"/>
  <c r="D25"/>
  <c r="F25"/>
  <c r="H25"/>
  <c r="J25"/>
  <c r="L25"/>
  <c r="N25"/>
  <c r="C25"/>
  <c r="E25"/>
  <c r="G25"/>
  <c r="I25"/>
  <c r="K25"/>
  <c r="M25"/>
  <c r="O25"/>
  <c r="D20"/>
  <c r="F20"/>
  <c r="J20"/>
  <c r="N20"/>
  <c r="C20"/>
  <c r="E20"/>
  <c r="G20"/>
  <c r="I20"/>
  <c r="K20"/>
  <c r="M20"/>
  <c r="O20"/>
  <c r="H20"/>
  <c r="L20"/>
  <c r="D18"/>
  <c r="H18"/>
  <c r="N18"/>
  <c r="C18"/>
  <c r="E18"/>
  <c r="G18"/>
  <c r="I18"/>
  <c r="K18"/>
  <c r="M18"/>
  <c r="O18"/>
  <c r="F18"/>
  <c r="J18"/>
  <c r="L18"/>
  <c r="D16"/>
  <c r="F16"/>
  <c r="H16"/>
  <c r="J16"/>
  <c r="L16"/>
  <c r="N16"/>
  <c r="C16"/>
  <c r="E16"/>
  <c r="G16"/>
  <c r="I16"/>
  <c r="K16"/>
  <c r="M16"/>
  <c r="O16"/>
  <c r="D14"/>
  <c r="F14"/>
  <c r="J14"/>
  <c r="N14"/>
  <c r="C14"/>
  <c r="E14"/>
  <c r="G14"/>
  <c r="I14"/>
  <c r="K14"/>
  <c r="M14"/>
  <c r="O14"/>
  <c r="H14"/>
  <c r="L14"/>
  <c r="C6"/>
  <c r="D6"/>
  <c r="C5"/>
  <c r="D5"/>
  <c r="D12"/>
  <c r="C12"/>
  <c r="D11"/>
  <c r="C11"/>
  <c r="C10"/>
  <c r="D10"/>
  <c r="D9"/>
  <c r="C9"/>
  <c r="C8"/>
  <c r="D8"/>
  <c r="D7"/>
  <c r="C7"/>
  <c r="B747"/>
  <c r="B763"/>
  <c r="B779"/>
  <c r="B795"/>
  <c r="B574"/>
  <c r="B590"/>
  <c r="B606"/>
  <c r="B622"/>
  <c r="B638"/>
  <c r="B654"/>
  <c r="B670"/>
  <c r="B686"/>
  <c r="B702"/>
  <c r="B718"/>
  <c r="B176"/>
  <c r="B192"/>
  <c r="B208"/>
  <c r="B224"/>
  <c r="B240"/>
  <c r="B256"/>
  <c r="B272"/>
  <c r="B288"/>
  <c r="B304"/>
  <c r="B320"/>
  <c r="B733"/>
  <c r="B749"/>
  <c r="B765"/>
  <c r="B781"/>
  <c r="B797"/>
  <c r="B576"/>
  <c r="B592"/>
  <c r="B608"/>
  <c r="B624"/>
  <c r="B640"/>
  <c r="B656"/>
  <c r="B672"/>
  <c r="B688"/>
  <c r="B704"/>
  <c r="B720"/>
  <c r="B178"/>
  <c r="B194"/>
  <c r="B210"/>
  <c r="B226"/>
  <c r="B242"/>
  <c r="B258"/>
  <c r="B274"/>
  <c r="B290"/>
  <c r="B306"/>
  <c r="B322"/>
  <c r="B338"/>
  <c r="B354"/>
  <c r="B370"/>
  <c r="B386"/>
  <c r="B402"/>
  <c r="B732"/>
  <c r="B748"/>
  <c r="B764"/>
  <c r="B780"/>
  <c r="B796"/>
  <c r="B575"/>
  <c r="B591"/>
  <c r="B607"/>
  <c r="B623"/>
  <c r="B639"/>
  <c r="B655"/>
  <c r="B671"/>
  <c r="B687"/>
  <c r="B703"/>
  <c r="B719"/>
  <c r="B177"/>
  <c r="B193"/>
  <c r="B209"/>
  <c r="B225"/>
  <c r="B241"/>
  <c r="B257"/>
  <c r="B273"/>
  <c r="B289"/>
  <c r="B305"/>
  <c r="B321"/>
  <c r="B337"/>
  <c r="B353"/>
  <c r="B369"/>
  <c r="B385"/>
  <c r="B401"/>
  <c r="B417"/>
  <c r="B433"/>
  <c r="B418"/>
  <c r="B434"/>
  <c r="B340"/>
  <c r="B372"/>
  <c r="B404"/>
  <c r="B750"/>
  <c r="B782"/>
  <c r="B577"/>
  <c r="B609"/>
  <c r="B641"/>
  <c r="B673"/>
  <c r="B705"/>
  <c r="B179"/>
  <c r="B211"/>
  <c r="B243"/>
  <c r="B275"/>
  <c r="B307"/>
  <c r="B339"/>
  <c r="B371"/>
  <c r="B403"/>
  <c r="B435"/>
  <c r="B436"/>
  <c r="B458"/>
  <c r="B474"/>
  <c r="B490"/>
  <c r="B506"/>
  <c r="B522"/>
  <c r="B538"/>
  <c r="B554"/>
  <c r="B39"/>
  <c r="B55"/>
  <c r="B71"/>
  <c r="B87"/>
  <c r="B103"/>
  <c r="B119"/>
  <c r="B135"/>
  <c r="B151"/>
  <c r="B167"/>
  <c r="B457"/>
  <c r="B473"/>
  <c r="B489"/>
  <c r="B735"/>
  <c r="B751"/>
  <c r="B767"/>
  <c r="B783"/>
  <c r="B562"/>
  <c r="B578"/>
  <c r="B594"/>
  <c r="B610"/>
  <c r="B626"/>
  <c r="B642"/>
  <c r="B658"/>
  <c r="B674"/>
  <c r="B690"/>
  <c r="B706"/>
  <c r="B722"/>
  <c r="B180"/>
  <c r="B196"/>
  <c r="B212"/>
  <c r="B228"/>
  <c r="B244"/>
  <c r="B260"/>
  <c r="B276"/>
  <c r="B292"/>
  <c r="B308"/>
  <c r="B324"/>
  <c r="B737"/>
  <c r="B753"/>
  <c r="B769"/>
  <c r="B785"/>
  <c r="B564"/>
  <c r="B580"/>
  <c r="B596"/>
  <c r="B612"/>
  <c r="B628"/>
  <c r="B644"/>
  <c r="B660"/>
  <c r="B676"/>
  <c r="B692"/>
  <c r="B708"/>
  <c r="B724"/>
  <c r="B182"/>
  <c r="B198"/>
  <c r="B214"/>
  <c r="B230"/>
  <c r="B246"/>
  <c r="B262"/>
  <c r="B278"/>
  <c r="B294"/>
  <c r="B310"/>
  <c r="B326"/>
  <c r="B342"/>
  <c r="B358"/>
  <c r="B374"/>
  <c r="B390"/>
  <c r="B406"/>
  <c r="B736"/>
  <c r="B752"/>
  <c r="B768"/>
  <c r="B784"/>
  <c r="B563"/>
  <c r="B579"/>
  <c r="B595"/>
  <c r="B611"/>
  <c r="B627"/>
  <c r="B643"/>
  <c r="B659"/>
  <c r="B675"/>
  <c r="B691"/>
  <c r="B707"/>
  <c r="B723"/>
  <c r="B181"/>
  <c r="B197"/>
  <c r="B213"/>
  <c r="B229"/>
  <c r="B245"/>
  <c r="B261"/>
  <c r="B277"/>
  <c r="B293"/>
  <c r="B309"/>
  <c r="B325"/>
  <c r="B341"/>
  <c r="B357"/>
  <c r="B373"/>
  <c r="B389"/>
  <c r="B405"/>
  <c r="B421"/>
  <c r="B437"/>
  <c r="B422"/>
  <c r="B438"/>
  <c r="B348"/>
  <c r="B380"/>
  <c r="B412"/>
  <c r="B758"/>
  <c r="B790"/>
  <c r="B585"/>
  <c r="B617"/>
  <c r="B649"/>
  <c r="B681"/>
  <c r="B713"/>
  <c r="B187"/>
  <c r="B219"/>
  <c r="B251"/>
  <c r="B283"/>
  <c r="B315"/>
  <c r="B347"/>
  <c r="B379"/>
  <c r="B411"/>
  <c r="B443"/>
  <c r="B444"/>
  <c r="B462"/>
  <c r="B478"/>
  <c r="B494"/>
  <c r="B510"/>
  <c r="B526"/>
  <c r="B542"/>
  <c r="B558"/>
  <c r="B43"/>
  <c r="B59"/>
  <c r="B75"/>
  <c r="B91"/>
  <c r="B107"/>
  <c r="B123"/>
  <c r="B139"/>
  <c r="B155"/>
  <c r="B171"/>
  <c r="B461"/>
  <c r="B477"/>
  <c r="B493"/>
  <c r="B509"/>
  <c r="B739"/>
  <c r="B755"/>
  <c r="B771"/>
  <c r="B787"/>
  <c r="B566"/>
  <c r="B582"/>
  <c r="B598"/>
  <c r="B614"/>
  <c r="B630"/>
  <c r="B646"/>
  <c r="B662"/>
  <c r="B678"/>
  <c r="B694"/>
  <c r="B710"/>
  <c r="B726"/>
  <c r="B184"/>
  <c r="B200"/>
  <c r="B216"/>
  <c r="B232"/>
  <c r="B248"/>
  <c r="B264"/>
  <c r="B280"/>
  <c r="B296"/>
  <c r="B312"/>
  <c r="B328"/>
  <c r="B741"/>
  <c r="B757"/>
  <c r="B773"/>
  <c r="B789"/>
  <c r="B568"/>
  <c r="B584"/>
  <c r="B600"/>
  <c r="B616"/>
  <c r="B632"/>
  <c r="B648"/>
  <c r="B664"/>
  <c r="B680"/>
  <c r="B696"/>
  <c r="B712"/>
  <c r="B728"/>
  <c r="B186"/>
  <c r="B202"/>
  <c r="B218"/>
  <c r="B234"/>
  <c r="B250"/>
  <c r="B266"/>
  <c r="B282"/>
  <c r="B298"/>
  <c r="B314"/>
  <c r="B330"/>
  <c r="B346"/>
  <c r="B362"/>
  <c r="B378"/>
  <c r="B394"/>
  <c r="B410"/>
  <c r="B740"/>
  <c r="B756"/>
  <c r="B772"/>
  <c r="B788"/>
  <c r="B567"/>
  <c r="B583"/>
  <c r="B599"/>
  <c r="B615"/>
  <c r="B631"/>
  <c r="B647"/>
  <c r="B663"/>
  <c r="B679"/>
  <c r="B695"/>
  <c r="B711"/>
  <c r="B727"/>
  <c r="B185"/>
  <c r="B201"/>
  <c r="B217"/>
  <c r="B233"/>
  <c r="B249"/>
  <c r="B265"/>
  <c r="B281"/>
  <c r="B297"/>
  <c r="B313"/>
  <c r="B329"/>
  <c r="B345"/>
  <c r="B361"/>
  <c r="B377"/>
  <c r="B393"/>
  <c r="B409"/>
  <c r="B425"/>
  <c r="B441"/>
  <c r="B426"/>
  <c r="B442"/>
  <c r="B356"/>
  <c r="B388"/>
  <c r="B734"/>
  <c r="B766"/>
  <c r="B561"/>
  <c r="B593"/>
  <c r="B625"/>
  <c r="B657"/>
  <c r="B689"/>
  <c r="B721"/>
  <c r="B195"/>
  <c r="B227"/>
  <c r="B259"/>
  <c r="B291"/>
  <c r="B323"/>
  <c r="B355"/>
  <c r="B387"/>
  <c r="B419"/>
  <c r="B420"/>
  <c r="B450"/>
  <c r="B466"/>
  <c r="B482"/>
  <c r="B498"/>
  <c r="B514"/>
  <c r="B530"/>
  <c r="B546"/>
  <c r="B31"/>
  <c r="B47"/>
  <c r="B63"/>
  <c r="B79"/>
  <c r="B95"/>
  <c r="B111"/>
  <c r="B127"/>
  <c r="B143"/>
  <c r="B159"/>
  <c r="B449"/>
  <c r="B465"/>
  <c r="B481"/>
  <c r="B497"/>
  <c r="B743"/>
  <c r="B759"/>
  <c r="B775"/>
  <c r="B791"/>
  <c r="B570"/>
  <c r="B586"/>
  <c r="B602"/>
  <c r="B618"/>
  <c r="B634"/>
  <c r="B650"/>
  <c r="B666"/>
  <c r="B682"/>
  <c r="B698"/>
  <c r="B714"/>
  <c r="B730"/>
  <c r="B188"/>
  <c r="B204"/>
  <c r="B220"/>
  <c r="B236"/>
  <c r="B252"/>
  <c r="B268"/>
  <c r="B284"/>
  <c r="B300"/>
  <c r="B316"/>
  <c r="B332"/>
  <c r="B745"/>
  <c r="B761"/>
  <c r="B777"/>
  <c r="B793"/>
  <c r="B572"/>
  <c r="B588"/>
  <c r="B604"/>
  <c r="B620"/>
  <c r="B636"/>
  <c r="B652"/>
  <c r="B668"/>
  <c r="B684"/>
  <c r="B700"/>
  <c r="B716"/>
  <c r="B174"/>
  <c r="B190"/>
  <c r="B206"/>
  <c r="B222"/>
  <c r="B238"/>
  <c r="B254"/>
  <c r="B270"/>
  <c r="B286"/>
  <c r="B302"/>
  <c r="B318"/>
  <c r="B334"/>
  <c r="B350"/>
  <c r="B366"/>
  <c r="B382"/>
  <c r="B398"/>
  <c r="B414"/>
  <c r="B744"/>
  <c r="B760"/>
  <c r="B776"/>
  <c r="B792"/>
  <c r="B571"/>
  <c r="B587"/>
  <c r="B603"/>
  <c r="B619"/>
  <c r="B635"/>
  <c r="B651"/>
  <c r="B667"/>
  <c r="B683"/>
  <c r="B699"/>
  <c r="B715"/>
  <c r="B731"/>
  <c r="B189"/>
  <c r="B205"/>
  <c r="B221"/>
  <c r="B237"/>
  <c r="B253"/>
  <c r="B269"/>
  <c r="B285"/>
  <c r="B301"/>
  <c r="B317"/>
  <c r="B333"/>
  <c r="B349"/>
  <c r="B365"/>
  <c r="B381"/>
  <c r="B397"/>
  <c r="B413"/>
  <c r="B429"/>
  <c r="B445"/>
  <c r="B430"/>
  <c r="B446"/>
  <c r="B364"/>
  <c r="B396"/>
  <c r="B742"/>
  <c r="B774"/>
  <c r="B569"/>
  <c r="B601"/>
  <c r="B633"/>
  <c r="B665"/>
  <c r="B697"/>
  <c r="B729"/>
  <c r="B203"/>
  <c r="B235"/>
  <c r="B267"/>
  <c r="B299"/>
  <c r="B331"/>
  <c r="B395"/>
  <c r="B428"/>
  <c r="B470"/>
  <c r="B502"/>
  <c r="B534"/>
  <c r="B35"/>
  <c r="B67"/>
  <c r="B99"/>
  <c r="B131"/>
  <c r="B163"/>
  <c r="B469"/>
  <c r="B501"/>
  <c r="B525"/>
  <c r="B541"/>
  <c r="B557"/>
  <c r="B42"/>
  <c r="B58"/>
  <c r="B74"/>
  <c r="B90"/>
  <c r="B106"/>
  <c r="B122"/>
  <c r="B138"/>
  <c r="B154"/>
  <c r="B170"/>
  <c r="B28"/>
  <c r="B15"/>
  <c r="B336"/>
  <c r="B368"/>
  <c r="B400"/>
  <c r="B746"/>
  <c r="B778"/>
  <c r="B573"/>
  <c r="B605"/>
  <c r="B637"/>
  <c r="B669"/>
  <c r="B701"/>
  <c r="B175"/>
  <c r="B207"/>
  <c r="B239"/>
  <c r="B271"/>
  <c r="B303"/>
  <c r="B335"/>
  <c r="B367"/>
  <c r="B399"/>
  <c r="B431"/>
  <c r="B432"/>
  <c r="B456"/>
  <c r="B472"/>
  <c r="B488"/>
  <c r="B504"/>
  <c r="B520"/>
  <c r="B536"/>
  <c r="B552"/>
  <c r="B37"/>
  <c r="B53"/>
  <c r="B69"/>
  <c r="B85"/>
  <c r="B101"/>
  <c r="B117"/>
  <c r="B133"/>
  <c r="B149"/>
  <c r="B165"/>
  <c r="B455"/>
  <c r="B471"/>
  <c r="B487"/>
  <c r="B503"/>
  <c r="B519"/>
  <c r="B535"/>
  <c r="B551"/>
  <c r="B36"/>
  <c r="B52"/>
  <c r="B68"/>
  <c r="B84"/>
  <c r="B100"/>
  <c r="B116"/>
  <c r="B132"/>
  <c r="B148"/>
  <c r="B164"/>
  <c r="B13"/>
  <c r="B18"/>
  <c r="B11"/>
  <c r="B29"/>
  <c r="B513"/>
  <c r="B529"/>
  <c r="B545"/>
  <c r="B30"/>
  <c r="B46"/>
  <c r="B62"/>
  <c r="B78"/>
  <c r="B94"/>
  <c r="B110"/>
  <c r="B126"/>
  <c r="B142"/>
  <c r="B158"/>
  <c r="B16"/>
  <c r="B10"/>
  <c r="B26"/>
  <c r="B360"/>
  <c r="B392"/>
  <c r="B738"/>
  <c r="B770"/>
  <c r="B565"/>
  <c r="B597"/>
  <c r="B629"/>
  <c r="B661"/>
  <c r="B693"/>
  <c r="B725"/>
  <c r="B199"/>
  <c r="B231"/>
  <c r="B263"/>
  <c r="B295"/>
  <c r="B327"/>
  <c r="B359"/>
  <c r="B391"/>
  <c r="B423"/>
  <c r="B424"/>
  <c r="B452"/>
  <c r="B468"/>
  <c r="B484"/>
  <c r="B500"/>
  <c r="B516"/>
  <c r="B532"/>
  <c r="B548"/>
  <c r="B33"/>
  <c r="B49"/>
  <c r="B65"/>
  <c r="B81"/>
  <c r="B97"/>
  <c r="B113"/>
  <c r="B129"/>
  <c r="B145"/>
  <c r="B161"/>
  <c r="B451"/>
  <c r="B467"/>
  <c r="B483"/>
  <c r="B499"/>
  <c r="B515"/>
  <c r="B531"/>
  <c r="B547"/>
  <c r="B32"/>
  <c r="B48"/>
  <c r="B64"/>
  <c r="B80"/>
  <c r="B96"/>
  <c r="B112"/>
  <c r="B128"/>
  <c r="B144"/>
  <c r="B160"/>
  <c r="B20"/>
  <c r="B7"/>
  <c r="B363"/>
  <c r="B427"/>
  <c r="B454"/>
  <c r="B486"/>
  <c r="B518"/>
  <c r="B550"/>
  <c r="B51"/>
  <c r="B83"/>
  <c r="B115"/>
  <c r="B147"/>
  <c r="B453"/>
  <c r="B485"/>
  <c r="B517"/>
  <c r="B533"/>
  <c r="B549"/>
  <c r="B34"/>
  <c r="B50"/>
  <c r="B66"/>
  <c r="B82"/>
  <c r="B98"/>
  <c r="B114"/>
  <c r="B130"/>
  <c r="B146"/>
  <c r="B162"/>
  <c r="B27"/>
  <c r="B14"/>
  <c r="B9"/>
  <c r="B352"/>
  <c r="B384"/>
  <c r="B416"/>
  <c r="B762"/>
  <c r="B794"/>
  <c r="B589"/>
  <c r="B621"/>
  <c r="B653"/>
  <c r="B685"/>
  <c r="B717"/>
  <c r="B191"/>
  <c r="B223"/>
  <c r="B255"/>
  <c r="B287"/>
  <c r="B319"/>
  <c r="B351"/>
  <c r="B383"/>
  <c r="B415"/>
  <c r="B447"/>
  <c r="B448"/>
  <c r="B464"/>
  <c r="B480"/>
  <c r="B496"/>
  <c r="B512"/>
  <c r="B528"/>
  <c r="B544"/>
  <c r="B560"/>
  <c r="B45"/>
  <c r="B61"/>
  <c r="B77"/>
  <c r="B93"/>
  <c r="B109"/>
  <c r="B125"/>
  <c r="B141"/>
  <c r="B157"/>
  <c r="B173"/>
  <c r="B463"/>
  <c r="B479"/>
  <c r="B495"/>
  <c r="B511"/>
  <c r="B527"/>
  <c r="B543"/>
  <c r="B559"/>
  <c r="B44"/>
  <c r="B60"/>
  <c r="B76"/>
  <c r="B92"/>
  <c r="B108"/>
  <c r="B124"/>
  <c r="B140"/>
  <c r="B156"/>
  <c r="B172"/>
  <c r="B8"/>
  <c r="B19"/>
  <c r="B6"/>
  <c r="B505"/>
  <c r="B521"/>
  <c r="B537"/>
  <c r="B553"/>
  <c r="B38"/>
  <c r="B54"/>
  <c r="B70"/>
  <c r="B86"/>
  <c r="B102"/>
  <c r="B118"/>
  <c r="B134"/>
  <c r="B150"/>
  <c r="B166"/>
  <c r="B17"/>
  <c r="B25"/>
  <c r="B344"/>
  <c r="B376"/>
  <c r="B408"/>
  <c r="B754"/>
  <c r="B786"/>
  <c r="B581"/>
  <c r="B613"/>
  <c r="B645"/>
  <c r="B677"/>
  <c r="B709"/>
  <c r="B183"/>
  <c r="B215"/>
  <c r="B247"/>
  <c r="B279"/>
  <c r="B311"/>
  <c r="B343"/>
  <c r="B375"/>
  <c r="B407"/>
  <c r="B439"/>
  <c r="B440"/>
  <c r="B460"/>
  <c r="B476"/>
  <c r="B492"/>
  <c r="B508"/>
  <c r="B524"/>
  <c r="B540"/>
  <c r="B556"/>
  <c r="B41"/>
  <c r="B57"/>
  <c r="B73"/>
  <c r="B89"/>
  <c r="B105"/>
  <c r="B121"/>
  <c r="B137"/>
  <c r="B153"/>
  <c r="B169"/>
  <c r="B459"/>
  <c r="B475"/>
  <c r="B491"/>
  <c r="B507"/>
  <c r="B523"/>
  <c r="B539"/>
  <c r="B555"/>
  <c r="B40"/>
  <c r="B56"/>
  <c r="B72"/>
  <c r="B88"/>
  <c r="B104"/>
  <c r="B120"/>
  <c r="B136"/>
  <c r="B152"/>
  <c r="B168"/>
  <c r="B24"/>
  <c r="B12"/>
</calcChain>
</file>

<file path=xl/sharedStrings.xml><?xml version="1.0" encoding="utf-8"?>
<sst xmlns="http://schemas.openxmlformats.org/spreadsheetml/2006/main" count="22221" uniqueCount="21406">
  <si>
    <t>الوالدين</t>
  </si>
  <si>
    <t>الولـــــــــــــــــي الشرعـــــــــــــــــــــــــــي</t>
  </si>
  <si>
    <t>المستخــــــــــــــــــــــــــــــــــــــــــدم</t>
  </si>
  <si>
    <t>العقــــــــــــــــــــــــــــــــــــــــــــد</t>
  </si>
  <si>
    <t>تمديـــــد العقــــــد</t>
  </si>
  <si>
    <t>الرقم</t>
  </si>
  <si>
    <t>الإسم واللقب</t>
  </si>
  <si>
    <t>رمز الإختصاص</t>
  </si>
  <si>
    <t>رقم التسجيل</t>
  </si>
  <si>
    <t>تاريخ الإزدياد</t>
  </si>
  <si>
    <t>مكان الميلاد</t>
  </si>
  <si>
    <t>ولاية الميلاد</t>
  </si>
  <si>
    <t>المستوى الدراسي</t>
  </si>
  <si>
    <t>العنوان</t>
  </si>
  <si>
    <t>الجنس</t>
  </si>
  <si>
    <r>
      <rPr>
        <b/>
        <sz val="16"/>
        <color rgb="FFFF0000"/>
        <rFont val="DFKai-SB"/>
        <family val="4"/>
      </rPr>
      <t>الحالة الصحية</t>
    </r>
    <r>
      <rPr>
        <b/>
        <sz val="16"/>
        <color theme="1"/>
        <rFont val="DFKai-SB"/>
        <family val="4"/>
      </rPr>
      <t>:معوق-لا</t>
    </r>
  </si>
  <si>
    <t>أجنبي / لا</t>
  </si>
  <si>
    <t>الإختصاص</t>
  </si>
  <si>
    <t>مستوى التأهيل</t>
  </si>
  <si>
    <t xml:space="preserve">إسم الأب </t>
  </si>
  <si>
    <t>إسم ولقب الأم</t>
  </si>
  <si>
    <t>رقم الهاتف</t>
  </si>
  <si>
    <t>تاريخ البداية</t>
  </si>
  <si>
    <t>المـــــــــــدة</t>
  </si>
  <si>
    <t>تاريخ النهاية</t>
  </si>
  <si>
    <t>رقم الضمان الإجتماعي</t>
  </si>
  <si>
    <t>تاريخ إجراء إمتحان النهاية</t>
  </si>
  <si>
    <t>النتيجة المتحصل عليها</t>
  </si>
  <si>
    <t xml:space="preserve">من </t>
  </si>
  <si>
    <t>إلى</t>
  </si>
  <si>
    <t>التكوين النضري المدة</t>
  </si>
  <si>
    <t>المدة المتبقية</t>
  </si>
  <si>
    <t>ملاحظات</t>
  </si>
  <si>
    <t>الإسم واللقب1</t>
  </si>
  <si>
    <t>تاريخ الإزدياد1</t>
  </si>
  <si>
    <t>مكان الميلاد1</t>
  </si>
  <si>
    <t>ولاية الميلاد1</t>
  </si>
  <si>
    <t>المستوى الدراسي1</t>
  </si>
  <si>
    <t>العنوان1</t>
  </si>
  <si>
    <t>الإختصاص1</t>
  </si>
  <si>
    <t xml:space="preserve">إسم الأب1 </t>
  </si>
  <si>
    <t>إسم ولقب الأم1</t>
  </si>
  <si>
    <t>الإسم واللقب للولي 1</t>
  </si>
  <si>
    <t>عنوان الولي1</t>
  </si>
  <si>
    <t>رقم الهاتف للولي1</t>
  </si>
  <si>
    <t>إسم المستخدم1</t>
  </si>
  <si>
    <t>عنوان المستخدم1</t>
  </si>
  <si>
    <t>رقم الهاتف للمستخدم1</t>
  </si>
  <si>
    <t>رقم العقد1</t>
  </si>
  <si>
    <t>تاريخ البداية العقد1</t>
  </si>
  <si>
    <t>مدة العقد1</t>
  </si>
  <si>
    <t>تاريخ النهاية العقد1</t>
  </si>
  <si>
    <t>رقم الضمان الإجتماعي1</t>
  </si>
  <si>
    <t>تاريخ إجراء إمتحان النهاية1</t>
  </si>
  <si>
    <t>النتيجة المتحصل عليها1</t>
  </si>
  <si>
    <t>تاريخ تمديد العقد1</t>
  </si>
  <si>
    <t>ناريخ نهاية ت العقد1</t>
  </si>
  <si>
    <t>التكوين النضري المدة1</t>
  </si>
  <si>
    <t>المدة المتبقية1</t>
  </si>
  <si>
    <t>ملاحظات1</t>
  </si>
  <si>
    <t>الإسم واللقب2</t>
  </si>
  <si>
    <t>تاريخ الإزدياد2</t>
  </si>
  <si>
    <t>مكان الميلاد2</t>
  </si>
  <si>
    <t>ولاية الميلاد2</t>
  </si>
  <si>
    <t>المستوى الدراسي2</t>
  </si>
  <si>
    <t>العنوان2</t>
  </si>
  <si>
    <t>الإختصاص2</t>
  </si>
  <si>
    <t>إسم الأب2</t>
  </si>
  <si>
    <t>إسم ولقب الأم2</t>
  </si>
  <si>
    <t>الإسم واللقب للولي 2</t>
  </si>
  <si>
    <t>عنوان الولي2</t>
  </si>
  <si>
    <t>رقم الهاتف للولي2</t>
  </si>
  <si>
    <t>إسم المستخدم2</t>
  </si>
  <si>
    <t>عنوان المستخدم2</t>
  </si>
  <si>
    <t>رقم الهاتف للمستخدم2</t>
  </si>
  <si>
    <t>رقم العقد2</t>
  </si>
  <si>
    <t>تاريخ البداية العقد2</t>
  </si>
  <si>
    <t>مدة العقد2</t>
  </si>
  <si>
    <t>تاريخ النهاية العقد2</t>
  </si>
  <si>
    <t>رقم الضمان الإجتماعي2</t>
  </si>
  <si>
    <t>تاريخ إجراء إمتحان النهاية2</t>
  </si>
  <si>
    <t>النتيجة المتحصل عليها2</t>
  </si>
  <si>
    <t>تاريخ تمديد العقد2</t>
  </si>
  <si>
    <t>ناريخ نهاية ت العقد2</t>
  </si>
  <si>
    <t>التكوين النضري المدة2</t>
  </si>
  <si>
    <t>المدة المتبقية2</t>
  </si>
  <si>
    <t>ملاحظات2</t>
  </si>
  <si>
    <t>الإسم واللقب3</t>
  </si>
  <si>
    <t>تاريخ الإزدياد3</t>
  </si>
  <si>
    <t>مكان الميلاد3</t>
  </si>
  <si>
    <t>ولاية الميلاد3</t>
  </si>
  <si>
    <t>المستوى الدراسي3</t>
  </si>
  <si>
    <t>العنوان3</t>
  </si>
  <si>
    <t>الإختصاص3</t>
  </si>
  <si>
    <t>إسم الأب3</t>
  </si>
  <si>
    <t>إسم ولقب الأم3</t>
  </si>
  <si>
    <t>الإسم واللقب للولي 3</t>
  </si>
  <si>
    <t>عنوان الولي3</t>
  </si>
  <si>
    <t>رقم الهاتف للولي3</t>
  </si>
  <si>
    <t>إسم المستخدم3</t>
  </si>
  <si>
    <t>عنوان المستخدم3</t>
  </si>
  <si>
    <t>رقم الهاتف للمستخدم3</t>
  </si>
  <si>
    <t>رقم العقد3</t>
  </si>
  <si>
    <t>تاريخ البداية العقد3</t>
  </si>
  <si>
    <t>مدة العقد3</t>
  </si>
  <si>
    <t>تاريخ النهاية العقد3</t>
  </si>
  <si>
    <t>رقم الضمان الإجتماعي3</t>
  </si>
  <si>
    <t>تاريخ إجراء إمتحان النهاية3</t>
  </si>
  <si>
    <t>النتيجة المتحصل عليها3</t>
  </si>
  <si>
    <t>تاريخ تمديد العقد3</t>
  </si>
  <si>
    <t>ناريخ نهاية ت العقد3</t>
  </si>
  <si>
    <t>التكوين النضري المدة3</t>
  </si>
  <si>
    <t>المدة المتبقية3</t>
  </si>
  <si>
    <t>ملاحظات3</t>
  </si>
  <si>
    <t>الإسم واللقب4</t>
  </si>
  <si>
    <t>تاريخ الإزدياد4</t>
  </si>
  <si>
    <t>مكان الميلاد4</t>
  </si>
  <si>
    <t>ولاية الميلاد4</t>
  </si>
  <si>
    <t>المستوى الدراسي4</t>
  </si>
  <si>
    <t>العنوان4</t>
  </si>
  <si>
    <t>الإختصاص4</t>
  </si>
  <si>
    <t>إسم الأب4</t>
  </si>
  <si>
    <t>إسم ولقب الأم4</t>
  </si>
  <si>
    <t>الإسم واللقب للولي 4</t>
  </si>
  <si>
    <t>عنوان الولي4</t>
  </si>
  <si>
    <t>رقم الهاتف للولي4</t>
  </si>
  <si>
    <t>إسم المستخدم4</t>
  </si>
  <si>
    <t>عنوان المستخدم4</t>
  </si>
  <si>
    <t>رقم الهاتف للمستخدم4</t>
  </si>
  <si>
    <t>رقم العقد4</t>
  </si>
  <si>
    <t>تاريخ البداية العقد4</t>
  </si>
  <si>
    <t>مدة العقد4</t>
  </si>
  <si>
    <t>تاريخ النهاية العقد4</t>
  </si>
  <si>
    <t>رقم الضمان الإجتماعي4</t>
  </si>
  <si>
    <t>تاريخ إجراء إمتحان النهاية4</t>
  </si>
  <si>
    <t>النتيجة المتحصل عليها4</t>
  </si>
  <si>
    <t>تاريخ تمديد العقد4</t>
  </si>
  <si>
    <t>ناريخ نهاية ت العقد4</t>
  </si>
  <si>
    <t>التكوين النضري المدة4</t>
  </si>
  <si>
    <t>المدة المتبقية4</t>
  </si>
  <si>
    <t>ملاحظات4</t>
  </si>
  <si>
    <t>الإسم واللقب5</t>
  </si>
  <si>
    <t>تاريخ الإزدياد5</t>
  </si>
  <si>
    <t>مكان الميلاد5</t>
  </si>
  <si>
    <t>ولاية الميلاد5</t>
  </si>
  <si>
    <t>المستوى الدراسي5</t>
  </si>
  <si>
    <t>العنوان5</t>
  </si>
  <si>
    <t>الإختصاص5</t>
  </si>
  <si>
    <t>إسم الأب5</t>
  </si>
  <si>
    <t>إسم ولقب الأم5</t>
  </si>
  <si>
    <t>الإسم واللقب للولي 5</t>
  </si>
  <si>
    <t>عنوان الولي5</t>
  </si>
  <si>
    <t>رقم الهاتف للولي5</t>
  </si>
  <si>
    <t>إسم المستخدم5</t>
  </si>
  <si>
    <t>عنوان المستخدم5</t>
  </si>
  <si>
    <t>رقم الهاتف للمستخدم5</t>
  </si>
  <si>
    <t>رقم العقد5</t>
  </si>
  <si>
    <t>تاريخ البداية العقد5</t>
  </si>
  <si>
    <t>مدة العقد5</t>
  </si>
  <si>
    <t>تاريخ النهاية العقد5</t>
  </si>
  <si>
    <t>رقم الضمان الإجتماعي5</t>
  </si>
  <si>
    <t>تاريخ إجراء إمتحان النهاية5</t>
  </si>
  <si>
    <t>النتيجة المتحصل عليها5</t>
  </si>
  <si>
    <t>تاريخ تمديد العقد5</t>
  </si>
  <si>
    <t>ناريخ نهاية ت العقد5</t>
  </si>
  <si>
    <t>التكوين النضري المدة5</t>
  </si>
  <si>
    <t>المدة المتبقية5</t>
  </si>
  <si>
    <t>ملاحظات5</t>
  </si>
  <si>
    <t>الإسم واللقب6</t>
  </si>
  <si>
    <t>تاريخ الإزدياد6</t>
  </si>
  <si>
    <t>مكان الميلاد6</t>
  </si>
  <si>
    <t>ولاية الميلاد6</t>
  </si>
  <si>
    <t>المستوى الدراسي6</t>
  </si>
  <si>
    <t>العنوان6</t>
  </si>
  <si>
    <t>الإختصاص6</t>
  </si>
  <si>
    <t>إسم الأب6</t>
  </si>
  <si>
    <t>إسم ولقب الأم6</t>
  </si>
  <si>
    <t>الإسم واللقب للولي 6</t>
  </si>
  <si>
    <t>عنوان الولي6</t>
  </si>
  <si>
    <t>رقم الهاتف للولي6</t>
  </si>
  <si>
    <t>إسم المستخدم6</t>
  </si>
  <si>
    <t>عنوان المستخدم6</t>
  </si>
  <si>
    <t>رقم الهاتف للمستخدم6</t>
  </si>
  <si>
    <t>رقم العقد6</t>
  </si>
  <si>
    <t>تاريخ البداية العقد6</t>
  </si>
  <si>
    <t>مدة العقد6</t>
  </si>
  <si>
    <t>تاريخ النهاية العقد6</t>
  </si>
  <si>
    <t>رقم الضمان الإجتماعي6</t>
  </si>
  <si>
    <t>تاريخ إجراء إمتحان النهاية6</t>
  </si>
  <si>
    <t>النتيجة المتحصل عليها6</t>
  </si>
  <si>
    <t>تاريخ تمديد العقد6</t>
  </si>
  <si>
    <t>ناريخ نهاية ت العقد6</t>
  </si>
  <si>
    <t>التكوين النضري المدة6</t>
  </si>
  <si>
    <t>المدة المتبقية6</t>
  </si>
  <si>
    <t>ملاحظات6</t>
  </si>
  <si>
    <t>الإسم واللقب7</t>
  </si>
  <si>
    <t>تاريخ الإزدياد7</t>
  </si>
  <si>
    <t>مكان الميلاد7</t>
  </si>
  <si>
    <t>ولاية الميلاد7</t>
  </si>
  <si>
    <t>المستوى الدراسي7</t>
  </si>
  <si>
    <t>العنوان7</t>
  </si>
  <si>
    <t>الإختصاص7</t>
  </si>
  <si>
    <t>إسم الأب7</t>
  </si>
  <si>
    <t>إسم ولقب الأم7</t>
  </si>
  <si>
    <t>الإسم واللقب للولي 7</t>
  </si>
  <si>
    <t>عنوان الولي7</t>
  </si>
  <si>
    <t>رقم الهاتف للولي7</t>
  </si>
  <si>
    <t>إسم المستخدم7</t>
  </si>
  <si>
    <t>عنوان المستخدم7</t>
  </si>
  <si>
    <t>رقم الهاتف للمستخدم7</t>
  </si>
  <si>
    <t>رقم العقد7</t>
  </si>
  <si>
    <t>تاريخ البداية العقد7</t>
  </si>
  <si>
    <t>مدة العقد7</t>
  </si>
  <si>
    <t>تاريخ النهاية العقد7</t>
  </si>
  <si>
    <t>رقم الضمان الإجتماعي7</t>
  </si>
  <si>
    <t>تاريخ إجراء إمتحان النهاية7</t>
  </si>
  <si>
    <t>النتيجة المتحصل عليها7</t>
  </si>
  <si>
    <t>تاريخ تمديد العقد7</t>
  </si>
  <si>
    <t>ناريخ نهاية ت العقد7</t>
  </si>
  <si>
    <t>التكوين النضري المدة7</t>
  </si>
  <si>
    <t>المدة المتبقية7</t>
  </si>
  <si>
    <t>ملاحظات7</t>
  </si>
  <si>
    <t>الإسم واللقب8</t>
  </si>
  <si>
    <t>تاريخ الإزدياد8</t>
  </si>
  <si>
    <t>مكان الميلاد8</t>
  </si>
  <si>
    <t>ولاية الميلاد8</t>
  </si>
  <si>
    <t>المستوى الدراسي8</t>
  </si>
  <si>
    <t>العنوان8</t>
  </si>
  <si>
    <t>إسم الأب8</t>
  </si>
  <si>
    <t>إسم ولقب الأم8</t>
  </si>
  <si>
    <t>الإسم واللقب للولي 8</t>
  </si>
  <si>
    <t>عنوان الولي8</t>
  </si>
  <si>
    <t>رقم الهاتف للولي8</t>
  </si>
  <si>
    <t>إسم المستخدم8</t>
  </si>
  <si>
    <t>عنوان المستخدم8</t>
  </si>
  <si>
    <t>رقم الهاتف للمستخدم8</t>
  </si>
  <si>
    <t>رقم العقد8</t>
  </si>
  <si>
    <t>تاريخ البداية العقد8</t>
  </si>
  <si>
    <t>مدة العقد8</t>
  </si>
  <si>
    <t>تاريخ النهاية العقد8</t>
  </si>
  <si>
    <t>رقم الضمان الإجتماعي8</t>
  </si>
  <si>
    <t>تاريخ إجراء إمتحان النهاية8</t>
  </si>
  <si>
    <t>النتيجة المتحصل عليها8</t>
  </si>
  <si>
    <t>تاريخ تمديد العقد8</t>
  </si>
  <si>
    <t>ناريخ نهاية ت العقد8</t>
  </si>
  <si>
    <t>التكوين النضري المدة8</t>
  </si>
  <si>
    <t>المدة المتبقية8</t>
  </si>
  <si>
    <t>ملاحظات8</t>
  </si>
  <si>
    <t>الإسم واللقب9</t>
  </si>
  <si>
    <t>تاريخ الإزدياد9</t>
  </si>
  <si>
    <t>مكان الميلاد9</t>
  </si>
  <si>
    <t>ولاية الميلاد9</t>
  </si>
  <si>
    <t>المستوى الدراسي9</t>
  </si>
  <si>
    <t>العنوان9</t>
  </si>
  <si>
    <t>الإختصاص9</t>
  </si>
  <si>
    <t>إسم الأب9</t>
  </si>
  <si>
    <t>إسم ولقب الأم9</t>
  </si>
  <si>
    <t>الإسم واللقب للولي 9</t>
  </si>
  <si>
    <t>عنوان الولي9</t>
  </si>
  <si>
    <t>رقم الهاتف للولي9</t>
  </si>
  <si>
    <t>إسم المستخدم9</t>
  </si>
  <si>
    <t>عنوان المستخدم9</t>
  </si>
  <si>
    <t>رقم الهاتف للمستخدم9</t>
  </si>
  <si>
    <t>رقم العقد9</t>
  </si>
  <si>
    <t>تاريخ البداية العقد9</t>
  </si>
  <si>
    <t>مدة العقد9</t>
  </si>
  <si>
    <t>تاريخ النهاية العقد9</t>
  </si>
  <si>
    <t>رقم الضمان الإجتماعي9</t>
  </si>
  <si>
    <t>تاريخ إجراء إمتحان النهاية9</t>
  </si>
  <si>
    <t>النتيجة المتحصل عليها9</t>
  </si>
  <si>
    <t>تاريخ تمديد العقد9</t>
  </si>
  <si>
    <t>ناريخ نهاية ت العقد9</t>
  </si>
  <si>
    <t>التكوين النضري المدة9</t>
  </si>
  <si>
    <t>المدة المتبقية9</t>
  </si>
  <si>
    <t>ملاحظات9</t>
  </si>
  <si>
    <t>الإسم واللقب10</t>
  </si>
  <si>
    <t>تاريخ الإزدياد10</t>
  </si>
  <si>
    <t>مكان الميلاد10</t>
  </si>
  <si>
    <t>ولاية الميلاد10</t>
  </si>
  <si>
    <t>المستوى الدراسي10</t>
  </si>
  <si>
    <t>العنوان10</t>
  </si>
  <si>
    <t>الإختصاص10</t>
  </si>
  <si>
    <t>إسم الأب10</t>
  </si>
  <si>
    <t>إسم ولقب الأم10</t>
  </si>
  <si>
    <t>الإسم واللقب للولي 10</t>
  </si>
  <si>
    <t>عنوان الولي10</t>
  </si>
  <si>
    <t>رقم الهاتف للولي10</t>
  </si>
  <si>
    <t>إسم المستخدم10</t>
  </si>
  <si>
    <t>عنوان المستخدم10</t>
  </si>
  <si>
    <t>رقم الهاتف للمستخدم10</t>
  </si>
  <si>
    <t>رقم العقد10</t>
  </si>
  <si>
    <t>تاريخ البداية العقد10</t>
  </si>
  <si>
    <t>مدة العقد10</t>
  </si>
  <si>
    <t>تاريخ النهاية العقد10</t>
  </si>
  <si>
    <t>رقم الضمان الإجتماعي10</t>
  </si>
  <si>
    <t>تاريخ إجراء إمتحان النهاية10</t>
  </si>
  <si>
    <t>النتيجة المتحصل عليها10</t>
  </si>
  <si>
    <t>تاريخ تمديد العقد10</t>
  </si>
  <si>
    <t>ناريخ نهاية ت العقد10</t>
  </si>
  <si>
    <t>التكوين النضري المدة10</t>
  </si>
  <si>
    <t>المدة المتبقية10</t>
  </si>
  <si>
    <t>ملاحظات10</t>
  </si>
  <si>
    <t>الإسم واللقب11</t>
  </si>
  <si>
    <t>تاريخ الإزدياد11</t>
  </si>
  <si>
    <t>مكان الميلاد11</t>
  </si>
  <si>
    <t>ولاية الميلاد11</t>
  </si>
  <si>
    <t>المستوى الدراسي11</t>
  </si>
  <si>
    <t>العنوان11</t>
  </si>
  <si>
    <t>الإختصاص11</t>
  </si>
  <si>
    <t>إسم الأب11</t>
  </si>
  <si>
    <t>إسم ولقب الأم11</t>
  </si>
  <si>
    <t>الإسم واللقب للولي 11</t>
  </si>
  <si>
    <t>عنوان الولي11</t>
  </si>
  <si>
    <t>رقم الهاتف للولي11</t>
  </si>
  <si>
    <t>إسم المستخدم11</t>
  </si>
  <si>
    <t>عنوان المستخدم11</t>
  </si>
  <si>
    <t>رقم الهاتف للمستخدم11</t>
  </si>
  <si>
    <t>رقم العقد11</t>
  </si>
  <si>
    <t>تاريخ البداية العقد11</t>
  </si>
  <si>
    <t>مدة العقد11</t>
  </si>
  <si>
    <t>تاريخ النهاية العقد11</t>
  </si>
  <si>
    <t>رقم الضمان الإجتماعي11</t>
  </si>
  <si>
    <t>تاريخ إجراء إمتحان النهاية11</t>
  </si>
  <si>
    <t>النتيجة المتحصل عليها11</t>
  </si>
  <si>
    <t>تاريخ تمديد العقد11</t>
  </si>
  <si>
    <t>ناريخ نهاية ت العقد11</t>
  </si>
  <si>
    <t>التكوين النضري المدة11</t>
  </si>
  <si>
    <t>المدة المتبقية11</t>
  </si>
  <si>
    <t>ملاحظات11</t>
  </si>
  <si>
    <t>الإسم واللقب12</t>
  </si>
  <si>
    <t>تاريخ الإزدياد12</t>
  </si>
  <si>
    <t>مكان الميلاد12</t>
  </si>
  <si>
    <t>ولاية الميلاد12</t>
  </si>
  <si>
    <t>المستوى الدراسي12</t>
  </si>
  <si>
    <t>العنوان12</t>
  </si>
  <si>
    <t>الإختصاص12</t>
  </si>
  <si>
    <t>إسم الأب12</t>
  </si>
  <si>
    <t>إسم ولقب الأم12</t>
  </si>
  <si>
    <t>الإسم واللقب للولي 12</t>
  </si>
  <si>
    <t>عنوان الولي12</t>
  </si>
  <si>
    <t>رقم الهاتف للولي12</t>
  </si>
  <si>
    <t>إسم المستخدم12</t>
  </si>
  <si>
    <t>عنوان المستخدم12</t>
  </si>
  <si>
    <t>رقم الهاتف للمستخدم12</t>
  </si>
  <si>
    <t>رقم العقد12</t>
  </si>
  <si>
    <t>تاريخ البداية العقد12</t>
  </si>
  <si>
    <t>مدة العقد12</t>
  </si>
  <si>
    <t>تاريخ النهاية العقد12</t>
  </si>
  <si>
    <t>رقم الضمان الإجتماعي12</t>
  </si>
  <si>
    <t>تاريخ إجراء إمتحان النهاية12</t>
  </si>
  <si>
    <t>النتيجة المتحصل عليها12</t>
  </si>
  <si>
    <t>تاريخ تمديد العقد12</t>
  </si>
  <si>
    <t>ناريخ نهاية ت العقد12</t>
  </si>
  <si>
    <t>التكوين النضري المدة12</t>
  </si>
  <si>
    <t>المدة المتبقية12</t>
  </si>
  <si>
    <t>ملاحظات12</t>
  </si>
  <si>
    <t>الإسم واللقب13</t>
  </si>
  <si>
    <t>تاريخ الإزدياد13</t>
  </si>
  <si>
    <t>مكان الميلاد13</t>
  </si>
  <si>
    <t>ولاية الميلاد13</t>
  </si>
  <si>
    <t>المستوى الدراسي13</t>
  </si>
  <si>
    <t>العنوان13</t>
  </si>
  <si>
    <t>الإختصاص13</t>
  </si>
  <si>
    <t>إسم الأب13</t>
  </si>
  <si>
    <t>إسم ولقب الأم13</t>
  </si>
  <si>
    <t>الإسم واللقب للولي 13</t>
  </si>
  <si>
    <t>عنوان الولي13</t>
  </si>
  <si>
    <t>رقم الهاتف للولي13</t>
  </si>
  <si>
    <t>إسم المستخدم13</t>
  </si>
  <si>
    <t>عنوان المستخدم13</t>
  </si>
  <si>
    <t>رقم الهاتف للمستخدم13</t>
  </si>
  <si>
    <t>رقم العقد13</t>
  </si>
  <si>
    <t>تاريخ البداية العقد13</t>
  </si>
  <si>
    <t>مدة العقد13</t>
  </si>
  <si>
    <t>تاريخ النهاية العقد13</t>
  </si>
  <si>
    <t>رقم الضمان الإجتماعي13</t>
  </si>
  <si>
    <t>تاريخ إجراء إمتحان النهاية13</t>
  </si>
  <si>
    <t>النتيجة المتحصل عليها13</t>
  </si>
  <si>
    <t>تاريخ تمديد العقد13</t>
  </si>
  <si>
    <t>ناريخ نهاية ت العقد13</t>
  </si>
  <si>
    <t>التكوين النضري المدة13</t>
  </si>
  <si>
    <t>المدة المتبقية13</t>
  </si>
  <si>
    <t>ملاحظات13</t>
  </si>
  <si>
    <t>الإسم واللقب14</t>
  </si>
  <si>
    <t>تاريخ الإزدياد14</t>
  </si>
  <si>
    <t>مكان الميلاد14</t>
  </si>
  <si>
    <t>ولاية الميلاد14</t>
  </si>
  <si>
    <t>المستوى الدراسي14</t>
  </si>
  <si>
    <t>العنوان14</t>
  </si>
  <si>
    <t>إسم الأب14</t>
  </si>
  <si>
    <t>إسم ولقب الأم14</t>
  </si>
  <si>
    <t>الإسم واللقب للولي 14</t>
  </si>
  <si>
    <t>عنوان الولي14</t>
  </si>
  <si>
    <t>رقم الهاتف للولي14</t>
  </si>
  <si>
    <t>إسم المستخدم14</t>
  </si>
  <si>
    <t>عنوان المستخدم14</t>
  </si>
  <si>
    <t>رقم الهاتف للمستخدم14</t>
  </si>
  <si>
    <t>رقم العقد14</t>
  </si>
  <si>
    <t>تاريخ البداية العقد14</t>
  </si>
  <si>
    <t>مدة العقد14</t>
  </si>
  <si>
    <t>تاريخ النهاية العقد14</t>
  </si>
  <si>
    <t>رقم الضمان الإجتماعي14</t>
  </si>
  <si>
    <t>تاريخ إجراء إمتحان النهاية14</t>
  </si>
  <si>
    <t>النتيجة المتحصل عليها14</t>
  </si>
  <si>
    <t>تاريخ تمديد العقد14</t>
  </si>
  <si>
    <t>ناريخ نهاية ت العقد14</t>
  </si>
  <si>
    <t>التكوين النضري المدة14</t>
  </si>
  <si>
    <t>المدة المتبقية14</t>
  </si>
  <si>
    <t>ملاحظات14</t>
  </si>
  <si>
    <t>الإسم واللقب15</t>
  </si>
  <si>
    <t>تاريخ الإزدياد15</t>
  </si>
  <si>
    <t>مكان الميلاد15</t>
  </si>
  <si>
    <t>ولاية الميلاد15</t>
  </si>
  <si>
    <t>المستوى الدراسي15</t>
  </si>
  <si>
    <t>العنوان15</t>
  </si>
  <si>
    <t>إسم الأب15</t>
  </si>
  <si>
    <t>إسم ولقب الأم15</t>
  </si>
  <si>
    <t>الإسم واللقب للولي 15</t>
  </si>
  <si>
    <t>عنوان الولي15</t>
  </si>
  <si>
    <t>رقم الهاتف للولي15</t>
  </si>
  <si>
    <t>إسم المستخدم15</t>
  </si>
  <si>
    <t>عنوان المستخدم15</t>
  </si>
  <si>
    <t>رقم الهاتف للمستخدم15</t>
  </si>
  <si>
    <t>رقم العقد15</t>
  </si>
  <si>
    <t>تاريخ البداية العقد15</t>
  </si>
  <si>
    <t>مدة العقد15</t>
  </si>
  <si>
    <t>تاريخ النهاية العقد15</t>
  </si>
  <si>
    <t>رقم الضمان الإجتماعي15</t>
  </si>
  <si>
    <t>تاريخ إجراء إمتحان النهاية15</t>
  </si>
  <si>
    <t>النتيجة المتحصل عليها15</t>
  </si>
  <si>
    <t>تاريخ تمديد العقد15</t>
  </si>
  <si>
    <t>ناريخ نهاية ت العقد15</t>
  </si>
  <si>
    <t>التكوين النضري المدة15</t>
  </si>
  <si>
    <t>المدة المتبقية15</t>
  </si>
  <si>
    <t>ملاحظات15</t>
  </si>
  <si>
    <t>الإسم واللقب16</t>
  </si>
  <si>
    <t>تاريخ الإزدياد16</t>
  </si>
  <si>
    <t>مكان الميلاد16</t>
  </si>
  <si>
    <t>ولاية الميلاد16</t>
  </si>
  <si>
    <t>المستوى الدراسي16</t>
  </si>
  <si>
    <t>العنوان16</t>
  </si>
  <si>
    <t>الإختصاص16</t>
  </si>
  <si>
    <t>إسم الأب16</t>
  </si>
  <si>
    <t>إسم ولقب الأم16</t>
  </si>
  <si>
    <t>الإسم واللقب للولي 16</t>
  </si>
  <si>
    <t>عنوان الولي16</t>
  </si>
  <si>
    <t>رقم الهاتف للولي16</t>
  </si>
  <si>
    <t>إسم المستخدم16</t>
  </si>
  <si>
    <t>عنوان المستخدم16</t>
  </si>
  <si>
    <t>رقم الهاتف للمستخدم16</t>
  </si>
  <si>
    <t>رقم العقد16</t>
  </si>
  <si>
    <t>تاريخ البداية العقد16</t>
  </si>
  <si>
    <t>مدة العقد16</t>
  </si>
  <si>
    <t>تاريخ النهاية العقد16</t>
  </si>
  <si>
    <t>رقم الضمان الإجتماعي16</t>
  </si>
  <si>
    <t>تاريخ إجراء إمتحان النهاية16</t>
  </si>
  <si>
    <t>النتيجة المتحصل عليها16</t>
  </si>
  <si>
    <t>تاريخ تمديد العقد16</t>
  </si>
  <si>
    <t>ناريخ نهاية ت العقد16</t>
  </si>
  <si>
    <t>التكوين النضري المدة16</t>
  </si>
  <si>
    <t>المدة المتبقية16</t>
  </si>
  <si>
    <t>ملاحظات16</t>
  </si>
  <si>
    <t>الإسم واللقب17</t>
  </si>
  <si>
    <t>تاريخ الإزدياد17</t>
  </si>
  <si>
    <t>مكان الميلاد17</t>
  </si>
  <si>
    <t>ولاية الميلاد17</t>
  </si>
  <si>
    <t>المستوى الدراسي17</t>
  </si>
  <si>
    <t>العنوان17</t>
  </si>
  <si>
    <t>الإختصاص17</t>
  </si>
  <si>
    <t>إسم الأب17</t>
  </si>
  <si>
    <t>إسم ولقب الأم17</t>
  </si>
  <si>
    <t>الإسم واللقب للولي 17</t>
  </si>
  <si>
    <t>عنوان الولي17</t>
  </si>
  <si>
    <t>رقم الهاتف للولي17</t>
  </si>
  <si>
    <t>إسم المستخدم17</t>
  </si>
  <si>
    <t>عنوان المستخدم17</t>
  </si>
  <si>
    <t>رقم الهاتف للمستخدم17</t>
  </si>
  <si>
    <t>رقم العقد17</t>
  </si>
  <si>
    <t>تاريخ البداية العقد17</t>
  </si>
  <si>
    <t>مدة العقد17</t>
  </si>
  <si>
    <t>تاريخ النهاية العقد17</t>
  </si>
  <si>
    <t>رقم الضمان الإجتماعي17</t>
  </si>
  <si>
    <t>تاريخ إجراء إمتحان النهاية17</t>
  </si>
  <si>
    <t>النتيجة المتحصل عليها17</t>
  </si>
  <si>
    <t>تاريخ تمديد العقد17</t>
  </si>
  <si>
    <t>ناريخ نهاية ت العقد17</t>
  </si>
  <si>
    <t>التكوين النضري المدة17</t>
  </si>
  <si>
    <t>المدة المتبقية17</t>
  </si>
  <si>
    <t>ملاحظات17</t>
  </si>
  <si>
    <t>الإسم واللقب18</t>
  </si>
  <si>
    <t>تاريخ الإزدياد18</t>
  </si>
  <si>
    <t>مكان الميلاد18</t>
  </si>
  <si>
    <t>ولاية الميلاد18</t>
  </si>
  <si>
    <t>المستوى الدراسي18</t>
  </si>
  <si>
    <t>العنوان18</t>
  </si>
  <si>
    <t>الإختصاص18</t>
  </si>
  <si>
    <t>إسم الأب18</t>
  </si>
  <si>
    <t>إسم ولقب الأم18</t>
  </si>
  <si>
    <t>الإسم واللقب للولي 18</t>
  </si>
  <si>
    <t>عنوان الولي18</t>
  </si>
  <si>
    <t>رقم الهاتف للولي18</t>
  </si>
  <si>
    <t>إسم المستخدم18</t>
  </si>
  <si>
    <t>عنوان المستخدم18</t>
  </si>
  <si>
    <t>رقم الهاتف للمستخدم18</t>
  </si>
  <si>
    <t>رقم العقد18</t>
  </si>
  <si>
    <t>تاريخ البداية العقد18</t>
  </si>
  <si>
    <t>مدة العقد18</t>
  </si>
  <si>
    <t>تاريخ النهاية العقد18</t>
  </si>
  <si>
    <t>رقم الضمان الإجتماعي18</t>
  </si>
  <si>
    <t>تاريخ إجراء إمتحان النهاية18</t>
  </si>
  <si>
    <t>النتيجة المتحصل عليها18</t>
  </si>
  <si>
    <t>تاريخ تمديد العقد18</t>
  </si>
  <si>
    <t>ناريخ نهاية ت العقد18</t>
  </si>
  <si>
    <t>التكوين النضري المدة18</t>
  </si>
  <si>
    <t>المدة المتبقية18</t>
  </si>
  <si>
    <t>ملاحظات18</t>
  </si>
  <si>
    <t>الإسم واللقب19</t>
  </si>
  <si>
    <t>تاريخ الإزدياد19</t>
  </si>
  <si>
    <t>مكان الميلاد19</t>
  </si>
  <si>
    <t>ولاية الميلاد19</t>
  </si>
  <si>
    <t>المستوى الدراسي19</t>
  </si>
  <si>
    <t>العنوان19</t>
  </si>
  <si>
    <t>الإختصاص19</t>
  </si>
  <si>
    <t>إسم الأب19</t>
  </si>
  <si>
    <t>إسم ولقب الأم19</t>
  </si>
  <si>
    <t>الإسم واللقب للولي 19</t>
  </si>
  <si>
    <t>عنوان الولي19</t>
  </si>
  <si>
    <t>رقم الهاتف للولي19</t>
  </si>
  <si>
    <t>إسم المستخدم19</t>
  </si>
  <si>
    <t>عنوان المستخدم19</t>
  </si>
  <si>
    <t>رقم الهاتف للمستخدم19</t>
  </si>
  <si>
    <t>رقم العقد19</t>
  </si>
  <si>
    <t>تاريخ البداية العقد19</t>
  </si>
  <si>
    <t>مدة العقد19</t>
  </si>
  <si>
    <t>تاريخ النهاية العقد19</t>
  </si>
  <si>
    <t>رقم الضمان الإجتماعي19</t>
  </si>
  <si>
    <t>تاريخ إجراء إمتحان النهاية19</t>
  </si>
  <si>
    <t>النتيجة المتحصل عليها19</t>
  </si>
  <si>
    <t>تاريخ تمديد العقد19</t>
  </si>
  <si>
    <t>ناريخ نهاية ت العقد19</t>
  </si>
  <si>
    <t>التكوين النضري المدة19</t>
  </si>
  <si>
    <t>المدة المتبقية19</t>
  </si>
  <si>
    <t>ملاحظات19</t>
  </si>
  <si>
    <t>الإسم واللقب20</t>
  </si>
  <si>
    <t>تاريخ الإزدياد20</t>
  </si>
  <si>
    <t>مكان الميلاد20</t>
  </si>
  <si>
    <t>ولاية الميلاد20</t>
  </si>
  <si>
    <t>المستوى الدراسي20</t>
  </si>
  <si>
    <t>العنوان20</t>
  </si>
  <si>
    <t>الإختصاص20</t>
  </si>
  <si>
    <t>إسم الأب20</t>
  </si>
  <si>
    <t>إسم ولقب الأم20</t>
  </si>
  <si>
    <t>الإسم واللقب للولي 20</t>
  </si>
  <si>
    <t>عنوان الولي20</t>
  </si>
  <si>
    <t>رقم الهاتف للولي20</t>
  </si>
  <si>
    <t>إسم المستخدم20</t>
  </si>
  <si>
    <t>عنوان المستخدم20</t>
  </si>
  <si>
    <t>رقم الهاتف للمستخدم20</t>
  </si>
  <si>
    <t>رقم العقد20</t>
  </si>
  <si>
    <t>تاريخ البداية العقد20</t>
  </si>
  <si>
    <t>مدة العقد20</t>
  </si>
  <si>
    <t>تاريخ النهاية العقد20</t>
  </si>
  <si>
    <t>رقم الضمان الإجتماعي20</t>
  </si>
  <si>
    <t>تاريخ إجراء إمتحان النهاية20</t>
  </si>
  <si>
    <t>النتيجة المتحصل عليها20</t>
  </si>
  <si>
    <t>تاريخ تمديد العقد20</t>
  </si>
  <si>
    <t>ناريخ نهاية ت العقد20</t>
  </si>
  <si>
    <t>التكوين النضري المدة20</t>
  </si>
  <si>
    <t>المدة المتبقية20</t>
  </si>
  <si>
    <t>ملاحظات20</t>
  </si>
  <si>
    <t>الإسم واللقب21</t>
  </si>
  <si>
    <t>تاريخ الإزدياد21</t>
  </si>
  <si>
    <t>مكان الميلاد21</t>
  </si>
  <si>
    <t>ولاية الميلاد21</t>
  </si>
  <si>
    <t>المستوى الدراسي21</t>
  </si>
  <si>
    <t>العنوان21</t>
  </si>
  <si>
    <t>الإختصاص21</t>
  </si>
  <si>
    <t>إسم الأب21</t>
  </si>
  <si>
    <t>إسم ولقب الأم21</t>
  </si>
  <si>
    <t>الإسم واللقب للولي 21</t>
  </si>
  <si>
    <t>عنوان الولي21</t>
  </si>
  <si>
    <t>رقم الهاتف للولي21</t>
  </si>
  <si>
    <t>إسم المستخدم21</t>
  </si>
  <si>
    <t>عنوان المستخدم21</t>
  </si>
  <si>
    <t>رقم الهاتف للمستخدم21</t>
  </si>
  <si>
    <t>رقم العقد21</t>
  </si>
  <si>
    <t>تاريخ البداية العقد21</t>
  </si>
  <si>
    <t>مدة العقد21</t>
  </si>
  <si>
    <t>تاريخ النهاية العقد21</t>
  </si>
  <si>
    <t>رقم الضمان الإجتماعي21</t>
  </si>
  <si>
    <t>تاريخ إجراء إمتحان النهاية21</t>
  </si>
  <si>
    <t>النتيجة المتحصل عليها21</t>
  </si>
  <si>
    <t>تاريخ تمديد العقد21</t>
  </si>
  <si>
    <t>ناريخ نهاية ت العقد21</t>
  </si>
  <si>
    <t>التكوين النضري المدة21</t>
  </si>
  <si>
    <t>المدة المتبقية21</t>
  </si>
  <si>
    <t>ملاحظات21</t>
  </si>
  <si>
    <t>الإسم واللقب22</t>
  </si>
  <si>
    <t>تاريخ الإزدياد22</t>
  </si>
  <si>
    <t>مكان الميلاد22</t>
  </si>
  <si>
    <t>ولاية الميلاد22</t>
  </si>
  <si>
    <t>المستوى الدراسي22</t>
  </si>
  <si>
    <t>العنوان22</t>
  </si>
  <si>
    <t>الإختصاص22</t>
  </si>
  <si>
    <t>إسم الأب22</t>
  </si>
  <si>
    <t>إسم ولقب الأم22</t>
  </si>
  <si>
    <t>الإسم واللقب للولي 22</t>
  </si>
  <si>
    <t>عنوان الولي22</t>
  </si>
  <si>
    <t>رقم الهاتف للولي22</t>
  </si>
  <si>
    <t>إسم المستخدم22</t>
  </si>
  <si>
    <t>عنوان المستخدم22</t>
  </si>
  <si>
    <t>رقم الهاتف للمستخدم22</t>
  </si>
  <si>
    <t>رقم العقد22</t>
  </si>
  <si>
    <t>تاريخ البداية العقد22</t>
  </si>
  <si>
    <t>مدة العقد22</t>
  </si>
  <si>
    <t>تاريخ النهاية العقد22</t>
  </si>
  <si>
    <t>رقم الضمان الإجتماعي22</t>
  </si>
  <si>
    <t>تاريخ إجراء إمتحان النهاية22</t>
  </si>
  <si>
    <t>النتيجة المتحصل عليها22</t>
  </si>
  <si>
    <t>تاريخ تمديد العقد22</t>
  </si>
  <si>
    <t>ناريخ نهاية ت العقد22</t>
  </si>
  <si>
    <t>التكوين النضري المدة22</t>
  </si>
  <si>
    <t>المدة المتبقية22</t>
  </si>
  <si>
    <t>ملاحظات22</t>
  </si>
  <si>
    <t>الإسم واللقب23</t>
  </si>
  <si>
    <t>تاريخ الإزدياد23</t>
  </si>
  <si>
    <t>مكان الميلاد23</t>
  </si>
  <si>
    <t>ولاية الميلاد23</t>
  </si>
  <si>
    <t>المستوى الدراسي23</t>
  </si>
  <si>
    <t>العنوان23</t>
  </si>
  <si>
    <t>الإختصاص23</t>
  </si>
  <si>
    <t>إسم الأب23</t>
  </si>
  <si>
    <t>إسم ولقب الأم23</t>
  </si>
  <si>
    <t>الإسم واللقب للولي 23</t>
  </si>
  <si>
    <t>عنوان الولي23</t>
  </si>
  <si>
    <t>رقم الهاتف للولي23</t>
  </si>
  <si>
    <t>إسم المستخدم23</t>
  </si>
  <si>
    <t>عنوان المستخدم23</t>
  </si>
  <si>
    <t>رقم الهاتف للمستخدم23</t>
  </si>
  <si>
    <t>رقم العقد23</t>
  </si>
  <si>
    <t>تاريخ البداية العقد23</t>
  </si>
  <si>
    <t>مدة العقد23</t>
  </si>
  <si>
    <t>تاريخ النهاية العقد23</t>
  </si>
  <si>
    <t>رقم الضمان الإجتماعي23</t>
  </si>
  <si>
    <t>تاريخ إجراء إمتحان النهاية23</t>
  </si>
  <si>
    <t>النتيجة المتحصل عليها23</t>
  </si>
  <si>
    <t>تاريخ تمديد العقد23</t>
  </si>
  <si>
    <t>ناريخ نهاية ت العقد23</t>
  </si>
  <si>
    <t>التكوين النضري المدة23</t>
  </si>
  <si>
    <t>المدة المتبقية23</t>
  </si>
  <si>
    <t>ملاحظات23</t>
  </si>
  <si>
    <t>الإسم واللقب24</t>
  </si>
  <si>
    <t>تاريخ الإزدياد24</t>
  </si>
  <si>
    <t>مكان الميلاد24</t>
  </si>
  <si>
    <t>ولاية الميلاد24</t>
  </si>
  <si>
    <t>المستوى الدراسي24</t>
  </si>
  <si>
    <t>العنوان24</t>
  </si>
  <si>
    <t>الإختصاص24</t>
  </si>
  <si>
    <t>إسم الأب24</t>
  </si>
  <si>
    <t>إسم ولقب الأم24</t>
  </si>
  <si>
    <t>الإسم واللقب للولي 24</t>
  </si>
  <si>
    <t>عنوان الولي24</t>
  </si>
  <si>
    <t>رقم الهاتف للولي24</t>
  </si>
  <si>
    <t>إسم المستخدم24</t>
  </si>
  <si>
    <t>عنوان المستخدم24</t>
  </si>
  <si>
    <t>رقم الهاتف للمستخدم24</t>
  </si>
  <si>
    <t>رقم العقد24</t>
  </si>
  <si>
    <t>تاريخ البداية العقد24</t>
  </si>
  <si>
    <t>مدة العقد24</t>
  </si>
  <si>
    <t>تاريخ النهاية العقد24</t>
  </si>
  <si>
    <t>رقم الضمان الإجتماعي24</t>
  </si>
  <si>
    <t>تاريخ إجراء إمتحان النهاية24</t>
  </si>
  <si>
    <t>النتيجة المتحصل عليها24</t>
  </si>
  <si>
    <t>تاريخ تمديد العقد24</t>
  </si>
  <si>
    <t>ناريخ نهاية ت العقد24</t>
  </si>
  <si>
    <t>التكوين النضري المدة24</t>
  </si>
  <si>
    <t>المدة المتبقية24</t>
  </si>
  <si>
    <t>ملاحظات24</t>
  </si>
  <si>
    <t>الإسم واللقب25</t>
  </si>
  <si>
    <t>تاريخ الإزدياد25</t>
  </si>
  <si>
    <t>مكان الميلاد25</t>
  </si>
  <si>
    <t>ولاية الميلاد25</t>
  </si>
  <si>
    <t>المستوى الدراسي25</t>
  </si>
  <si>
    <t>العنوان25</t>
  </si>
  <si>
    <t>الإختصاص25</t>
  </si>
  <si>
    <t>إسم الأب25</t>
  </si>
  <si>
    <t>إسم ولقب الأم25</t>
  </si>
  <si>
    <t>الإسم واللقب للولي 25</t>
  </si>
  <si>
    <t>عنوان الولي25</t>
  </si>
  <si>
    <t>رقم الهاتف للولي25</t>
  </si>
  <si>
    <t>إسم المستخدم25</t>
  </si>
  <si>
    <t>عنوان المستخدم25</t>
  </si>
  <si>
    <t>رقم الهاتف للمستخدم25</t>
  </si>
  <si>
    <t>رقم العقد25</t>
  </si>
  <si>
    <t>تاريخ البداية العقد25</t>
  </si>
  <si>
    <t>مدة العقد25</t>
  </si>
  <si>
    <t>تاريخ النهاية العقد25</t>
  </si>
  <si>
    <t>رقم الضمان الإجتماعي25</t>
  </si>
  <si>
    <t>تاريخ إجراء إمتحان النهاية25</t>
  </si>
  <si>
    <t>النتيجة المتحصل عليها25</t>
  </si>
  <si>
    <t>تاريخ تمديد العقد25</t>
  </si>
  <si>
    <t>ناريخ نهاية ت العقد25</t>
  </si>
  <si>
    <t>التكوين النضري المدة25</t>
  </si>
  <si>
    <t>المدة المتبقية25</t>
  </si>
  <si>
    <t>ملاحظات25</t>
  </si>
  <si>
    <t>الإسم واللقب26</t>
  </si>
  <si>
    <t>تاريخ الإزدياد26</t>
  </si>
  <si>
    <t>مكان الميلاد26</t>
  </si>
  <si>
    <t>ولاية الميلاد26</t>
  </si>
  <si>
    <t>المستوى الدراسي26</t>
  </si>
  <si>
    <t>العنوان26</t>
  </si>
  <si>
    <t>الإختصاص26</t>
  </si>
  <si>
    <t>إسم الأب26</t>
  </si>
  <si>
    <t>إسم ولقب الأم26</t>
  </si>
  <si>
    <t>الإسم واللقب للولي 26</t>
  </si>
  <si>
    <t>عنوان الولي26</t>
  </si>
  <si>
    <t>رقم الهاتف للولي26</t>
  </si>
  <si>
    <t>إسم المستخدم26</t>
  </si>
  <si>
    <t>عنوان المستخدم26</t>
  </si>
  <si>
    <t>رقم الهاتف للمستخدم26</t>
  </si>
  <si>
    <t>رقم العقد26</t>
  </si>
  <si>
    <t>تاريخ البداية العقد26</t>
  </si>
  <si>
    <t>مدة العقد26</t>
  </si>
  <si>
    <t>تاريخ النهاية العقد26</t>
  </si>
  <si>
    <t>رقم الضمان الإجتماعي26</t>
  </si>
  <si>
    <t>تاريخ إجراء إمتحان النهاية26</t>
  </si>
  <si>
    <t>النتيجة المتحصل عليها26</t>
  </si>
  <si>
    <t>تاريخ تمديد العقد26</t>
  </si>
  <si>
    <t>ناريخ نهاية ت العقد26</t>
  </si>
  <si>
    <t>التكوين النضري المدة26</t>
  </si>
  <si>
    <t>المدة المتبقية26</t>
  </si>
  <si>
    <t>ملاحظات26</t>
  </si>
  <si>
    <t>الإسم واللقب27</t>
  </si>
  <si>
    <t>تاريخ الإزدياد27</t>
  </si>
  <si>
    <t>مكان الميلاد27</t>
  </si>
  <si>
    <t>ولاية الميلاد27</t>
  </si>
  <si>
    <t>المستوى الدراسي27</t>
  </si>
  <si>
    <t>العنوان27</t>
  </si>
  <si>
    <t>الإختصاص27</t>
  </si>
  <si>
    <t>إسم الأب27</t>
  </si>
  <si>
    <t>إسم ولقب الأم27</t>
  </si>
  <si>
    <t>الإسم واللقب للولي 27</t>
  </si>
  <si>
    <t>عنوان الولي27</t>
  </si>
  <si>
    <t>رقم الهاتف للولي27</t>
  </si>
  <si>
    <t>إسم المستخدم27</t>
  </si>
  <si>
    <t>عنوان المستخدم27</t>
  </si>
  <si>
    <t>رقم الهاتف للمستخدم27</t>
  </si>
  <si>
    <t>رقم العقد27</t>
  </si>
  <si>
    <t>تاريخ البداية العقد27</t>
  </si>
  <si>
    <t>مدة العقد27</t>
  </si>
  <si>
    <t>تاريخ النهاية العقد27</t>
  </si>
  <si>
    <t>رقم الضمان الإجتماعي27</t>
  </si>
  <si>
    <t>تاريخ إجراء إمتحان النهاية27</t>
  </si>
  <si>
    <t>النتيجة المتحصل عليها27</t>
  </si>
  <si>
    <t>تاريخ تمديد العقد27</t>
  </si>
  <si>
    <t>ناريخ نهاية ت العقد27</t>
  </si>
  <si>
    <t>التكوين النضري المدة27</t>
  </si>
  <si>
    <t>المدة المتبقية27</t>
  </si>
  <si>
    <t>ملاحظات27</t>
  </si>
  <si>
    <t>الإسم واللقب28</t>
  </si>
  <si>
    <t>تاريخ الإزدياد28</t>
  </si>
  <si>
    <t>مكان الميلاد28</t>
  </si>
  <si>
    <t>ولاية الميلاد28</t>
  </si>
  <si>
    <t>المستوى الدراسي28</t>
  </si>
  <si>
    <t>العنوان28</t>
  </si>
  <si>
    <t>الإختصاص28</t>
  </si>
  <si>
    <t>إسم الأب28</t>
  </si>
  <si>
    <t>إسم ولقب الأم28</t>
  </si>
  <si>
    <t>الإسم واللقب للولي 28</t>
  </si>
  <si>
    <t>عنوان الولي28</t>
  </si>
  <si>
    <t>رقم الهاتف للولي28</t>
  </si>
  <si>
    <t>إسم المستخدم28</t>
  </si>
  <si>
    <t>عنوان المستخدم28</t>
  </si>
  <si>
    <t>رقم الهاتف للمستخدم28</t>
  </si>
  <si>
    <t>رقم العقد28</t>
  </si>
  <si>
    <t>تاريخ البداية العقد28</t>
  </si>
  <si>
    <t>مدة العقد28</t>
  </si>
  <si>
    <t>تاريخ النهاية العقد28</t>
  </si>
  <si>
    <t>رقم الضمان الإجتماعي28</t>
  </si>
  <si>
    <t>تاريخ إجراء إمتحان النهاية28</t>
  </si>
  <si>
    <t>النتيجة المتحصل عليها28</t>
  </si>
  <si>
    <t>تاريخ تمديد العقد28</t>
  </si>
  <si>
    <t>ناريخ نهاية ت العقد28</t>
  </si>
  <si>
    <t>التكوين النضري المدة28</t>
  </si>
  <si>
    <t>المدة المتبقية28</t>
  </si>
  <si>
    <t>ملاحظات28</t>
  </si>
  <si>
    <t>الإسم واللقب29</t>
  </si>
  <si>
    <t>تاريخ الإزدياد29</t>
  </si>
  <si>
    <t>مكان الميلاد29</t>
  </si>
  <si>
    <t>ولاية الميلاد29</t>
  </si>
  <si>
    <t>المستوى الدراسي29</t>
  </si>
  <si>
    <t>العنوان29</t>
  </si>
  <si>
    <t>الإختصاص29</t>
  </si>
  <si>
    <t>إسم الأب29</t>
  </si>
  <si>
    <t>إسم ولقب الأم29</t>
  </si>
  <si>
    <t>الإسم واللقب للولي 29</t>
  </si>
  <si>
    <t>عنوان الولي29</t>
  </si>
  <si>
    <t>رقم الهاتف للولي29</t>
  </si>
  <si>
    <t>إسم المستخدم29</t>
  </si>
  <si>
    <t>عنوان المستخدم29</t>
  </si>
  <si>
    <t>رقم الهاتف للمستخدم29</t>
  </si>
  <si>
    <t>رقم العقد29</t>
  </si>
  <si>
    <t>تاريخ البداية العقد29</t>
  </si>
  <si>
    <t>مدة العقد29</t>
  </si>
  <si>
    <t>تاريخ النهاية العقد29</t>
  </si>
  <si>
    <t>رقم الضمان الإجتماعي29</t>
  </si>
  <si>
    <t>تاريخ إجراء إمتحان النهاية29</t>
  </si>
  <si>
    <t>النتيجة المتحصل عليها29</t>
  </si>
  <si>
    <t>تاريخ تمديد العقد29</t>
  </si>
  <si>
    <t>ناريخ نهاية ت العقد29</t>
  </si>
  <si>
    <t>التكوين النضري المدة29</t>
  </si>
  <si>
    <t>المدة المتبقية29</t>
  </si>
  <si>
    <t>ملاحظات29</t>
  </si>
  <si>
    <t>الإسم واللقب30</t>
  </si>
  <si>
    <t>تاريخ الإزدياد30</t>
  </si>
  <si>
    <t>مكان الميلاد30</t>
  </si>
  <si>
    <t>ولاية الميلاد30</t>
  </si>
  <si>
    <t>المستوى الدراسي30</t>
  </si>
  <si>
    <t>العنوان30</t>
  </si>
  <si>
    <t>الإختصاص30</t>
  </si>
  <si>
    <t>إسم الأب30</t>
  </si>
  <si>
    <t>إسم ولقب الأم30</t>
  </si>
  <si>
    <t>الإسم واللقب للولي 30</t>
  </si>
  <si>
    <t>عنوان الولي30</t>
  </si>
  <si>
    <t>رقم الهاتف للولي30</t>
  </si>
  <si>
    <t>إسم المستخدم30</t>
  </si>
  <si>
    <t>عنوان المستخدم30</t>
  </si>
  <si>
    <t>رقم الهاتف للمستخدم30</t>
  </si>
  <si>
    <t>رقم العقد30</t>
  </si>
  <si>
    <t>تاريخ البداية العقد30</t>
  </si>
  <si>
    <t>مدة العقد30</t>
  </si>
  <si>
    <t>تاريخ النهاية العقد30</t>
  </si>
  <si>
    <t>رقم الضمان الإجتماعي30</t>
  </si>
  <si>
    <t>تاريخ إجراء إمتحان النهاية30</t>
  </si>
  <si>
    <t>النتيجة المتحصل عليها30</t>
  </si>
  <si>
    <t>تاريخ تمديد العقد30</t>
  </si>
  <si>
    <t>ناريخ نهاية ت العقد30</t>
  </si>
  <si>
    <t>التكوين النضري المدة30</t>
  </si>
  <si>
    <t>المدة المتبقية30</t>
  </si>
  <si>
    <t>ملاحظات30</t>
  </si>
  <si>
    <t>الإسم واللقب31</t>
  </si>
  <si>
    <t>تاريخ الإزدياد31</t>
  </si>
  <si>
    <t>مكان الميلاد31</t>
  </si>
  <si>
    <t>ولاية الميلاد31</t>
  </si>
  <si>
    <t>المستوى الدراسي31</t>
  </si>
  <si>
    <t>العنوان31</t>
  </si>
  <si>
    <t>الإختصاص31</t>
  </si>
  <si>
    <t>إسم الأب31</t>
  </si>
  <si>
    <t>إسم ولقب الأم31</t>
  </si>
  <si>
    <t>الإسم واللقب للولي 31</t>
  </si>
  <si>
    <t>عنوان الولي31</t>
  </si>
  <si>
    <t>رقم الهاتف للولي31</t>
  </si>
  <si>
    <t>إسم المستخدم31</t>
  </si>
  <si>
    <t>عنوان المستخدم31</t>
  </si>
  <si>
    <t>رقم الهاتف للمستخدم31</t>
  </si>
  <si>
    <t>رقم العقد31</t>
  </si>
  <si>
    <t>تاريخ البداية العقد31</t>
  </si>
  <si>
    <t>مدة العقد31</t>
  </si>
  <si>
    <t>تاريخ النهاية العقد31</t>
  </si>
  <si>
    <t>رقم الضمان الإجتماعي31</t>
  </si>
  <si>
    <t>تاريخ إجراء إمتحان النهاية31</t>
  </si>
  <si>
    <t>النتيجة المتحصل عليها31</t>
  </si>
  <si>
    <t>تاريخ تمديد العقد31</t>
  </si>
  <si>
    <t>ناريخ نهاية ت العقد31</t>
  </si>
  <si>
    <t>التكوين النضري المدة31</t>
  </si>
  <si>
    <t>المدة المتبقية31</t>
  </si>
  <si>
    <t>ملاحظات31</t>
  </si>
  <si>
    <t>الإسم واللقب32</t>
  </si>
  <si>
    <t>تاريخ الإزدياد32</t>
  </si>
  <si>
    <t>مكان الميلاد32</t>
  </si>
  <si>
    <t>ولاية الميلاد32</t>
  </si>
  <si>
    <t>المستوى الدراسي32</t>
  </si>
  <si>
    <t>العنوان32</t>
  </si>
  <si>
    <t>الإختصاص32</t>
  </si>
  <si>
    <t>إسم الأب32</t>
  </si>
  <si>
    <t>إسم ولقب الأم32</t>
  </si>
  <si>
    <t>الإسم واللقب للولي 32</t>
  </si>
  <si>
    <t>عنوان الولي32</t>
  </si>
  <si>
    <t>رقم الهاتف للولي32</t>
  </si>
  <si>
    <t>إسم المستخدم32</t>
  </si>
  <si>
    <t>عنوان المستخدم32</t>
  </si>
  <si>
    <t>رقم الهاتف للمستخدم32</t>
  </si>
  <si>
    <t>رقم العقد32</t>
  </si>
  <si>
    <t>تاريخ البداية العقد32</t>
  </si>
  <si>
    <t>مدة العقد32</t>
  </si>
  <si>
    <t>تاريخ النهاية العقد32</t>
  </si>
  <si>
    <t>رقم الضمان الإجتماعي32</t>
  </si>
  <si>
    <t>تاريخ إجراء إمتحان النهاية32</t>
  </si>
  <si>
    <t>النتيجة المتحصل عليها32</t>
  </si>
  <si>
    <t>تاريخ تمديد العقد32</t>
  </si>
  <si>
    <t>ناريخ نهاية ت العقد32</t>
  </si>
  <si>
    <t>التكوين النضري المدة32</t>
  </si>
  <si>
    <t>المدة المتبقية32</t>
  </si>
  <si>
    <t>ملاحظات32</t>
  </si>
  <si>
    <t>الإسم واللقب33</t>
  </si>
  <si>
    <t>تاريخ الإزدياد33</t>
  </si>
  <si>
    <t>مكان الميلاد33</t>
  </si>
  <si>
    <t>ولاية الميلاد33</t>
  </si>
  <si>
    <t>المستوى الدراسي33</t>
  </si>
  <si>
    <t>العنوان33</t>
  </si>
  <si>
    <t>الإختصاص33</t>
  </si>
  <si>
    <t>إسم الأب33</t>
  </si>
  <si>
    <t>إسم ولقب الأم33</t>
  </si>
  <si>
    <t>الإسم واللقب للولي 33</t>
  </si>
  <si>
    <t>عنوان الولي33</t>
  </si>
  <si>
    <t>رقم الهاتف للولي33</t>
  </si>
  <si>
    <t>إسم المستخدم33</t>
  </si>
  <si>
    <t>عنوان المستخدم33</t>
  </si>
  <si>
    <t>رقم الهاتف للمستخدم33</t>
  </si>
  <si>
    <t>رقم العقد33</t>
  </si>
  <si>
    <t>تاريخ البداية العقد33</t>
  </si>
  <si>
    <t>مدة العقد33</t>
  </si>
  <si>
    <t>تاريخ النهاية العقد33</t>
  </si>
  <si>
    <t>رقم الضمان الإجتماعي33</t>
  </si>
  <si>
    <t>تاريخ إجراء إمتحان النهاية33</t>
  </si>
  <si>
    <t>النتيجة المتحصل عليها33</t>
  </si>
  <si>
    <t>تاريخ تمديد العقد33</t>
  </si>
  <si>
    <t>ناريخ نهاية ت العقد33</t>
  </si>
  <si>
    <t>التكوين النضري المدة33</t>
  </si>
  <si>
    <t>المدة المتبقية33</t>
  </si>
  <si>
    <t>ملاحظات33</t>
  </si>
  <si>
    <t>الإسم واللقب34</t>
  </si>
  <si>
    <t>تاريخ الإزدياد34</t>
  </si>
  <si>
    <t>مكان الميلاد34</t>
  </si>
  <si>
    <t>ولاية الميلاد34</t>
  </si>
  <si>
    <t>المستوى الدراسي34</t>
  </si>
  <si>
    <t>العنوان34</t>
  </si>
  <si>
    <t>الإختصاص34</t>
  </si>
  <si>
    <t>إسم الأب34</t>
  </si>
  <si>
    <t>إسم ولقب الأم34</t>
  </si>
  <si>
    <t>الإسم واللقب للولي 34</t>
  </si>
  <si>
    <t>عنوان الولي34</t>
  </si>
  <si>
    <t>رقم الهاتف للولي34</t>
  </si>
  <si>
    <t>إسم المستخدم34</t>
  </si>
  <si>
    <t>عنوان المستخدم34</t>
  </si>
  <si>
    <t>رقم الهاتف للمستخدم34</t>
  </si>
  <si>
    <t>رقم العقد34</t>
  </si>
  <si>
    <t>تاريخ البداية العقد34</t>
  </si>
  <si>
    <t>مدة العقد34</t>
  </si>
  <si>
    <t>تاريخ النهاية العقد34</t>
  </si>
  <si>
    <t>رقم الضمان الإجتماعي34</t>
  </si>
  <si>
    <t>تاريخ إجراء إمتحان النهاية34</t>
  </si>
  <si>
    <t>النتيجة المتحصل عليها34</t>
  </si>
  <si>
    <t>تاريخ تمديد العقد34</t>
  </si>
  <si>
    <t>ناريخ نهاية ت العقد34</t>
  </si>
  <si>
    <t>التكوين النضري المدة34</t>
  </si>
  <si>
    <t>المدة المتبقية34</t>
  </si>
  <si>
    <t>ملاحظات34</t>
  </si>
  <si>
    <t>الإسم واللقب35</t>
  </si>
  <si>
    <t>تاريخ الإزدياد35</t>
  </si>
  <si>
    <t>مكان الميلاد35</t>
  </si>
  <si>
    <t>ولاية الميلاد35</t>
  </si>
  <si>
    <t>المستوى الدراسي35</t>
  </si>
  <si>
    <t>العنوان35</t>
  </si>
  <si>
    <t>الإختصاص35</t>
  </si>
  <si>
    <t>إسم الأب35</t>
  </si>
  <si>
    <t>إسم ولقب الأم35</t>
  </si>
  <si>
    <t>الإسم واللقب للولي 35</t>
  </si>
  <si>
    <t>عنوان الولي35</t>
  </si>
  <si>
    <t>رقم الهاتف للولي35</t>
  </si>
  <si>
    <t>إسم المستخدم35</t>
  </si>
  <si>
    <t>عنوان المستخدم35</t>
  </si>
  <si>
    <t>رقم الهاتف للمستخدم35</t>
  </si>
  <si>
    <t>رقم العقد35</t>
  </si>
  <si>
    <t>تاريخ البداية العقد35</t>
  </si>
  <si>
    <t>مدة العقد35</t>
  </si>
  <si>
    <t>تاريخ النهاية العقد35</t>
  </si>
  <si>
    <t>رقم الضمان الإجتماعي35</t>
  </si>
  <si>
    <t>تاريخ إجراء إمتحان النهاية35</t>
  </si>
  <si>
    <t>النتيجة المتحصل عليها35</t>
  </si>
  <si>
    <t>تاريخ تمديد العقد35</t>
  </si>
  <si>
    <t>ناريخ نهاية ت العقد35</t>
  </si>
  <si>
    <t>التكوين النضري المدة35</t>
  </si>
  <si>
    <t>المدة المتبقية35</t>
  </si>
  <si>
    <t>ملاحظات35</t>
  </si>
  <si>
    <t>الإسم واللقب36</t>
  </si>
  <si>
    <t>تاريخ الإزدياد36</t>
  </si>
  <si>
    <t>مكان الميلاد36</t>
  </si>
  <si>
    <t>ولاية الميلاد36</t>
  </si>
  <si>
    <t>المستوى الدراسي36</t>
  </si>
  <si>
    <t>العنوان36</t>
  </si>
  <si>
    <t>الإختصاص36</t>
  </si>
  <si>
    <t>إسم الأب36</t>
  </si>
  <si>
    <t>إسم ولقب الأم36</t>
  </si>
  <si>
    <t>الإسم واللقب للولي 36</t>
  </si>
  <si>
    <t>عنوان الولي36</t>
  </si>
  <si>
    <t>رقم الهاتف للولي36</t>
  </si>
  <si>
    <t>إسم المستخدم36</t>
  </si>
  <si>
    <t>عنوان المستخدم36</t>
  </si>
  <si>
    <t>رقم الهاتف للمستخدم36</t>
  </si>
  <si>
    <t>رقم العقد36</t>
  </si>
  <si>
    <t>تاريخ البداية العقد36</t>
  </si>
  <si>
    <t>مدة العقد36</t>
  </si>
  <si>
    <t>تاريخ النهاية العقد36</t>
  </si>
  <si>
    <t>رقم الضمان الإجتماعي36</t>
  </si>
  <si>
    <t>تاريخ إجراء إمتحان النهاية36</t>
  </si>
  <si>
    <t>النتيجة المتحصل عليها36</t>
  </si>
  <si>
    <t>تاريخ تمديد العقد36</t>
  </si>
  <si>
    <t>ناريخ نهاية ت العقد36</t>
  </si>
  <si>
    <t>التكوين النضري المدة36</t>
  </si>
  <si>
    <t>المدة المتبقية36</t>
  </si>
  <si>
    <t>ملاحظات36</t>
  </si>
  <si>
    <t>الإسم واللقب37</t>
  </si>
  <si>
    <t>تاريخ الإزدياد37</t>
  </si>
  <si>
    <t>مكان الميلاد37</t>
  </si>
  <si>
    <t>ولاية الميلاد37</t>
  </si>
  <si>
    <t>المستوى الدراسي37</t>
  </si>
  <si>
    <t>العنوان37</t>
  </si>
  <si>
    <t>الإختصاص37</t>
  </si>
  <si>
    <t>إسم الأب37</t>
  </si>
  <si>
    <t>إسم ولقب الأم37</t>
  </si>
  <si>
    <t>الإسم واللقب للولي 37</t>
  </si>
  <si>
    <t>عنوان الولي37</t>
  </si>
  <si>
    <t>رقم الهاتف للولي37</t>
  </si>
  <si>
    <t>إسم المستخدم37</t>
  </si>
  <si>
    <t>عنوان المستخدم37</t>
  </si>
  <si>
    <t>رقم الهاتف للمستخدم37</t>
  </si>
  <si>
    <t>رقم العقد37</t>
  </si>
  <si>
    <t>تاريخ البداية العقد37</t>
  </si>
  <si>
    <t>مدة العقد37</t>
  </si>
  <si>
    <t>تاريخ النهاية العقد37</t>
  </si>
  <si>
    <t>رقم الضمان الإجتماعي37</t>
  </si>
  <si>
    <t>تاريخ إجراء إمتحان النهاية37</t>
  </si>
  <si>
    <t>النتيجة المتحصل عليها37</t>
  </si>
  <si>
    <t>تاريخ تمديد العقد37</t>
  </si>
  <si>
    <t>ناريخ نهاية ت العقد37</t>
  </si>
  <si>
    <t>التكوين النضري المدة37</t>
  </si>
  <si>
    <t>المدة المتبقية37</t>
  </si>
  <si>
    <t>ملاحظات37</t>
  </si>
  <si>
    <t>الإسم واللقب38</t>
  </si>
  <si>
    <t>تاريخ الإزدياد38</t>
  </si>
  <si>
    <t>مكان الميلاد38</t>
  </si>
  <si>
    <t>ولاية الميلاد38</t>
  </si>
  <si>
    <t>المستوى الدراسي38</t>
  </si>
  <si>
    <t>العنوان38</t>
  </si>
  <si>
    <t>إسم الأب38</t>
  </si>
  <si>
    <t>إسم ولقب الأم38</t>
  </si>
  <si>
    <t>الإسم واللقب للولي 38</t>
  </si>
  <si>
    <t>عنوان الولي38</t>
  </si>
  <si>
    <t>رقم الهاتف للولي38</t>
  </si>
  <si>
    <t>إسم المستخدم38</t>
  </si>
  <si>
    <t>عنوان المستخدم38</t>
  </si>
  <si>
    <t>رقم الهاتف للمستخدم38</t>
  </si>
  <si>
    <t>رقم العقد38</t>
  </si>
  <si>
    <t>تاريخ البداية العقد38</t>
  </si>
  <si>
    <t>مدة العقد38</t>
  </si>
  <si>
    <t>تاريخ النهاية العقد38</t>
  </si>
  <si>
    <t>رقم الضمان الإجتماعي38</t>
  </si>
  <si>
    <t>تاريخ إجراء إمتحان النهاية38</t>
  </si>
  <si>
    <t>النتيجة المتحصل عليها38</t>
  </si>
  <si>
    <t>تاريخ تمديد العقد38</t>
  </si>
  <si>
    <t>ناريخ نهاية ت العقد38</t>
  </si>
  <si>
    <t>التكوين النضري المدة38</t>
  </si>
  <si>
    <t>المدة المتبقية38</t>
  </si>
  <si>
    <t>ملاحظات38</t>
  </si>
  <si>
    <t>الإسم واللقب39</t>
  </si>
  <si>
    <t>تاريخ الإزدياد39</t>
  </si>
  <si>
    <t>مكان الميلاد39</t>
  </si>
  <si>
    <t>ولاية الميلاد39</t>
  </si>
  <si>
    <t>المستوى الدراسي39</t>
  </si>
  <si>
    <t>العنوان39</t>
  </si>
  <si>
    <t>إسم الأب39</t>
  </si>
  <si>
    <t>إسم ولقب الأم39</t>
  </si>
  <si>
    <t>الإسم واللقب للولي 39</t>
  </si>
  <si>
    <t>عنوان الولي39</t>
  </si>
  <si>
    <t>رقم الهاتف للولي39</t>
  </si>
  <si>
    <t>إسم المستخدم39</t>
  </si>
  <si>
    <t>عنوان المستخدم39</t>
  </si>
  <si>
    <t>رقم الهاتف للمستخدم39</t>
  </si>
  <si>
    <t>رقم العقد39</t>
  </si>
  <si>
    <t>تاريخ البداية العقد39</t>
  </si>
  <si>
    <t>مدة العقد39</t>
  </si>
  <si>
    <t>تاريخ النهاية العقد39</t>
  </si>
  <si>
    <t>رقم الضمان الإجتماعي39</t>
  </si>
  <si>
    <t>تاريخ إجراء إمتحان النهاية39</t>
  </si>
  <si>
    <t>النتيجة المتحصل عليها39</t>
  </si>
  <si>
    <t>تاريخ تمديد العقد39</t>
  </si>
  <si>
    <t>ناريخ نهاية ت العقد39</t>
  </si>
  <si>
    <t>التكوين النضري المدة39</t>
  </si>
  <si>
    <t>المدة المتبقية39</t>
  </si>
  <si>
    <t>ملاحظات39</t>
  </si>
  <si>
    <t>الإسم واللقب40</t>
  </si>
  <si>
    <t>تاريخ الإزدياد40</t>
  </si>
  <si>
    <t>مكان الميلاد40</t>
  </si>
  <si>
    <t>ولاية الميلاد40</t>
  </si>
  <si>
    <t>المستوى الدراسي40</t>
  </si>
  <si>
    <t>العنوان40</t>
  </si>
  <si>
    <t>إسم الأب40</t>
  </si>
  <si>
    <t>إسم ولقب الأم40</t>
  </si>
  <si>
    <t>الإسم واللقب للولي 40</t>
  </si>
  <si>
    <t>عنوان الولي40</t>
  </si>
  <si>
    <t>رقم الهاتف للولي40</t>
  </si>
  <si>
    <t>إسم المستخدم40</t>
  </si>
  <si>
    <t>عنوان المستخدم40</t>
  </si>
  <si>
    <t>رقم الهاتف للمستخدم40</t>
  </si>
  <si>
    <t>رقم العقد40</t>
  </si>
  <si>
    <t>تاريخ البداية العقد40</t>
  </si>
  <si>
    <t>مدة العقد40</t>
  </si>
  <si>
    <t>تاريخ النهاية العقد40</t>
  </si>
  <si>
    <t>رقم الضمان الإجتماعي40</t>
  </si>
  <si>
    <t>تاريخ إجراء إمتحان النهاية40</t>
  </si>
  <si>
    <t>النتيجة المتحصل عليها40</t>
  </si>
  <si>
    <t>تاريخ تمديد العقد40</t>
  </si>
  <si>
    <t>ناريخ نهاية ت العقد40</t>
  </si>
  <si>
    <t>التكوين النضري المدة40</t>
  </si>
  <si>
    <t>المدة المتبقية40</t>
  </si>
  <si>
    <t>ملاحظات40</t>
  </si>
  <si>
    <t>الإسم واللقب41</t>
  </si>
  <si>
    <t>تاريخ الإزدياد41</t>
  </si>
  <si>
    <t>مكان الميلاد41</t>
  </si>
  <si>
    <t>ولاية الميلاد41</t>
  </si>
  <si>
    <t>المستوى الدراسي41</t>
  </si>
  <si>
    <t>العنوان41</t>
  </si>
  <si>
    <t>إسم الأب41</t>
  </si>
  <si>
    <t>إسم ولقب الأم41</t>
  </si>
  <si>
    <t>الإسم واللقب للولي 41</t>
  </si>
  <si>
    <t>عنوان الولي41</t>
  </si>
  <si>
    <t>رقم الهاتف للولي41</t>
  </si>
  <si>
    <t>إسم المستخدم41</t>
  </si>
  <si>
    <t>عنوان المستخدم41</t>
  </si>
  <si>
    <t>رقم الهاتف للمستخدم41</t>
  </si>
  <si>
    <t>رقم العقد41</t>
  </si>
  <si>
    <t>تاريخ البداية العقد41</t>
  </si>
  <si>
    <t>مدة العقد41</t>
  </si>
  <si>
    <t>تاريخ النهاية العقد41</t>
  </si>
  <si>
    <t>رقم الضمان الإجتماعي41</t>
  </si>
  <si>
    <t>تاريخ إجراء إمتحان النهاية41</t>
  </si>
  <si>
    <t>النتيجة المتحصل عليها41</t>
  </si>
  <si>
    <t>تاريخ تمديد العقد41</t>
  </si>
  <si>
    <t>ناريخ نهاية ت العقد41</t>
  </si>
  <si>
    <t>التكوين النضري المدة41</t>
  </si>
  <si>
    <t>المدة المتبقية41</t>
  </si>
  <si>
    <t>ملاحظات41</t>
  </si>
  <si>
    <t>الإسم واللقب42</t>
  </si>
  <si>
    <t>تاريخ الإزدياد42</t>
  </si>
  <si>
    <t>مكان الميلاد42</t>
  </si>
  <si>
    <t>ولاية الميلاد42</t>
  </si>
  <si>
    <t>المستوى الدراسي42</t>
  </si>
  <si>
    <t>العنوان42</t>
  </si>
  <si>
    <t>إسم الأب42</t>
  </si>
  <si>
    <t>إسم ولقب الأم42</t>
  </si>
  <si>
    <t>الإسم واللقب للولي 42</t>
  </si>
  <si>
    <t>عنوان الولي42</t>
  </si>
  <si>
    <t>رقم الهاتف للولي42</t>
  </si>
  <si>
    <t>إسم المستخدم42</t>
  </si>
  <si>
    <t>عنوان المستخدم42</t>
  </si>
  <si>
    <t>رقم الهاتف للمستخدم42</t>
  </si>
  <si>
    <t>رقم العقد42</t>
  </si>
  <si>
    <t>تاريخ البداية العقد42</t>
  </si>
  <si>
    <t>مدة العقد42</t>
  </si>
  <si>
    <t>تاريخ النهاية العقد42</t>
  </si>
  <si>
    <t>رقم الضمان الإجتماعي42</t>
  </si>
  <si>
    <t>تاريخ إجراء إمتحان النهاية42</t>
  </si>
  <si>
    <t>النتيجة المتحصل عليها42</t>
  </si>
  <si>
    <t>تاريخ تمديد العقد42</t>
  </si>
  <si>
    <t>ناريخ نهاية ت العقد42</t>
  </si>
  <si>
    <t>التكوين النضري المدة42</t>
  </si>
  <si>
    <t>المدة المتبقية42</t>
  </si>
  <si>
    <t>ملاحظات42</t>
  </si>
  <si>
    <t>الإسم واللقب43</t>
  </si>
  <si>
    <t>تاريخ الإزدياد43</t>
  </si>
  <si>
    <t>مكان الميلاد43</t>
  </si>
  <si>
    <t>ولاية الميلاد43</t>
  </si>
  <si>
    <t>المستوى الدراسي43</t>
  </si>
  <si>
    <t>العنوان43</t>
  </si>
  <si>
    <t>إسم الأب43</t>
  </si>
  <si>
    <t>إسم ولقب الأم43</t>
  </si>
  <si>
    <t>الإسم واللقب للولي 43</t>
  </si>
  <si>
    <t>عنوان الولي43</t>
  </si>
  <si>
    <t>رقم الهاتف للولي43</t>
  </si>
  <si>
    <t>إسم المستخدم43</t>
  </si>
  <si>
    <t>عنوان المستخدم43</t>
  </si>
  <si>
    <t>رقم الهاتف للمستخدم43</t>
  </si>
  <si>
    <t>رقم العقد43</t>
  </si>
  <si>
    <t>تاريخ البداية العقد43</t>
  </si>
  <si>
    <t>مدة العقد43</t>
  </si>
  <si>
    <t>تاريخ النهاية العقد43</t>
  </si>
  <si>
    <t>رقم الضمان الإجتماعي43</t>
  </si>
  <si>
    <t>تاريخ إجراء إمتحان النهاية43</t>
  </si>
  <si>
    <t>النتيجة المتحصل عليها43</t>
  </si>
  <si>
    <t>تاريخ تمديد العقد43</t>
  </si>
  <si>
    <t>ناريخ نهاية ت العقد43</t>
  </si>
  <si>
    <t>التكوين النضري المدة43</t>
  </si>
  <si>
    <t>المدة المتبقية43</t>
  </si>
  <si>
    <t>ملاحظات43</t>
  </si>
  <si>
    <t>الإسم واللقب44</t>
  </si>
  <si>
    <t>تاريخ الإزدياد44</t>
  </si>
  <si>
    <t>مكان الميلاد44</t>
  </si>
  <si>
    <t>ولاية الميلاد44</t>
  </si>
  <si>
    <t>المستوى الدراسي44</t>
  </si>
  <si>
    <t>العنوان44</t>
  </si>
  <si>
    <t>إسم الأب44</t>
  </si>
  <si>
    <t>إسم ولقب الأم44</t>
  </si>
  <si>
    <t>الإسم واللقب للولي 44</t>
  </si>
  <si>
    <t>عنوان الولي44</t>
  </si>
  <si>
    <t>رقم الهاتف للولي44</t>
  </si>
  <si>
    <t>إسم المستخدم44</t>
  </si>
  <si>
    <t>عنوان المستخدم44</t>
  </si>
  <si>
    <t>رقم الهاتف للمستخدم44</t>
  </si>
  <si>
    <t>رقم العقد44</t>
  </si>
  <si>
    <t>تاريخ البداية العقد44</t>
  </si>
  <si>
    <t>مدة العقد44</t>
  </si>
  <si>
    <t>تاريخ النهاية العقد44</t>
  </si>
  <si>
    <t>رقم الضمان الإجتماعي44</t>
  </si>
  <si>
    <t>تاريخ إجراء إمتحان النهاية44</t>
  </si>
  <si>
    <t>النتيجة المتحصل عليها44</t>
  </si>
  <si>
    <t>تاريخ تمديد العقد44</t>
  </si>
  <si>
    <t>ناريخ نهاية ت العقد44</t>
  </si>
  <si>
    <t>التكوين النضري المدة44</t>
  </si>
  <si>
    <t>المدة المتبقية44</t>
  </si>
  <si>
    <t>ملاحظات44</t>
  </si>
  <si>
    <t>الإسم واللقب45</t>
  </si>
  <si>
    <t>تاريخ الإزدياد45</t>
  </si>
  <si>
    <t>مكان الميلاد45</t>
  </si>
  <si>
    <t>ولاية الميلاد45</t>
  </si>
  <si>
    <t>المستوى الدراسي45</t>
  </si>
  <si>
    <t>العنوان45</t>
  </si>
  <si>
    <t>إسم الأب45</t>
  </si>
  <si>
    <t>إسم ولقب الأم45</t>
  </si>
  <si>
    <t>الإسم واللقب للولي 45</t>
  </si>
  <si>
    <t>عنوان الولي45</t>
  </si>
  <si>
    <t>رقم الهاتف للولي45</t>
  </si>
  <si>
    <t>إسم المستخدم45</t>
  </si>
  <si>
    <t>عنوان المستخدم45</t>
  </si>
  <si>
    <t>رقم الهاتف للمستخدم45</t>
  </si>
  <si>
    <t>رقم العقد45</t>
  </si>
  <si>
    <t>تاريخ البداية العقد45</t>
  </si>
  <si>
    <t>مدة العقد45</t>
  </si>
  <si>
    <t>تاريخ النهاية العقد45</t>
  </si>
  <si>
    <t>رقم الضمان الإجتماعي45</t>
  </si>
  <si>
    <t>تاريخ إجراء إمتحان النهاية45</t>
  </si>
  <si>
    <t>النتيجة المتحصل عليها45</t>
  </si>
  <si>
    <t>تاريخ تمديد العقد45</t>
  </si>
  <si>
    <t>ناريخ نهاية ت العقد45</t>
  </si>
  <si>
    <t>التكوين النضري المدة45</t>
  </si>
  <si>
    <t>المدة المتبقية45</t>
  </si>
  <si>
    <t>ملاحظات45</t>
  </si>
  <si>
    <t>الإسم واللقب46</t>
  </si>
  <si>
    <t>تاريخ الإزدياد46</t>
  </si>
  <si>
    <t>مكان الميلاد46</t>
  </si>
  <si>
    <t>ولاية الميلاد46</t>
  </si>
  <si>
    <t>المستوى الدراسي46</t>
  </si>
  <si>
    <t>العنوان46</t>
  </si>
  <si>
    <t>إسم الأب46</t>
  </si>
  <si>
    <t>إسم ولقب الأم46</t>
  </si>
  <si>
    <t>الإسم واللقب للولي 46</t>
  </si>
  <si>
    <t>عنوان الولي46</t>
  </si>
  <si>
    <t>رقم الهاتف للولي46</t>
  </si>
  <si>
    <t>إسم المستخدم46</t>
  </si>
  <si>
    <t>عنوان المستخدم46</t>
  </si>
  <si>
    <t>رقم الهاتف للمستخدم46</t>
  </si>
  <si>
    <t>رقم العقد46</t>
  </si>
  <si>
    <t>تاريخ البداية العقد46</t>
  </si>
  <si>
    <t>مدة العقد46</t>
  </si>
  <si>
    <t>تاريخ النهاية العقد46</t>
  </si>
  <si>
    <t>رقم الضمان الإجتماعي46</t>
  </si>
  <si>
    <t>تاريخ إجراء إمتحان النهاية46</t>
  </si>
  <si>
    <t>النتيجة المتحصل عليها46</t>
  </si>
  <si>
    <t>تاريخ تمديد العقد46</t>
  </si>
  <si>
    <t>ناريخ نهاية ت العقد46</t>
  </si>
  <si>
    <t>التكوين النضري المدة46</t>
  </si>
  <si>
    <t>المدة المتبقية46</t>
  </si>
  <si>
    <t>ملاحظات46</t>
  </si>
  <si>
    <t>الإسم واللقب47</t>
  </si>
  <si>
    <t>تاريخ الإزدياد47</t>
  </si>
  <si>
    <t>مكان الميلاد47</t>
  </si>
  <si>
    <t>ولاية الميلاد47</t>
  </si>
  <si>
    <t>المستوى الدراسي47</t>
  </si>
  <si>
    <t>العنوان47</t>
  </si>
  <si>
    <t>إسم الأب47</t>
  </si>
  <si>
    <t>إسم ولقب الأم47</t>
  </si>
  <si>
    <t>الإسم واللقب للولي 47</t>
  </si>
  <si>
    <t>عنوان الولي47</t>
  </si>
  <si>
    <t>رقم الهاتف للولي47</t>
  </si>
  <si>
    <t>إسم المستخدم47</t>
  </si>
  <si>
    <t>عنوان المستخدم47</t>
  </si>
  <si>
    <t>رقم الهاتف للمستخدم47</t>
  </si>
  <si>
    <t>رقم العقد47</t>
  </si>
  <si>
    <t>تاريخ البداية العقد47</t>
  </si>
  <si>
    <t>مدة العقد47</t>
  </si>
  <si>
    <t>تاريخ النهاية العقد47</t>
  </si>
  <si>
    <t>رقم الضمان الإجتماعي47</t>
  </si>
  <si>
    <t>تاريخ إجراء إمتحان النهاية47</t>
  </si>
  <si>
    <t>النتيجة المتحصل عليها47</t>
  </si>
  <si>
    <t>تاريخ تمديد العقد47</t>
  </si>
  <si>
    <t>ناريخ نهاية ت العقد47</t>
  </si>
  <si>
    <t>التكوين النضري المدة47</t>
  </si>
  <si>
    <t>المدة المتبقية47</t>
  </si>
  <si>
    <t>ملاحظات47</t>
  </si>
  <si>
    <t>الإسم واللقب48</t>
  </si>
  <si>
    <t>تاريخ الإزدياد48</t>
  </si>
  <si>
    <t>مكان الميلاد48</t>
  </si>
  <si>
    <t>ولاية الميلاد48</t>
  </si>
  <si>
    <t>المستوى الدراسي48</t>
  </si>
  <si>
    <t>العنوان48</t>
  </si>
  <si>
    <t>إسم الأب48</t>
  </si>
  <si>
    <t>إسم ولقب الأم48</t>
  </si>
  <si>
    <t>الإسم واللقب للولي 48</t>
  </si>
  <si>
    <t>عنوان الولي48</t>
  </si>
  <si>
    <t>رقم الهاتف للولي48</t>
  </si>
  <si>
    <t>إسم المستخدم48</t>
  </si>
  <si>
    <t>عنوان المستخدم48</t>
  </si>
  <si>
    <t>رقم الهاتف للمستخدم48</t>
  </si>
  <si>
    <t>رقم العقد48</t>
  </si>
  <si>
    <t>تاريخ البداية العقد48</t>
  </si>
  <si>
    <t>مدة العقد48</t>
  </si>
  <si>
    <t>تاريخ النهاية العقد48</t>
  </si>
  <si>
    <t>رقم الضمان الإجتماعي48</t>
  </si>
  <si>
    <t>تاريخ إجراء إمتحان النهاية48</t>
  </si>
  <si>
    <t>النتيجة المتحصل عليها48</t>
  </si>
  <si>
    <t>تاريخ تمديد العقد48</t>
  </si>
  <si>
    <t>ناريخ نهاية ت العقد48</t>
  </si>
  <si>
    <t>التكوين النضري المدة48</t>
  </si>
  <si>
    <t>المدة المتبقية48</t>
  </si>
  <si>
    <t>ملاحظات48</t>
  </si>
  <si>
    <t>الإسم واللقب49</t>
  </si>
  <si>
    <t>تاريخ الإزدياد49</t>
  </si>
  <si>
    <t>مكان الميلاد49</t>
  </si>
  <si>
    <t>ولاية الميلاد49</t>
  </si>
  <si>
    <t>المستوى الدراسي49</t>
  </si>
  <si>
    <t>العنوان49</t>
  </si>
  <si>
    <t>إسم الأب49</t>
  </si>
  <si>
    <t>إسم ولقب الأم49</t>
  </si>
  <si>
    <t>الإسم واللقب للولي 49</t>
  </si>
  <si>
    <t>عنوان الولي49</t>
  </si>
  <si>
    <t>رقم الهاتف للولي49</t>
  </si>
  <si>
    <t>إسم المستخدم49</t>
  </si>
  <si>
    <t>عنوان المستخدم49</t>
  </si>
  <si>
    <t>رقم الهاتف للمستخدم49</t>
  </si>
  <si>
    <t>رقم العقد49</t>
  </si>
  <si>
    <t>تاريخ البداية العقد49</t>
  </si>
  <si>
    <t>مدة العقد49</t>
  </si>
  <si>
    <t>تاريخ النهاية العقد49</t>
  </si>
  <si>
    <t>رقم الضمان الإجتماعي49</t>
  </si>
  <si>
    <t>تاريخ إجراء إمتحان النهاية49</t>
  </si>
  <si>
    <t>النتيجة المتحصل عليها49</t>
  </si>
  <si>
    <t>تاريخ تمديد العقد49</t>
  </si>
  <si>
    <t>ناريخ نهاية ت العقد49</t>
  </si>
  <si>
    <t>التكوين النضري المدة49</t>
  </si>
  <si>
    <t>المدة المتبقية49</t>
  </si>
  <si>
    <t>ملاحظات49</t>
  </si>
  <si>
    <t>الإسم واللقب50</t>
  </si>
  <si>
    <t>تاريخ الإزدياد50</t>
  </si>
  <si>
    <t>مكان الميلاد50</t>
  </si>
  <si>
    <t>ولاية الميلاد50</t>
  </si>
  <si>
    <t>المستوى الدراسي50</t>
  </si>
  <si>
    <t>العنوان50</t>
  </si>
  <si>
    <t>إسم الأب50</t>
  </si>
  <si>
    <t>إسم ولقب الأم50</t>
  </si>
  <si>
    <t>الإسم واللقب للولي 50</t>
  </si>
  <si>
    <t>عنوان الولي50</t>
  </si>
  <si>
    <t>رقم الهاتف للولي50</t>
  </si>
  <si>
    <t>إسم المستخدم50</t>
  </si>
  <si>
    <t>عنوان المستخدم50</t>
  </si>
  <si>
    <t>رقم الهاتف للمستخدم50</t>
  </si>
  <si>
    <t>رقم العقد50</t>
  </si>
  <si>
    <t>تاريخ البداية العقد50</t>
  </si>
  <si>
    <t>مدة العقد50</t>
  </si>
  <si>
    <t>تاريخ النهاية العقد50</t>
  </si>
  <si>
    <t>رقم الضمان الإجتماعي50</t>
  </si>
  <si>
    <t>تاريخ إجراء إمتحان النهاية50</t>
  </si>
  <si>
    <t>النتيجة المتحصل عليها50</t>
  </si>
  <si>
    <t>تاريخ تمديد العقد50</t>
  </si>
  <si>
    <t>ناريخ نهاية ت العقد50</t>
  </si>
  <si>
    <t>التكوين النضري المدة50</t>
  </si>
  <si>
    <t>المدة المتبقية50</t>
  </si>
  <si>
    <t>ملاحظات50</t>
  </si>
  <si>
    <t>الإسم واللقب51</t>
  </si>
  <si>
    <t>تاريخ الإزدياد51</t>
  </si>
  <si>
    <t>مكان الميلاد51</t>
  </si>
  <si>
    <t>ولاية الميلاد51</t>
  </si>
  <si>
    <t>المستوى الدراسي51</t>
  </si>
  <si>
    <t>العنوان51</t>
  </si>
  <si>
    <t>إسم الأب51</t>
  </si>
  <si>
    <t>إسم ولقب الأم51</t>
  </si>
  <si>
    <t>الإسم واللقب للولي 51</t>
  </si>
  <si>
    <t>عنوان الولي51</t>
  </si>
  <si>
    <t>رقم الهاتف للولي51</t>
  </si>
  <si>
    <t>إسم المستخدم51</t>
  </si>
  <si>
    <t>عنوان المستخدم51</t>
  </si>
  <si>
    <t>رقم الهاتف للمستخدم51</t>
  </si>
  <si>
    <t>رقم العقد51</t>
  </si>
  <si>
    <t>تاريخ البداية العقد51</t>
  </si>
  <si>
    <t>مدة العقد51</t>
  </si>
  <si>
    <t>تاريخ النهاية العقد51</t>
  </si>
  <si>
    <t>رقم الضمان الإجتماعي51</t>
  </si>
  <si>
    <t>تاريخ إجراء إمتحان النهاية51</t>
  </si>
  <si>
    <t>النتيجة المتحصل عليها51</t>
  </si>
  <si>
    <t>تاريخ تمديد العقد51</t>
  </si>
  <si>
    <t>ناريخ نهاية ت العقد51</t>
  </si>
  <si>
    <t>التكوين النضري المدة51</t>
  </si>
  <si>
    <t>المدة المتبقية51</t>
  </si>
  <si>
    <t>ملاحظات51</t>
  </si>
  <si>
    <t>الإسم واللقب52</t>
  </si>
  <si>
    <t>تاريخ الإزدياد52</t>
  </si>
  <si>
    <t>مكان الميلاد52</t>
  </si>
  <si>
    <t>ولاية الميلاد52</t>
  </si>
  <si>
    <t>المستوى الدراسي52</t>
  </si>
  <si>
    <t>العنوان52</t>
  </si>
  <si>
    <t>إسم الأب52</t>
  </si>
  <si>
    <t>إسم ولقب الأم52</t>
  </si>
  <si>
    <t>الإسم واللقب للولي 52</t>
  </si>
  <si>
    <t>عنوان الولي52</t>
  </si>
  <si>
    <t>رقم الهاتف للولي52</t>
  </si>
  <si>
    <t>إسم المستخدم52</t>
  </si>
  <si>
    <t>عنوان المستخدم52</t>
  </si>
  <si>
    <t>رقم الهاتف للمستخدم52</t>
  </si>
  <si>
    <t>رقم العقد52</t>
  </si>
  <si>
    <t>تاريخ البداية العقد52</t>
  </si>
  <si>
    <t>مدة العقد52</t>
  </si>
  <si>
    <t>تاريخ النهاية العقد52</t>
  </si>
  <si>
    <t>رقم الضمان الإجتماعي52</t>
  </si>
  <si>
    <t>تاريخ إجراء إمتحان النهاية52</t>
  </si>
  <si>
    <t>النتيجة المتحصل عليها52</t>
  </si>
  <si>
    <t>تاريخ تمديد العقد52</t>
  </si>
  <si>
    <t>ناريخ نهاية ت العقد52</t>
  </si>
  <si>
    <t>التكوين النضري المدة52</t>
  </si>
  <si>
    <t>المدة المتبقية52</t>
  </si>
  <si>
    <t>ملاحظات52</t>
  </si>
  <si>
    <t>الإسم واللقب53</t>
  </si>
  <si>
    <t>تاريخ الإزدياد53</t>
  </si>
  <si>
    <t>مكان الميلاد53</t>
  </si>
  <si>
    <t>ولاية الميلاد53</t>
  </si>
  <si>
    <t>المستوى الدراسي53</t>
  </si>
  <si>
    <t>العنوان53</t>
  </si>
  <si>
    <t>إسم الأب53</t>
  </si>
  <si>
    <t>إسم ولقب الأم53</t>
  </si>
  <si>
    <t>الإسم واللقب للولي 53</t>
  </si>
  <si>
    <t>عنوان الولي53</t>
  </si>
  <si>
    <t>رقم الهاتف للولي53</t>
  </si>
  <si>
    <t>إسم المستخدم53</t>
  </si>
  <si>
    <t>عنوان المستخدم53</t>
  </si>
  <si>
    <t>رقم الهاتف للمستخدم53</t>
  </si>
  <si>
    <t>رقم العقد53</t>
  </si>
  <si>
    <t>تاريخ البداية العقد53</t>
  </si>
  <si>
    <t>مدة العقد53</t>
  </si>
  <si>
    <t>تاريخ النهاية العقد53</t>
  </si>
  <si>
    <t>رقم الضمان الإجتماعي53</t>
  </si>
  <si>
    <t>تاريخ إجراء إمتحان النهاية53</t>
  </si>
  <si>
    <t>النتيجة المتحصل عليها53</t>
  </si>
  <si>
    <t>تاريخ تمديد العقد53</t>
  </si>
  <si>
    <t>ناريخ نهاية ت العقد53</t>
  </si>
  <si>
    <t>التكوين النضري المدة53</t>
  </si>
  <si>
    <t>المدة المتبقية53</t>
  </si>
  <si>
    <t>ملاحظات53</t>
  </si>
  <si>
    <t>الإسم واللقب54</t>
  </si>
  <si>
    <t>تاريخ الإزدياد54</t>
  </si>
  <si>
    <t>مكان الميلاد54</t>
  </si>
  <si>
    <t>ولاية الميلاد54</t>
  </si>
  <si>
    <t>المستوى الدراسي54</t>
  </si>
  <si>
    <t>العنوان54</t>
  </si>
  <si>
    <t>إسم الأب54</t>
  </si>
  <si>
    <t>إسم ولقب الأم54</t>
  </si>
  <si>
    <t>الإسم واللقب للولي 54</t>
  </si>
  <si>
    <t>عنوان الولي54</t>
  </si>
  <si>
    <t>رقم الهاتف للولي54</t>
  </si>
  <si>
    <t>إسم المستخدم54</t>
  </si>
  <si>
    <t>عنوان المستخدم54</t>
  </si>
  <si>
    <t>رقم الهاتف للمستخدم54</t>
  </si>
  <si>
    <t>رقم العقد54</t>
  </si>
  <si>
    <t>تاريخ البداية العقد54</t>
  </si>
  <si>
    <t>مدة العقد54</t>
  </si>
  <si>
    <t>تاريخ النهاية العقد54</t>
  </si>
  <si>
    <t>رقم الضمان الإجتماعي54</t>
  </si>
  <si>
    <t>تاريخ إجراء إمتحان النهاية54</t>
  </si>
  <si>
    <t>النتيجة المتحصل عليها54</t>
  </si>
  <si>
    <t>تاريخ تمديد العقد54</t>
  </si>
  <si>
    <t>ناريخ نهاية ت العقد54</t>
  </si>
  <si>
    <t>التكوين النضري المدة54</t>
  </si>
  <si>
    <t>المدة المتبقية54</t>
  </si>
  <si>
    <t>ملاحظات54</t>
  </si>
  <si>
    <t>الإسم واللقب55</t>
  </si>
  <si>
    <t>تاريخ الإزدياد55</t>
  </si>
  <si>
    <t>مكان الميلاد55</t>
  </si>
  <si>
    <t>ولاية الميلاد55</t>
  </si>
  <si>
    <t>المستوى الدراسي55</t>
  </si>
  <si>
    <t>العنوان55</t>
  </si>
  <si>
    <t>إسم الأب55</t>
  </si>
  <si>
    <t>إسم ولقب الأم55</t>
  </si>
  <si>
    <t>الإسم واللقب للولي 55</t>
  </si>
  <si>
    <t>عنوان الولي55</t>
  </si>
  <si>
    <t>رقم الهاتف للولي55</t>
  </si>
  <si>
    <t>إسم المستخدم55</t>
  </si>
  <si>
    <t>عنوان المستخدم55</t>
  </si>
  <si>
    <t>رقم الهاتف للمستخدم55</t>
  </si>
  <si>
    <t>رقم العقد55</t>
  </si>
  <si>
    <t>تاريخ البداية العقد55</t>
  </si>
  <si>
    <t>مدة العقد55</t>
  </si>
  <si>
    <t>تاريخ النهاية العقد55</t>
  </si>
  <si>
    <t>رقم الضمان الإجتماعي55</t>
  </si>
  <si>
    <t>تاريخ إجراء إمتحان النهاية55</t>
  </si>
  <si>
    <t>النتيجة المتحصل عليها55</t>
  </si>
  <si>
    <t>تاريخ تمديد العقد55</t>
  </si>
  <si>
    <t>ناريخ نهاية ت العقد55</t>
  </si>
  <si>
    <t>التكوين النضري المدة55</t>
  </si>
  <si>
    <t>المدة المتبقية55</t>
  </si>
  <si>
    <t>ملاحظات55</t>
  </si>
  <si>
    <t>الإسم واللقب56</t>
  </si>
  <si>
    <t>تاريخ الإزدياد56</t>
  </si>
  <si>
    <t>مكان الميلاد56</t>
  </si>
  <si>
    <t>ولاية الميلاد56</t>
  </si>
  <si>
    <t>المستوى الدراسي56</t>
  </si>
  <si>
    <t>العنوان56</t>
  </si>
  <si>
    <t>إسم الأب56</t>
  </si>
  <si>
    <t>إسم ولقب الأم56</t>
  </si>
  <si>
    <t>الإسم واللقب للولي 56</t>
  </si>
  <si>
    <t>عنوان الولي56</t>
  </si>
  <si>
    <t>رقم الهاتف للولي56</t>
  </si>
  <si>
    <t>إسم المستخدم56</t>
  </si>
  <si>
    <t>عنوان المستخدم56</t>
  </si>
  <si>
    <t>رقم الهاتف للمستخدم56</t>
  </si>
  <si>
    <t>رقم العقد56</t>
  </si>
  <si>
    <t>تاريخ البداية العقد56</t>
  </si>
  <si>
    <t>مدة العقد56</t>
  </si>
  <si>
    <t>تاريخ النهاية العقد56</t>
  </si>
  <si>
    <t>رقم الضمان الإجتماعي56</t>
  </si>
  <si>
    <t>تاريخ إجراء إمتحان النهاية56</t>
  </si>
  <si>
    <t>النتيجة المتحصل عليها56</t>
  </si>
  <si>
    <t>تاريخ تمديد العقد56</t>
  </si>
  <si>
    <t>ناريخ نهاية ت العقد56</t>
  </si>
  <si>
    <t>التكوين النضري المدة56</t>
  </si>
  <si>
    <t>المدة المتبقية56</t>
  </si>
  <si>
    <t>ملاحظات56</t>
  </si>
  <si>
    <t>الإسم واللقب57</t>
  </si>
  <si>
    <t>تاريخ الإزدياد57</t>
  </si>
  <si>
    <t>مكان الميلاد57</t>
  </si>
  <si>
    <t>ولاية الميلاد57</t>
  </si>
  <si>
    <t>المستوى الدراسي57</t>
  </si>
  <si>
    <t>العنوان57</t>
  </si>
  <si>
    <t>إسم الأب57</t>
  </si>
  <si>
    <t>إسم ولقب الأم57</t>
  </si>
  <si>
    <t>الإسم واللقب للولي 57</t>
  </si>
  <si>
    <t>عنوان الولي57</t>
  </si>
  <si>
    <t>رقم الهاتف للولي57</t>
  </si>
  <si>
    <t>إسم المستخدم57</t>
  </si>
  <si>
    <t>عنوان المستخدم57</t>
  </si>
  <si>
    <t>رقم الهاتف للمستخدم57</t>
  </si>
  <si>
    <t>رقم العقد57</t>
  </si>
  <si>
    <t>تاريخ البداية العقد57</t>
  </si>
  <si>
    <t>مدة العقد57</t>
  </si>
  <si>
    <t>تاريخ النهاية العقد57</t>
  </si>
  <si>
    <t>رقم الضمان الإجتماعي57</t>
  </si>
  <si>
    <t>تاريخ إجراء إمتحان النهاية57</t>
  </si>
  <si>
    <t>النتيجة المتحصل عليها57</t>
  </si>
  <si>
    <t>تاريخ تمديد العقد57</t>
  </si>
  <si>
    <t>ناريخ نهاية ت العقد57</t>
  </si>
  <si>
    <t>التكوين النضري المدة57</t>
  </si>
  <si>
    <t>المدة المتبقية57</t>
  </si>
  <si>
    <t>ملاحظات57</t>
  </si>
  <si>
    <t>الإسم واللقب58</t>
  </si>
  <si>
    <t>تاريخ الإزدياد58</t>
  </si>
  <si>
    <t>مكان الميلاد58</t>
  </si>
  <si>
    <t>ولاية الميلاد58</t>
  </si>
  <si>
    <t>المستوى الدراسي58</t>
  </si>
  <si>
    <t>العنوان58</t>
  </si>
  <si>
    <t>إسم الأب58</t>
  </si>
  <si>
    <t>إسم ولقب الأم58</t>
  </si>
  <si>
    <t>الإسم واللقب للولي 58</t>
  </si>
  <si>
    <t>عنوان الولي58</t>
  </si>
  <si>
    <t>رقم الهاتف للولي58</t>
  </si>
  <si>
    <t>إسم المستخدم58</t>
  </si>
  <si>
    <t>عنوان المستخدم58</t>
  </si>
  <si>
    <t>رقم الهاتف للمستخدم58</t>
  </si>
  <si>
    <t>رقم العقد58</t>
  </si>
  <si>
    <t>تاريخ البداية العقد58</t>
  </si>
  <si>
    <t>مدة العقد58</t>
  </si>
  <si>
    <t>تاريخ النهاية العقد58</t>
  </si>
  <si>
    <t>رقم الضمان الإجتماعي58</t>
  </si>
  <si>
    <t>تاريخ إجراء إمتحان النهاية58</t>
  </si>
  <si>
    <t>النتيجة المتحصل عليها58</t>
  </si>
  <si>
    <t>تاريخ تمديد العقد58</t>
  </si>
  <si>
    <t>ناريخ نهاية ت العقد58</t>
  </si>
  <si>
    <t>التكوين النضري المدة58</t>
  </si>
  <si>
    <t>المدة المتبقية58</t>
  </si>
  <si>
    <t>ملاحظات58</t>
  </si>
  <si>
    <t>الإسم واللقب59</t>
  </si>
  <si>
    <t>تاريخ الإزدياد59</t>
  </si>
  <si>
    <t>مكان الميلاد59</t>
  </si>
  <si>
    <t>ولاية الميلاد59</t>
  </si>
  <si>
    <t>المستوى الدراسي59</t>
  </si>
  <si>
    <t>العنوان59</t>
  </si>
  <si>
    <t>إسم الأب59</t>
  </si>
  <si>
    <t>إسم ولقب الأم59</t>
  </si>
  <si>
    <t>الإسم واللقب للولي 59</t>
  </si>
  <si>
    <t>عنوان الولي59</t>
  </si>
  <si>
    <t>رقم الهاتف للولي59</t>
  </si>
  <si>
    <t>إسم المستخدم59</t>
  </si>
  <si>
    <t>عنوان المستخدم59</t>
  </si>
  <si>
    <t>رقم الهاتف للمستخدم59</t>
  </si>
  <si>
    <t>رقم العقد59</t>
  </si>
  <si>
    <t>تاريخ البداية العقد59</t>
  </si>
  <si>
    <t>مدة العقد59</t>
  </si>
  <si>
    <t>تاريخ النهاية العقد59</t>
  </si>
  <si>
    <t>رقم الضمان الإجتماعي59</t>
  </si>
  <si>
    <t>تاريخ إجراء إمتحان النهاية59</t>
  </si>
  <si>
    <t>النتيجة المتحصل عليها59</t>
  </si>
  <si>
    <t>تاريخ تمديد العقد59</t>
  </si>
  <si>
    <t>ناريخ نهاية ت العقد59</t>
  </si>
  <si>
    <t>التكوين النضري المدة59</t>
  </si>
  <si>
    <t>المدة المتبقية59</t>
  </si>
  <si>
    <t>ملاحظات59</t>
  </si>
  <si>
    <t>الإسم واللقب60</t>
  </si>
  <si>
    <t>تاريخ الإزدياد60</t>
  </si>
  <si>
    <t>مكان الميلاد60</t>
  </si>
  <si>
    <t>ولاية الميلاد60</t>
  </si>
  <si>
    <t>المستوى الدراسي60</t>
  </si>
  <si>
    <t>العنوان60</t>
  </si>
  <si>
    <t>إسم الأب60</t>
  </si>
  <si>
    <t>إسم ولقب الأم60</t>
  </si>
  <si>
    <t>الإسم واللقب للولي 60</t>
  </si>
  <si>
    <t>عنوان الولي60</t>
  </si>
  <si>
    <t>رقم الهاتف للولي60</t>
  </si>
  <si>
    <t>إسم المستخدم60</t>
  </si>
  <si>
    <t>عنوان المستخدم60</t>
  </si>
  <si>
    <t>رقم الهاتف للمستخدم60</t>
  </si>
  <si>
    <t>رقم العقد60</t>
  </si>
  <si>
    <t>تاريخ البداية العقد60</t>
  </si>
  <si>
    <t>مدة العقد60</t>
  </si>
  <si>
    <t>تاريخ النهاية العقد60</t>
  </si>
  <si>
    <t>رقم الضمان الإجتماعي60</t>
  </si>
  <si>
    <t>تاريخ إجراء إمتحان النهاية60</t>
  </si>
  <si>
    <t>النتيجة المتحصل عليها60</t>
  </si>
  <si>
    <t>تاريخ تمديد العقد60</t>
  </si>
  <si>
    <t>ناريخ نهاية ت العقد60</t>
  </si>
  <si>
    <t>التكوين النضري المدة60</t>
  </si>
  <si>
    <t>المدة المتبقية60</t>
  </si>
  <si>
    <t>ملاحظات60</t>
  </si>
  <si>
    <t>الإسم واللقب61</t>
  </si>
  <si>
    <t>تاريخ الإزدياد61</t>
  </si>
  <si>
    <t>مكان الميلاد61</t>
  </si>
  <si>
    <t>ولاية الميلاد61</t>
  </si>
  <si>
    <t>المستوى الدراسي61</t>
  </si>
  <si>
    <t>العنوان61</t>
  </si>
  <si>
    <t>إسم الأب61</t>
  </si>
  <si>
    <t>إسم ولقب الأم61</t>
  </si>
  <si>
    <t>الإسم واللقب للولي 61</t>
  </si>
  <si>
    <t>عنوان الولي61</t>
  </si>
  <si>
    <t>رقم الهاتف للولي61</t>
  </si>
  <si>
    <t>إسم المستخدم61</t>
  </si>
  <si>
    <t>عنوان المستخدم61</t>
  </si>
  <si>
    <t>رقم الهاتف للمستخدم61</t>
  </si>
  <si>
    <t>رقم العقد61</t>
  </si>
  <si>
    <t>تاريخ البداية العقد61</t>
  </si>
  <si>
    <t>مدة العقد61</t>
  </si>
  <si>
    <t>تاريخ النهاية العقد61</t>
  </si>
  <si>
    <t>رقم الضمان الإجتماعي61</t>
  </si>
  <si>
    <t>تاريخ إجراء إمتحان النهاية61</t>
  </si>
  <si>
    <t>النتيجة المتحصل عليها61</t>
  </si>
  <si>
    <t>تاريخ تمديد العقد61</t>
  </si>
  <si>
    <t>ناريخ نهاية ت العقد61</t>
  </si>
  <si>
    <t>التكوين النضري المدة61</t>
  </si>
  <si>
    <t>المدة المتبقية61</t>
  </si>
  <si>
    <t>ملاحظات61</t>
  </si>
  <si>
    <t>الإسم واللقب62</t>
  </si>
  <si>
    <t>تاريخ الإزدياد62</t>
  </si>
  <si>
    <t>مكان الميلاد62</t>
  </si>
  <si>
    <t>ولاية الميلاد62</t>
  </si>
  <si>
    <t>المستوى الدراسي62</t>
  </si>
  <si>
    <t>العنوان62</t>
  </si>
  <si>
    <t>إسم الأب62</t>
  </si>
  <si>
    <t>إسم ولقب الأم62</t>
  </si>
  <si>
    <t>الإسم واللقب للولي 62</t>
  </si>
  <si>
    <t>عنوان الولي62</t>
  </si>
  <si>
    <t>رقم الهاتف للولي62</t>
  </si>
  <si>
    <t>إسم المستخدم62</t>
  </si>
  <si>
    <t>عنوان المستخدم62</t>
  </si>
  <si>
    <t>رقم الهاتف للمستخدم62</t>
  </si>
  <si>
    <t>رقم العقد62</t>
  </si>
  <si>
    <t>تاريخ البداية العقد62</t>
  </si>
  <si>
    <t>مدة العقد62</t>
  </si>
  <si>
    <t>تاريخ النهاية العقد62</t>
  </si>
  <si>
    <t>رقم الضمان الإجتماعي62</t>
  </si>
  <si>
    <t>تاريخ إجراء إمتحان النهاية62</t>
  </si>
  <si>
    <t>النتيجة المتحصل عليها62</t>
  </si>
  <si>
    <t>تاريخ تمديد العقد62</t>
  </si>
  <si>
    <t>ناريخ نهاية ت العقد62</t>
  </si>
  <si>
    <t>التكوين النضري المدة62</t>
  </si>
  <si>
    <t>المدة المتبقية62</t>
  </si>
  <si>
    <t>ملاحظات62</t>
  </si>
  <si>
    <t>الإسم واللقب63</t>
  </si>
  <si>
    <t>تاريخ الإزدياد63</t>
  </si>
  <si>
    <t>مكان الميلاد63</t>
  </si>
  <si>
    <t>ولاية الميلاد63</t>
  </si>
  <si>
    <t>المستوى الدراسي63</t>
  </si>
  <si>
    <t>العنوان63</t>
  </si>
  <si>
    <t>إسم الأب63</t>
  </si>
  <si>
    <t>إسم ولقب الأم63</t>
  </si>
  <si>
    <t>الإسم واللقب للولي 63</t>
  </si>
  <si>
    <t>عنوان الولي63</t>
  </si>
  <si>
    <t>رقم الهاتف للولي63</t>
  </si>
  <si>
    <t>إسم المستخدم63</t>
  </si>
  <si>
    <t>عنوان المستخدم63</t>
  </si>
  <si>
    <t>رقم الهاتف للمستخدم63</t>
  </si>
  <si>
    <t>رقم العقد63</t>
  </si>
  <si>
    <t>تاريخ البداية العقد63</t>
  </si>
  <si>
    <t>مدة العقد63</t>
  </si>
  <si>
    <t>تاريخ النهاية العقد63</t>
  </si>
  <si>
    <t>رقم الضمان الإجتماعي63</t>
  </si>
  <si>
    <t>تاريخ إجراء إمتحان النهاية63</t>
  </si>
  <si>
    <t>النتيجة المتحصل عليها63</t>
  </si>
  <si>
    <t>تاريخ تمديد العقد63</t>
  </si>
  <si>
    <t>ناريخ نهاية ت العقد63</t>
  </si>
  <si>
    <t>التكوين النضري المدة63</t>
  </si>
  <si>
    <t>المدة المتبقية63</t>
  </si>
  <si>
    <t>ملاحظات63</t>
  </si>
  <si>
    <t>الإسم واللقب64</t>
  </si>
  <si>
    <t>تاريخ الإزدياد64</t>
  </si>
  <si>
    <t>مكان الميلاد64</t>
  </si>
  <si>
    <t>ولاية الميلاد64</t>
  </si>
  <si>
    <t>المستوى الدراسي64</t>
  </si>
  <si>
    <t>العنوان64</t>
  </si>
  <si>
    <t>إسم الأب64</t>
  </si>
  <si>
    <t>إسم ولقب الأم64</t>
  </si>
  <si>
    <t>الإسم واللقب للولي 64</t>
  </si>
  <si>
    <t>عنوان الولي64</t>
  </si>
  <si>
    <t>رقم الهاتف للولي64</t>
  </si>
  <si>
    <t>إسم المستخدم64</t>
  </si>
  <si>
    <t>عنوان المستخدم64</t>
  </si>
  <si>
    <t>رقم الهاتف للمستخدم64</t>
  </si>
  <si>
    <t>رقم العقد64</t>
  </si>
  <si>
    <t>تاريخ البداية العقد64</t>
  </si>
  <si>
    <t>مدة العقد64</t>
  </si>
  <si>
    <t>تاريخ النهاية العقد64</t>
  </si>
  <si>
    <t>رقم الضمان الإجتماعي64</t>
  </si>
  <si>
    <t>تاريخ إجراء إمتحان النهاية64</t>
  </si>
  <si>
    <t>النتيجة المتحصل عليها64</t>
  </si>
  <si>
    <t>تاريخ تمديد العقد64</t>
  </si>
  <si>
    <t>ناريخ نهاية ت العقد64</t>
  </si>
  <si>
    <t>التكوين النضري المدة64</t>
  </si>
  <si>
    <t>المدة المتبقية64</t>
  </si>
  <si>
    <t>ملاحظات64</t>
  </si>
  <si>
    <t>الإسم واللقب65</t>
  </si>
  <si>
    <t>تاريخ الإزدياد65</t>
  </si>
  <si>
    <t>مكان الميلاد65</t>
  </si>
  <si>
    <t>ولاية الميلاد65</t>
  </si>
  <si>
    <t>المستوى الدراسي65</t>
  </si>
  <si>
    <t>العنوان65</t>
  </si>
  <si>
    <t>إسم الأب65</t>
  </si>
  <si>
    <t>إسم ولقب الأم65</t>
  </si>
  <si>
    <t>الإسم واللقب للولي 65</t>
  </si>
  <si>
    <t>عنوان الولي65</t>
  </si>
  <si>
    <t>رقم الهاتف للولي65</t>
  </si>
  <si>
    <t>إسم المستخدم65</t>
  </si>
  <si>
    <t>عنوان المستخدم65</t>
  </si>
  <si>
    <t>رقم الهاتف للمستخدم65</t>
  </si>
  <si>
    <t>رقم العقد65</t>
  </si>
  <si>
    <t>تاريخ البداية العقد65</t>
  </si>
  <si>
    <t>مدة العقد65</t>
  </si>
  <si>
    <t>تاريخ النهاية العقد65</t>
  </si>
  <si>
    <t>رقم الضمان الإجتماعي65</t>
  </si>
  <si>
    <t>تاريخ إجراء إمتحان النهاية65</t>
  </si>
  <si>
    <t>النتيجة المتحصل عليها65</t>
  </si>
  <si>
    <t>تاريخ تمديد العقد65</t>
  </si>
  <si>
    <t>ناريخ نهاية ت العقد65</t>
  </si>
  <si>
    <t>التكوين النضري المدة65</t>
  </si>
  <si>
    <t>المدة المتبقية65</t>
  </si>
  <si>
    <t>ملاحظات65</t>
  </si>
  <si>
    <t>الإسم واللقب66</t>
  </si>
  <si>
    <t>تاريخ الإزدياد66</t>
  </si>
  <si>
    <t>مكان الميلاد66</t>
  </si>
  <si>
    <t>ولاية الميلاد66</t>
  </si>
  <si>
    <t>المستوى الدراسي66</t>
  </si>
  <si>
    <t>العنوان66</t>
  </si>
  <si>
    <t>إسم الأب66</t>
  </si>
  <si>
    <t>إسم ولقب الأم66</t>
  </si>
  <si>
    <t>الإسم واللقب للولي 66</t>
  </si>
  <si>
    <t>عنوان الولي66</t>
  </si>
  <si>
    <t>رقم الهاتف للولي66</t>
  </si>
  <si>
    <t>إسم المستخدم66</t>
  </si>
  <si>
    <t>عنوان المستخدم66</t>
  </si>
  <si>
    <t>رقم الهاتف للمستخدم66</t>
  </si>
  <si>
    <t>رقم العقد66</t>
  </si>
  <si>
    <t>تاريخ البداية العقد66</t>
  </si>
  <si>
    <t>مدة العقد66</t>
  </si>
  <si>
    <t>تاريخ النهاية العقد66</t>
  </si>
  <si>
    <t>رقم الضمان الإجتماعي66</t>
  </si>
  <si>
    <t>تاريخ إجراء إمتحان النهاية66</t>
  </si>
  <si>
    <t>النتيجة المتحصل عليها66</t>
  </si>
  <si>
    <t>تاريخ تمديد العقد66</t>
  </si>
  <si>
    <t>ناريخ نهاية ت العقد66</t>
  </si>
  <si>
    <t>التكوين النضري المدة66</t>
  </si>
  <si>
    <t>المدة المتبقية66</t>
  </si>
  <si>
    <t>ملاحظات66</t>
  </si>
  <si>
    <t>الإسم واللقب67</t>
  </si>
  <si>
    <t>تاريخ الإزدياد67</t>
  </si>
  <si>
    <t>مكان الميلاد67</t>
  </si>
  <si>
    <t>ولاية الميلاد67</t>
  </si>
  <si>
    <t>المستوى الدراسي67</t>
  </si>
  <si>
    <t>العنوان67</t>
  </si>
  <si>
    <t>إسم الأب67</t>
  </si>
  <si>
    <t>إسم ولقب الأم67</t>
  </si>
  <si>
    <t>الإسم واللقب للولي 67</t>
  </si>
  <si>
    <t>عنوان الولي67</t>
  </si>
  <si>
    <t>رقم الهاتف للولي67</t>
  </si>
  <si>
    <t>إسم المستخدم67</t>
  </si>
  <si>
    <t>عنوان المستخدم67</t>
  </si>
  <si>
    <t>رقم الهاتف للمستخدم67</t>
  </si>
  <si>
    <t>رقم العقد67</t>
  </si>
  <si>
    <t>تاريخ البداية العقد67</t>
  </si>
  <si>
    <t>مدة العقد67</t>
  </si>
  <si>
    <t>تاريخ النهاية العقد67</t>
  </si>
  <si>
    <t>رقم الضمان الإجتماعي67</t>
  </si>
  <si>
    <t>تاريخ إجراء إمتحان النهاية67</t>
  </si>
  <si>
    <t>النتيجة المتحصل عليها67</t>
  </si>
  <si>
    <t>تاريخ تمديد العقد67</t>
  </si>
  <si>
    <t>ناريخ نهاية ت العقد67</t>
  </si>
  <si>
    <t>التكوين النضري المدة67</t>
  </si>
  <si>
    <t>المدة المتبقية67</t>
  </si>
  <si>
    <t>ملاحظات67</t>
  </si>
  <si>
    <t>الإسم واللقب68</t>
  </si>
  <si>
    <t>تاريخ الإزدياد68</t>
  </si>
  <si>
    <t>مكان الميلاد68</t>
  </si>
  <si>
    <t>ولاية الميلاد68</t>
  </si>
  <si>
    <t>المستوى الدراسي68</t>
  </si>
  <si>
    <t>العنوان68</t>
  </si>
  <si>
    <t>إسم الأب68</t>
  </si>
  <si>
    <t>إسم ولقب الأم68</t>
  </si>
  <si>
    <t>الإسم واللقب للولي 68</t>
  </si>
  <si>
    <t>عنوان الولي68</t>
  </si>
  <si>
    <t>رقم الهاتف للولي68</t>
  </si>
  <si>
    <t>إسم المستخدم68</t>
  </si>
  <si>
    <t>عنوان المستخدم68</t>
  </si>
  <si>
    <t>رقم الهاتف للمستخدم68</t>
  </si>
  <si>
    <t>رقم العقد68</t>
  </si>
  <si>
    <t>تاريخ البداية العقد68</t>
  </si>
  <si>
    <t>مدة العقد68</t>
  </si>
  <si>
    <t>تاريخ النهاية العقد68</t>
  </si>
  <si>
    <t>رقم الضمان الإجتماعي68</t>
  </si>
  <si>
    <t>تاريخ إجراء إمتحان النهاية68</t>
  </si>
  <si>
    <t>النتيجة المتحصل عليها68</t>
  </si>
  <si>
    <t>تاريخ تمديد العقد68</t>
  </si>
  <si>
    <t>ناريخ نهاية ت العقد68</t>
  </si>
  <si>
    <t>التكوين النضري المدة68</t>
  </si>
  <si>
    <t>المدة المتبقية68</t>
  </si>
  <si>
    <t>ملاحظات68</t>
  </si>
  <si>
    <t>الإسم واللقب69</t>
  </si>
  <si>
    <t>تاريخ الإزدياد69</t>
  </si>
  <si>
    <t>مكان الميلاد69</t>
  </si>
  <si>
    <t>ولاية الميلاد69</t>
  </si>
  <si>
    <t>المستوى الدراسي69</t>
  </si>
  <si>
    <t>العنوان69</t>
  </si>
  <si>
    <t>إسم الأب69</t>
  </si>
  <si>
    <t>إسم ولقب الأم69</t>
  </si>
  <si>
    <t>الإسم واللقب للولي 69</t>
  </si>
  <si>
    <t>عنوان الولي69</t>
  </si>
  <si>
    <t>رقم الهاتف للولي69</t>
  </si>
  <si>
    <t>إسم المستخدم69</t>
  </si>
  <si>
    <t>عنوان المستخدم69</t>
  </si>
  <si>
    <t>رقم الهاتف للمستخدم69</t>
  </si>
  <si>
    <t>رقم العقد69</t>
  </si>
  <si>
    <t>تاريخ البداية العقد69</t>
  </si>
  <si>
    <t>مدة العقد69</t>
  </si>
  <si>
    <t>تاريخ النهاية العقد69</t>
  </si>
  <si>
    <t>رقم الضمان الإجتماعي69</t>
  </si>
  <si>
    <t>تاريخ إجراء إمتحان النهاية69</t>
  </si>
  <si>
    <t>النتيجة المتحصل عليها69</t>
  </si>
  <si>
    <t>تاريخ تمديد العقد69</t>
  </si>
  <si>
    <t>ناريخ نهاية ت العقد69</t>
  </si>
  <si>
    <t>التكوين النضري المدة69</t>
  </si>
  <si>
    <t>المدة المتبقية69</t>
  </si>
  <si>
    <t>ملاحظات69</t>
  </si>
  <si>
    <t>الإسم واللقب70</t>
  </si>
  <si>
    <t>تاريخ الإزدياد70</t>
  </si>
  <si>
    <t>مكان الميلاد70</t>
  </si>
  <si>
    <t>ولاية الميلاد70</t>
  </si>
  <si>
    <t>المستوى الدراسي70</t>
  </si>
  <si>
    <t>العنوان70</t>
  </si>
  <si>
    <t>إسم الأب70</t>
  </si>
  <si>
    <t>إسم ولقب الأم70</t>
  </si>
  <si>
    <t>الإسم واللقب للولي 70</t>
  </si>
  <si>
    <t>عنوان الولي70</t>
  </si>
  <si>
    <t>رقم الهاتف للولي70</t>
  </si>
  <si>
    <t>إسم المستخدم70</t>
  </si>
  <si>
    <t>عنوان المستخدم70</t>
  </si>
  <si>
    <t>رقم الهاتف للمستخدم70</t>
  </si>
  <si>
    <t>رقم العقد70</t>
  </si>
  <si>
    <t>تاريخ البداية العقد70</t>
  </si>
  <si>
    <t>مدة العقد70</t>
  </si>
  <si>
    <t>تاريخ النهاية العقد70</t>
  </si>
  <si>
    <t>رقم الضمان الإجتماعي70</t>
  </si>
  <si>
    <t>تاريخ إجراء إمتحان النهاية70</t>
  </si>
  <si>
    <t>النتيجة المتحصل عليها70</t>
  </si>
  <si>
    <t>تاريخ تمديد العقد70</t>
  </si>
  <si>
    <t>ناريخ نهاية ت العقد70</t>
  </si>
  <si>
    <t>التكوين النضري المدة70</t>
  </si>
  <si>
    <t>المدة المتبقية70</t>
  </si>
  <si>
    <t>ملاحظات70</t>
  </si>
  <si>
    <t>الإسم واللقب71</t>
  </si>
  <si>
    <t>تاريخ الإزدياد71</t>
  </si>
  <si>
    <t>مكان الميلاد71</t>
  </si>
  <si>
    <t>ولاية الميلاد71</t>
  </si>
  <si>
    <t>المستوى الدراسي71</t>
  </si>
  <si>
    <t>العنوان71</t>
  </si>
  <si>
    <t>إسم الأب71</t>
  </si>
  <si>
    <t>إسم ولقب الأم71</t>
  </si>
  <si>
    <t>الإسم واللقب للولي 71</t>
  </si>
  <si>
    <t>عنوان الولي71</t>
  </si>
  <si>
    <t>رقم الهاتف للولي71</t>
  </si>
  <si>
    <t>إسم المستخدم71</t>
  </si>
  <si>
    <t>عنوان المستخدم71</t>
  </si>
  <si>
    <t>رقم الهاتف للمستخدم71</t>
  </si>
  <si>
    <t>رقم العقد71</t>
  </si>
  <si>
    <t>تاريخ البداية العقد71</t>
  </si>
  <si>
    <t>مدة العقد71</t>
  </si>
  <si>
    <t>تاريخ النهاية العقد71</t>
  </si>
  <si>
    <t>رقم الضمان الإجتماعي71</t>
  </si>
  <si>
    <t>تاريخ إجراء إمتحان النهاية71</t>
  </si>
  <si>
    <t>النتيجة المتحصل عليها71</t>
  </si>
  <si>
    <t>تاريخ تمديد العقد71</t>
  </si>
  <si>
    <t>ناريخ نهاية ت العقد71</t>
  </si>
  <si>
    <t>التكوين النضري المدة71</t>
  </si>
  <si>
    <t>المدة المتبقية71</t>
  </si>
  <si>
    <t>ملاحظات71</t>
  </si>
  <si>
    <t>الإسم واللقب72</t>
  </si>
  <si>
    <t>تاريخ الإزدياد72</t>
  </si>
  <si>
    <t>مكان الميلاد72</t>
  </si>
  <si>
    <t>ولاية الميلاد72</t>
  </si>
  <si>
    <t>المستوى الدراسي72</t>
  </si>
  <si>
    <t>العنوان72</t>
  </si>
  <si>
    <t>إسم الأب72</t>
  </si>
  <si>
    <t>إسم ولقب الأم72</t>
  </si>
  <si>
    <t>الإسم واللقب للولي 72</t>
  </si>
  <si>
    <t>عنوان الولي72</t>
  </si>
  <si>
    <t>رقم الهاتف للولي72</t>
  </si>
  <si>
    <t>إسم المستخدم72</t>
  </si>
  <si>
    <t>عنوان المستخدم72</t>
  </si>
  <si>
    <t>رقم الهاتف للمستخدم72</t>
  </si>
  <si>
    <t>رقم العقد72</t>
  </si>
  <si>
    <t>تاريخ البداية العقد72</t>
  </si>
  <si>
    <t>مدة العقد72</t>
  </si>
  <si>
    <t>تاريخ النهاية العقد72</t>
  </si>
  <si>
    <t>رقم الضمان الإجتماعي72</t>
  </si>
  <si>
    <t>تاريخ إجراء إمتحان النهاية72</t>
  </si>
  <si>
    <t>النتيجة المتحصل عليها72</t>
  </si>
  <si>
    <t>تاريخ تمديد العقد72</t>
  </si>
  <si>
    <t>ناريخ نهاية ت العقد72</t>
  </si>
  <si>
    <t>التكوين النضري المدة72</t>
  </si>
  <si>
    <t>المدة المتبقية72</t>
  </si>
  <si>
    <t>ملاحظات72</t>
  </si>
  <si>
    <t>الإسم واللقب73</t>
  </si>
  <si>
    <t>تاريخ الإزدياد73</t>
  </si>
  <si>
    <t>مكان الميلاد73</t>
  </si>
  <si>
    <t>ولاية الميلاد73</t>
  </si>
  <si>
    <t>المستوى الدراسي73</t>
  </si>
  <si>
    <t>العنوان73</t>
  </si>
  <si>
    <t>إسم الأب73</t>
  </si>
  <si>
    <t>إسم ولقب الأم73</t>
  </si>
  <si>
    <t>الإسم واللقب للولي 73</t>
  </si>
  <si>
    <t>عنوان الولي73</t>
  </si>
  <si>
    <t>رقم الهاتف للولي73</t>
  </si>
  <si>
    <t>إسم المستخدم73</t>
  </si>
  <si>
    <t>عنوان المستخدم73</t>
  </si>
  <si>
    <t>رقم الهاتف للمستخدم73</t>
  </si>
  <si>
    <t>رقم العقد73</t>
  </si>
  <si>
    <t>تاريخ البداية العقد73</t>
  </si>
  <si>
    <t>مدة العقد73</t>
  </si>
  <si>
    <t>تاريخ النهاية العقد73</t>
  </si>
  <si>
    <t>رقم الضمان الإجتماعي73</t>
  </si>
  <si>
    <t>تاريخ إجراء إمتحان النهاية73</t>
  </si>
  <si>
    <t>النتيجة المتحصل عليها73</t>
  </si>
  <si>
    <t>تاريخ تمديد العقد73</t>
  </si>
  <si>
    <t>ناريخ نهاية ت العقد73</t>
  </si>
  <si>
    <t>التكوين النضري المدة73</t>
  </si>
  <si>
    <t>المدة المتبقية73</t>
  </si>
  <si>
    <t>ملاحظات73</t>
  </si>
  <si>
    <t>الإسم واللقب74</t>
  </si>
  <si>
    <t>تاريخ الإزدياد74</t>
  </si>
  <si>
    <t>مكان الميلاد74</t>
  </si>
  <si>
    <t>ولاية الميلاد74</t>
  </si>
  <si>
    <t>المستوى الدراسي74</t>
  </si>
  <si>
    <t>العنوان74</t>
  </si>
  <si>
    <t>إسم الأب74</t>
  </si>
  <si>
    <t>إسم ولقب الأم74</t>
  </si>
  <si>
    <t>الإسم واللقب للولي 74</t>
  </si>
  <si>
    <t>عنوان الولي74</t>
  </si>
  <si>
    <t>رقم الهاتف للولي74</t>
  </si>
  <si>
    <t>إسم المستخدم74</t>
  </si>
  <si>
    <t>عنوان المستخدم74</t>
  </si>
  <si>
    <t>رقم الهاتف للمستخدم74</t>
  </si>
  <si>
    <t>رقم العقد74</t>
  </si>
  <si>
    <t>تاريخ البداية العقد74</t>
  </si>
  <si>
    <t>مدة العقد74</t>
  </si>
  <si>
    <t>تاريخ النهاية العقد74</t>
  </si>
  <si>
    <t>رقم الضمان الإجتماعي74</t>
  </si>
  <si>
    <t>تاريخ إجراء إمتحان النهاية74</t>
  </si>
  <si>
    <t>النتيجة المتحصل عليها74</t>
  </si>
  <si>
    <t>تاريخ تمديد العقد74</t>
  </si>
  <si>
    <t>ناريخ نهاية ت العقد74</t>
  </si>
  <si>
    <t>التكوين النضري المدة74</t>
  </si>
  <si>
    <t>المدة المتبقية74</t>
  </si>
  <si>
    <t>ملاحظات74</t>
  </si>
  <si>
    <t>الإسم واللقب75</t>
  </si>
  <si>
    <t>تاريخ الإزدياد75</t>
  </si>
  <si>
    <t>مكان الميلاد75</t>
  </si>
  <si>
    <t>ولاية الميلاد75</t>
  </si>
  <si>
    <t>المستوى الدراسي75</t>
  </si>
  <si>
    <t>العنوان75</t>
  </si>
  <si>
    <t>إسم الأب75</t>
  </si>
  <si>
    <t>إسم ولقب الأم75</t>
  </si>
  <si>
    <t>الإسم واللقب للولي 75</t>
  </si>
  <si>
    <t>عنوان الولي75</t>
  </si>
  <si>
    <t>رقم الهاتف للولي75</t>
  </si>
  <si>
    <t>إسم المستخدم75</t>
  </si>
  <si>
    <t>عنوان المستخدم75</t>
  </si>
  <si>
    <t>رقم الهاتف للمستخدم75</t>
  </si>
  <si>
    <t>رقم العقد75</t>
  </si>
  <si>
    <t>تاريخ البداية العقد75</t>
  </si>
  <si>
    <t>مدة العقد75</t>
  </si>
  <si>
    <t>تاريخ النهاية العقد75</t>
  </si>
  <si>
    <t>رقم الضمان الإجتماعي75</t>
  </si>
  <si>
    <t>تاريخ إجراء إمتحان النهاية75</t>
  </si>
  <si>
    <t>النتيجة المتحصل عليها75</t>
  </si>
  <si>
    <t>تاريخ تمديد العقد75</t>
  </si>
  <si>
    <t>ناريخ نهاية ت العقد75</t>
  </si>
  <si>
    <t>التكوين النضري المدة75</t>
  </si>
  <si>
    <t>المدة المتبقية75</t>
  </si>
  <si>
    <t>ملاحظات75</t>
  </si>
  <si>
    <t>الإسم واللقب76</t>
  </si>
  <si>
    <t>تاريخ الإزدياد76</t>
  </si>
  <si>
    <t>مكان الميلاد76</t>
  </si>
  <si>
    <t>ولاية الميلاد76</t>
  </si>
  <si>
    <t>المستوى الدراسي76</t>
  </si>
  <si>
    <t>العنوان76</t>
  </si>
  <si>
    <t>إسم الأب76</t>
  </si>
  <si>
    <t>إسم ولقب الأم76</t>
  </si>
  <si>
    <t>الإسم واللقب للولي 76</t>
  </si>
  <si>
    <t>عنوان الولي76</t>
  </si>
  <si>
    <t>رقم الهاتف للولي76</t>
  </si>
  <si>
    <t>إسم المستخدم76</t>
  </si>
  <si>
    <t>عنوان المستخدم76</t>
  </si>
  <si>
    <t>رقم الهاتف للمستخدم76</t>
  </si>
  <si>
    <t>رقم العقد76</t>
  </si>
  <si>
    <t>تاريخ البداية العقد76</t>
  </si>
  <si>
    <t>مدة العقد76</t>
  </si>
  <si>
    <t>تاريخ النهاية العقد76</t>
  </si>
  <si>
    <t>رقم الضمان الإجتماعي76</t>
  </si>
  <si>
    <t>تاريخ إجراء إمتحان النهاية76</t>
  </si>
  <si>
    <t>النتيجة المتحصل عليها76</t>
  </si>
  <si>
    <t>تاريخ تمديد العقد76</t>
  </si>
  <si>
    <t>ناريخ نهاية ت العقد76</t>
  </si>
  <si>
    <t>التكوين النضري المدة76</t>
  </si>
  <si>
    <t>المدة المتبقية76</t>
  </si>
  <si>
    <t>ملاحظات76</t>
  </si>
  <si>
    <t>الإسم واللقب77</t>
  </si>
  <si>
    <t>تاريخ الإزدياد77</t>
  </si>
  <si>
    <t>مكان الميلاد77</t>
  </si>
  <si>
    <t>ولاية الميلاد77</t>
  </si>
  <si>
    <t>المستوى الدراسي77</t>
  </si>
  <si>
    <t>العنوان77</t>
  </si>
  <si>
    <t>إسم الأب77</t>
  </si>
  <si>
    <t>إسم ولقب الأم77</t>
  </si>
  <si>
    <t>الإسم واللقب للولي 77</t>
  </si>
  <si>
    <t>عنوان الولي77</t>
  </si>
  <si>
    <t>رقم الهاتف للولي77</t>
  </si>
  <si>
    <t>إسم المستخدم77</t>
  </si>
  <si>
    <t>عنوان المستخدم77</t>
  </si>
  <si>
    <t>رقم الهاتف للمستخدم77</t>
  </si>
  <si>
    <t>رقم العقد77</t>
  </si>
  <si>
    <t>تاريخ البداية العقد77</t>
  </si>
  <si>
    <t>مدة العقد77</t>
  </si>
  <si>
    <t>تاريخ النهاية العقد77</t>
  </si>
  <si>
    <t>رقم الضمان الإجتماعي77</t>
  </si>
  <si>
    <t>تاريخ إجراء إمتحان النهاية77</t>
  </si>
  <si>
    <t>النتيجة المتحصل عليها77</t>
  </si>
  <si>
    <t>تاريخ تمديد العقد77</t>
  </si>
  <si>
    <t>ناريخ نهاية ت العقد77</t>
  </si>
  <si>
    <t>التكوين النضري المدة77</t>
  </si>
  <si>
    <t>المدة المتبقية77</t>
  </si>
  <si>
    <t>ملاحظات77</t>
  </si>
  <si>
    <t>الإسم واللقب78</t>
  </si>
  <si>
    <t>تاريخ الإزدياد78</t>
  </si>
  <si>
    <t>مكان الميلاد78</t>
  </si>
  <si>
    <t>ولاية الميلاد78</t>
  </si>
  <si>
    <t>المستوى الدراسي78</t>
  </si>
  <si>
    <t>العنوان78</t>
  </si>
  <si>
    <t>إسم الأب78</t>
  </si>
  <si>
    <t>إسم ولقب الأم78</t>
  </si>
  <si>
    <t>الإسم واللقب للولي 78</t>
  </si>
  <si>
    <t>عنوان الولي78</t>
  </si>
  <si>
    <t>رقم الهاتف للولي78</t>
  </si>
  <si>
    <t>إسم المستخدم78</t>
  </si>
  <si>
    <t>عنوان المستخدم78</t>
  </si>
  <si>
    <t>رقم الهاتف للمستخدم78</t>
  </si>
  <si>
    <t>رقم العقد78</t>
  </si>
  <si>
    <t>تاريخ البداية العقد78</t>
  </si>
  <si>
    <t>مدة العقد78</t>
  </si>
  <si>
    <t>تاريخ النهاية العقد78</t>
  </si>
  <si>
    <t>رقم الضمان الإجتماعي78</t>
  </si>
  <si>
    <t>تاريخ إجراء إمتحان النهاية78</t>
  </si>
  <si>
    <t>النتيجة المتحصل عليها78</t>
  </si>
  <si>
    <t>تاريخ تمديد العقد78</t>
  </si>
  <si>
    <t>ناريخ نهاية ت العقد78</t>
  </si>
  <si>
    <t>التكوين النضري المدة78</t>
  </si>
  <si>
    <t>المدة المتبقية78</t>
  </si>
  <si>
    <t>ملاحظات78</t>
  </si>
  <si>
    <t>الإسم واللقب79</t>
  </si>
  <si>
    <t>تاريخ الإزدياد79</t>
  </si>
  <si>
    <t>مكان الميلاد79</t>
  </si>
  <si>
    <t>ولاية الميلاد79</t>
  </si>
  <si>
    <t>المستوى الدراسي79</t>
  </si>
  <si>
    <t>العنوان79</t>
  </si>
  <si>
    <t>إسم الأب79</t>
  </si>
  <si>
    <t>إسم ولقب الأم79</t>
  </si>
  <si>
    <t>الإسم واللقب للولي 79</t>
  </si>
  <si>
    <t>عنوان الولي79</t>
  </si>
  <si>
    <t>رقم الهاتف للولي79</t>
  </si>
  <si>
    <t>إسم المستخدم79</t>
  </si>
  <si>
    <t>عنوان المستخدم79</t>
  </si>
  <si>
    <t>رقم الهاتف للمستخدم79</t>
  </si>
  <si>
    <t>رقم العقد79</t>
  </si>
  <si>
    <t>تاريخ البداية العقد79</t>
  </si>
  <si>
    <t>مدة العقد79</t>
  </si>
  <si>
    <t>تاريخ النهاية العقد79</t>
  </si>
  <si>
    <t>رقم الضمان الإجتماعي79</t>
  </si>
  <si>
    <t>تاريخ إجراء إمتحان النهاية79</t>
  </si>
  <si>
    <t>النتيجة المتحصل عليها79</t>
  </si>
  <si>
    <t>تاريخ تمديد العقد79</t>
  </si>
  <si>
    <t>ناريخ نهاية ت العقد79</t>
  </si>
  <si>
    <t>التكوين النضري المدة79</t>
  </si>
  <si>
    <t>المدة المتبقية79</t>
  </si>
  <si>
    <t>ملاحظات79</t>
  </si>
  <si>
    <t>الإسم واللقب80</t>
  </si>
  <si>
    <t>تاريخ الإزدياد80</t>
  </si>
  <si>
    <t>مكان الميلاد80</t>
  </si>
  <si>
    <t>ولاية الميلاد80</t>
  </si>
  <si>
    <t>المستوى الدراسي80</t>
  </si>
  <si>
    <t>العنوان80</t>
  </si>
  <si>
    <t>إسم الأب80</t>
  </si>
  <si>
    <t>إسم ولقب الأم80</t>
  </si>
  <si>
    <t>الإسم واللقب للولي 80</t>
  </si>
  <si>
    <t>عنوان الولي80</t>
  </si>
  <si>
    <t>رقم الهاتف للولي80</t>
  </si>
  <si>
    <t>إسم المستخدم80</t>
  </si>
  <si>
    <t>عنوان المستخدم80</t>
  </si>
  <si>
    <t>رقم الهاتف للمستخدم80</t>
  </si>
  <si>
    <t>رقم العقد80</t>
  </si>
  <si>
    <t>تاريخ البداية العقد80</t>
  </si>
  <si>
    <t>مدة العقد80</t>
  </si>
  <si>
    <t>تاريخ النهاية العقد80</t>
  </si>
  <si>
    <t>رقم الضمان الإجتماعي80</t>
  </si>
  <si>
    <t>تاريخ إجراء إمتحان النهاية80</t>
  </si>
  <si>
    <t>النتيجة المتحصل عليها80</t>
  </si>
  <si>
    <t>تاريخ تمديد العقد80</t>
  </si>
  <si>
    <t>ناريخ نهاية ت العقد80</t>
  </si>
  <si>
    <t>التكوين النضري المدة80</t>
  </si>
  <si>
    <t>المدة المتبقية80</t>
  </si>
  <si>
    <t>ملاحظات80</t>
  </si>
  <si>
    <t>الإسم واللقب81</t>
  </si>
  <si>
    <t>تاريخ الإزدياد81</t>
  </si>
  <si>
    <t>مكان الميلاد81</t>
  </si>
  <si>
    <t>ولاية الميلاد81</t>
  </si>
  <si>
    <t>المستوى الدراسي81</t>
  </si>
  <si>
    <t>العنوان81</t>
  </si>
  <si>
    <t>إسم الأب81</t>
  </si>
  <si>
    <t>إسم ولقب الأم81</t>
  </si>
  <si>
    <t>الإسم واللقب للولي 81</t>
  </si>
  <si>
    <t>عنوان الولي81</t>
  </si>
  <si>
    <t>رقم الهاتف للولي81</t>
  </si>
  <si>
    <t>إسم المستخدم81</t>
  </si>
  <si>
    <t>عنوان المستخدم81</t>
  </si>
  <si>
    <t>رقم الهاتف للمستخدم81</t>
  </si>
  <si>
    <t>رقم العقد81</t>
  </si>
  <si>
    <t>تاريخ البداية العقد81</t>
  </si>
  <si>
    <t>مدة العقد81</t>
  </si>
  <si>
    <t>تاريخ النهاية العقد81</t>
  </si>
  <si>
    <t>رقم الضمان الإجتماعي81</t>
  </si>
  <si>
    <t>تاريخ إجراء إمتحان النهاية81</t>
  </si>
  <si>
    <t>النتيجة المتحصل عليها81</t>
  </si>
  <si>
    <t>تاريخ تمديد العقد81</t>
  </si>
  <si>
    <t>ناريخ نهاية ت العقد81</t>
  </si>
  <si>
    <t>التكوين النضري المدة81</t>
  </si>
  <si>
    <t>المدة المتبقية81</t>
  </si>
  <si>
    <t>ملاحظات81</t>
  </si>
  <si>
    <t>الإسم واللقب82</t>
  </si>
  <si>
    <t>تاريخ الإزدياد82</t>
  </si>
  <si>
    <t>مكان الميلاد82</t>
  </si>
  <si>
    <t>ولاية الميلاد82</t>
  </si>
  <si>
    <t>المستوى الدراسي82</t>
  </si>
  <si>
    <t>العنوان82</t>
  </si>
  <si>
    <t>إسم الأب82</t>
  </si>
  <si>
    <t>إسم ولقب الأم82</t>
  </si>
  <si>
    <t>الإسم واللقب للولي 82</t>
  </si>
  <si>
    <t>عنوان الولي82</t>
  </si>
  <si>
    <t>رقم الهاتف للولي82</t>
  </si>
  <si>
    <t>إسم المستخدم82</t>
  </si>
  <si>
    <t>عنوان المستخدم82</t>
  </si>
  <si>
    <t>رقم الهاتف للمستخدم82</t>
  </si>
  <si>
    <t>رقم العقد82</t>
  </si>
  <si>
    <t>تاريخ البداية العقد82</t>
  </si>
  <si>
    <t>مدة العقد82</t>
  </si>
  <si>
    <t>تاريخ النهاية العقد82</t>
  </si>
  <si>
    <t>رقم الضمان الإجتماعي82</t>
  </si>
  <si>
    <t>تاريخ إجراء إمتحان النهاية82</t>
  </si>
  <si>
    <t>النتيجة المتحصل عليها82</t>
  </si>
  <si>
    <t>تاريخ تمديد العقد82</t>
  </si>
  <si>
    <t>ناريخ نهاية ت العقد82</t>
  </si>
  <si>
    <t>التكوين النضري المدة82</t>
  </si>
  <si>
    <t>المدة المتبقية82</t>
  </si>
  <si>
    <t>ملاحظات82</t>
  </si>
  <si>
    <t>الإسم واللقب83</t>
  </si>
  <si>
    <t>تاريخ الإزدياد83</t>
  </si>
  <si>
    <t>مكان الميلاد83</t>
  </si>
  <si>
    <t>ولاية الميلاد83</t>
  </si>
  <si>
    <t>المستوى الدراسي83</t>
  </si>
  <si>
    <t>العنوان83</t>
  </si>
  <si>
    <t>إسم الأب83</t>
  </si>
  <si>
    <t>إسم ولقب الأم83</t>
  </si>
  <si>
    <t>الإسم واللقب للولي 83</t>
  </si>
  <si>
    <t>عنوان الولي83</t>
  </si>
  <si>
    <t>رقم الهاتف للولي83</t>
  </si>
  <si>
    <t>إسم المستخدم83</t>
  </si>
  <si>
    <t>عنوان المستخدم83</t>
  </si>
  <si>
    <t>رقم الهاتف للمستخدم83</t>
  </si>
  <si>
    <t>رقم العقد83</t>
  </si>
  <si>
    <t>تاريخ البداية العقد83</t>
  </si>
  <si>
    <t>مدة العقد83</t>
  </si>
  <si>
    <t>تاريخ النهاية العقد83</t>
  </si>
  <si>
    <t>رقم الضمان الإجتماعي83</t>
  </si>
  <si>
    <t>تاريخ إجراء إمتحان النهاية83</t>
  </si>
  <si>
    <t>النتيجة المتحصل عليها83</t>
  </si>
  <si>
    <t>تاريخ تمديد العقد83</t>
  </si>
  <si>
    <t>ناريخ نهاية ت العقد83</t>
  </si>
  <si>
    <t>التكوين النضري المدة83</t>
  </si>
  <si>
    <t>المدة المتبقية83</t>
  </si>
  <si>
    <t>ملاحظات83</t>
  </si>
  <si>
    <t>الإسم واللقب84</t>
  </si>
  <si>
    <t>تاريخ الإزدياد84</t>
  </si>
  <si>
    <t>مكان الميلاد84</t>
  </si>
  <si>
    <t>ولاية الميلاد84</t>
  </si>
  <si>
    <t>المستوى الدراسي84</t>
  </si>
  <si>
    <t>العنوان84</t>
  </si>
  <si>
    <t>إسم الأب84</t>
  </si>
  <si>
    <t>إسم ولقب الأم84</t>
  </si>
  <si>
    <t>الإسم واللقب للولي 84</t>
  </si>
  <si>
    <t>عنوان الولي84</t>
  </si>
  <si>
    <t>رقم الهاتف للولي84</t>
  </si>
  <si>
    <t>إسم المستخدم84</t>
  </si>
  <si>
    <t>عنوان المستخدم84</t>
  </si>
  <si>
    <t>رقم الهاتف للمستخدم84</t>
  </si>
  <si>
    <t>رقم العقد84</t>
  </si>
  <si>
    <t>تاريخ البداية العقد84</t>
  </si>
  <si>
    <t>مدة العقد84</t>
  </si>
  <si>
    <t>تاريخ النهاية العقد84</t>
  </si>
  <si>
    <t>رقم الضمان الإجتماعي84</t>
  </si>
  <si>
    <t>تاريخ إجراء إمتحان النهاية84</t>
  </si>
  <si>
    <t>النتيجة المتحصل عليها84</t>
  </si>
  <si>
    <t>تاريخ تمديد العقد84</t>
  </si>
  <si>
    <t>ناريخ نهاية ت العقد84</t>
  </si>
  <si>
    <t>التكوين النضري المدة84</t>
  </si>
  <si>
    <t>المدة المتبقية84</t>
  </si>
  <si>
    <t>ملاحظات84</t>
  </si>
  <si>
    <t>الإسم واللقب85</t>
  </si>
  <si>
    <t>تاريخ الإزدياد85</t>
  </si>
  <si>
    <t>مكان الميلاد85</t>
  </si>
  <si>
    <t>ولاية الميلاد85</t>
  </si>
  <si>
    <t>المستوى الدراسي85</t>
  </si>
  <si>
    <t>العنوان85</t>
  </si>
  <si>
    <t>إسم الأب85</t>
  </si>
  <si>
    <t>إسم ولقب الأم85</t>
  </si>
  <si>
    <t>الإسم واللقب للولي 85</t>
  </si>
  <si>
    <t>عنوان الولي85</t>
  </si>
  <si>
    <t>رقم الهاتف للولي85</t>
  </si>
  <si>
    <t>إسم المستخدم85</t>
  </si>
  <si>
    <t>عنوان المستخدم85</t>
  </si>
  <si>
    <t>رقم الهاتف للمستخدم85</t>
  </si>
  <si>
    <t>رقم العقد85</t>
  </si>
  <si>
    <t>تاريخ البداية العقد85</t>
  </si>
  <si>
    <t>مدة العقد85</t>
  </si>
  <si>
    <t>تاريخ النهاية العقد85</t>
  </si>
  <si>
    <t>رقم الضمان الإجتماعي85</t>
  </si>
  <si>
    <t>تاريخ إجراء إمتحان النهاية85</t>
  </si>
  <si>
    <t>النتيجة المتحصل عليها85</t>
  </si>
  <si>
    <t>تاريخ تمديد العقد85</t>
  </si>
  <si>
    <t>ناريخ نهاية ت العقد85</t>
  </si>
  <si>
    <t>التكوين النضري المدة85</t>
  </si>
  <si>
    <t>المدة المتبقية85</t>
  </si>
  <si>
    <t>ملاحظات85</t>
  </si>
  <si>
    <t>الإسم واللقب86</t>
  </si>
  <si>
    <t>تاريخ الإزدياد86</t>
  </si>
  <si>
    <t>مكان الميلاد86</t>
  </si>
  <si>
    <t>ولاية الميلاد86</t>
  </si>
  <si>
    <t>المستوى الدراسي86</t>
  </si>
  <si>
    <t>العنوان86</t>
  </si>
  <si>
    <t>إسم الأب86</t>
  </si>
  <si>
    <t>إسم ولقب الأم86</t>
  </si>
  <si>
    <t>الإسم واللقب للولي 86</t>
  </si>
  <si>
    <t>عنوان الولي86</t>
  </si>
  <si>
    <t>رقم الهاتف للولي86</t>
  </si>
  <si>
    <t>إسم المستخدم86</t>
  </si>
  <si>
    <t>عنوان المستخدم86</t>
  </si>
  <si>
    <t>رقم الهاتف للمستخدم86</t>
  </si>
  <si>
    <t>رقم العقد86</t>
  </si>
  <si>
    <t>تاريخ البداية العقد86</t>
  </si>
  <si>
    <t>مدة العقد86</t>
  </si>
  <si>
    <t>تاريخ النهاية العقد86</t>
  </si>
  <si>
    <t>رقم الضمان الإجتماعي86</t>
  </si>
  <si>
    <t>تاريخ إجراء إمتحان النهاية86</t>
  </si>
  <si>
    <t>النتيجة المتحصل عليها86</t>
  </si>
  <si>
    <t>تاريخ تمديد العقد86</t>
  </si>
  <si>
    <t>ناريخ نهاية ت العقد86</t>
  </si>
  <si>
    <t>التكوين النضري المدة86</t>
  </si>
  <si>
    <t>المدة المتبقية86</t>
  </si>
  <si>
    <t>ملاحظات86</t>
  </si>
  <si>
    <t>الإسم واللقب87</t>
  </si>
  <si>
    <t>تاريخ الإزدياد87</t>
  </si>
  <si>
    <t>مكان الميلاد87</t>
  </si>
  <si>
    <t>ولاية الميلاد87</t>
  </si>
  <si>
    <t>المستوى الدراسي87</t>
  </si>
  <si>
    <t>العنوان87</t>
  </si>
  <si>
    <t>إسم الأب87</t>
  </si>
  <si>
    <t>إسم ولقب الأم87</t>
  </si>
  <si>
    <t>الإسم واللقب للولي 87</t>
  </si>
  <si>
    <t>عنوان الولي87</t>
  </si>
  <si>
    <t>رقم الهاتف للولي87</t>
  </si>
  <si>
    <t>إسم المستخدم87</t>
  </si>
  <si>
    <t>عنوان المستخدم87</t>
  </si>
  <si>
    <t>رقم الهاتف للمستخدم87</t>
  </si>
  <si>
    <t>رقم العقد87</t>
  </si>
  <si>
    <t>تاريخ البداية العقد87</t>
  </si>
  <si>
    <t>مدة العقد87</t>
  </si>
  <si>
    <t>تاريخ النهاية العقد87</t>
  </si>
  <si>
    <t>رقم الضمان الإجتماعي87</t>
  </si>
  <si>
    <t>تاريخ إجراء إمتحان النهاية87</t>
  </si>
  <si>
    <t>النتيجة المتحصل عليها87</t>
  </si>
  <si>
    <t>تاريخ تمديد العقد87</t>
  </si>
  <si>
    <t>ناريخ نهاية ت العقد87</t>
  </si>
  <si>
    <t>التكوين النضري المدة87</t>
  </si>
  <si>
    <t>المدة المتبقية87</t>
  </si>
  <si>
    <t>ملاحظات87</t>
  </si>
  <si>
    <t>الإسم واللقب88</t>
  </si>
  <si>
    <t>تاريخ الإزدياد88</t>
  </si>
  <si>
    <t>مكان الميلاد88</t>
  </si>
  <si>
    <t>ولاية الميلاد88</t>
  </si>
  <si>
    <t>المستوى الدراسي88</t>
  </si>
  <si>
    <t>العنوان88</t>
  </si>
  <si>
    <t>إسم الأب88</t>
  </si>
  <si>
    <t>إسم ولقب الأم88</t>
  </si>
  <si>
    <t>الإسم واللقب للولي 88</t>
  </si>
  <si>
    <t>عنوان الولي88</t>
  </si>
  <si>
    <t>رقم الهاتف للولي88</t>
  </si>
  <si>
    <t>إسم المستخدم88</t>
  </si>
  <si>
    <t>عنوان المستخدم88</t>
  </si>
  <si>
    <t>رقم الهاتف للمستخدم88</t>
  </si>
  <si>
    <t>رقم العقد88</t>
  </si>
  <si>
    <t>تاريخ البداية العقد88</t>
  </si>
  <si>
    <t>مدة العقد88</t>
  </si>
  <si>
    <t>تاريخ النهاية العقد88</t>
  </si>
  <si>
    <t>رقم الضمان الإجتماعي88</t>
  </si>
  <si>
    <t>تاريخ إجراء إمتحان النهاية88</t>
  </si>
  <si>
    <t>النتيجة المتحصل عليها88</t>
  </si>
  <si>
    <t>تاريخ تمديد العقد88</t>
  </si>
  <si>
    <t>ناريخ نهاية ت العقد88</t>
  </si>
  <si>
    <t>التكوين النضري المدة88</t>
  </si>
  <si>
    <t>المدة المتبقية88</t>
  </si>
  <si>
    <t>ملاحظات88</t>
  </si>
  <si>
    <t>الإسم واللقب89</t>
  </si>
  <si>
    <t>تاريخ الإزدياد89</t>
  </si>
  <si>
    <t>مكان الميلاد89</t>
  </si>
  <si>
    <t>ولاية الميلاد89</t>
  </si>
  <si>
    <t>المستوى الدراسي89</t>
  </si>
  <si>
    <t>العنوان89</t>
  </si>
  <si>
    <t>إسم الأب89</t>
  </si>
  <si>
    <t>إسم ولقب الأم89</t>
  </si>
  <si>
    <t>الإسم واللقب للولي 89</t>
  </si>
  <si>
    <t>عنوان الولي89</t>
  </si>
  <si>
    <t>رقم الهاتف للولي89</t>
  </si>
  <si>
    <t>إسم المستخدم89</t>
  </si>
  <si>
    <t>عنوان المستخدم89</t>
  </si>
  <si>
    <t>رقم الهاتف للمستخدم89</t>
  </si>
  <si>
    <t>رقم العقد89</t>
  </si>
  <si>
    <t>تاريخ البداية العقد89</t>
  </si>
  <si>
    <t>مدة العقد89</t>
  </si>
  <si>
    <t>تاريخ النهاية العقد89</t>
  </si>
  <si>
    <t>رقم الضمان الإجتماعي89</t>
  </si>
  <si>
    <t>تاريخ إجراء إمتحان النهاية89</t>
  </si>
  <si>
    <t>النتيجة المتحصل عليها89</t>
  </si>
  <si>
    <t>تاريخ تمديد العقد89</t>
  </si>
  <si>
    <t>ناريخ نهاية ت العقد89</t>
  </si>
  <si>
    <t>التكوين النضري المدة89</t>
  </si>
  <si>
    <t>المدة المتبقية89</t>
  </si>
  <si>
    <t>ملاحظات89</t>
  </si>
  <si>
    <t>الإسم واللقب90</t>
  </si>
  <si>
    <t>تاريخ الإزدياد90</t>
  </si>
  <si>
    <t>مكان الميلاد90</t>
  </si>
  <si>
    <t>ولاية الميلاد90</t>
  </si>
  <si>
    <t>المستوى الدراسي90</t>
  </si>
  <si>
    <t>العنوان90</t>
  </si>
  <si>
    <t>إسم الأب90</t>
  </si>
  <si>
    <t>إسم ولقب الأم90</t>
  </si>
  <si>
    <t>الإسم واللقب للولي 90</t>
  </si>
  <si>
    <t>عنوان الولي90</t>
  </si>
  <si>
    <t>رقم الهاتف للولي90</t>
  </si>
  <si>
    <t>إسم المستخدم90</t>
  </si>
  <si>
    <t>عنوان المستخدم90</t>
  </si>
  <si>
    <t>رقم الهاتف للمستخدم90</t>
  </si>
  <si>
    <t>رقم العقد90</t>
  </si>
  <si>
    <t>تاريخ البداية العقد90</t>
  </si>
  <si>
    <t>مدة العقد90</t>
  </si>
  <si>
    <t>تاريخ النهاية العقد90</t>
  </si>
  <si>
    <t>رقم الضمان الإجتماعي90</t>
  </si>
  <si>
    <t>تاريخ إجراء إمتحان النهاية90</t>
  </si>
  <si>
    <t>النتيجة المتحصل عليها90</t>
  </si>
  <si>
    <t>تاريخ تمديد العقد90</t>
  </si>
  <si>
    <t>ناريخ نهاية ت العقد90</t>
  </si>
  <si>
    <t>التكوين النضري المدة90</t>
  </si>
  <si>
    <t>المدة المتبقية90</t>
  </si>
  <si>
    <t>ملاحظات90</t>
  </si>
  <si>
    <t>الإسم واللقب91</t>
  </si>
  <si>
    <t>تاريخ الإزدياد91</t>
  </si>
  <si>
    <t>مكان الميلاد91</t>
  </si>
  <si>
    <t>ولاية الميلاد91</t>
  </si>
  <si>
    <t>المستوى الدراسي91</t>
  </si>
  <si>
    <t>العنوان91</t>
  </si>
  <si>
    <t>إسم الأب91</t>
  </si>
  <si>
    <t>إسم ولقب الأم91</t>
  </si>
  <si>
    <t>الإسم واللقب للولي 91</t>
  </si>
  <si>
    <t>عنوان الولي91</t>
  </si>
  <si>
    <t>رقم الهاتف للولي91</t>
  </si>
  <si>
    <t>إسم المستخدم91</t>
  </si>
  <si>
    <t>عنوان المستخدم91</t>
  </si>
  <si>
    <t>رقم الهاتف للمستخدم91</t>
  </si>
  <si>
    <t>رقم العقد91</t>
  </si>
  <si>
    <t>تاريخ البداية العقد91</t>
  </si>
  <si>
    <t>مدة العقد91</t>
  </si>
  <si>
    <t>تاريخ النهاية العقد91</t>
  </si>
  <si>
    <t>رقم الضمان الإجتماعي91</t>
  </si>
  <si>
    <t>تاريخ إجراء إمتحان النهاية91</t>
  </si>
  <si>
    <t>النتيجة المتحصل عليها91</t>
  </si>
  <si>
    <t>تاريخ تمديد العقد91</t>
  </si>
  <si>
    <t>ناريخ نهاية ت العقد91</t>
  </si>
  <si>
    <t>التكوين النضري المدة91</t>
  </si>
  <si>
    <t>المدة المتبقية91</t>
  </si>
  <si>
    <t>ملاحظات91</t>
  </si>
  <si>
    <t>الإسم واللقب92</t>
  </si>
  <si>
    <t>تاريخ الإزدياد92</t>
  </si>
  <si>
    <t>مكان الميلاد92</t>
  </si>
  <si>
    <t>ولاية الميلاد92</t>
  </si>
  <si>
    <t>المستوى الدراسي92</t>
  </si>
  <si>
    <t>العنوان92</t>
  </si>
  <si>
    <t>إسم الأب92</t>
  </si>
  <si>
    <t>إسم ولقب الأم92</t>
  </si>
  <si>
    <t>الإسم واللقب للولي 92</t>
  </si>
  <si>
    <t>عنوان الولي92</t>
  </si>
  <si>
    <t>رقم الهاتف للولي92</t>
  </si>
  <si>
    <t>إسم المستخدم92</t>
  </si>
  <si>
    <t>عنوان المستخدم92</t>
  </si>
  <si>
    <t>رقم الهاتف للمستخدم92</t>
  </si>
  <si>
    <t>رقم العقد92</t>
  </si>
  <si>
    <t>تاريخ البداية العقد92</t>
  </si>
  <si>
    <t>مدة العقد92</t>
  </si>
  <si>
    <t>تاريخ النهاية العقد92</t>
  </si>
  <si>
    <t>رقم الضمان الإجتماعي92</t>
  </si>
  <si>
    <t>تاريخ إجراء إمتحان النهاية92</t>
  </si>
  <si>
    <t>النتيجة المتحصل عليها92</t>
  </si>
  <si>
    <t>تاريخ تمديد العقد92</t>
  </si>
  <si>
    <t>ناريخ نهاية ت العقد92</t>
  </si>
  <si>
    <t>التكوين النضري المدة92</t>
  </si>
  <si>
    <t>المدة المتبقية92</t>
  </si>
  <si>
    <t>ملاحظات92</t>
  </si>
  <si>
    <t>الإسم واللقب93</t>
  </si>
  <si>
    <t>تاريخ الإزدياد93</t>
  </si>
  <si>
    <t>مكان الميلاد93</t>
  </si>
  <si>
    <t>ولاية الميلاد93</t>
  </si>
  <si>
    <t>المستوى الدراسي93</t>
  </si>
  <si>
    <t>العنوان93</t>
  </si>
  <si>
    <t>إسم الأب93</t>
  </si>
  <si>
    <t>إسم ولقب الأم93</t>
  </si>
  <si>
    <t>الإسم واللقب للولي 93</t>
  </si>
  <si>
    <t>عنوان الولي93</t>
  </si>
  <si>
    <t>رقم الهاتف للولي93</t>
  </si>
  <si>
    <t>إسم المستخدم93</t>
  </si>
  <si>
    <t>عنوان المستخدم93</t>
  </si>
  <si>
    <t>رقم الهاتف للمستخدم93</t>
  </si>
  <si>
    <t>رقم العقد93</t>
  </si>
  <si>
    <t>تاريخ البداية العقد93</t>
  </si>
  <si>
    <t>مدة العقد93</t>
  </si>
  <si>
    <t>تاريخ النهاية العقد93</t>
  </si>
  <si>
    <t>رقم الضمان الإجتماعي93</t>
  </si>
  <si>
    <t>تاريخ إجراء إمتحان النهاية93</t>
  </si>
  <si>
    <t>النتيجة المتحصل عليها93</t>
  </si>
  <si>
    <t>تاريخ تمديد العقد93</t>
  </si>
  <si>
    <t>ناريخ نهاية ت العقد93</t>
  </si>
  <si>
    <t>التكوين النضري المدة93</t>
  </si>
  <si>
    <t>المدة المتبقية93</t>
  </si>
  <si>
    <t>ملاحظات93</t>
  </si>
  <si>
    <t>الإسم واللقب94</t>
  </si>
  <si>
    <t>تاريخ الإزدياد94</t>
  </si>
  <si>
    <t>مكان الميلاد94</t>
  </si>
  <si>
    <t>ولاية الميلاد94</t>
  </si>
  <si>
    <t>المستوى الدراسي94</t>
  </si>
  <si>
    <t>العنوان94</t>
  </si>
  <si>
    <t>إسم الأب94</t>
  </si>
  <si>
    <t>إسم ولقب الأم94</t>
  </si>
  <si>
    <t>الإسم واللقب للولي 94</t>
  </si>
  <si>
    <t>عنوان الولي94</t>
  </si>
  <si>
    <t>رقم الهاتف للولي94</t>
  </si>
  <si>
    <t>إسم المستخدم94</t>
  </si>
  <si>
    <t>عنوان المستخدم94</t>
  </si>
  <si>
    <t>رقم الهاتف للمستخدم94</t>
  </si>
  <si>
    <t>رقم العقد94</t>
  </si>
  <si>
    <t>تاريخ البداية العقد94</t>
  </si>
  <si>
    <t>مدة العقد94</t>
  </si>
  <si>
    <t>تاريخ النهاية العقد94</t>
  </si>
  <si>
    <t>رقم الضمان الإجتماعي94</t>
  </si>
  <si>
    <t>تاريخ إجراء إمتحان النهاية94</t>
  </si>
  <si>
    <t>النتيجة المتحصل عليها94</t>
  </si>
  <si>
    <t>تاريخ تمديد العقد94</t>
  </si>
  <si>
    <t>ناريخ نهاية ت العقد94</t>
  </si>
  <si>
    <t>التكوين النضري المدة94</t>
  </si>
  <si>
    <t>المدة المتبقية94</t>
  </si>
  <si>
    <t>ملاحظات94</t>
  </si>
  <si>
    <t>الإسم واللقب95</t>
  </si>
  <si>
    <t>تاريخ الإزدياد95</t>
  </si>
  <si>
    <t>مكان الميلاد95</t>
  </si>
  <si>
    <t>ولاية الميلاد95</t>
  </si>
  <si>
    <t>المستوى الدراسي95</t>
  </si>
  <si>
    <t>العنوان95</t>
  </si>
  <si>
    <t>إسم الأب95</t>
  </si>
  <si>
    <t>إسم ولقب الأم95</t>
  </si>
  <si>
    <t>الإسم واللقب للولي 95</t>
  </si>
  <si>
    <t>عنوان الولي95</t>
  </si>
  <si>
    <t>رقم الهاتف للولي95</t>
  </si>
  <si>
    <t>إسم المستخدم95</t>
  </si>
  <si>
    <t>عنوان المستخدم95</t>
  </si>
  <si>
    <t>رقم الهاتف للمستخدم95</t>
  </si>
  <si>
    <t>رقم العقد95</t>
  </si>
  <si>
    <t>تاريخ البداية العقد95</t>
  </si>
  <si>
    <t>مدة العقد95</t>
  </si>
  <si>
    <t>تاريخ النهاية العقد95</t>
  </si>
  <si>
    <t>رقم الضمان الإجتماعي95</t>
  </si>
  <si>
    <t>تاريخ إجراء إمتحان النهاية95</t>
  </si>
  <si>
    <t>النتيجة المتحصل عليها95</t>
  </si>
  <si>
    <t>تاريخ تمديد العقد95</t>
  </si>
  <si>
    <t>ناريخ نهاية ت العقد95</t>
  </si>
  <si>
    <t>التكوين النضري المدة95</t>
  </si>
  <si>
    <t>المدة المتبقية95</t>
  </si>
  <si>
    <t>ملاحظات95</t>
  </si>
  <si>
    <t>الإسم واللقب96</t>
  </si>
  <si>
    <t>تاريخ الإزدياد96</t>
  </si>
  <si>
    <t>مكان الميلاد96</t>
  </si>
  <si>
    <t>ولاية الميلاد96</t>
  </si>
  <si>
    <t>المستوى الدراسي96</t>
  </si>
  <si>
    <t>العنوان96</t>
  </si>
  <si>
    <t>إسم الأب96</t>
  </si>
  <si>
    <t>إسم ولقب الأم96</t>
  </si>
  <si>
    <t>الإسم واللقب للولي 96</t>
  </si>
  <si>
    <t>عنوان الولي96</t>
  </si>
  <si>
    <t>رقم الهاتف للولي96</t>
  </si>
  <si>
    <t>إسم المستخدم96</t>
  </si>
  <si>
    <t>عنوان المستخدم96</t>
  </si>
  <si>
    <t>رقم الهاتف للمستخدم96</t>
  </si>
  <si>
    <t>رقم العقد96</t>
  </si>
  <si>
    <t>تاريخ البداية العقد96</t>
  </si>
  <si>
    <t>مدة العقد96</t>
  </si>
  <si>
    <t>تاريخ النهاية العقد96</t>
  </si>
  <si>
    <t>رقم الضمان الإجتماعي96</t>
  </si>
  <si>
    <t>تاريخ إجراء إمتحان النهاية96</t>
  </si>
  <si>
    <t>النتيجة المتحصل عليها96</t>
  </si>
  <si>
    <t>تاريخ تمديد العقد96</t>
  </si>
  <si>
    <t>ناريخ نهاية ت العقد96</t>
  </si>
  <si>
    <t>التكوين النضري المدة96</t>
  </si>
  <si>
    <t>المدة المتبقية96</t>
  </si>
  <si>
    <t>ملاحظات96</t>
  </si>
  <si>
    <t>الإسم واللقب97</t>
  </si>
  <si>
    <t>تاريخ الإزدياد97</t>
  </si>
  <si>
    <t>مكان الميلاد97</t>
  </si>
  <si>
    <t>ولاية الميلاد97</t>
  </si>
  <si>
    <t>المستوى الدراسي97</t>
  </si>
  <si>
    <t>العنوان97</t>
  </si>
  <si>
    <t>إسم الأب97</t>
  </si>
  <si>
    <t>إسم ولقب الأم97</t>
  </si>
  <si>
    <t>الإسم واللقب للولي 97</t>
  </si>
  <si>
    <t>عنوان الولي97</t>
  </si>
  <si>
    <t>رقم الهاتف للولي97</t>
  </si>
  <si>
    <t>إسم المستخدم97</t>
  </si>
  <si>
    <t>عنوان المستخدم97</t>
  </si>
  <si>
    <t>رقم الهاتف للمستخدم97</t>
  </si>
  <si>
    <t>رقم العقد97</t>
  </si>
  <si>
    <t>تاريخ البداية العقد97</t>
  </si>
  <si>
    <t>مدة العقد97</t>
  </si>
  <si>
    <t>تاريخ النهاية العقد97</t>
  </si>
  <si>
    <t>رقم الضمان الإجتماعي97</t>
  </si>
  <si>
    <t>تاريخ إجراء إمتحان النهاية97</t>
  </si>
  <si>
    <t>النتيجة المتحصل عليها97</t>
  </si>
  <si>
    <t>تاريخ تمديد العقد97</t>
  </si>
  <si>
    <t>ناريخ نهاية ت العقد97</t>
  </si>
  <si>
    <t>التكوين النضري المدة97</t>
  </si>
  <si>
    <t>المدة المتبقية97</t>
  </si>
  <si>
    <t>ملاحظات97</t>
  </si>
  <si>
    <t>الإسم واللقب98</t>
  </si>
  <si>
    <t>تاريخ الإزدياد98</t>
  </si>
  <si>
    <t>مكان الميلاد98</t>
  </si>
  <si>
    <t>ولاية الميلاد98</t>
  </si>
  <si>
    <t>المستوى الدراسي98</t>
  </si>
  <si>
    <t>العنوان98</t>
  </si>
  <si>
    <t>إسم الأب98</t>
  </si>
  <si>
    <t>إسم ولقب الأم98</t>
  </si>
  <si>
    <t>الإسم واللقب للولي 98</t>
  </si>
  <si>
    <t>عنوان الولي98</t>
  </si>
  <si>
    <t>رقم الهاتف للولي98</t>
  </si>
  <si>
    <t>إسم المستخدم98</t>
  </si>
  <si>
    <t>عنوان المستخدم98</t>
  </si>
  <si>
    <t>رقم الهاتف للمستخدم98</t>
  </si>
  <si>
    <t>رقم العقد98</t>
  </si>
  <si>
    <t>تاريخ البداية العقد98</t>
  </si>
  <si>
    <t>مدة العقد98</t>
  </si>
  <si>
    <t>تاريخ النهاية العقد98</t>
  </si>
  <si>
    <t>رقم الضمان الإجتماعي98</t>
  </si>
  <si>
    <t>تاريخ إجراء إمتحان النهاية98</t>
  </si>
  <si>
    <t>النتيجة المتحصل عليها98</t>
  </si>
  <si>
    <t>تاريخ تمديد العقد98</t>
  </si>
  <si>
    <t>ناريخ نهاية ت العقد98</t>
  </si>
  <si>
    <t>التكوين النضري المدة98</t>
  </si>
  <si>
    <t>المدة المتبقية98</t>
  </si>
  <si>
    <t>ملاحظات98</t>
  </si>
  <si>
    <t>الإسم واللقب99</t>
  </si>
  <si>
    <t>تاريخ الإزدياد99</t>
  </si>
  <si>
    <t>مكان الميلاد99</t>
  </si>
  <si>
    <t>ولاية الميلاد99</t>
  </si>
  <si>
    <t>المستوى الدراسي99</t>
  </si>
  <si>
    <t>العنوان99</t>
  </si>
  <si>
    <t>إسم الأب99</t>
  </si>
  <si>
    <t>إسم ولقب الأم99</t>
  </si>
  <si>
    <t>الإسم واللقب للولي 99</t>
  </si>
  <si>
    <t>عنوان الولي99</t>
  </si>
  <si>
    <t>رقم الهاتف للولي99</t>
  </si>
  <si>
    <t>إسم المستخدم99</t>
  </si>
  <si>
    <t>عنوان المستخدم99</t>
  </si>
  <si>
    <t>رقم الهاتف للمستخدم99</t>
  </si>
  <si>
    <t>رقم العقد99</t>
  </si>
  <si>
    <t>تاريخ البداية العقد99</t>
  </si>
  <si>
    <t>مدة العقد99</t>
  </si>
  <si>
    <t>تاريخ النهاية العقد99</t>
  </si>
  <si>
    <t>رقم الضمان الإجتماعي99</t>
  </si>
  <si>
    <t>تاريخ إجراء إمتحان النهاية99</t>
  </si>
  <si>
    <t>النتيجة المتحصل عليها99</t>
  </si>
  <si>
    <t>تاريخ تمديد العقد99</t>
  </si>
  <si>
    <t>ناريخ نهاية ت العقد99</t>
  </si>
  <si>
    <t>التكوين النضري المدة99</t>
  </si>
  <si>
    <t>المدة المتبقية99</t>
  </si>
  <si>
    <t>ملاحظات99</t>
  </si>
  <si>
    <t>الإسم واللقب100</t>
  </si>
  <si>
    <t>تاريخ الإزدياد100</t>
  </si>
  <si>
    <t>مكان الميلاد100</t>
  </si>
  <si>
    <t>ولاية الميلاد100</t>
  </si>
  <si>
    <t>المستوى الدراسي100</t>
  </si>
  <si>
    <t>العنوان100</t>
  </si>
  <si>
    <t>إسم الأب100</t>
  </si>
  <si>
    <t>إسم ولقب الأم100</t>
  </si>
  <si>
    <t>الإسم واللقب للولي 100</t>
  </si>
  <si>
    <t>عنوان الولي100</t>
  </si>
  <si>
    <t>رقم الهاتف للولي100</t>
  </si>
  <si>
    <t>إسم المستخدم100</t>
  </si>
  <si>
    <t>عنوان المستخدم100</t>
  </si>
  <si>
    <t>رقم الهاتف للمستخدم100</t>
  </si>
  <si>
    <t>رقم العقد100</t>
  </si>
  <si>
    <t>تاريخ البداية العقد100</t>
  </si>
  <si>
    <t>مدة العقد100</t>
  </si>
  <si>
    <t>تاريخ النهاية العقد100</t>
  </si>
  <si>
    <t>رقم الضمان الإجتماعي100</t>
  </si>
  <si>
    <t>تاريخ إجراء إمتحان النهاية100</t>
  </si>
  <si>
    <t>النتيجة المتحصل عليها100</t>
  </si>
  <si>
    <t>تاريخ تمديد العقد100</t>
  </si>
  <si>
    <t>ناريخ نهاية ت العقد100</t>
  </si>
  <si>
    <t>التكوين النضري المدة100</t>
  </si>
  <si>
    <t>المدة المتبقية100</t>
  </si>
  <si>
    <t>ملاحظات100</t>
  </si>
  <si>
    <t>الإسم واللقب101</t>
  </si>
  <si>
    <t>تاريخ الإزدياد101</t>
  </si>
  <si>
    <t>مكان الميلاد101</t>
  </si>
  <si>
    <t>ولاية الميلاد101</t>
  </si>
  <si>
    <t>المستوى الدراسي101</t>
  </si>
  <si>
    <t>العنوان101</t>
  </si>
  <si>
    <t>إسم الأب101</t>
  </si>
  <si>
    <t>إسم ولقب الأم101</t>
  </si>
  <si>
    <t>الإسم واللقب للولي 101</t>
  </si>
  <si>
    <t>عنوان الولي101</t>
  </si>
  <si>
    <t>رقم الهاتف للولي101</t>
  </si>
  <si>
    <t>إسم المستخدم101</t>
  </si>
  <si>
    <t>عنوان المستخدم101</t>
  </si>
  <si>
    <t>رقم الهاتف للمستخدم101</t>
  </si>
  <si>
    <t>رقم العقد101</t>
  </si>
  <si>
    <t>تاريخ البداية العقد101</t>
  </si>
  <si>
    <t>مدة العقد101</t>
  </si>
  <si>
    <t>تاريخ النهاية العقد101</t>
  </si>
  <si>
    <t>رقم الضمان الإجتماعي101</t>
  </si>
  <si>
    <t>تاريخ إجراء إمتحان النهاية101</t>
  </si>
  <si>
    <t>النتيجة المتحصل عليها101</t>
  </si>
  <si>
    <t>تاريخ تمديد العقد101</t>
  </si>
  <si>
    <t>ناريخ نهاية ت العقد101</t>
  </si>
  <si>
    <t>التكوين النضري المدة101</t>
  </si>
  <si>
    <t>المدة المتبقية101</t>
  </si>
  <si>
    <t>ملاحظات101</t>
  </si>
  <si>
    <t>الإسم واللقب102</t>
  </si>
  <si>
    <t>تاريخ الإزدياد102</t>
  </si>
  <si>
    <t>مكان الميلاد102</t>
  </si>
  <si>
    <t>ولاية الميلاد102</t>
  </si>
  <si>
    <t>المستوى الدراسي102</t>
  </si>
  <si>
    <t>العنوان102</t>
  </si>
  <si>
    <t>إسم الأب102</t>
  </si>
  <si>
    <t>إسم ولقب الأم102</t>
  </si>
  <si>
    <t>الإسم واللقب للولي 102</t>
  </si>
  <si>
    <t>عنوان الولي102</t>
  </si>
  <si>
    <t>رقم الهاتف للولي102</t>
  </si>
  <si>
    <t>إسم المستخدم102</t>
  </si>
  <si>
    <t>عنوان المستخدم102</t>
  </si>
  <si>
    <t>رقم الهاتف للمستخدم102</t>
  </si>
  <si>
    <t>رقم العقد102</t>
  </si>
  <si>
    <t>تاريخ البداية العقد102</t>
  </si>
  <si>
    <t>مدة العقد102</t>
  </si>
  <si>
    <t>تاريخ النهاية العقد102</t>
  </si>
  <si>
    <t>رقم الضمان الإجتماعي102</t>
  </si>
  <si>
    <t>تاريخ إجراء إمتحان النهاية102</t>
  </si>
  <si>
    <t>النتيجة المتحصل عليها102</t>
  </si>
  <si>
    <t>تاريخ تمديد العقد102</t>
  </si>
  <si>
    <t>ناريخ نهاية ت العقد102</t>
  </si>
  <si>
    <t>التكوين النضري المدة102</t>
  </si>
  <si>
    <t>المدة المتبقية102</t>
  </si>
  <si>
    <t>ملاحظات102</t>
  </si>
  <si>
    <t>الإسم واللقب103</t>
  </si>
  <si>
    <t>تاريخ الإزدياد103</t>
  </si>
  <si>
    <t>مكان الميلاد103</t>
  </si>
  <si>
    <t>ولاية الميلاد103</t>
  </si>
  <si>
    <t>المستوى الدراسي103</t>
  </si>
  <si>
    <t>العنوان103</t>
  </si>
  <si>
    <t>إسم الأب103</t>
  </si>
  <si>
    <t>إسم ولقب الأم103</t>
  </si>
  <si>
    <t>الإسم واللقب للولي 103</t>
  </si>
  <si>
    <t>عنوان الولي103</t>
  </si>
  <si>
    <t>رقم الهاتف للولي103</t>
  </si>
  <si>
    <t>إسم المستخدم103</t>
  </si>
  <si>
    <t>عنوان المستخدم103</t>
  </si>
  <si>
    <t>رقم الهاتف للمستخدم103</t>
  </si>
  <si>
    <t>رقم العقد103</t>
  </si>
  <si>
    <t>تاريخ البداية العقد103</t>
  </si>
  <si>
    <t>مدة العقد103</t>
  </si>
  <si>
    <t>تاريخ النهاية العقد103</t>
  </si>
  <si>
    <t>رقم الضمان الإجتماعي103</t>
  </si>
  <si>
    <t>تاريخ إجراء إمتحان النهاية103</t>
  </si>
  <si>
    <t>النتيجة المتحصل عليها103</t>
  </si>
  <si>
    <t>تاريخ تمديد العقد103</t>
  </si>
  <si>
    <t>ناريخ نهاية ت العقد103</t>
  </si>
  <si>
    <t>التكوين النضري المدة103</t>
  </si>
  <si>
    <t>المدة المتبقية103</t>
  </si>
  <si>
    <t>ملاحظات103</t>
  </si>
  <si>
    <t>الإسم واللقب104</t>
  </si>
  <si>
    <t>تاريخ الإزدياد104</t>
  </si>
  <si>
    <t>مكان الميلاد104</t>
  </si>
  <si>
    <t>ولاية الميلاد104</t>
  </si>
  <si>
    <t>المستوى الدراسي104</t>
  </si>
  <si>
    <t>العنوان104</t>
  </si>
  <si>
    <t>إسم الأب104</t>
  </si>
  <si>
    <t>إسم ولقب الأم104</t>
  </si>
  <si>
    <t>الإسم واللقب للولي 104</t>
  </si>
  <si>
    <t>عنوان الولي104</t>
  </si>
  <si>
    <t>رقم الهاتف للولي104</t>
  </si>
  <si>
    <t>إسم المستخدم104</t>
  </si>
  <si>
    <t>عنوان المستخدم104</t>
  </si>
  <si>
    <t>رقم الهاتف للمستخدم104</t>
  </si>
  <si>
    <t>رقم العقد104</t>
  </si>
  <si>
    <t>تاريخ البداية العقد104</t>
  </si>
  <si>
    <t>مدة العقد104</t>
  </si>
  <si>
    <t>تاريخ النهاية العقد104</t>
  </si>
  <si>
    <t>رقم الضمان الإجتماعي104</t>
  </si>
  <si>
    <t>تاريخ إجراء إمتحان النهاية104</t>
  </si>
  <si>
    <t>النتيجة المتحصل عليها104</t>
  </si>
  <si>
    <t>تاريخ تمديد العقد104</t>
  </si>
  <si>
    <t>ناريخ نهاية ت العقد104</t>
  </si>
  <si>
    <t>التكوين النضري المدة104</t>
  </si>
  <si>
    <t>المدة المتبقية104</t>
  </si>
  <si>
    <t>ملاحظات104</t>
  </si>
  <si>
    <t>الإسم واللقب105</t>
  </si>
  <si>
    <t>تاريخ الإزدياد105</t>
  </si>
  <si>
    <t>مكان الميلاد105</t>
  </si>
  <si>
    <t>ولاية الميلاد105</t>
  </si>
  <si>
    <t>المستوى الدراسي105</t>
  </si>
  <si>
    <t>العنوان105</t>
  </si>
  <si>
    <t>إسم الأب105</t>
  </si>
  <si>
    <t>إسم ولقب الأم105</t>
  </si>
  <si>
    <t>الإسم واللقب للولي 105</t>
  </si>
  <si>
    <t>عنوان الولي105</t>
  </si>
  <si>
    <t>رقم الهاتف للولي105</t>
  </si>
  <si>
    <t>إسم المستخدم105</t>
  </si>
  <si>
    <t>عنوان المستخدم105</t>
  </si>
  <si>
    <t>رقم الهاتف للمستخدم105</t>
  </si>
  <si>
    <t>رقم العقد105</t>
  </si>
  <si>
    <t>تاريخ البداية العقد105</t>
  </si>
  <si>
    <t>مدة العقد105</t>
  </si>
  <si>
    <t>تاريخ النهاية العقد105</t>
  </si>
  <si>
    <t>رقم الضمان الإجتماعي105</t>
  </si>
  <si>
    <t>تاريخ إجراء إمتحان النهاية105</t>
  </si>
  <si>
    <t>النتيجة المتحصل عليها105</t>
  </si>
  <si>
    <t>تاريخ تمديد العقد105</t>
  </si>
  <si>
    <t>ناريخ نهاية ت العقد105</t>
  </si>
  <si>
    <t>التكوين النضري المدة105</t>
  </si>
  <si>
    <t>المدة المتبقية105</t>
  </si>
  <si>
    <t>ملاحظات105</t>
  </si>
  <si>
    <t>الإسم واللقب106</t>
  </si>
  <si>
    <t>تاريخ الإزدياد106</t>
  </si>
  <si>
    <t>مكان الميلاد106</t>
  </si>
  <si>
    <t>ولاية الميلاد106</t>
  </si>
  <si>
    <t>المستوى الدراسي106</t>
  </si>
  <si>
    <t>العنوان106</t>
  </si>
  <si>
    <t>إسم الأب106</t>
  </si>
  <si>
    <t>إسم ولقب الأم106</t>
  </si>
  <si>
    <t>الإسم واللقب للولي 106</t>
  </si>
  <si>
    <t>عنوان الولي106</t>
  </si>
  <si>
    <t>رقم الهاتف للولي106</t>
  </si>
  <si>
    <t>إسم المستخدم106</t>
  </si>
  <si>
    <t>عنوان المستخدم106</t>
  </si>
  <si>
    <t>رقم الهاتف للمستخدم106</t>
  </si>
  <si>
    <t>رقم العقد106</t>
  </si>
  <si>
    <t>تاريخ البداية العقد106</t>
  </si>
  <si>
    <t>مدة العقد106</t>
  </si>
  <si>
    <t>تاريخ النهاية العقد106</t>
  </si>
  <si>
    <t>رقم الضمان الإجتماعي106</t>
  </si>
  <si>
    <t>تاريخ إجراء إمتحان النهاية106</t>
  </si>
  <si>
    <t>النتيجة المتحصل عليها106</t>
  </si>
  <si>
    <t>تاريخ تمديد العقد106</t>
  </si>
  <si>
    <t>ناريخ نهاية ت العقد106</t>
  </si>
  <si>
    <t>التكوين النضري المدة106</t>
  </si>
  <si>
    <t>المدة المتبقية106</t>
  </si>
  <si>
    <t>ملاحظات106</t>
  </si>
  <si>
    <t>الإسم واللقب107</t>
  </si>
  <si>
    <t>تاريخ الإزدياد107</t>
  </si>
  <si>
    <t>مكان الميلاد107</t>
  </si>
  <si>
    <t>ولاية الميلاد107</t>
  </si>
  <si>
    <t>المستوى الدراسي107</t>
  </si>
  <si>
    <t>العنوان107</t>
  </si>
  <si>
    <t>إسم الأب107</t>
  </si>
  <si>
    <t>إسم ولقب الأم107</t>
  </si>
  <si>
    <t>الإسم واللقب للولي 107</t>
  </si>
  <si>
    <t>عنوان الولي107</t>
  </si>
  <si>
    <t>رقم الهاتف للولي107</t>
  </si>
  <si>
    <t>إسم المستخدم107</t>
  </si>
  <si>
    <t>عنوان المستخدم107</t>
  </si>
  <si>
    <t>رقم الهاتف للمستخدم107</t>
  </si>
  <si>
    <t>رقم العقد107</t>
  </si>
  <si>
    <t>تاريخ البداية العقد107</t>
  </si>
  <si>
    <t>مدة العقد107</t>
  </si>
  <si>
    <t>تاريخ النهاية العقد107</t>
  </si>
  <si>
    <t>رقم الضمان الإجتماعي107</t>
  </si>
  <si>
    <t>تاريخ إجراء إمتحان النهاية107</t>
  </si>
  <si>
    <t>النتيجة المتحصل عليها107</t>
  </si>
  <si>
    <t>تاريخ تمديد العقد107</t>
  </si>
  <si>
    <t>ناريخ نهاية ت العقد107</t>
  </si>
  <si>
    <t>التكوين النضري المدة107</t>
  </si>
  <si>
    <t>المدة المتبقية107</t>
  </si>
  <si>
    <t>ملاحظات107</t>
  </si>
  <si>
    <t>الإسم واللقب108</t>
  </si>
  <si>
    <t>تاريخ الإزدياد108</t>
  </si>
  <si>
    <t>مكان الميلاد108</t>
  </si>
  <si>
    <t>ولاية الميلاد108</t>
  </si>
  <si>
    <t>المستوى الدراسي108</t>
  </si>
  <si>
    <t>العنوان108</t>
  </si>
  <si>
    <t>إسم الأب108</t>
  </si>
  <si>
    <t>إسم ولقب الأم108</t>
  </si>
  <si>
    <t>الإسم واللقب للولي 108</t>
  </si>
  <si>
    <t>عنوان الولي108</t>
  </si>
  <si>
    <t>رقم الهاتف للولي108</t>
  </si>
  <si>
    <t>إسم المستخدم108</t>
  </si>
  <si>
    <t>عنوان المستخدم108</t>
  </si>
  <si>
    <t>رقم الهاتف للمستخدم108</t>
  </si>
  <si>
    <t>رقم العقد108</t>
  </si>
  <si>
    <t>تاريخ البداية العقد108</t>
  </si>
  <si>
    <t>مدة العقد108</t>
  </si>
  <si>
    <t>تاريخ النهاية العقد108</t>
  </si>
  <si>
    <t>رقم الضمان الإجتماعي108</t>
  </si>
  <si>
    <t>تاريخ إجراء إمتحان النهاية108</t>
  </si>
  <si>
    <t>النتيجة المتحصل عليها108</t>
  </si>
  <si>
    <t>تاريخ تمديد العقد108</t>
  </si>
  <si>
    <t>ناريخ نهاية ت العقد108</t>
  </si>
  <si>
    <t>التكوين النضري المدة108</t>
  </si>
  <si>
    <t>المدة المتبقية108</t>
  </si>
  <si>
    <t>ملاحظات108</t>
  </si>
  <si>
    <t>الإسم واللقب109</t>
  </si>
  <si>
    <t>تاريخ الإزدياد109</t>
  </si>
  <si>
    <t>مكان الميلاد109</t>
  </si>
  <si>
    <t>ولاية الميلاد109</t>
  </si>
  <si>
    <t>المستوى الدراسي109</t>
  </si>
  <si>
    <t>العنوان109</t>
  </si>
  <si>
    <t>إسم الأب109</t>
  </si>
  <si>
    <t>إسم ولقب الأم109</t>
  </si>
  <si>
    <t>الإسم واللقب للولي 109</t>
  </si>
  <si>
    <t>عنوان الولي109</t>
  </si>
  <si>
    <t>رقم الهاتف للولي109</t>
  </si>
  <si>
    <t>إسم المستخدم109</t>
  </si>
  <si>
    <t>عنوان المستخدم109</t>
  </si>
  <si>
    <t>رقم الهاتف للمستخدم109</t>
  </si>
  <si>
    <t>رقم العقد109</t>
  </si>
  <si>
    <t>تاريخ البداية العقد109</t>
  </si>
  <si>
    <t>مدة العقد109</t>
  </si>
  <si>
    <t>تاريخ النهاية العقد109</t>
  </si>
  <si>
    <t>رقم الضمان الإجتماعي109</t>
  </si>
  <si>
    <t>تاريخ إجراء إمتحان النهاية109</t>
  </si>
  <si>
    <t>النتيجة المتحصل عليها109</t>
  </si>
  <si>
    <t>تاريخ تمديد العقد109</t>
  </si>
  <si>
    <t>ناريخ نهاية ت العقد109</t>
  </si>
  <si>
    <t>التكوين النضري المدة109</t>
  </si>
  <si>
    <t>المدة المتبقية109</t>
  </si>
  <si>
    <t>ملاحظات109</t>
  </si>
  <si>
    <t>الإسم واللقب110</t>
  </si>
  <si>
    <t>تاريخ الإزدياد110</t>
  </si>
  <si>
    <t>مكان الميلاد110</t>
  </si>
  <si>
    <t>ولاية الميلاد110</t>
  </si>
  <si>
    <t>المستوى الدراسي110</t>
  </si>
  <si>
    <t>العنوان110</t>
  </si>
  <si>
    <t>إسم الأب110</t>
  </si>
  <si>
    <t>إسم ولقب الأم110</t>
  </si>
  <si>
    <t>الإسم واللقب للولي 110</t>
  </si>
  <si>
    <t>عنوان الولي110</t>
  </si>
  <si>
    <t>رقم الهاتف للولي110</t>
  </si>
  <si>
    <t>إسم المستخدم110</t>
  </si>
  <si>
    <t>عنوان المستخدم110</t>
  </si>
  <si>
    <t>رقم الهاتف للمستخدم110</t>
  </si>
  <si>
    <t>رقم العقد110</t>
  </si>
  <si>
    <t>تاريخ البداية العقد110</t>
  </si>
  <si>
    <t>مدة العقد110</t>
  </si>
  <si>
    <t>تاريخ النهاية العقد110</t>
  </si>
  <si>
    <t>رقم الضمان الإجتماعي110</t>
  </si>
  <si>
    <t>تاريخ إجراء إمتحان النهاية110</t>
  </si>
  <si>
    <t>النتيجة المتحصل عليها110</t>
  </si>
  <si>
    <t>تاريخ تمديد العقد110</t>
  </si>
  <si>
    <t>ناريخ نهاية ت العقد110</t>
  </si>
  <si>
    <t>التكوين النضري المدة110</t>
  </si>
  <si>
    <t>المدة المتبقية110</t>
  </si>
  <si>
    <t>ملاحظات110</t>
  </si>
  <si>
    <t>الإسم واللقب111</t>
  </si>
  <si>
    <t>تاريخ الإزدياد111</t>
  </si>
  <si>
    <t>مكان الميلاد111</t>
  </si>
  <si>
    <t>ولاية الميلاد111</t>
  </si>
  <si>
    <t>المستوى الدراسي111</t>
  </si>
  <si>
    <t>العنوان111</t>
  </si>
  <si>
    <t>إسم الأب111</t>
  </si>
  <si>
    <t>إسم ولقب الأم111</t>
  </si>
  <si>
    <t>الإسم واللقب للولي 111</t>
  </si>
  <si>
    <t>عنوان الولي111</t>
  </si>
  <si>
    <t>رقم الهاتف للولي111</t>
  </si>
  <si>
    <t>إسم المستخدم111</t>
  </si>
  <si>
    <t>عنوان المستخدم111</t>
  </si>
  <si>
    <t>رقم الهاتف للمستخدم111</t>
  </si>
  <si>
    <t>رقم العقد111</t>
  </si>
  <si>
    <t>تاريخ البداية العقد111</t>
  </si>
  <si>
    <t>مدة العقد111</t>
  </si>
  <si>
    <t>تاريخ النهاية العقد111</t>
  </si>
  <si>
    <t>رقم الضمان الإجتماعي111</t>
  </si>
  <si>
    <t>تاريخ إجراء إمتحان النهاية111</t>
  </si>
  <si>
    <t>النتيجة المتحصل عليها111</t>
  </si>
  <si>
    <t>تاريخ تمديد العقد111</t>
  </si>
  <si>
    <t>ناريخ نهاية ت العقد111</t>
  </si>
  <si>
    <t>التكوين النضري المدة111</t>
  </si>
  <si>
    <t>المدة المتبقية111</t>
  </si>
  <si>
    <t>ملاحظات111</t>
  </si>
  <si>
    <t>الإسم واللقب112</t>
  </si>
  <si>
    <t>تاريخ الإزدياد112</t>
  </si>
  <si>
    <t>مكان الميلاد112</t>
  </si>
  <si>
    <t>ولاية الميلاد112</t>
  </si>
  <si>
    <t>المستوى الدراسي112</t>
  </si>
  <si>
    <t>العنوان112</t>
  </si>
  <si>
    <t>إسم الأب112</t>
  </si>
  <si>
    <t>إسم ولقب الأم112</t>
  </si>
  <si>
    <t>الإسم واللقب للولي 112</t>
  </si>
  <si>
    <t>عنوان الولي112</t>
  </si>
  <si>
    <t>رقم الهاتف للولي112</t>
  </si>
  <si>
    <t>إسم المستخدم112</t>
  </si>
  <si>
    <t>عنوان المستخدم112</t>
  </si>
  <si>
    <t>رقم الهاتف للمستخدم112</t>
  </si>
  <si>
    <t>رقم العقد112</t>
  </si>
  <si>
    <t>تاريخ البداية العقد112</t>
  </si>
  <si>
    <t>مدة العقد112</t>
  </si>
  <si>
    <t>تاريخ النهاية العقد112</t>
  </si>
  <si>
    <t>رقم الضمان الإجتماعي112</t>
  </si>
  <si>
    <t>تاريخ إجراء إمتحان النهاية112</t>
  </si>
  <si>
    <t>النتيجة المتحصل عليها112</t>
  </si>
  <si>
    <t>تاريخ تمديد العقد112</t>
  </si>
  <si>
    <t>ناريخ نهاية ت العقد112</t>
  </si>
  <si>
    <t>التكوين النضري المدة112</t>
  </si>
  <si>
    <t>المدة المتبقية112</t>
  </si>
  <si>
    <t>ملاحظات112</t>
  </si>
  <si>
    <t>الإسم واللقب113</t>
  </si>
  <si>
    <t>تاريخ الإزدياد113</t>
  </si>
  <si>
    <t>مكان الميلاد113</t>
  </si>
  <si>
    <t>ولاية الميلاد113</t>
  </si>
  <si>
    <t>المستوى الدراسي113</t>
  </si>
  <si>
    <t>العنوان113</t>
  </si>
  <si>
    <t>إسم الأب113</t>
  </si>
  <si>
    <t>إسم ولقب الأم113</t>
  </si>
  <si>
    <t>الإسم واللقب للولي 113</t>
  </si>
  <si>
    <t>عنوان الولي113</t>
  </si>
  <si>
    <t>رقم الهاتف للولي113</t>
  </si>
  <si>
    <t>إسم المستخدم113</t>
  </si>
  <si>
    <t>عنوان المستخدم113</t>
  </si>
  <si>
    <t>رقم الهاتف للمستخدم113</t>
  </si>
  <si>
    <t>رقم العقد113</t>
  </si>
  <si>
    <t>تاريخ البداية العقد113</t>
  </si>
  <si>
    <t>مدة العقد113</t>
  </si>
  <si>
    <t>تاريخ النهاية العقد113</t>
  </si>
  <si>
    <t>رقم الضمان الإجتماعي113</t>
  </si>
  <si>
    <t>تاريخ إجراء إمتحان النهاية113</t>
  </si>
  <si>
    <t>النتيجة المتحصل عليها113</t>
  </si>
  <si>
    <t>تاريخ تمديد العقد113</t>
  </si>
  <si>
    <t>ناريخ نهاية ت العقد113</t>
  </si>
  <si>
    <t>التكوين النضري المدة113</t>
  </si>
  <si>
    <t>المدة المتبقية113</t>
  </si>
  <si>
    <t>ملاحظات113</t>
  </si>
  <si>
    <t>الإسم واللقب114</t>
  </si>
  <si>
    <t>تاريخ الإزدياد114</t>
  </si>
  <si>
    <t>مكان الميلاد114</t>
  </si>
  <si>
    <t>ولاية الميلاد114</t>
  </si>
  <si>
    <t>المستوى الدراسي114</t>
  </si>
  <si>
    <t>العنوان114</t>
  </si>
  <si>
    <t>إسم الأب114</t>
  </si>
  <si>
    <t>إسم ولقب الأم114</t>
  </si>
  <si>
    <t>الإسم واللقب للولي 114</t>
  </si>
  <si>
    <t>عنوان الولي114</t>
  </si>
  <si>
    <t>رقم الهاتف للولي114</t>
  </si>
  <si>
    <t>إسم المستخدم114</t>
  </si>
  <si>
    <t>عنوان المستخدم114</t>
  </si>
  <si>
    <t>رقم الهاتف للمستخدم114</t>
  </si>
  <si>
    <t>رقم العقد114</t>
  </si>
  <si>
    <t>تاريخ البداية العقد114</t>
  </si>
  <si>
    <t>مدة العقد114</t>
  </si>
  <si>
    <t>تاريخ النهاية العقد114</t>
  </si>
  <si>
    <t>رقم الضمان الإجتماعي114</t>
  </si>
  <si>
    <t>تاريخ إجراء إمتحان النهاية114</t>
  </si>
  <si>
    <t>النتيجة المتحصل عليها114</t>
  </si>
  <si>
    <t>تاريخ تمديد العقد114</t>
  </si>
  <si>
    <t>ناريخ نهاية ت العقد114</t>
  </si>
  <si>
    <t>التكوين النضري المدة114</t>
  </si>
  <si>
    <t>المدة المتبقية114</t>
  </si>
  <si>
    <t>ملاحظات114</t>
  </si>
  <si>
    <t>الإسم واللقب115</t>
  </si>
  <si>
    <t>تاريخ الإزدياد115</t>
  </si>
  <si>
    <t>مكان الميلاد115</t>
  </si>
  <si>
    <t>ولاية الميلاد115</t>
  </si>
  <si>
    <t>المستوى الدراسي115</t>
  </si>
  <si>
    <t>العنوان115</t>
  </si>
  <si>
    <t>إسم الأب115</t>
  </si>
  <si>
    <t>إسم ولقب الأم115</t>
  </si>
  <si>
    <t>الإسم واللقب للولي 115</t>
  </si>
  <si>
    <t>عنوان الولي115</t>
  </si>
  <si>
    <t>رقم الهاتف للولي115</t>
  </si>
  <si>
    <t>إسم المستخدم115</t>
  </si>
  <si>
    <t>عنوان المستخدم115</t>
  </si>
  <si>
    <t>رقم الهاتف للمستخدم115</t>
  </si>
  <si>
    <t>رقم العقد115</t>
  </si>
  <si>
    <t>تاريخ البداية العقد115</t>
  </si>
  <si>
    <t>مدة العقد115</t>
  </si>
  <si>
    <t>تاريخ النهاية العقد115</t>
  </si>
  <si>
    <t>رقم الضمان الإجتماعي115</t>
  </si>
  <si>
    <t>تاريخ إجراء إمتحان النهاية115</t>
  </si>
  <si>
    <t>النتيجة المتحصل عليها115</t>
  </si>
  <si>
    <t>تاريخ تمديد العقد115</t>
  </si>
  <si>
    <t>ناريخ نهاية ت العقد115</t>
  </si>
  <si>
    <t>التكوين النضري المدة115</t>
  </si>
  <si>
    <t>المدة المتبقية115</t>
  </si>
  <si>
    <t>ملاحظات115</t>
  </si>
  <si>
    <t>الإسم واللقب116</t>
  </si>
  <si>
    <t>تاريخ الإزدياد116</t>
  </si>
  <si>
    <t>مكان الميلاد116</t>
  </si>
  <si>
    <t>ولاية الميلاد116</t>
  </si>
  <si>
    <t>المستوى الدراسي116</t>
  </si>
  <si>
    <t>العنوان116</t>
  </si>
  <si>
    <t>إسم الأب116</t>
  </si>
  <si>
    <t>إسم ولقب الأم116</t>
  </si>
  <si>
    <t>الإسم واللقب للولي 116</t>
  </si>
  <si>
    <t>عنوان الولي116</t>
  </si>
  <si>
    <t>رقم الهاتف للولي116</t>
  </si>
  <si>
    <t>إسم المستخدم116</t>
  </si>
  <si>
    <t>عنوان المستخدم116</t>
  </si>
  <si>
    <t>رقم الهاتف للمستخدم116</t>
  </si>
  <si>
    <t>رقم العقد116</t>
  </si>
  <si>
    <t>تاريخ البداية العقد116</t>
  </si>
  <si>
    <t>مدة العقد116</t>
  </si>
  <si>
    <t>تاريخ النهاية العقد116</t>
  </si>
  <si>
    <t>رقم الضمان الإجتماعي116</t>
  </si>
  <si>
    <t>تاريخ إجراء إمتحان النهاية116</t>
  </si>
  <si>
    <t>النتيجة المتحصل عليها116</t>
  </si>
  <si>
    <t>تاريخ تمديد العقد116</t>
  </si>
  <si>
    <t>ناريخ نهاية ت العقد116</t>
  </si>
  <si>
    <t>التكوين النضري المدة116</t>
  </si>
  <si>
    <t>المدة المتبقية116</t>
  </si>
  <si>
    <t>ملاحظات116</t>
  </si>
  <si>
    <t>الإسم واللقب117</t>
  </si>
  <si>
    <t>تاريخ الإزدياد117</t>
  </si>
  <si>
    <t>مكان الميلاد117</t>
  </si>
  <si>
    <t>ولاية الميلاد117</t>
  </si>
  <si>
    <t>المستوى الدراسي117</t>
  </si>
  <si>
    <t>العنوان117</t>
  </si>
  <si>
    <t>إسم الأب117</t>
  </si>
  <si>
    <t>إسم ولقب الأم117</t>
  </si>
  <si>
    <t>الإسم واللقب للولي 117</t>
  </si>
  <si>
    <t>عنوان الولي117</t>
  </si>
  <si>
    <t>رقم الهاتف للولي117</t>
  </si>
  <si>
    <t>إسم المستخدم117</t>
  </si>
  <si>
    <t>عنوان المستخدم117</t>
  </si>
  <si>
    <t>رقم الهاتف للمستخدم117</t>
  </si>
  <si>
    <t>رقم العقد117</t>
  </si>
  <si>
    <t>تاريخ البداية العقد117</t>
  </si>
  <si>
    <t>مدة العقد117</t>
  </si>
  <si>
    <t>تاريخ النهاية العقد117</t>
  </si>
  <si>
    <t>رقم الضمان الإجتماعي117</t>
  </si>
  <si>
    <t>تاريخ إجراء إمتحان النهاية117</t>
  </si>
  <si>
    <t>النتيجة المتحصل عليها117</t>
  </si>
  <si>
    <t>تاريخ تمديد العقد117</t>
  </si>
  <si>
    <t>ناريخ نهاية ت العقد117</t>
  </si>
  <si>
    <t>التكوين النضري المدة117</t>
  </si>
  <si>
    <t>المدة المتبقية117</t>
  </si>
  <si>
    <t>ملاحظات117</t>
  </si>
  <si>
    <t>الإسم واللقب118</t>
  </si>
  <si>
    <t>تاريخ الإزدياد118</t>
  </si>
  <si>
    <t>مكان الميلاد118</t>
  </si>
  <si>
    <t>ولاية الميلاد118</t>
  </si>
  <si>
    <t>المستوى الدراسي118</t>
  </si>
  <si>
    <t>العنوان118</t>
  </si>
  <si>
    <t>إسم الأب118</t>
  </si>
  <si>
    <t>إسم ولقب الأم118</t>
  </si>
  <si>
    <t>الإسم واللقب للولي 118</t>
  </si>
  <si>
    <t>عنوان الولي118</t>
  </si>
  <si>
    <t>رقم الهاتف للولي118</t>
  </si>
  <si>
    <t>إسم المستخدم118</t>
  </si>
  <si>
    <t>عنوان المستخدم118</t>
  </si>
  <si>
    <t>رقم الهاتف للمستخدم118</t>
  </si>
  <si>
    <t>رقم العقد118</t>
  </si>
  <si>
    <t>تاريخ البداية العقد118</t>
  </si>
  <si>
    <t>مدة العقد118</t>
  </si>
  <si>
    <t>تاريخ النهاية العقد118</t>
  </si>
  <si>
    <t>رقم الضمان الإجتماعي118</t>
  </si>
  <si>
    <t>تاريخ إجراء إمتحان النهاية118</t>
  </si>
  <si>
    <t>النتيجة المتحصل عليها118</t>
  </si>
  <si>
    <t>تاريخ تمديد العقد118</t>
  </si>
  <si>
    <t>ناريخ نهاية ت العقد118</t>
  </si>
  <si>
    <t>التكوين النضري المدة118</t>
  </si>
  <si>
    <t>المدة المتبقية118</t>
  </si>
  <si>
    <t>ملاحظات118</t>
  </si>
  <si>
    <t>الإسم واللقب119</t>
  </si>
  <si>
    <t>تاريخ الإزدياد119</t>
  </si>
  <si>
    <t>مكان الميلاد119</t>
  </si>
  <si>
    <t>ولاية الميلاد119</t>
  </si>
  <si>
    <t>المستوى الدراسي119</t>
  </si>
  <si>
    <t>العنوان119</t>
  </si>
  <si>
    <t>إسم الأب119</t>
  </si>
  <si>
    <t>إسم ولقب الأم119</t>
  </si>
  <si>
    <t>الإسم واللقب للولي 119</t>
  </si>
  <si>
    <t>عنوان الولي119</t>
  </si>
  <si>
    <t>رقم الهاتف للولي119</t>
  </si>
  <si>
    <t>إسم المستخدم119</t>
  </si>
  <si>
    <t>عنوان المستخدم119</t>
  </si>
  <si>
    <t>رقم الهاتف للمستخدم119</t>
  </si>
  <si>
    <t>رقم العقد119</t>
  </si>
  <si>
    <t>تاريخ البداية العقد119</t>
  </si>
  <si>
    <t>مدة العقد119</t>
  </si>
  <si>
    <t>تاريخ النهاية العقد119</t>
  </si>
  <si>
    <t>رقم الضمان الإجتماعي119</t>
  </si>
  <si>
    <t>تاريخ إجراء إمتحان النهاية119</t>
  </si>
  <si>
    <t>النتيجة المتحصل عليها119</t>
  </si>
  <si>
    <t>تاريخ تمديد العقد119</t>
  </si>
  <si>
    <t>ناريخ نهاية ت العقد119</t>
  </si>
  <si>
    <t>التكوين النضري المدة119</t>
  </si>
  <si>
    <t>المدة المتبقية119</t>
  </si>
  <si>
    <t>ملاحظات119</t>
  </si>
  <si>
    <t>الإسم واللقب120</t>
  </si>
  <si>
    <t>تاريخ الإزدياد120</t>
  </si>
  <si>
    <t>مكان الميلاد120</t>
  </si>
  <si>
    <t>ولاية الميلاد120</t>
  </si>
  <si>
    <t>المستوى الدراسي120</t>
  </si>
  <si>
    <t>العنوان120</t>
  </si>
  <si>
    <t>إسم الأب120</t>
  </si>
  <si>
    <t>إسم ولقب الأم120</t>
  </si>
  <si>
    <t>الإسم واللقب للولي 120</t>
  </si>
  <si>
    <t>عنوان الولي120</t>
  </si>
  <si>
    <t>رقم الهاتف للولي120</t>
  </si>
  <si>
    <t>إسم المستخدم120</t>
  </si>
  <si>
    <t>عنوان المستخدم120</t>
  </si>
  <si>
    <t>رقم الهاتف للمستخدم120</t>
  </si>
  <si>
    <t>رقم العقد120</t>
  </si>
  <si>
    <t>تاريخ البداية العقد120</t>
  </si>
  <si>
    <t>مدة العقد120</t>
  </si>
  <si>
    <t>تاريخ النهاية العقد120</t>
  </si>
  <si>
    <t>رقم الضمان الإجتماعي120</t>
  </si>
  <si>
    <t>تاريخ إجراء إمتحان النهاية120</t>
  </si>
  <si>
    <t>النتيجة المتحصل عليها120</t>
  </si>
  <si>
    <t>تاريخ تمديد العقد120</t>
  </si>
  <si>
    <t>ناريخ نهاية ت العقد120</t>
  </si>
  <si>
    <t>التكوين النضري المدة120</t>
  </si>
  <si>
    <t>المدة المتبقية120</t>
  </si>
  <si>
    <t>ملاحظات120</t>
  </si>
  <si>
    <t>الإسم واللقب121</t>
  </si>
  <si>
    <t>تاريخ الإزدياد121</t>
  </si>
  <si>
    <t>مكان الميلاد121</t>
  </si>
  <si>
    <t>ولاية الميلاد121</t>
  </si>
  <si>
    <t>المستوى الدراسي121</t>
  </si>
  <si>
    <t>العنوان121</t>
  </si>
  <si>
    <t>إسم الأب121</t>
  </si>
  <si>
    <t>إسم ولقب الأم121</t>
  </si>
  <si>
    <t>الإسم واللقب للولي 121</t>
  </si>
  <si>
    <t>عنوان الولي121</t>
  </si>
  <si>
    <t>رقم الهاتف للولي121</t>
  </si>
  <si>
    <t>إسم المستخدم121</t>
  </si>
  <si>
    <t>عنوان المستخدم121</t>
  </si>
  <si>
    <t>رقم الهاتف للمستخدم121</t>
  </si>
  <si>
    <t>رقم العقد121</t>
  </si>
  <si>
    <t>تاريخ البداية العقد121</t>
  </si>
  <si>
    <t>مدة العقد121</t>
  </si>
  <si>
    <t>تاريخ النهاية العقد121</t>
  </si>
  <si>
    <t>رقم الضمان الإجتماعي121</t>
  </si>
  <si>
    <t>تاريخ إجراء إمتحان النهاية121</t>
  </si>
  <si>
    <t>النتيجة المتحصل عليها121</t>
  </si>
  <si>
    <t>تاريخ تمديد العقد121</t>
  </si>
  <si>
    <t>ناريخ نهاية ت العقد121</t>
  </si>
  <si>
    <t>التكوين النضري المدة121</t>
  </si>
  <si>
    <t>المدة المتبقية121</t>
  </si>
  <si>
    <t>ملاحظات121</t>
  </si>
  <si>
    <t>الإسم واللقب122</t>
  </si>
  <si>
    <t>تاريخ الإزدياد122</t>
  </si>
  <si>
    <t>مكان الميلاد122</t>
  </si>
  <si>
    <t>ولاية الميلاد122</t>
  </si>
  <si>
    <t>المستوى الدراسي122</t>
  </si>
  <si>
    <t>العنوان122</t>
  </si>
  <si>
    <t>إسم الأب122</t>
  </si>
  <si>
    <t>إسم ولقب الأم122</t>
  </si>
  <si>
    <t>الإسم واللقب للولي 122</t>
  </si>
  <si>
    <t>عنوان الولي122</t>
  </si>
  <si>
    <t>رقم الهاتف للولي122</t>
  </si>
  <si>
    <t>إسم المستخدم122</t>
  </si>
  <si>
    <t>عنوان المستخدم122</t>
  </si>
  <si>
    <t>رقم الهاتف للمستخدم122</t>
  </si>
  <si>
    <t>رقم العقد122</t>
  </si>
  <si>
    <t>تاريخ البداية العقد122</t>
  </si>
  <si>
    <t>مدة العقد122</t>
  </si>
  <si>
    <t>تاريخ النهاية العقد122</t>
  </si>
  <si>
    <t>رقم الضمان الإجتماعي122</t>
  </si>
  <si>
    <t>تاريخ إجراء إمتحان النهاية122</t>
  </si>
  <si>
    <t>النتيجة المتحصل عليها122</t>
  </si>
  <si>
    <t>تاريخ تمديد العقد122</t>
  </si>
  <si>
    <t>ناريخ نهاية ت العقد122</t>
  </si>
  <si>
    <t>التكوين النضري المدة122</t>
  </si>
  <si>
    <t>المدة المتبقية122</t>
  </si>
  <si>
    <t>ملاحظات122</t>
  </si>
  <si>
    <t>الإسم واللقب123</t>
  </si>
  <si>
    <t>تاريخ الإزدياد123</t>
  </si>
  <si>
    <t>مكان الميلاد123</t>
  </si>
  <si>
    <t>ولاية الميلاد123</t>
  </si>
  <si>
    <t>المستوى الدراسي123</t>
  </si>
  <si>
    <t>العنوان123</t>
  </si>
  <si>
    <t>إسم الأب123</t>
  </si>
  <si>
    <t>إسم ولقب الأم123</t>
  </si>
  <si>
    <t>الإسم واللقب للولي 123</t>
  </si>
  <si>
    <t>عنوان الولي123</t>
  </si>
  <si>
    <t>رقم الهاتف للولي123</t>
  </si>
  <si>
    <t>إسم المستخدم123</t>
  </si>
  <si>
    <t>عنوان المستخدم123</t>
  </si>
  <si>
    <t>رقم الهاتف للمستخدم123</t>
  </si>
  <si>
    <t>رقم العقد123</t>
  </si>
  <si>
    <t>تاريخ البداية العقد123</t>
  </si>
  <si>
    <t>مدة العقد123</t>
  </si>
  <si>
    <t>تاريخ النهاية العقد123</t>
  </si>
  <si>
    <t>رقم الضمان الإجتماعي123</t>
  </si>
  <si>
    <t>تاريخ إجراء إمتحان النهاية123</t>
  </si>
  <si>
    <t>النتيجة المتحصل عليها123</t>
  </si>
  <si>
    <t>تاريخ تمديد العقد123</t>
  </si>
  <si>
    <t>ناريخ نهاية ت العقد123</t>
  </si>
  <si>
    <t>التكوين النضري المدة123</t>
  </si>
  <si>
    <t>المدة المتبقية123</t>
  </si>
  <si>
    <t>ملاحظات123</t>
  </si>
  <si>
    <t>الإسم واللقب124</t>
  </si>
  <si>
    <t>تاريخ الإزدياد124</t>
  </si>
  <si>
    <t>مكان الميلاد124</t>
  </si>
  <si>
    <t>ولاية الميلاد124</t>
  </si>
  <si>
    <t>المستوى الدراسي124</t>
  </si>
  <si>
    <t>العنوان124</t>
  </si>
  <si>
    <t>إسم الأب124</t>
  </si>
  <si>
    <t>إسم ولقب الأم124</t>
  </si>
  <si>
    <t>الإسم واللقب للولي 124</t>
  </si>
  <si>
    <t>عنوان الولي124</t>
  </si>
  <si>
    <t>رقم الهاتف للولي124</t>
  </si>
  <si>
    <t>إسم المستخدم124</t>
  </si>
  <si>
    <t>عنوان المستخدم124</t>
  </si>
  <si>
    <t>رقم الهاتف للمستخدم124</t>
  </si>
  <si>
    <t>رقم العقد124</t>
  </si>
  <si>
    <t>تاريخ البداية العقد124</t>
  </si>
  <si>
    <t>مدة العقد124</t>
  </si>
  <si>
    <t>تاريخ النهاية العقد124</t>
  </si>
  <si>
    <t>رقم الضمان الإجتماعي124</t>
  </si>
  <si>
    <t>تاريخ إجراء إمتحان النهاية124</t>
  </si>
  <si>
    <t>النتيجة المتحصل عليها124</t>
  </si>
  <si>
    <t>تاريخ تمديد العقد124</t>
  </si>
  <si>
    <t>ناريخ نهاية ت العقد124</t>
  </si>
  <si>
    <t>التكوين النضري المدة124</t>
  </si>
  <si>
    <t>المدة المتبقية124</t>
  </si>
  <si>
    <t>ملاحظات124</t>
  </si>
  <si>
    <t>الإسم واللقب125</t>
  </si>
  <si>
    <t>تاريخ الإزدياد125</t>
  </si>
  <si>
    <t>مكان الميلاد125</t>
  </si>
  <si>
    <t>ولاية الميلاد125</t>
  </si>
  <si>
    <t>المستوى الدراسي125</t>
  </si>
  <si>
    <t>العنوان125</t>
  </si>
  <si>
    <t>إسم الأب125</t>
  </si>
  <si>
    <t>إسم ولقب الأم125</t>
  </si>
  <si>
    <t>الإسم واللقب للولي 125</t>
  </si>
  <si>
    <t>عنوان الولي125</t>
  </si>
  <si>
    <t>رقم الهاتف للولي125</t>
  </si>
  <si>
    <t>إسم المستخدم125</t>
  </si>
  <si>
    <t>عنوان المستخدم125</t>
  </si>
  <si>
    <t>رقم الهاتف للمستخدم125</t>
  </si>
  <si>
    <t>رقم العقد125</t>
  </si>
  <si>
    <t>تاريخ البداية العقد125</t>
  </si>
  <si>
    <t>مدة العقد125</t>
  </si>
  <si>
    <t>تاريخ النهاية العقد125</t>
  </si>
  <si>
    <t>رقم الضمان الإجتماعي125</t>
  </si>
  <si>
    <t>تاريخ إجراء إمتحان النهاية125</t>
  </si>
  <si>
    <t>النتيجة المتحصل عليها125</t>
  </si>
  <si>
    <t>تاريخ تمديد العقد125</t>
  </si>
  <si>
    <t>ناريخ نهاية ت العقد125</t>
  </si>
  <si>
    <t>التكوين النضري المدة125</t>
  </si>
  <si>
    <t>المدة المتبقية125</t>
  </si>
  <si>
    <t>ملاحظات125</t>
  </si>
  <si>
    <t>الإسم واللقب126</t>
  </si>
  <si>
    <t>تاريخ الإزدياد126</t>
  </si>
  <si>
    <t>مكان الميلاد126</t>
  </si>
  <si>
    <t>ولاية الميلاد126</t>
  </si>
  <si>
    <t>المستوى الدراسي126</t>
  </si>
  <si>
    <t>العنوان126</t>
  </si>
  <si>
    <t>إسم الأب126</t>
  </si>
  <si>
    <t>إسم ولقب الأم126</t>
  </si>
  <si>
    <t>الإسم واللقب للولي 126</t>
  </si>
  <si>
    <t>عنوان الولي126</t>
  </si>
  <si>
    <t>رقم الهاتف للولي126</t>
  </si>
  <si>
    <t>إسم المستخدم126</t>
  </si>
  <si>
    <t>عنوان المستخدم126</t>
  </si>
  <si>
    <t>رقم الهاتف للمستخدم126</t>
  </si>
  <si>
    <t>رقم العقد126</t>
  </si>
  <si>
    <t>تاريخ البداية العقد126</t>
  </si>
  <si>
    <t>مدة العقد126</t>
  </si>
  <si>
    <t>تاريخ النهاية العقد126</t>
  </si>
  <si>
    <t>رقم الضمان الإجتماعي126</t>
  </si>
  <si>
    <t>تاريخ إجراء إمتحان النهاية126</t>
  </si>
  <si>
    <t>النتيجة المتحصل عليها126</t>
  </si>
  <si>
    <t>تاريخ تمديد العقد126</t>
  </si>
  <si>
    <t>ناريخ نهاية ت العقد126</t>
  </si>
  <si>
    <t>التكوين النضري المدة126</t>
  </si>
  <si>
    <t>المدة المتبقية126</t>
  </si>
  <si>
    <t>ملاحظات126</t>
  </si>
  <si>
    <t>الإسم واللقب127</t>
  </si>
  <si>
    <t>تاريخ الإزدياد127</t>
  </si>
  <si>
    <t>مكان الميلاد127</t>
  </si>
  <si>
    <t>ولاية الميلاد127</t>
  </si>
  <si>
    <t>المستوى الدراسي127</t>
  </si>
  <si>
    <t>العنوان127</t>
  </si>
  <si>
    <t>إسم الأب127</t>
  </si>
  <si>
    <t>إسم ولقب الأم127</t>
  </si>
  <si>
    <t>الإسم واللقب للولي 127</t>
  </si>
  <si>
    <t>عنوان الولي127</t>
  </si>
  <si>
    <t>رقم الهاتف للولي127</t>
  </si>
  <si>
    <t>إسم المستخدم127</t>
  </si>
  <si>
    <t>عنوان المستخدم127</t>
  </si>
  <si>
    <t>رقم الهاتف للمستخدم127</t>
  </si>
  <si>
    <t>رقم العقد127</t>
  </si>
  <si>
    <t>تاريخ البداية العقد127</t>
  </si>
  <si>
    <t>مدة العقد127</t>
  </si>
  <si>
    <t>تاريخ النهاية العقد127</t>
  </si>
  <si>
    <t>رقم الضمان الإجتماعي127</t>
  </si>
  <si>
    <t>تاريخ إجراء إمتحان النهاية127</t>
  </si>
  <si>
    <t>النتيجة المتحصل عليها127</t>
  </si>
  <si>
    <t>تاريخ تمديد العقد127</t>
  </si>
  <si>
    <t>ناريخ نهاية ت العقد127</t>
  </si>
  <si>
    <t>التكوين النضري المدة127</t>
  </si>
  <si>
    <t>المدة المتبقية127</t>
  </si>
  <si>
    <t>ملاحظات127</t>
  </si>
  <si>
    <t>الإسم واللقب128</t>
  </si>
  <si>
    <t>تاريخ الإزدياد128</t>
  </si>
  <si>
    <t>مكان الميلاد128</t>
  </si>
  <si>
    <t>ولاية الميلاد128</t>
  </si>
  <si>
    <t>المستوى الدراسي128</t>
  </si>
  <si>
    <t>العنوان128</t>
  </si>
  <si>
    <t>إسم الأب128</t>
  </si>
  <si>
    <t>إسم ولقب الأم128</t>
  </si>
  <si>
    <t>الإسم واللقب للولي 128</t>
  </si>
  <si>
    <t>عنوان الولي128</t>
  </si>
  <si>
    <t>رقم الهاتف للولي128</t>
  </si>
  <si>
    <t>إسم المستخدم128</t>
  </si>
  <si>
    <t>عنوان المستخدم128</t>
  </si>
  <si>
    <t>رقم الهاتف للمستخدم128</t>
  </si>
  <si>
    <t>رقم العقد128</t>
  </si>
  <si>
    <t>تاريخ البداية العقد128</t>
  </si>
  <si>
    <t>مدة العقد128</t>
  </si>
  <si>
    <t>تاريخ النهاية العقد128</t>
  </si>
  <si>
    <t>رقم الضمان الإجتماعي128</t>
  </si>
  <si>
    <t>تاريخ إجراء إمتحان النهاية128</t>
  </si>
  <si>
    <t>النتيجة المتحصل عليها128</t>
  </si>
  <si>
    <t>تاريخ تمديد العقد128</t>
  </si>
  <si>
    <t>ناريخ نهاية ت العقد128</t>
  </si>
  <si>
    <t>التكوين النضري المدة128</t>
  </si>
  <si>
    <t>المدة المتبقية128</t>
  </si>
  <si>
    <t>ملاحظات128</t>
  </si>
  <si>
    <t>الإسم واللقب129</t>
  </si>
  <si>
    <t>تاريخ الإزدياد129</t>
  </si>
  <si>
    <t>مكان الميلاد129</t>
  </si>
  <si>
    <t>ولاية الميلاد129</t>
  </si>
  <si>
    <t>المستوى الدراسي129</t>
  </si>
  <si>
    <t>العنوان129</t>
  </si>
  <si>
    <t>إسم الأب129</t>
  </si>
  <si>
    <t>إسم ولقب الأم129</t>
  </si>
  <si>
    <t>الإسم واللقب للولي 129</t>
  </si>
  <si>
    <t>عنوان الولي129</t>
  </si>
  <si>
    <t>رقم الهاتف للولي129</t>
  </si>
  <si>
    <t>إسم المستخدم129</t>
  </si>
  <si>
    <t>عنوان المستخدم129</t>
  </si>
  <si>
    <t>رقم الهاتف للمستخدم129</t>
  </si>
  <si>
    <t>رقم العقد129</t>
  </si>
  <si>
    <t>تاريخ البداية العقد129</t>
  </si>
  <si>
    <t>مدة العقد129</t>
  </si>
  <si>
    <t>تاريخ النهاية العقد129</t>
  </si>
  <si>
    <t>رقم الضمان الإجتماعي129</t>
  </si>
  <si>
    <t>تاريخ إجراء إمتحان النهاية129</t>
  </si>
  <si>
    <t>النتيجة المتحصل عليها129</t>
  </si>
  <si>
    <t>تاريخ تمديد العقد129</t>
  </si>
  <si>
    <t>ناريخ نهاية ت العقد129</t>
  </si>
  <si>
    <t>التكوين النضري المدة129</t>
  </si>
  <si>
    <t>المدة المتبقية129</t>
  </si>
  <si>
    <t>ملاحظات129</t>
  </si>
  <si>
    <t>الإسم واللقب130</t>
  </si>
  <si>
    <t>تاريخ الإزدياد130</t>
  </si>
  <si>
    <t>مكان الميلاد130</t>
  </si>
  <si>
    <t>ولاية الميلاد130</t>
  </si>
  <si>
    <t>المستوى الدراسي130</t>
  </si>
  <si>
    <t>العنوان130</t>
  </si>
  <si>
    <t>إسم الأب130</t>
  </si>
  <si>
    <t>إسم ولقب الأم130</t>
  </si>
  <si>
    <t>الإسم واللقب للولي 130</t>
  </si>
  <si>
    <t>عنوان الولي130</t>
  </si>
  <si>
    <t>رقم الهاتف للولي130</t>
  </si>
  <si>
    <t>إسم المستخدم130</t>
  </si>
  <si>
    <t>عنوان المستخدم130</t>
  </si>
  <si>
    <t>رقم الهاتف للمستخدم130</t>
  </si>
  <si>
    <t>رقم العقد130</t>
  </si>
  <si>
    <t>تاريخ البداية العقد130</t>
  </si>
  <si>
    <t>مدة العقد130</t>
  </si>
  <si>
    <t>تاريخ النهاية العقد130</t>
  </si>
  <si>
    <t>رقم الضمان الإجتماعي130</t>
  </si>
  <si>
    <t>تاريخ إجراء إمتحان النهاية130</t>
  </si>
  <si>
    <t>النتيجة المتحصل عليها130</t>
  </si>
  <si>
    <t>تاريخ تمديد العقد130</t>
  </si>
  <si>
    <t>ناريخ نهاية ت العقد130</t>
  </si>
  <si>
    <t>التكوين النضري المدة130</t>
  </si>
  <si>
    <t>المدة المتبقية130</t>
  </si>
  <si>
    <t>ملاحظات130</t>
  </si>
  <si>
    <t>الإسم واللقب131</t>
  </si>
  <si>
    <t>تاريخ الإزدياد131</t>
  </si>
  <si>
    <t>مكان الميلاد131</t>
  </si>
  <si>
    <t>ولاية الميلاد131</t>
  </si>
  <si>
    <t>المستوى الدراسي131</t>
  </si>
  <si>
    <t>العنوان131</t>
  </si>
  <si>
    <t>إسم الأب131</t>
  </si>
  <si>
    <t>إسم ولقب الأم131</t>
  </si>
  <si>
    <t>الإسم واللقب للولي 131</t>
  </si>
  <si>
    <t>عنوان الولي131</t>
  </si>
  <si>
    <t>رقم الهاتف للولي131</t>
  </si>
  <si>
    <t>إسم المستخدم131</t>
  </si>
  <si>
    <t>عنوان المستخدم131</t>
  </si>
  <si>
    <t>رقم الهاتف للمستخدم131</t>
  </si>
  <si>
    <t>رقم العقد131</t>
  </si>
  <si>
    <t>تاريخ البداية العقد131</t>
  </si>
  <si>
    <t>مدة العقد131</t>
  </si>
  <si>
    <t>تاريخ النهاية العقد131</t>
  </si>
  <si>
    <t>رقم الضمان الإجتماعي131</t>
  </si>
  <si>
    <t>تاريخ إجراء إمتحان النهاية131</t>
  </si>
  <si>
    <t>النتيجة المتحصل عليها131</t>
  </si>
  <si>
    <t>تاريخ تمديد العقد131</t>
  </si>
  <si>
    <t>ناريخ نهاية ت العقد131</t>
  </si>
  <si>
    <t>التكوين النضري المدة131</t>
  </si>
  <si>
    <t>المدة المتبقية131</t>
  </si>
  <si>
    <t>ملاحظات131</t>
  </si>
  <si>
    <t>الإسم واللقب132</t>
  </si>
  <si>
    <t>تاريخ الإزدياد132</t>
  </si>
  <si>
    <t>مكان الميلاد132</t>
  </si>
  <si>
    <t>ولاية الميلاد132</t>
  </si>
  <si>
    <t>المستوى الدراسي132</t>
  </si>
  <si>
    <t>العنوان132</t>
  </si>
  <si>
    <t>إسم الأب132</t>
  </si>
  <si>
    <t>إسم ولقب الأم132</t>
  </si>
  <si>
    <t>الإسم واللقب للولي 132</t>
  </si>
  <si>
    <t>عنوان الولي132</t>
  </si>
  <si>
    <t>رقم الهاتف للولي132</t>
  </si>
  <si>
    <t>إسم المستخدم132</t>
  </si>
  <si>
    <t>عنوان المستخدم132</t>
  </si>
  <si>
    <t>رقم الهاتف للمستخدم132</t>
  </si>
  <si>
    <t>رقم العقد132</t>
  </si>
  <si>
    <t>تاريخ البداية العقد132</t>
  </si>
  <si>
    <t>مدة العقد132</t>
  </si>
  <si>
    <t>تاريخ النهاية العقد132</t>
  </si>
  <si>
    <t>رقم الضمان الإجتماعي132</t>
  </si>
  <si>
    <t>تاريخ إجراء إمتحان النهاية132</t>
  </si>
  <si>
    <t>النتيجة المتحصل عليها132</t>
  </si>
  <si>
    <t>تاريخ تمديد العقد132</t>
  </si>
  <si>
    <t>ناريخ نهاية ت العقد132</t>
  </si>
  <si>
    <t>التكوين النضري المدة132</t>
  </si>
  <si>
    <t>المدة المتبقية132</t>
  </si>
  <si>
    <t>ملاحظات132</t>
  </si>
  <si>
    <t>الإسم واللقب133</t>
  </si>
  <si>
    <t>تاريخ الإزدياد133</t>
  </si>
  <si>
    <t>مكان الميلاد133</t>
  </si>
  <si>
    <t>ولاية الميلاد133</t>
  </si>
  <si>
    <t>المستوى الدراسي133</t>
  </si>
  <si>
    <t>العنوان133</t>
  </si>
  <si>
    <t>إسم الأب133</t>
  </si>
  <si>
    <t>إسم ولقب الأم133</t>
  </si>
  <si>
    <t>الإسم واللقب للولي 133</t>
  </si>
  <si>
    <t>عنوان الولي133</t>
  </si>
  <si>
    <t>رقم الهاتف للولي133</t>
  </si>
  <si>
    <t>إسم المستخدم133</t>
  </si>
  <si>
    <t>عنوان المستخدم133</t>
  </si>
  <si>
    <t>رقم الهاتف للمستخدم133</t>
  </si>
  <si>
    <t>رقم العقد133</t>
  </si>
  <si>
    <t>تاريخ البداية العقد133</t>
  </si>
  <si>
    <t>مدة العقد133</t>
  </si>
  <si>
    <t>تاريخ النهاية العقد133</t>
  </si>
  <si>
    <t>رقم الضمان الإجتماعي133</t>
  </si>
  <si>
    <t>تاريخ إجراء إمتحان النهاية133</t>
  </si>
  <si>
    <t>النتيجة المتحصل عليها133</t>
  </si>
  <si>
    <t>تاريخ تمديد العقد133</t>
  </si>
  <si>
    <t>ناريخ نهاية ت العقد133</t>
  </si>
  <si>
    <t>التكوين النضري المدة133</t>
  </si>
  <si>
    <t>المدة المتبقية133</t>
  </si>
  <si>
    <t>ملاحظات133</t>
  </si>
  <si>
    <t>الإسم واللقب134</t>
  </si>
  <si>
    <t>تاريخ الإزدياد134</t>
  </si>
  <si>
    <t>مكان الميلاد134</t>
  </si>
  <si>
    <t>ولاية الميلاد134</t>
  </si>
  <si>
    <t>المستوى الدراسي134</t>
  </si>
  <si>
    <t>العنوان134</t>
  </si>
  <si>
    <t>إسم الأب134</t>
  </si>
  <si>
    <t>إسم ولقب الأم134</t>
  </si>
  <si>
    <t>الإسم واللقب للولي 134</t>
  </si>
  <si>
    <t>عنوان الولي134</t>
  </si>
  <si>
    <t>رقم الهاتف للولي134</t>
  </si>
  <si>
    <t>إسم المستخدم134</t>
  </si>
  <si>
    <t>عنوان المستخدم134</t>
  </si>
  <si>
    <t>رقم الهاتف للمستخدم134</t>
  </si>
  <si>
    <t>رقم العقد134</t>
  </si>
  <si>
    <t>تاريخ البداية العقد134</t>
  </si>
  <si>
    <t>مدة العقد134</t>
  </si>
  <si>
    <t>تاريخ النهاية العقد134</t>
  </si>
  <si>
    <t>رقم الضمان الإجتماعي134</t>
  </si>
  <si>
    <t>تاريخ إجراء إمتحان النهاية134</t>
  </si>
  <si>
    <t>النتيجة المتحصل عليها134</t>
  </si>
  <si>
    <t>تاريخ تمديد العقد134</t>
  </si>
  <si>
    <t>ناريخ نهاية ت العقد134</t>
  </si>
  <si>
    <t>التكوين النضري المدة134</t>
  </si>
  <si>
    <t>المدة المتبقية134</t>
  </si>
  <si>
    <t>ملاحظات134</t>
  </si>
  <si>
    <t>الإسم واللقب135</t>
  </si>
  <si>
    <t>تاريخ الإزدياد135</t>
  </si>
  <si>
    <t>مكان الميلاد135</t>
  </si>
  <si>
    <t>ولاية الميلاد135</t>
  </si>
  <si>
    <t>المستوى الدراسي135</t>
  </si>
  <si>
    <t>العنوان135</t>
  </si>
  <si>
    <t>إسم الأب135</t>
  </si>
  <si>
    <t>إسم ولقب الأم135</t>
  </si>
  <si>
    <t>الإسم واللقب للولي 135</t>
  </si>
  <si>
    <t>عنوان الولي135</t>
  </si>
  <si>
    <t>رقم الهاتف للولي135</t>
  </si>
  <si>
    <t>إسم المستخدم135</t>
  </si>
  <si>
    <t>عنوان المستخدم135</t>
  </si>
  <si>
    <t>رقم الهاتف للمستخدم135</t>
  </si>
  <si>
    <t>رقم العقد135</t>
  </si>
  <si>
    <t>تاريخ البداية العقد135</t>
  </si>
  <si>
    <t>مدة العقد135</t>
  </si>
  <si>
    <t>تاريخ النهاية العقد135</t>
  </si>
  <si>
    <t>رقم الضمان الإجتماعي135</t>
  </si>
  <si>
    <t>تاريخ إجراء إمتحان النهاية135</t>
  </si>
  <si>
    <t>النتيجة المتحصل عليها135</t>
  </si>
  <si>
    <t>تاريخ تمديد العقد135</t>
  </si>
  <si>
    <t>ناريخ نهاية ت العقد135</t>
  </si>
  <si>
    <t>التكوين النضري المدة135</t>
  </si>
  <si>
    <t>المدة المتبقية135</t>
  </si>
  <si>
    <t>ملاحظات135</t>
  </si>
  <si>
    <t>الإسم واللقب136</t>
  </si>
  <si>
    <t>تاريخ الإزدياد136</t>
  </si>
  <si>
    <t>مكان الميلاد136</t>
  </si>
  <si>
    <t>ولاية الميلاد136</t>
  </si>
  <si>
    <t>المستوى الدراسي136</t>
  </si>
  <si>
    <t>العنوان136</t>
  </si>
  <si>
    <t>إسم الأب136</t>
  </si>
  <si>
    <t>إسم ولقب الأم136</t>
  </si>
  <si>
    <t>الإسم واللقب للولي 136</t>
  </si>
  <si>
    <t>عنوان الولي136</t>
  </si>
  <si>
    <t>رقم الهاتف للولي136</t>
  </si>
  <si>
    <t>إسم المستخدم136</t>
  </si>
  <si>
    <t>عنوان المستخدم136</t>
  </si>
  <si>
    <t>رقم الهاتف للمستخدم136</t>
  </si>
  <si>
    <t>رقم العقد136</t>
  </si>
  <si>
    <t>تاريخ البداية العقد136</t>
  </si>
  <si>
    <t>مدة العقد136</t>
  </si>
  <si>
    <t>تاريخ النهاية العقد136</t>
  </si>
  <si>
    <t>رقم الضمان الإجتماعي136</t>
  </si>
  <si>
    <t>تاريخ إجراء إمتحان النهاية136</t>
  </si>
  <si>
    <t>النتيجة المتحصل عليها136</t>
  </si>
  <si>
    <t>تاريخ تمديد العقد136</t>
  </si>
  <si>
    <t>ناريخ نهاية ت العقد136</t>
  </si>
  <si>
    <t>التكوين النضري المدة136</t>
  </si>
  <si>
    <t>المدة المتبقية136</t>
  </si>
  <si>
    <t>ملاحظات136</t>
  </si>
  <si>
    <t>الإسم واللقب137</t>
  </si>
  <si>
    <t>تاريخ الإزدياد137</t>
  </si>
  <si>
    <t>مكان الميلاد137</t>
  </si>
  <si>
    <t>ولاية الميلاد137</t>
  </si>
  <si>
    <t>المستوى الدراسي137</t>
  </si>
  <si>
    <t>العنوان137</t>
  </si>
  <si>
    <t>إسم الأب137</t>
  </si>
  <si>
    <t>إسم ولقب الأم137</t>
  </si>
  <si>
    <t>الإسم واللقب للولي 137</t>
  </si>
  <si>
    <t>عنوان الولي137</t>
  </si>
  <si>
    <t>رقم الهاتف للولي137</t>
  </si>
  <si>
    <t>إسم المستخدم137</t>
  </si>
  <si>
    <t>عنوان المستخدم137</t>
  </si>
  <si>
    <t>رقم الهاتف للمستخدم137</t>
  </si>
  <si>
    <t>رقم العقد137</t>
  </si>
  <si>
    <t>تاريخ البداية العقد137</t>
  </si>
  <si>
    <t>مدة العقد137</t>
  </si>
  <si>
    <t>تاريخ النهاية العقد137</t>
  </si>
  <si>
    <t>رقم الضمان الإجتماعي137</t>
  </si>
  <si>
    <t>تاريخ إجراء إمتحان النهاية137</t>
  </si>
  <si>
    <t>النتيجة المتحصل عليها137</t>
  </si>
  <si>
    <t>تاريخ تمديد العقد137</t>
  </si>
  <si>
    <t>ناريخ نهاية ت العقد137</t>
  </si>
  <si>
    <t>التكوين النضري المدة137</t>
  </si>
  <si>
    <t>المدة المتبقية137</t>
  </si>
  <si>
    <t>ملاحظات137</t>
  </si>
  <si>
    <t>الإسم واللقب138</t>
  </si>
  <si>
    <t>تاريخ الإزدياد138</t>
  </si>
  <si>
    <t>مكان الميلاد138</t>
  </si>
  <si>
    <t>ولاية الميلاد138</t>
  </si>
  <si>
    <t>المستوى الدراسي138</t>
  </si>
  <si>
    <t>العنوان138</t>
  </si>
  <si>
    <t>إسم الأب138</t>
  </si>
  <si>
    <t>إسم ولقب الأم138</t>
  </si>
  <si>
    <t>الإسم واللقب للولي 138</t>
  </si>
  <si>
    <t>عنوان الولي138</t>
  </si>
  <si>
    <t>رقم الهاتف للولي138</t>
  </si>
  <si>
    <t>إسم المستخدم138</t>
  </si>
  <si>
    <t>عنوان المستخدم138</t>
  </si>
  <si>
    <t>رقم الهاتف للمستخدم138</t>
  </si>
  <si>
    <t>رقم العقد138</t>
  </si>
  <si>
    <t>تاريخ البداية العقد138</t>
  </si>
  <si>
    <t>مدة العقد138</t>
  </si>
  <si>
    <t>تاريخ النهاية العقد138</t>
  </si>
  <si>
    <t>رقم الضمان الإجتماعي138</t>
  </si>
  <si>
    <t>تاريخ إجراء إمتحان النهاية138</t>
  </si>
  <si>
    <t>النتيجة المتحصل عليها138</t>
  </si>
  <si>
    <t>تاريخ تمديد العقد138</t>
  </si>
  <si>
    <t>ناريخ نهاية ت العقد138</t>
  </si>
  <si>
    <t>التكوين النضري المدة138</t>
  </si>
  <si>
    <t>المدة المتبقية138</t>
  </si>
  <si>
    <t>ملاحظات138</t>
  </si>
  <si>
    <t>الإسم واللقب139</t>
  </si>
  <si>
    <t>تاريخ الإزدياد139</t>
  </si>
  <si>
    <t>مكان الميلاد139</t>
  </si>
  <si>
    <t>ولاية الميلاد139</t>
  </si>
  <si>
    <t>المستوى الدراسي139</t>
  </si>
  <si>
    <t>العنوان139</t>
  </si>
  <si>
    <t>إسم الأب139</t>
  </si>
  <si>
    <t>إسم ولقب الأم139</t>
  </si>
  <si>
    <t>الإسم واللقب للولي 139</t>
  </si>
  <si>
    <t>عنوان الولي139</t>
  </si>
  <si>
    <t>رقم الهاتف للولي139</t>
  </si>
  <si>
    <t>إسم المستخدم139</t>
  </si>
  <si>
    <t>عنوان المستخدم139</t>
  </si>
  <si>
    <t>رقم الهاتف للمستخدم139</t>
  </si>
  <si>
    <t>رقم العقد139</t>
  </si>
  <si>
    <t>تاريخ البداية العقد139</t>
  </si>
  <si>
    <t>مدة العقد139</t>
  </si>
  <si>
    <t>تاريخ النهاية العقد139</t>
  </si>
  <si>
    <t>رقم الضمان الإجتماعي139</t>
  </si>
  <si>
    <t>تاريخ إجراء إمتحان النهاية139</t>
  </si>
  <si>
    <t>النتيجة المتحصل عليها139</t>
  </si>
  <si>
    <t>تاريخ تمديد العقد139</t>
  </si>
  <si>
    <t>ناريخ نهاية ت العقد139</t>
  </si>
  <si>
    <t>التكوين النضري المدة139</t>
  </si>
  <si>
    <t>المدة المتبقية139</t>
  </si>
  <si>
    <t>ملاحظات139</t>
  </si>
  <si>
    <t>الإسم واللقب140</t>
  </si>
  <si>
    <t>تاريخ الإزدياد140</t>
  </si>
  <si>
    <t>مكان الميلاد140</t>
  </si>
  <si>
    <t>ولاية الميلاد140</t>
  </si>
  <si>
    <t>المستوى الدراسي140</t>
  </si>
  <si>
    <t>العنوان140</t>
  </si>
  <si>
    <t>إسم الأب140</t>
  </si>
  <si>
    <t>إسم ولقب الأم140</t>
  </si>
  <si>
    <t>الإسم واللقب للولي 140</t>
  </si>
  <si>
    <t>عنوان الولي140</t>
  </si>
  <si>
    <t>رقم الهاتف للولي140</t>
  </si>
  <si>
    <t>إسم المستخدم140</t>
  </si>
  <si>
    <t>عنوان المستخدم140</t>
  </si>
  <si>
    <t>رقم الهاتف للمستخدم140</t>
  </si>
  <si>
    <t>رقم العقد140</t>
  </si>
  <si>
    <t>تاريخ البداية العقد140</t>
  </si>
  <si>
    <t>مدة العقد140</t>
  </si>
  <si>
    <t>تاريخ النهاية العقد140</t>
  </si>
  <si>
    <t>رقم الضمان الإجتماعي140</t>
  </si>
  <si>
    <t>تاريخ إجراء إمتحان النهاية140</t>
  </si>
  <si>
    <t>النتيجة المتحصل عليها140</t>
  </si>
  <si>
    <t>تاريخ تمديد العقد140</t>
  </si>
  <si>
    <t>ناريخ نهاية ت العقد140</t>
  </si>
  <si>
    <t>التكوين النضري المدة140</t>
  </si>
  <si>
    <t>المدة المتبقية140</t>
  </si>
  <si>
    <t>ملاحظات140</t>
  </si>
  <si>
    <t>الإسم واللقب141</t>
  </si>
  <si>
    <t>تاريخ الإزدياد141</t>
  </si>
  <si>
    <t>مكان الميلاد141</t>
  </si>
  <si>
    <t>ولاية الميلاد141</t>
  </si>
  <si>
    <t>المستوى الدراسي141</t>
  </si>
  <si>
    <t>العنوان141</t>
  </si>
  <si>
    <t>إسم الأب141</t>
  </si>
  <si>
    <t>إسم ولقب الأم141</t>
  </si>
  <si>
    <t>الإسم واللقب للولي 141</t>
  </si>
  <si>
    <t>عنوان الولي141</t>
  </si>
  <si>
    <t>رقم الهاتف للولي141</t>
  </si>
  <si>
    <t>إسم المستخدم141</t>
  </si>
  <si>
    <t>عنوان المستخدم141</t>
  </si>
  <si>
    <t>رقم الهاتف للمستخدم141</t>
  </si>
  <si>
    <t>رقم العقد141</t>
  </si>
  <si>
    <t>تاريخ البداية العقد141</t>
  </si>
  <si>
    <t>مدة العقد141</t>
  </si>
  <si>
    <t>تاريخ النهاية العقد141</t>
  </si>
  <si>
    <t>رقم الضمان الإجتماعي141</t>
  </si>
  <si>
    <t>تاريخ إجراء إمتحان النهاية141</t>
  </si>
  <si>
    <t>النتيجة المتحصل عليها141</t>
  </si>
  <si>
    <t>تاريخ تمديد العقد141</t>
  </si>
  <si>
    <t>ناريخ نهاية ت العقد141</t>
  </si>
  <si>
    <t>التكوين النضري المدة141</t>
  </si>
  <si>
    <t>المدة المتبقية141</t>
  </si>
  <si>
    <t>ملاحظات141</t>
  </si>
  <si>
    <t>الإسم واللقب142</t>
  </si>
  <si>
    <t>تاريخ الإزدياد142</t>
  </si>
  <si>
    <t>مكان الميلاد142</t>
  </si>
  <si>
    <t>ولاية الميلاد142</t>
  </si>
  <si>
    <t>المستوى الدراسي142</t>
  </si>
  <si>
    <t>العنوان142</t>
  </si>
  <si>
    <t>إسم الأب142</t>
  </si>
  <si>
    <t>إسم ولقب الأم142</t>
  </si>
  <si>
    <t>الإسم واللقب للولي 142</t>
  </si>
  <si>
    <t>عنوان الولي142</t>
  </si>
  <si>
    <t>رقم الهاتف للولي142</t>
  </si>
  <si>
    <t>إسم المستخدم142</t>
  </si>
  <si>
    <t>عنوان المستخدم142</t>
  </si>
  <si>
    <t>رقم الهاتف للمستخدم142</t>
  </si>
  <si>
    <t>رقم العقد142</t>
  </si>
  <si>
    <t>تاريخ البداية العقد142</t>
  </si>
  <si>
    <t>مدة العقد142</t>
  </si>
  <si>
    <t>تاريخ النهاية العقد142</t>
  </si>
  <si>
    <t>رقم الضمان الإجتماعي142</t>
  </si>
  <si>
    <t>تاريخ إجراء إمتحان النهاية142</t>
  </si>
  <si>
    <t>النتيجة المتحصل عليها142</t>
  </si>
  <si>
    <t>تاريخ تمديد العقد142</t>
  </si>
  <si>
    <t>ناريخ نهاية ت العقد142</t>
  </si>
  <si>
    <t>التكوين النضري المدة142</t>
  </si>
  <si>
    <t>المدة المتبقية142</t>
  </si>
  <si>
    <t>ملاحظات142</t>
  </si>
  <si>
    <t>الإسم واللقب143</t>
  </si>
  <si>
    <t>تاريخ الإزدياد143</t>
  </si>
  <si>
    <t>مكان الميلاد143</t>
  </si>
  <si>
    <t>ولاية الميلاد143</t>
  </si>
  <si>
    <t>المستوى الدراسي143</t>
  </si>
  <si>
    <t>العنوان143</t>
  </si>
  <si>
    <t>إسم الأب143</t>
  </si>
  <si>
    <t>إسم ولقب الأم143</t>
  </si>
  <si>
    <t>الإسم واللقب للولي 143</t>
  </si>
  <si>
    <t>عنوان الولي143</t>
  </si>
  <si>
    <t>رقم الهاتف للولي143</t>
  </si>
  <si>
    <t>إسم المستخدم143</t>
  </si>
  <si>
    <t>عنوان المستخدم143</t>
  </si>
  <si>
    <t>رقم الهاتف للمستخدم143</t>
  </si>
  <si>
    <t>رقم العقد143</t>
  </si>
  <si>
    <t>تاريخ البداية العقد143</t>
  </si>
  <si>
    <t>مدة العقد143</t>
  </si>
  <si>
    <t>تاريخ النهاية العقد143</t>
  </si>
  <si>
    <t>رقم الضمان الإجتماعي143</t>
  </si>
  <si>
    <t>تاريخ إجراء إمتحان النهاية143</t>
  </si>
  <si>
    <t>النتيجة المتحصل عليها143</t>
  </si>
  <si>
    <t>تاريخ تمديد العقد143</t>
  </si>
  <si>
    <t>ناريخ نهاية ت العقد143</t>
  </si>
  <si>
    <t>التكوين النضري المدة143</t>
  </si>
  <si>
    <t>المدة المتبقية143</t>
  </si>
  <si>
    <t>ملاحظات143</t>
  </si>
  <si>
    <t>الإسم واللقب144</t>
  </si>
  <si>
    <t>تاريخ الإزدياد144</t>
  </si>
  <si>
    <t>مكان الميلاد144</t>
  </si>
  <si>
    <t>ولاية الميلاد144</t>
  </si>
  <si>
    <t>المستوى الدراسي144</t>
  </si>
  <si>
    <t>العنوان144</t>
  </si>
  <si>
    <t>إسم الأب144</t>
  </si>
  <si>
    <t>إسم ولقب الأم144</t>
  </si>
  <si>
    <t>الإسم واللقب للولي 144</t>
  </si>
  <si>
    <t>عنوان الولي144</t>
  </si>
  <si>
    <t>رقم الهاتف للولي144</t>
  </si>
  <si>
    <t>إسم المستخدم144</t>
  </si>
  <si>
    <t>عنوان المستخدم144</t>
  </si>
  <si>
    <t>رقم الهاتف للمستخدم144</t>
  </si>
  <si>
    <t>رقم العقد144</t>
  </si>
  <si>
    <t>تاريخ البداية العقد144</t>
  </si>
  <si>
    <t>مدة العقد144</t>
  </si>
  <si>
    <t>تاريخ النهاية العقد144</t>
  </si>
  <si>
    <t>رقم الضمان الإجتماعي144</t>
  </si>
  <si>
    <t>تاريخ إجراء إمتحان النهاية144</t>
  </si>
  <si>
    <t>النتيجة المتحصل عليها144</t>
  </si>
  <si>
    <t>تاريخ تمديد العقد144</t>
  </si>
  <si>
    <t>ناريخ نهاية ت العقد144</t>
  </si>
  <si>
    <t>التكوين النضري المدة144</t>
  </si>
  <si>
    <t>المدة المتبقية144</t>
  </si>
  <si>
    <t>ملاحظات144</t>
  </si>
  <si>
    <t>الإسم واللقب145</t>
  </si>
  <si>
    <t>تاريخ الإزدياد145</t>
  </si>
  <si>
    <t>مكان الميلاد145</t>
  </si>
  <si>
    <t>ولاية الميلاد145</t>
  </si>
  <si>
    <t>المستوى الدراسي145</t>
  </si>
  <si>
    <t>العنوان145</t>
  </si>
  <si>
    <t>إسم الأب145</t>
  </si>
  <si>
    <t>إسم ولقب الأم145</t>
  </si>
  <si>
    <t>الإسم واللقب للولي 145</t>
  </si>
  <si>
    <t>عنوان الولي145</t>
  </si>
  <si>
    <t>رقم الهاتف للولي145</t>
  </si>
  <si>
    <t>إسم المستخدم145</t>
  </si>
  <si>
    <t>عنوان المستخدم145</t>
  </si>
  <si>
    <t>رقم الهاتف للمستخدم145</t>
  </si>
  <si>
    <t>رقم العقد145</t>
  </si>
  <si>
    <t>تاريخ البداية العقد145</t>
  </si>
  <si>
    <t>مدة العقد145</t>
  </si>
  <si>
    <t>تاريخ النهاية العقد145</t>
  </si>
  <si>
    <t>رقم الضمان الإجتماعي145</t>
  </si>
  <si>
    <t>تاريخ إجراء إمتحان النهاية145</t>
  </si>
  <si>
    <t>النتيجة المتحصل عليها145</t>
  </si>
  <si>
    <t>تاريخ تمديد العقد145</t>
  </si>
  <si>
    <t>ناريخ نهاية ت العقد145</t>
  </si>
  <si>
    <t>التكوين النضري المدة145</t>
  </si>
  <si>
    <t>المدة المتبقية145</t>
  </si>
  <si>
    <t>ملاحظات145</t>
  </si>
  <si>
    <t>الإسم واللقب146</t>
  </si>
  <si>
    <t>تاريخ الإزدياد146</t>
  </si>
  <si>
    <t>مكان الميلاد146</t>
  </si>
  <si>
    <t>ولاية الميلاد146</t>
  </si>
  <si>
    <t>المستوى الدراسي146</t>
  </si>
  <si>
    <t>العنوان146</t>
  </si>
  <si>
    <t>إسم الأب146</t>
  </si>
  <si>
    <t>إسم ولقب الأم146</t>
  </si>
  <si>
    <t>الإسم واللقب للولي 146</t>
  </si>
  <si>
    <t>عنوان الولي146</t>
  </si>
  <si>
    <t>رقم الهاتف للولي146</t>
  </si>
  <si>
    <t>إسم المستخدم146</t>
  </si>
  <si>
    <t>عنوان المستخدم146</t>
  </si>
  <si>
    <t>رقم الهاتف للمستخدم146</t>
  </si>
  <si>
    <t>رقم العقد146</t>
  </si>
  <si>
    <t>تاريخ البداية العقد146</t>
  </si>
  <si>
    <t>مدة العقد146</t>
  </si>
  <si>
    <t>تاريخ النهاية العقد146</t>
  </si>
  <si>
    <t>رقم الضمان الإجتماعي146</t>
  </si>
  <si>
    <t>تاريخ إجراء إمتحان النهاية146</t>
  </si>
  <si>
    <t>النتيجة المتحصل عليها146</t>
  </si>
  <si>
    <t>تاريخ تمديد العقد146</t>
  </si>
  <si>
    <t>ناريخ نهاية ت العقد146</t>
  </si>
  <si>
    <t>التكوين النضري المدة146</t>
  </si>
  <si>
    <t>المدة المتبقية146</t>
  </si>
  <si>
    <t>ملاحظات146</t>
  </si>
  <si>
    <t>الإسم واللقب147</t>
  </si>
  <si>
    <t>تاريخ الإزدياد147</t>
  </si>
  <si>
    <t>مكان الميلاد147</t>
  </si>
  <si>
    <t>ولاية الميلاد147</t>
  </si>
  <si>
    <t>المستوى الدراسي147</t>
  </si>
  <si>
    <t>العنوان147</t>
  </si>
  <si>
    <t>إسم الأب147</t>
  </si>
  <si>
    <t>إسم ولقب الأم147</t>
  </si>
  <si>
    <t>الإسم واللقب للولي 147</t>
  </si>
  <si>
    <t>عنوان الولي147</t>
  </si>
  <si>
    <t>رقم الهاتف للولي147</t>
  </si>
  <si>
    <t>إسم المستخدم147</t>
  </si>
  <si>
    <t>عنوان المستخدم147</t>
  </si>
  <si>
    <t>رقم الهاتف للمستخدم147</t>
  </si>
  <si>
    <t>رقم العقد147</t>
  </si>
  <si>
    <t>تاريخ البداية العقد147</t>
  </si>
  <si>
    <t>مدة العقد147</t>
  </si>
  <si>
    <t>تاريخ النهاية العقد147</t>
  </si>
  <si>
    <t>رقم الضمان الإجتماعي147</t>
  </si>
  <si>
    <t>تاريخ إجراء إمتحان النهاية147</t>
  </si>
  <si>
    <t>النتيجة المتحصل عليها147</t>
  </si>
  <si>
    <t>تاريخ تمديد العقد147</t>
  </si>
  <si>
    <t>ناريخ نهاية ت العقد147</t>
  </si>
  <si>
    <t>التكوين النضري المدة147</t>
  </si>
  <si>
    <t>المدة المتبقية147</t>
  </si>
  <si>
    <t>ملاحظات147</t>
  </si>
  <si>
    <t>الإسم واللقب148</t>
  </si>
  <si>
    <t>تاريخ الإزدياد148</t>
  </si>
  <si>
    <t>مكان الميلاد148</t>
  </si>
  <si>
    <t>ولاية الميلاد148</t>
  </si>
  <si>
    <t>المستوى الدراسي148</t>
  </si>
  <si>
    <t>العنوان148</t>
  </si>
  <si>
    <t>إسم الأب148</t>
  </si>
  <si>
    <t>إسم ولقب الأم148</t>
  </si>
  <si>
    <t>الإسم واللقب للولي 148</t>
  </si>
  <si>
    <t>عنوان الولي148</t>
  </si>
  <si>
    <t>رقم الهاتف للولي148</t>
  </si>
  <si>
    <t>إسم المستخدم148</t>
  </si>
  <si>
    <t>عنوان المستخدم148</t>
  </si>
  <si>
    <t>رقم الهاتف للمستخدم148</t>
  </si>
  <si>
    <t>رقم العقد148</t>
  </si>
  <si>
    <t>تاريخ البداية العقد148</t>
  </si>
  <si>
    <t>مدة العقد148</t>
  </si>
  <si>
    <t>تاريخ النهاية العقد148</t>
  </si>
  <si>
    <t>رقم الضمان الإجتماعي148</t>
  </si>
  <si>
    <t>تاريخ إجراء إمتحان النهاية148</t>
  </si>
  <si>
    <t>النتيجة المتحصل عليها148</t>
  </si>
  <si>
    <t>تاريخ تمديد العقد148</t>
  </si>
  <si>
    <t>ناريخ نهاية ت العقد148</t>
  </si>
  <si>
    <t>التكوين النضري المدة148</t>
  </si>
  <si>
    <t>المدة المتبقية148</t>
  </si>
  <si>
    <t>ملاحظات148</t>
  </si>
  <si>
    <t>الإسم واللقب149</t>
  </si>
  <si>
    <t>تاريخ الإزدياد149</t>
  </si>
  <si>
    <t>مكان الميلاد149</t>
  </si>
  <si>
    <t>ولاية الميلاد149</t>
  </si>
  <si>
    <t>المستوى الدراسي149</t>
  </si>
  <si>
    <t>العنوان149</t>
  </si>
  <si>
    <t>إسم الأب149</t>
  </si>
  <si>
    <t>إسم ولقب الأم149</t>
  </si>
  <si>
    <t>الإسم واللقب للولي 149</t>
  </si>
  <si>
    <t>عنوان الولي149</t>
  </si>
  <si>
    <t>رقم الهاتف للولي149</t>
  </si>
  <si>
    <t>إسم المستخدم149</t>
  </si>
  <si>
    <t>عنوان المستخدم149</t>
  </si>
  <si>
    <t>رقم الهاتف للمستخدم149</t>
  </si>
  <si>
    <t>رقم العقد149</t>
  </si>
  <si>
    <t>تاريخ البداية العقد149</t>
  </si>
  <si>
    <t>مدة العقد149</t>
  </si>
  <si>
    <t>تاريخ النهاية العقد149</t>
  </si>
  <si>
    <t>رقم الضمان الإجتماعي149</t>
  </si>
  <si>
    <t>تاريخ إجراء إمتحان النهاية149</t>
  </si>
  <si>
    <t>النتيجة المتحصل عليها149</t>
  </si>
  <si>
    <t>تاريخ تمديد العقد149</t>
  </si>
  <si>
    <t>ناريخ نهاية ت العقد149</t>
  </si>
  <si>
    <t>التكوين النضري المدة149</t>
  </si>
  <si>
    <t>المدة المتبقية149</t>
  </si>
  <si>
    <t>ملاحظات149</t>
  </si>
  <si>
    <t>الإسم واللقب150</t>
  </si>
  <si>
    <t>تاريخ الإزدياد150</t>
  </si>
  <si>
    <t>مكان الميلاد150</t>
  </si>
  <si>
    <t>ولاية الميلاد150</t>
  </si>
  <si>
    <t>المستوى الدراسي150</t>
  </si>
  <si>
    <t>العنوان150</t>
  </si>
  <si>
    <t>إسم الأب150</t>
  </si>
  <si>
    <t>إسم ولقب الأم150</t>
  </si>
  <si>
    <t>الإسم واللقب للولي 150</t>
  </si>
  <si>
    <t>عنوان الولي150</t>
  </si>
  <si>
    <t>رقم الهاتف للولي150</t>
  </si>
  <si>
    <t>إسم المستخدم150</t>
  </si>
  <si>
    <t>عنوان المستخدم150</t>
  </si>
  <si>
    <t>رقم الهاتف للمستخدم150</t>
  </si>
  <si>
    <t>رقم العقد150</t>
  </si>
  <si>
    <t>تاريخ البداية العقد150</t>
  </si>
  <si>
    <t>مدة العقد150</t>
  </si>
  <si>
    <t>تاريخ النهاية العقد150</t>
  </si>
  <si>
    <t>رقم الضمان الإجتماعي150</t>
  </si>
  <si>
    <t>تاريخ إجراء إمتحان النهاية150</t>
  </si>
  <si>
    <t>النتيجة المتحصل عليها150</t>
  </si>
  <si>
    <t>تاريخ تمديد العقد150</t>
  </si>
  <si>
    <t>ناريخ نهاية ت العقد150</t>
  </si>
  <si>
    <t>التكوين النضري المدة150</t>
  </si>
  <si>
    <t>المدة المتبقية150</t>
  </si>
  <si>
    <t>ملاحظات150</t>
  </si>
  <si>
    <t>الإسم واللقب151</t>
  </si>
  <si>
    <t>تاريخ الإزدياد151</t>
  </si>
  <si>
    <t>مكان الميلاد151</t>
  </si>
  <si>
    <t>ولاية الميلاد151</t>
  </si>
  <si>
    <t>المستوى الدراسي151</t>
  </si>
  <si>
    <t>العنوان151</t>
  </si>
  <si>
    <t>إسم الأب151</t>
  </si>
  <si>
    <t>إسم ولقب الأم151</t>
  </si>
  <si>
    <t>الإسم واللقب للولي 151</t>
  </si>
  <si>
    <t>عنوان الولي151</t>
  </si>
  <si>
    <t>رقم الهاتف للولي151</t>
  </si>
  <si>
    <t>إسم المستخدم151</t>
  </si>
  <si>
    <t>عنوان المستخدم151</t>
  </si>
  <si>
    <t>رقم الهاتف للمستخدم151</t>
  </si>
  <si>
    <t>رقم العقد151</t>
  </si>
  <si>
    <t>تاريخ البداية العقد151</t>
  </si>
  <si>
    <t>مدة العقد151</t>
  </si>
  <si>
    <t>تاريخ النهاية العقد151</t>
  </si>
  <si>
    <t>رقم الضمان الإجتماعي151</t>
  </si>
  <si>
    <t>تاريخ إجراء إمتحان النهاية151</t>
  </si>
  <si>
    <t>النتيجة المتحصل عليها151</t>
  </si>
  <si>
    <t>تاريخ تمديد العقد151</t>
  </si>
  <si>
    <t>ناريخ نهاية ت العقد151</t>
  </si>
  <si>
    <t>التكوين النضري المدة151</t>
  </si>
  <si>
    <t>المدة المتبقية151</t>
  </si>
  <si>
    <t>ملاحظات151</t>
  </si>
  <si>
    <t>الإسم واللقب152</t>
  </si>
  <si>
    <t>تاريخ الإزدياد152</t>
  </si>
  <si>
    <t>مكان الميلاد152</t>
  </si>
  <si>
    <t>ولاية الميلاد152</t>
  </si>
  <si>
    <t>المستوى الدراسي152</t>
  </si>
  <si>
    <t>العنوان152</t>
  </si>
  <si>
    <t>إسم الأب152</t>
  </si>
  <si>
    <t>إسم ولقب الأم152</t>
  </si>
  <si>
    <t>الإسم واللقب للولي 152</t>
  </si>
  <si>
    <t>عنوان الولي152</t>
  </si>
  <si>
    <t>رقم الهاتف للولي152</t>
  </si>
  <si>
    <t>إسم المستخدم152</t>
  </si>
  <si>
    <t>عنوان المستخدم152</t>
  </si>
  <si>
    <t>رقم الهاتف للمستخدم152</t>
  </si>
  <si>
    <t>رقم العقد152</t>
  </si>
  <si>
    <t>تاريخ البداية العقد152</t>
  </si>
  <si>
    <t>مدة العقد152</t>
  </si>
  <si>
    <t>تاريخ النهاية العقد152</t>
  </si>
  <si>
    <t>رقم الضمان الإجتماعي152</t>
  </si>
  <si>
    <t>تاريخ إجراء إمتحان النهاية152</t>
  </si>
  <si>
    <t>النتيجة المتحصل عليها152</t>
  </si>
  <si>
    <t>تاريخ تمديد العقد152</t>
  </si>
  <si>
    <t>ناريخ نهاية ت العقد152</t>
  </si>
  <si>
    <t>التكوين النضري المدة152</t>
  </si>
  <si>
    <t>المدة المتبقية152</t>
  </si>
  <si>
    <t>ملاحظات152</t>
  </si>
  <si>
    <t>الإسم واللقب153</t>
  </si>
  <si>
    <t>تاريخ الإزدياد153</t>
  </si>
  <si>
    <t>مكان الميلاد153</t>
  </si>
  <si>
    <t>ولاية الميلاد153</t>
  </si>
  <si>
    <t>المستوى الدراسي153</t>
  </si>
  <si>
    <t>العنوان153</t>
  </si>
  <si>
    <t>إسم الأب153</t>
  </si>
  <si>
    <t>إسم ولقب الأم153</t>
  </si>
  <si>
    <t>الإسم واللقب للولي 153</t>
  </si>
  <si>
    <t>عنوان الولي153</t>
  </si>
  <si>
    <t>رقم الهاتف للولي153</t>
  </si>
  <si>
    <t>إسم المستخدم153</t>
  </si>
  <si>
    <t>عنوان المستخدم153</t>
  </si>
  <si>
    <t>رقم الهاتف للمستخدم153</t>
  </si>
  <si>
    <t>رقم العقد153</t>
  </si>
  <si>
    <t>تاريخ البداية العقد153</t>
  </si>
  <si>
    <t>مدة العقد153</t>
  </si>
  <si>
    <t>تاريخ النهاية العقد153</t>
  </si>
  <si>
    <t>رقم الضمان الإجتماعي153</t>
  </si>
  <si>
    <t>تاريخ إجراء إمتحان النهاية153</t>
  </si>
  <si>
    <t>النتيجة المتحصل عليها153</t>
  </si>
  <si>
    <t>تاريخ تمديد العقد153</t>
  </si>
  <si>
    <t>ناريخ نهاية ت العقد153</t>
  </si>
  <si>
    <t>التكوين النضري المدة153</t>
  </si>
  <si>
    <t>المدة المتبقية153</t>
  </si>
  <si>
    <t>ملاحظات153</t>
  </si>
  <si>
    <t>الإسم واللقب154</t>
  </si>
  <si>
    <t>تاريخ الإزدياد154</t>
  </si>
  <si>
    <t>مكان الميلاد154</t>
  </si>
  <si>
    <t>ولاية الميلاد154</t>
  </si>
  <si>
    <t>المستوى الدراسي154</t>
  </si>
  <si>
    <t>العنوان154</t>
  </si>
  <si>
    <t>إسم الأب154</t>
  </si>
  <si>
    <t>إسم ولقب الأم154</t>
  </si>
  <si>
    <t>الإسم واللقب للولي 154</t>
  </si>
  <si>
    <t>عنوان الولي154</t>
  </si>
  <si>
    <t>رقم الهاتف للولي154</t>
  </si>
  <si>
    <t>إسم المستخدم154</t>
  </si>
  <si>
    <t>عنوان المستخدم154</t>
  </si>
  <si>
    <t>رقم الهاتف للمستخدم154</t>
  </si>
  <si>
    <t>رقم العقد154</t>
  </si>
  <si>
    <t>تاريخ البداية العقد154</t>
  </si>
  <si>
    <t>مدة العقد154</t>
  </si>
  <si>
    <t>تاريخ النهاية العقد154</t>
  </si>
  <si>
    <t>رقم الضمان الإجتماعي154</t>
  </si>
  <si>
    <t>تاريخ إجراء إمتحان النهاية154</t>
  </si>
  <si>
    <t>النتيجة المتحصل عليها154</t>
  </si>
  <si>
    <t>تاريخ تمديد العقد154</t>
  </si>
  <si>
    <t>ناريخ نهاية ت العقد154</t>
  </si>
  <si>
    <t>التكوين النضري المدة154</t>
  </si>
  <si>
    <t>المدة المتبقية154</t>
  </si>
  <si>
    <t>ملاحظات154</t>
  </si>
  <si>
    <t>الإسم واللقب155</t>
  </si>
  <si>
    <t>تاريخ الإزدياد155</t>
  </si>
  <si>
    <t>مكان الميلاد155</t>
  </si>
  <si>
    <t>ولاية الميلاد155</t>
  </si>
  <si>
    <t>المستوى الدراسي155</t>
  </si>
  <si>
    <t>العنوان155</t>
  </si>
  <si>
    <t>إسم الأب155</t>
  </si>
  <si>
    <t>إسم ولقب الأم155</t>
  </si>
  <si>
    <t>الإسم واللقب للولي 155</t>
  </si>
  <si>
    <t>عنوان الولي155</t>
  </si>
  <si>
    <t>رقم الهاتف للولي155</t>
  </si>
  <si>
    <t>إسم المستخدم155</t>
  </si>
  <si>
    <t>عنوان المستخدم155</t>
  </si>
  <si>
    <t>رقم الهاتف للمستخدم155</t>
  </si>
  <si>
    <t>رقم العقد155</t>
  </si>
  <si>
    <t>تاريخ البداية العقد155</t>
  </si>
  <si>
    <t>مدة العقد155</t>
  </si>
  <si>
    <t>تاريخ النهاية العقد155</t>
  </si>
  <si>
    <t>رقم الضمان الإجتماعي155</t>
  </si>
  <si>
    <t>تاريخ إجراء إمتحان النهاية155</t>
  </si>
  <si>
    <t>النتيجة المتحصل عليها155</t>
  </si>
  <si>
    <t>تاريخ تمديد العقد155</t>
  </si>
  <si>
    <t>ناريخ نهاية ت العقد155</t>
  </si>
  <si>
    <t>التكوين النضري المدة155</t>
  </si>
  <si>
    <t>المدة المتبقية155</t>
  </si>
  <si>
    <t>ملاحظات155</t>
  </si>
  <si>
    <t>الإسم واللقب156</t>
  </si>
  <si>
    <t>تاريخ الإزدياد156</t>
  </si>
  <si>
    <t>مكان الميلاد156</t>
  </si>
  <si>
    <t>ولاية الميلاد156</t>
  </si>
  <si>
    <t>المستوى الدراسي156</t>
  </si>
  <si>
    <t>العنوان156</t>
  </si>
  <si>
    <t>إسم الأب156</t>
  </si>
  <si>
    <t>إسم ولقب الأم156</t>
  </si>
  <si>
    <t>الإسم واللقب للولي 156</t>
  </si>
  <si>
    <t>عنوان الولي156</t>
  </si>
  <si>
    <t>رقم الهاتف للولي156</t>
  </si>
  <si>
    <t>إسم المستخدم156</t>
  </si>
  <si>
    <t>عنوان المستخدم156</t>
  </si>
  <si>
    <t>رقم الهاتف للمستخدم156</t>
  </si>
  <si>
    <t>رقم العقد156</t>
  </si>
  <si>
    <t>تاريخ البداية العقد156</t>
  </si>
  <si>
    <t>مدة العقد156</t>
  </si>
  <si>
    <t>تاريخ النهاية العقد156</t>
  </si>
  <si>
    <t>رقم الضمان الإجتماعي156</t>
  </si>
  <si>
    <t>تاريخ إجراء إمتحان النهاية156</t>
  </si>
  <si>
    <t>النتيجة المتحصل عليها156</t>
  </si>
  <si>
    <t>تاريخ تمديد العقد156</t>
  </si>
  <si>
    <t>ناريخ نهاية ت العقد156</t>
  </si>
  <si>
    <t>التكوين النضري المدة156</t>
  </si>
  <si>
    <t>المدة المتبقية156</t>
  </si>
  <si>
    <t>ملاحظات156</t>
  </si>
  <si>
    <t>الإسم واللقب157</t>
  </si>
  <si>
    <t>تاريخ الإزدياد157</t>
  </si>
  <si>
    <t>مكان الميلاد157</t>
  </si>
  <si>
    <t>ولاية الميلاد157</t>
  </si>
  <si>
    <t>المستوى الدراسي157</t>
  </si>
  <si>
    <t>العنوان157</t>
  </si>
  <si>
    <t>إسم الأب157</t>
  </si>
  <si>
    <t>إسم ولقب الأم157</t>
  </si>
  <si>
    <t>الإسم واللقب للولي 157</t>
  </si>
  <si>
    <t>عنوان الولي157</t>
  </si>
  <si>
    <t>رقم الهاتف للولي157</t>
  </si>
  <si>
    <t>إسم المستخدم157</t>
  </si>
  <si>
    <t>عنوان المستخدم157</t>
  </si>
  <si>
    <t>رقم الهاتف للمستخدم157</t>
  </si>
  <si>
    <t>رقم العقد157</t>
  </si>
  <si>
    <t>تاريخ البداية العقد157</t>
  </si>
  <si>
    <t>مدة العقد157</t>
  </si>
  <si>
    <t>تاريخ النهاية العقد157</t>
  </si>
  <si>
    <t>رقم الضمان الإجتماعي157</t>
  </si>
  <si>
    <t>تاريخ إجراء إمتحان النهاية157</t>
  </si>
  <si>
    <t>النتيجة المتحصل عليها157</t>
  </si>
  <si>
    <t>تاريخ تمديد العقد157</t>
  </si>
  <si>
    <t>ناريخ نهاية ت العقد157</t>
  </si>
  <si>
    <t>التكوين النضري المدة157</t>
  </si>
  <si>
    <t>المدة المتبقية157</t>
  </si>
  <si>
    <t>ملاحظات157</t>
  </si>
  <si>
    <t>الإسم واللقب158</t>
  </si>
  <si>
    <t>تاريخ الإزدياد158</t>
  </si>
  <si>
    <t>مكان الميلاد158</t>
  </si>
  <si>
    <t>ولاية الميلاد158</t>
  </si>
  <si>
    <t>المستوى الدراسي158</t>
  </si>
  <si>
    <t>العنوان158</t>
  </si>
  <si>
    <t>إسم الأب158</t>
  </si>
  <si>
    <t>إسم ولقب الأم158</t>
  </si>
  <si>
    <t>الإسم واللقب للولي 158</t>
  </si>
  <si>
    <t>عنوان الولي158</t>
  </si>
  <si>
    <t>رقم الهاتف للولي158</t>
  </si>
  <si>
    <t>إسم المستخدم158</t>
  </si>
  <si>
    <t>عنوان المستخدم158</t>
  </si>
  <si>
    <t>رقم الهاتف للمستخدم158</t>
  </si>
  <si>
    <t>رقم العقد158</t>
  </si>
  <si>
    <t>تاريخ البداية العقد158</t>
  </si>
  <si>
    <t>مدة العقد158</t>
  </si>
  <si>
    <t>تاريخ النهاية العقد158</t>
  </si>
  <si>
    <t>رقم الضمان الإجتماعي158</t>
  </si>
  <si>
    <t>تاريخ إجراء إمتحان النهاية158</t>
  </si>
  <si>
    <t>النتيجة المتحصل عليها158</t>
  </si>
  <si>
    <t>تاريخ تمديد العقد158</t>
  </si>
  <si>
    <t>ناريخ نهاية ت العقد158</t>
  </si>
  <si>
    <t>التكوين النضري المدة158</t>
  </si>
  <si>
    <t>المدة المتبقية158</t>
  </si>
  <si>
    <t>ملاحظات158</t>
  </si>
  <si>
    <t>الإسم واللقب159</t>
  </si>
  <si>
    <t>تاريخ الإزدياد159</t>
  </si>
  <si>
    <t>مكان الميلاد159</t>
  </si>
  <si>
    <t>ولاية الميلاد159</t>
  </si>
  <si>
    <t>المستوى الدراسي159</t>
  </si>
  <si>
    <t>العنوان159</t>
  </si>
  <si>
    <t>إسم الأب159</t>
  </si>
  <si>
    <t>إسم ولقب الأم159</t>
  </si>
  <si>
    <t>الإسم واللقب للولي 159</t>
  </si>
  <si>
    <t>عنوان الولي159</t>
  </si>
  <si>
    <t>رقم الهاتف للولي159</t>
  </si>
  <si>
    <t>إسم المستخدم159</t>
  </si>
  <si>
    <t>عنوان المستخدم159</t>
  </si>
  <si>
    <t>رقم الهاتف للمستخدم159</t>
  </si>
  <si>
    <t>رقم العقد159</t>
  </si>
  <si>
    <t>تاريخ البداية العقد159</t>
  </si>
  <si>
    <t>مدة العقد159</t>
  </si>
  <si>
    <t>تاريخ النهاية العقد159</t>
  </si>
  <si>
    <t>رقم الضمان الإجتماعي159</t>
  </si>
  <si>
    <t>تاريخ إجراء إمتحان النهاية159</t>
  </si>
  <si>
    <t>النتيجة المتحصل عليها159</t>
  </si>
  <si>
    <t>تاريخ تمديد العقد159</t>
  </si>
  <si>
    <t>ناريخ نهاية ت العقد159</t>
  </si>
  <si>
    <t>التكوين النضري المدة159</t>
  </si>
  <si>
    <t>المدة المتبقية159</t>
  </si>
  <si>
    <t>ملاحظات159</t>
  </si>
  <si>
    <t>الإسم واللقب160</t>
  </si>
  <si>
    <t>تاريخ الإزدياد160</t>
  </si>
  <si>
    <t>مكان الميلاد160</t>
  </si>
  <si>
    <t>ولاية الميلاد160</t>
  </si>
  <si>
    <t>المستوى الدراسي160</t>
  </si>
  <si>
    <t>العنوان160</t>
  </si>
  <si>
    <t>إسم الأب160</t>
  </si>
  <si>
    <t>إسم ولقب الأم160</t>
  </si>
  <si>
    <t>الإسم واللقب للولي 160</t>
  </si>
  <si>
    <t>عنوان الولي160</t>
  </si>
  <si>
    <t>رقم الهاتف للولي160</t>
  </si>
  <si>
    <t>إسم المستخدم160</t>
  </si>
  <si>
    <t>عنوان المستخدم160</t>
  </si>
  <si>
    <t>رقم الهاتف للمستخدم160</t>
  </si>
  <si>
    <t>رقم العقد160</t>
  </si>
  <si>
    <t>تاريخ البداية العقد160</t>
  </si>
  <si>
    <t>مدة العقد160</t>
  </si>
  <si>
    <t>تاريخ النهاية العقد160</t>
  </si>
  <si>
    <t>رقم الضمان الإجتماعي160</t>
  </si>
  <si>
    <t>تاريخ إجراء إمتحان النهاية160</t>
  </si>
  <si>
    <t>النتيجة المتحصل عليها160</t>
  </si>
  <si>
    <t>تاريخ تمديد العقد160</t>
  </si>
  <si>
    <t>ناريخ نهاية ت العقد160</t>
  </si>
  <si>
    <t>التكوين النضري المدة160</t>
  </si>
  <si>
    <t>المدة المتبقية160</t>
  </si>
  <si>
    <t>ملاحظات160</t>
  </si>
  <si>
    <t>الإسم واللقب161</t>
  </si>
  <si>
    <t>تاريخ الإزدياد161</t>
  </si>
  <si>
    <t>مكان الميلاد161</t>
  </si>
  <si>
    <t>ولاية الميلاد161</t>
  </si>
  <si>
    <t>المستوى الدراسي161</t>
  </si>
  <si>
    <t>العنوان161</t>
  </si>
  <si>
    <t>إسم الأب161</t>
  </si>
  <si>
    <t>إسم ولقب الأم161</t>
  </si>
  <si>
    <t>الإسم واللقب للولي 161</t>
  </si>
  <si>
    <t>عنوان الولي161</t>
  </si>
  <si>
    <t>رقم الهاتف للولي161</t>
  </si>
  <si>
    <t>إسم المستخدم161</t>
  </si>
  <si>
    <t>عنوان المستخدم161</t>
  </si>
  <si>
    <t>رقم الهاتف للمستخدم161</t>
  </si>
  <si>
    <t>رقم العقد161</t>
  </si>
  <si>
    <t>تاريخ البداية العقد161</t>
  </si>
  <si>
    <t>مدة العقد161</t>
  </si>
  <si>
    <t>تاريخ النهاية العقد161</t>
  </si>
  <si>
    <t>رقم الضمان الإجتماعي161</t>
  </si>
  <si>
    <t>تاريخ إجراء إمتحان النهاية161</t>
  </si>
  <si>
    <t>النتيجة المتحصل عليها161</t>
  </si>
  <si>
    <t>تاريخ تمديد العقد161</t>
  </si>
  <si>
    <t>ناريخ نهاية ت العقد161</t>
  </si>
  <si>
    <t>التكوين النضري المدة161</t>
  </si>
  <si>
    <t>المدة المتبقية161</t>
  </si>
  <si>
    <t>ملاحظات161</t>
  </si>
  <si>
    <t>الإسم واللقب162</t>
  </si>
  <si>
    <t>تاريخ الإزدياد162</t>
  </si>
  <si>
    <t>مكان الميلاد162</t>
  </si>
  <si>
    <t>ولاية الميلاد162</t>
  </si>
  <si>
    <t>المستوى الدراسي162</t>
  </si>
  <si>
    <t>العنوان162</t>
  </si>
  <si>
    <t>إسم الأب162</t>
  </si>
  <si>
    <t>إسم ولقب الأم162</t>
  </si>
  <si>
    <t>الإسم واللقب للولي 162</t>
  </si>
  <si>
    <t>عنوان الولي162</t>
  </si>
  <si>
    <t>رقم الهاتف للولي162</t>
  </si>
  <si>
    <t>إسم المستخدم162</t>
  </si>
  <si>
    <t>عنوان المستخدم162</t>
  </si>
  <si>
    <t>رقم الهاتف للمستخدم162</t>
  </si>
  <si>
    <t>رقم العقد162</t>
  </si>
  <si>
    <t>تاريخ البداية العقد162</t>
  </si>
  <si>
    <t>مدة العقد162</t>
  </si>
  <si>
    <t>تاريخ النهاية العقد162</t>
  </si>
  <si>
    <t>رقم الضمان الإجتماعي162</t>
  </si>
  <si>
    <t>تاريخ إجراء إمتحان النهاية162</t>
  </si>
  <si>
    <t>النتيجة المتحصل عليها162</t>
  </si>
  <si>
    <t>تاريخ تمديد العقد162</t>
  </si>
  <si>
    <t>ناريخ نهاية ت العقد162</t>
  </si>
  <si>
    <t>التكوين النضري المدة162</t>
  </si>
  <si>
    <t>المدة المتبقية162</t>
  </si>
  <si>
    <t>ملاحظات162</t>
  </si>
  <si>
    <t>الإسم واللقب163</t>
  </si>
  <si>
    <t>تاريخ الإزدياد163</t>
  </si>
  <si>
    <t>مكان الميلاد163</t>
  </si>
  <si>
    <t>ولاية الميلاد163</t>
  </si>
  <si>
    <t>المستوى الدراسي163</t>
  </si>
  <si>
    <t>العنوان163</t>
  </si>
  <si>
    <t>إسم الأب163</t>
  </si>
  <si>
    <t>إسم ولقب الأم163</t>
  </si>
  <si>
    <t>الإسم واللقب للولي 163</t>
  </si>
  <si>
    <t>عنوان الولي163</t>
  </si>
  <si>
    <t>رقم الهاتف للولي163</t>
  </si>
  <si>
    <t>إسم المستخدم163</t>
  </si>
  <si>
    <t>عنوان المستخدم163</t>
  </si>
  <si>
    <t>رقم الهاتف للمستخدم163</t>
  </si>
  <si>
    <t>رقم العقد163</t>
  </si>
  <si>
    <t>تاريخ البداية العقد163</t>
  </si>
  <si>
    <t>مدة العقد163</t>
  </si>
  <si>
    <t>تاريخ النهاية العقد163</t>
  </si>
  <si>
    <t>رقم الضمان الإجتماعي163</t>
  </si>
  <si>
    <t>تاريخ إجراء إمتحان النهاية163</t>
  </si>
  <si>
    <t>النتيجة المتحصل عليها163</t>
  </si>
  <si>
    <t>تاريخ تمديد العقد163</t>
  </si>
  <si>
    <t>ناريخ نهاية ت العقد163</t>
  </si>
  <si>
    <t>التكوين النضري المدة163</t>
  </si>
  <si>
    <t>المدة المتبقية163</t>
  </si>
  <si>
    <t>ملاحظات163</t>
  </si>
  <si>
    <t>الإسم واللقب164</t>
  </si>
  <si>
    <t>تاريخ الإزدياد164</t>
  </si>
  <si>
    <t>مكان الميلاد164</t>
  </si>
  <si>
    <t>ولاية الميلاد164</t>
  </si>
  <si>
    <t>المستوى الدراسي164</t>
  </si>
  <si>
    <t>العنوان164</t>
  </si>
  <si>
    <t>إسم الأب164</t>
  </si>
  <si>
    <t>إسم ولقب الأم164</t>
  </si>
  <si>
    <t>الإسم واللقب للولي 164</t>
  </si>
  <si>
    <t>عنوان الولي164</t>
  </si>
  <si>
    <t>رقم الهاتف للولي164</t>
  </si>
  <si>
    <t>إسم المستخدم164</t>
  </si>
  <si>
    <t>عنوان المستخدم164</t>
  </si>
  <si>
    <t>رقم الهاتف للمستخدم164</t>
  </si>
  <si>
    <t>رقم العقد164</t>
  </si>
  <si>
    <t>تاريخ البداية العقد164</t>
  </si>
  <si>
    <t>مدة العقد164</t>
  </si>
  <si>
    <t>تاريخ النهاية العقد164</t>
  </si>
  <si>
    <t>رقم الضمان الإجتماعي164</t>
  </si>
  <si>
    <t>تاريخ إجراء إمتحان النهاية164</t>
  </si>
  <si>
    <t>النتيجة المتحصل عليها164</t>
  </si>
  <si>
    <t>تاريخ تمديد العقد164</t>
  </si>
  <si>
    <t>ناريخ نهاية ت العقد164</t>
  </si>
  <si>
    <t>التكوين النضري المدة164</t>
  </si>
  <si>
    <t>المدة المتبقية164</t>
  </si>
  <si>
    <t>ملاحظات164</t>
  </si>
  <si>
    <t>الإسم واللقب165</t>
  </si>
  <si>
    <t>تاريخ الإزدياد165</t>
  </si>
  <si>
    <t>مكان الميلاد165</t>
  </si>
  <si>
    <t>ولاية الميلاد165</t>
  </si>
  <si>
    <t>المستوى الدراسي165</t>
  </si>
  <si>
    <t>العنوان165</t>
  </si>
  <si>
    <t>إسم الأب165</t>
  </si>
  <si>
    <t>إسم ولقب الأم165</t>
  </si>
  <si>
    <t>الإسم واللقب للولي 165</t>
  </si>
  <si>
    <t>عنوان الولي165</t>
  </si>
  <si>
    <t>رقم الهاتف للولي165</t>
  </si>
  <si>
    <t>إسم المستخدم165</t>
  </si>
  <si>
    <t>عنوان المستخدم165</t>
  </si>
  <si>
    <t>رقم الهاتف للمستخدم165</t>
  </si>
  <si>
    <t>رقم العقد165</t>
  </si>
  <si>
    <t>تاريخ البداية العقد165</t>
  </si>
  <si>
    <t>مدة العقد165</t>
  </si>
  <si>
    <t>تاريخ النهاية العقد165</t>
  </si>
  <si>
    <t>رقم الضمان الإجتماعي165</t>
  </si>
  <si>
    <t>تاريخ إجراء إمتحان النهاية165</t>
  </si>
  <si>
    <t>النتيجة المتحصل عليها165</t>
  </si>
  <si>
    <t>تاريخ تمديد العقد165</t>
  </si>
  <si>
    <t>ناريخ نهاية ت العقد165</t>
  </si>
  <si>
    <t>التكوين النضري المدة165</t>
  </si>
  <si>
    <t>المدة المتبقية165</t>
  </si>
  <si>
    <t>ملاحظات165</t>
  </si>
  <si>
    <t>الإسم واللقب166</t>
  </si>
  <si>
    <t>تاريخ الإزدياد166</t>
  </si>
  <si>
    <t>مكان الميلاد166</t>
  </si>
  <si>
    <t>ولاية الميلاد166</t>
  </si>
  <si>
    <t>المستوى الدراسي166</t>
  </si>
  <si>
    <t>العنوان166</t>
  </si>
  <si>
    <t>إسم الأب166</t>
  </si>
  <si>
    <t>إسم ولقب الأم166</t>
  </si>
  <si>
    <t>الإسم واللقب للولي 166</t>
  </si>
  <si>
    <t>عنوان الولي166</t>
  </si>
  <si>
    <t>رقم الهاتف للولي166</t>
  </si>
  <si>
    <t>إسم المستخدم166</t>
  </si>
  <si>
    <t>عنوان المستخدم166</t>
  </si>
  <si>
    <t>رقم الهاتف للمستخدم166</t>
  </si>
  <si>
    <t>رقم العقد166</t>
  </si>
  <si>
    <t>تاريخ البداية العقد166</t>
  </si>
  <si>
    <t>مدة العقد166</t>
  </si>
  <si>
    <t>تاريخ النهاية العقد166</t>
  </si>
  <si>
    <t>رقم الضمان الإجتماعي166</t>
  </si>
  <si>
    <t>تاريخ إجراء إمتحان النهاية166</t>
  </si>
  <si>
    <t>النتيجة المتحصل عليها166</t>
  </si>
  <si>
    <t>تاريخ تمديد العقد166</t>
  </si>
  <si>
    <t>ناريخ نهاية ت العقد166</t>
  </si>
  <si>
    <t>التكوين النضري المدة166</t>
  </si>
  <si>
    <t>المدة المتبقية166</t>
  </si>
  <si>
    <t>ملاحظات166</t>
  </si>
  <si>
    <t>الإسم واللقب167</t>
  </si>
  <si>
    <t>تاريخ الإزدياد167</t>
  </si>
  <si>
    <t>مكان الميلاد167</t>
  </si>
  <si>
    <t>ولاية الميلاد167</t>
  </si>
  <si>
    <t>المستوى الدراسي167</t>
  </si>
  <si>
    <t>العنوان167</t>
  </si>
  <si>
    <t>إسم الأب167</t>
  </si>
  <si>
    <t>إسم ولقب الأم167</t>
  </si>
  <si>
    <t>الإسم واللقب للولي 167</t>
  </si>
  <si>
    <t>عنوان الولي167</t>
  </si>
  <si>
    <t>رقم الهاتف للولي167</t>
  </si>
  <si>
    <t>إسم المستخدم167</t>
  </si>
  <si>
    <t>عنوان المستخدم167</t>
  </si>
  <si>
    <t>رقم الهاتف للمستخدم167</t>
  </si>
  <si>
    <t>رقم العقد167</t>
  </si>
  <si>
    <t>تاريخ البداية العقد167</t>
  </si>
  <si>
    <t>مدة العقد167</t>
  </si>
  <si>
    <t>تاريخ النهاية العقد167</t>
  </si>
  <si>
    <t>رقم الضمان الإجتماعي167</t>
  </si>
  <si>
    <t>تاريخ إجراء إمتحان النهاية167</t>
  </si>
  <si>
    <t>النتيجة المتحصل عليها167</t>
  </si>
  <si>
    <t>تاريخ تمديد العقد167</t>
  </si>
  <si>
    <t>ناريخ نهاية ت العقد167</t>
  </si>
  <si>
    <t>التكوين النضري المدة167</t>
  </si>
  <si>
    <t>المدة المتبقية167</t>
  </si>
  <si>
    <t>ملاحظات167</t>
  </si>
  <si>
    <t>الإسم واللقب168</t>
  </si>
  <si>
    <t>تاريخ الإزدياد168</t>
  </si>
  <si>
    <t>مكان الميلاد168</t>
  </si>
  <si>
    <t>ولاية الميلاد168</t>
  </si>
  <si>
    <t>المستوى الدراسي168</t>
  </si>
  <si>
    <t>العنوان168</t>
  </si>
  <si>
    <t>إسم الأب168</t>
  </si>
  <si>
    <t>إسم ولقب الأم168</t>
  </si>
  <si>
    <t>الإسم واللقب للولي 168</t>
  </si>
  <si>
    <t>عنوان الولي168</t>
  </si>
  <si>
    <t>رقم الهاتف للولي168</t>
  </si>
  <si>
    <t>إسم المستخدم168</t>
  </si>
  <si>
    <t>عنوان المستخدم168</t>
  </si>
  <si>
    <t>رقم الهاتف للمستخدم168</t>
  </si>
  <si>
    <t>رقم العقد168</t>
  </si>
  <si>
    <t>تاريخ البداية العقد168</t>
  </si>
  <si>
    <t>مدة العقد168</t>
  </si>
  <si>
    <t>تاريخ النهاية العقد168</t>
  </si>
  <si>
    <t>رقم الضمان الإجتماعي168</t>
  </si>
  <si>
    <t>تاريخ إجراء إمتحان النهاية168</t>
  </si>
  <si>
    <t>النتيجة المتحصل عليها168</t>
  </si>
  <si>
    <t>تاريخ تمديد العقد168</t>
  </si>
  <si>
    <t>ناريخ نهاية ت العقد168</t>
  </si>
  <si>
    <t>التكوين النضري المدة168</t>
  </si>
  <si>
    <t>المدة المتبقية168</t>
  </si>
  <si>
    <t>ملاحظات168</t>
  </si>
  <si>
    <t>الإسم واللقب169</t>
  </si>
  <si>
    <t>تاريخ الإزدياد169</t>
  </si>
  <si>
    <t>مكان الميلاد169</t>
  </si>
  <si>
    <t>ولاية الميلاد169</t>
  </si>
  <si>
    <t>المستوى الدراسي169</t>
  </si>
  <si>
    <t>العنوان169</t>
  </si>
  <si>
    <t>إسم الأب169</t>
  </si>
  <si>
    <t>إسم ولقب الأم169</t>
  </si>
  <si>
    <t>الإسم واللقب للولي 169</t>
  </si>
  <si>
    <t>عنوان الولي169</t>
  </si>
  <si>
    <t>رقم الهاتف للولي169</t>
  </si>
  <si>
    <t>إسم المستخدم169</t>
  </si>
  <si>
    <t>عنوان المستخدم169</t>
  </si>
  <si>
    <t>رقم الهاتف للمستخدم169</t>
  </si>
  <si>
    <t>رقم العقد169</t>
  </si>
  <si>
    <t>تاريخ البداية العقد169</t>
  </si>
  <si>
    <t>مدة العقد169</t>
  </si>
  <si>
    <t>تاريخ النهاية العقد169</t>
  </si>
  <si>
    <t>رقم الضمان الإجتماعي169</t>
  </si>
  <si>
    <t>تاريخ إجراء إمتحان النهاية169</t>
  </si>
  <si>
    <t>النتيجة المتحصل عليها169</t>
  </si>
  <si>
    <t>تاريخ تمديد العقد169</t>
  </si>
  <si>
    <t>ناريخ نهاية ت العقد169</t>
  </si>
  <si>
    <t>التكوين النضري المدة169</t>
  </si>
  <si>
    <t>المدة المتبقية169</t>
  </si>
  <si>
    <t>ملاحظات169</t>
  </si>
  <si>
    <t>الإسم واللقب170</t>
  </si>
  <si>
    <t>تاريخ الإزدياد170</t>
  </si>
  <si>
    <t>مكان الميلاد170</t>
  </si>
  <si>
    <t>ولاية الميلاد170</t>
  </si>
  <si>
    <t>المستوى الدراسي170</t>
  </si>
  <si>
    <t>العنوان170</t>
  </si>
  <si>
    <t>إسم الأب170</t>
  </si>
  <si>
    <t>إسم ولقب الأم170</t>
  </si>
  <si>
    <t>الإسم واللقب للولي 170</t>
  </si>
  <si>
    <t>عنوان الولي170</t>
  </si>
  <si>
    <t>رقم الهاتف للولي170</t>
  </si>
  <si>
    <t>إسم المستخدم170</t>
  </si>
  <si>
    <t>عنوان المستخدم170</t>
  </si>
  <si>
    <t>رقم الهاتف للمستخدم170</t>
  </si>
  <si>
    <t>رقم العقد170</t>
  </si>
  <si>
    <t>تاريخ البداية العقد170</t>
  </si>
  <si>
    <t>مدة العقد170</t>
  </si>
  <si>
    <t>تاريخ النهاية العقد170</t>
  </si>
  <si>
    <t>رقم الضمان الإجتماعي170</t>
  </si>
  <si>
    <t>تاريخ إجراء إمتحان النهاية170</t>
  </si>
  <si>
    <t>النتيجة المتحصل عليها170</t>
  </si>
  <si>
    <t>تاريخ تمديد العقد170</t>
  </si>
  <si>
    <t>ناريخ نهاية ت العقد170</t>
  </si>
  <si>
    <t>التكوين النضري المدة170</t>
  </si>
  <si>
    <t>المدة المتبقية170</t>
  </si>
  <si>
    <t>ملاحظات170</t>
  </si>
  <si>
    <t>الإسم واللقب171</t>
  </si>
  <si>
    <t>تاريخ الإزدياد171</t>
  </si>
  <si>
    <t>مكان الميلاد171</t>
  </si>
  <si>
    <t>ولاية الميلاد171</t>
  </si>
  <si>
    <t>المستوى الدراسي171</t>
  </si>
  <si>
    <t>العنوان171</t>
  </si>
  <si>
    <t>إسم الأب171</t>
  </si>
  <si>
    <t>إسم ولقب الأم171</t>
  </si>
  <si>
    <t>الإسم واللقب للولي 171</t>
  </si>
  <si>
    <t>عنوان الولي171</t>
  </si>
  <si>
    <t>رقم الهاتف للولي171</t>
  </si>
  <si>
    <t>إسم المستخدم171</t>
  </si>
  <si>
    <t>عنوان المستخدم171</t>
  </si>
  <si>
    <t>رقم الهاتف للمستخدم171</t>
  </si>
  <si>
    <t>رقم العقد171</t>
  </si>
  <si>
    <t>تاريخ البداية العقد171</t>
  </si>
  <si>
    <t>مدة العقد171</t>
  </si>
  <si>
    <t>تاريخ النهاية العقد171</t>
  </si>
  <si>
    <t>رقم الضمان الإجتماعي171</t>
  </si>
  <si>
    <t>تاريخ إجراء إمتحان النهاية171</t>
  </si>
  <si>
    <t>النتيجة المتحصل عليها171</t>
  </si>
  <si>
    <t>تاريخ تمديد العقد171</t>
  </si>
  <si>
    <t>ناريخ نهاية ت العقد171</t>
  </si>
  <si>
    <t>التكوين النضري المدة171</t>
  </si>
  <si>
    <t>المدة المتبقية171</t>
  </si>
  <si>
    <t>ملاحظات171</t>
  </si>
  <si>
    <t>الإسم واللقب172</t>
  </si>
  <si>
    <t>تاريخ الإزدياد172</t>
  </si>
  <si>
    <t>مكان الميلاد172</t>
  </si>
  <si>
    <t>ولاية الميلاد172</t>
  </si>
  <si>
    <t>المستوى الدراسي172</t>
  </si>
  <si>
    <t>العنوان172</t>
  </si>
  <si>
    <t>إسم الأب172</t>
  </si>
  <si>
    <t>إسم ولقب الأم172</t>
  </si>
  <si>
    <t>الإسم واللقب للولي 172</t>
  </si>
  <si>
    <t>عنوان الولي172</t>
  </si>
  <si>
    <t>رقم الهاتف للولي172</t>
  </si>
  <si>
    <t>إسم المستخدم172</t>
  </si>
  <si>
    <t>عنوان المستخدم172</t>
  </si>
  <si>
    <t>رقم الهاتف للمستخدم172</t>
  </si>
  <si>
    <t>رقم العقد172</t>
  </si>
  <si>
    <t>تاريخ البداية العقد172</t>
  </si>
  <si>
    <t>مدة العقد172</t>
  </si>
  <si>
    <t>تاريخ النهاية العقد172</t>
  </si>
  <si>
    <t>رقم الضمان الإجتماعي172</t>
  </si>
  <si>
    <t>تاريخ إجراء إمتحان النهاية172</t>
  </si>
  <si>
    <t>النتيجة المتحصل عليها172</t>
  </si>
  <si>
    <t>تاريخ تمديد العقد172</t>
  </si>
  <si>
    <t>ناريخ نهاية ت العقد172</t>
  </si>
  <si>
    <t>التكوين النضري المدة172</t>
  </si>
  <si>
    <t>المدة المتبقية172</t>
  </si>
  <si>
    <t>ملاحظات172</t>
  </si>
  <si>
    <t>الإسم واللقب173</t>
  </si>
  <si>
    <t>تاريخ الإزدياد173</t>
  </si>
  <si>
    <t>مكان الميلاد173</t>
  </si>
  <si>
    <t>ولاية الميلاد173</t>
  </si>
  <si>
    <t>المستوى الدراسي173</t>
  </si>
  <si>
    <t>العنوان173</t>
  </si>
  <si>
    <t>إسم الأب173</t>
  </si>
  <si>
    <t>إسم ولقب الأم173</t>
  </si>
  <si>
    <t>الإسم واللقب للولي 173</t>
  </si>
  <si>
    <t>عنوان الولي173</t>
  </si>
  <si>
    <t>رقم الهاتف للولي173</t>
  </si>
  <si>
    <t>إسم المستخدم173</t>
  </si>
  <si>
    <t>عنوان المستخدم173</t>
  </si>
  <si>
    <t>رقم الهاتف للمستخدم173</t>
  </si>
  <si>
    <t>رقم العقد173</t>
  </si>
  <si>
    <t>تاريخ البداية العقد173</t>
  </si>
  <si>
    <t>مدة العقد173</t>
  </si>
  <si>
    <t>تاريخ النهاية العقد173</t>
  </si>
  <si>
    <t>رقم الضمان الإجتماعي173</t>
  </si>
  <si>
    <t>تاريخ إجراء إمتحان النهاية173</t>
  </si>
  <si>
    <t>النتيجة المتحصل عليها173</t>
  </si>
  <si>
    <t>تاريخ تمديد العقد173</t>
  </si>
  <si>
    <t>ناريخ نهاية ت العقد173</t>
  </si>
  <si>
    <t>التكوين النضري المدة173</t>
  </si>
  <si>
    <t>المدة المتبقية173</t>
  </si>
  <si>
    <t>ملاحظات173</t>
  </si>
  <si>
    <t>الإسم واللقب174</t>
  </si>
  <si>
    <t>تاريخ الإزدياد174</t>
  </si>
  <si>
    <t>مكان الميلاد174</t>
  </si>
  <si>
    <t>ولاية الميلاد174</t>
  </si>
  <si>
    <t>المستوى الدراسي174</t>
  </si>
  <si>
    <t>العنوان174</t>
  </si>
  <si>
    <t>إسم الأب174</t>
  </si>
  <si>
    <t>إسم ولقب الأم174</t>
  </si>
  <si>
    <t>الإسم واللقب للولي 174</t>
  </si>
  <si>
    <t>عنوان الولي174</t>
  </si>
  <si>
    <t>رقم الهاتف للولي174</t>
  </si>
  <si>
    <t>إسم المستخدم174</t>
  </si>
  <si>
    <t>عنوان المستخدم174</t>
  </si>
  <si>
    <t>رقم الهاتف للمستخدم174</t>
  </si>
  <si>
    <t>رقم العقد174</t>
  </si>
  <si>
    <t>تاريخ البداية العقد174</t>
  </si>
  <si>
    <t>مدة العقد174</t>
  </si>
  <si>
    <t>تاريخ النهاية العقد174</t>
  </si>
  <si>
    <t>رقم الضمان الإجتماعي174</t>
  </si>
  <si>
    <t>تاريخ إجراء إمتحان النهاية174</t>
  </si>
  <si>
    <t>النتيجة المتحصل عليها174</t>
  </si>
  <si>
    <t>تاريخ تمديد العقد174</t>
  </si>
  <si>
    <t>ناريخ نهاية ت العقد174</t>
  </si>
  <si>
    <t>التكوين النضري المدة174</t>
  </si>
  <si>
    <t>المدة المتبقية174</t>
  </si>
  <si>
    <t>ملاحظات174</t>
  </si>
  <si>
    <t>الإسم واللقب175</t>
  </si>
  <si>
    <t>تاريخ الإزدياد175</t>
  </si>
  <si>
    <t>مكان الميلاد175</t>
  </si>
  <si>
    <t>ولاية الميلاد175</t>
  </si>
  <si>
    <t>المستوى الدراسي175</t>
  </si>
  <si>
    <t>العنوان175</t>
  </si>
  <si>
    <t>إسم الأب175</t>
  </si>
  <si>
    <t>إسم ولقب الأم175</t>
  </si>
  <si>
    <t>الإسم واللقب للولي 175</t>
  </si>
  <si>
    <t>عنوان الولي175</t>
  </si>
  <si>
    <t>رقم الهاتف للولي175</t>
  </si>
  <si>
    <t>إسم المستخدم175</t>
  </si>
  <si>
    <t>عنوان المستخدم175</t>
  </si>
  <si>
    <t>رقم الهاتف للمستخدم175</t>
  </si>
  <si>
    <t>رقم العقد175</t>
  </si>
  <si>
    <t>تاريخ البداية العقد175</t>
  </si>
  <si>
    <t>مدة العقد175</t>
  </si>
  <si>
    <t>تاريخ النهاية العقد175</t>
  </si>
  <si>
    <t>رقم الضمان الإجتماعي175</t>
  </si>
  <si>
    <t>تاريخ إجراء إمتحان النهاية175</t>
  </si>
  <si>
    <t>النتيجة المتحصل عليها175</t>
  </si>
  <si>
    <t>تاريخ تمديد العقد175</t>
  </si>
  <si>
    <t>ناريخ نهاية ت العقد175</t>
  </si>
  <si>
    <t>التكوين النضري المدة175</t>
  </si>
  <si>
    <t>المدة المتبقية175</t>
  </si>
  <si>
    <t>ملاحظات175</t>
  </si>
  <si>
    <t>الإسم واللقب176</t>
  </si>
  <si>
    <t>تاريخ الإزدياد176</t>
  </si>
  <si>
    <t>مكان الميلاد176</t>
  </si>
  <si>
    <t>ولاية الميلاد176</t>
  </si>
  <si>
    <t>المستوى الدراسي176</t>
  </si>
  <si>
    <t>العنوان176</t>
  </si>
  <si>
    <t>إسم الأب176</t>
  </si>
  <si>
    <t>إسم ولقب الأم176</t>
  </si>
  <si>
    <t>الإسم واللقب للولي 176</t>
  </si>
  <si>
    <t>عنوان الولي176</t>
  </si>
  <si>
    <t>رقم الهاتف للولي176</t>
  </si>
  <si>
    <t>إسم المستخدم176</t>
  </si>
  <si>
    <t>عنوان المستخدم176</t>
  </si>
  <si>
    <t>رقم الهاتف للمستخدم176</t>
  </si>
  <si>
    <t>رقم العقد176</t>
  </si>
  <si>
    <t>تاريخ البداية العقد176</t>
  </si>
  <si>
    <t>مدة العقد176</t>
  </si>
  <si>
    <t>تاريخ النهاية العقد176</t>
  </si>
  <si>
    <t>رقم الضمان الإجتماعي176</t>
  </si>
  <si>
    <t>تاريخ إجراء إمتحان النهاية176</t>
  </si>
  <si>
    <t>النتيجة المتحصل عليها176</t>
  </si>
  <si>
    <t>تاريخ تمديد العقد176</t>
  </si>
  <si>
    <t>ناريخ نهاية ت العقد176</t>
  </si>
  <si>
    <t>التكوين النضري المدة176</t>
  </si>
  <si>
    <t>المدة المتبقية176</t>
  </si>
  <si>
    <t>ملاحظات176</t>
  </si>
  <si>
    <t>الإسم واللقب177</t>
  </si>
  <si>
    <t>تاريخ الإزدياد177</t>
  </si>
  <si>
    <t>مكان الميلاد177</t>
  </si>
  <si>
    <t>ولاية الميلاد177</t>
  </si>
  <si>
    <t>المستوى الدراسي177</t>
  </si>
  <si>
    <t>العنوان177</t>
  </si>
  <si>
    <t>إسم الأب177</t>
  </si>
  <si>
    <t>إسم ولقب الأم177</t>
  </si>
  <si>
    <t>الإسم واللقب للولي 177</t>
  </si>
  <si>
    <t>عنوان الولي177</t>
  </si>
  <si>
    <t>رقم الهاتف للولي177</t>
  </si>
  <si>
    <t>إسم المستخدم177</t>
  </si>
  <si>
    <t>عنوان المستخدم177</t>
  </si>
  <si>
    <t>رقم الهاتف للمستخدم177</t>
  </si>
  <si>
    <t>رقم العقد177</t>
  </si>
  <si>
    <t>تاريخ البداية العقد177</t>
  </si>
  <si>
    <t>مدة العقد177</t>
  </si>
  <si>
    <t>تاريخ النهاية العقد177</t>
  </si>
  <si>
    <t>رقم الضمان الإجتماعي177</t>
  </si>
  <si>
    <t>تاريخ إجراء إمتحان النهاية177</t>
  </si>
  <si>
    <t>النتيجة المتحصل عليها177</t>
  </si>
  <si>
    <t>تاريخ تمديد العقد177</t>
  </si>
  <si>
    <t>ناريخ نهاية ت العقد177</t>
  </si>
  <si>
    <t>التكوين النضري المدة177</t>
  </si>
  <si>
    <t>المدة المتبقية177</t>
  </si>
  <si>
    <t>ملاحظات177</t>
  </si>
  <si>
    <t>الإسم واللقب178</t>
  </si>
  <si>
    <t>تاريخ الإزدياد178</t>
  </si>
  <si>
    <t>مكان الميلاد178</t>
  </si>
  <si>
    <t>ولاية الميلاد178</t>
  </si>
  <si>
    <t>المستوى الدراسي178</t>
  </si>
  <si>
    <t>العنوان178</t>
  </si>
  <si>
    <t>إسم الأب178</t>
  </si>
  <si>
    <t>إسم ولقب الأم178</t>
  </si>
  <si>
    <t>الإسم واللقب للولي 178</t>
  </si>
  <si>
    <t>عنوان الولي178</t>
  </si>
  <si>
    <t>رقم الهاتف للولي178</t>
  </si>
  <si>
    <t>إسم المستخدم178</t>
  </si>
  <si>
    <t>عنوان المستخدم178</t>
  </si>
  <si>
    <t>رقم الهاتف للمستخدم178</t>
  </si>
  <si>
    <t>رقم العقد178</t>
  </si>
  <si>
    <t>تاريخ البداية العقد178</t>
  </si>
  <si>
    <t>مدة العقد178</t>
  </si>
  <si>
    <t>تاريخ النهاية العقد178</t>
  </si>
  <si>
    <t>رقم الضمان الإجتماعي178</t>
  </si>
  <si>
    <t>تاريخ إجراء إمتحان النهاية178</t>
  </si>
  <si>
    <t>النتيجة المتحصل عليها178</t>
  </si>
  <si>
    <t>تاريخ تمديد العقد178</t>
  </si>
  <si>
    <t>ناريخ نهاية ت العقد178</t>
  </si>
  <si>
    <t>التكوين النضري المدة178</t>
  </si>
  <si>
    <t>المدة المتبقية178</t>
  </si>
  <si>
    <t>ملاحظات178</t>
  </si>
  <si>
    <t>الإسم واللقب179</t>
  </si>
  <si>
    <t>تاريخ الإزدياد179</t>
  </si>
  <si>
    <t>مكان الميلاد179</t>
  </si>
  <si>
    <t>ولاية الميلاد179</t>
  </si>
  <si>
    <t>المستوى الدراسي179</t>
  </si>
  <si>
    <t>العنوان179</t>
  </si>
  <si>
    <t>إسم الأب179</t>
  </si>
  <si>
    <t>إسم ولقب الأم179</t>
  </si>
  <si>
    <t>الإسم واللقب للولي 179</t>
  </si>
  <si>
    <t>عنوان الولي179</t>
  </si>
  <si>
    <t>رقم الهاتف للولي179</t>
  </si>
  <si>
    <t>إسم المستخدم179</t>
  </si>
  <si>
    <t>عنوان المستخدم179</t>
  </si>
  <si>
    <t>رقم الهاتف للمستخدم179</t>
  </si>
  <si>
    <t>رقم العقد179</t>
  </si>
  <si>
    <t>تاريخ البداية العقد179</t>
  </si>
  <si>
    <t>مدة العقد179</t>
  </si>
  <si>
    <t>تاريخ النهاية العقد179</t>
  </si>
  <si>
    <t>رقم الضمان الإجتماعي179</t>
  </si>
  <si>
    <t>تاريخ إجراء إمتحان النهاية179</t>
  </si>
  <si>
    <t>النتيجة المتحصل عليها179</t>
  </si>
  <si>
    <t>تاريخ تمديد العقد179</t>
  </si>
  <si>
    <t>ناريخ نهاية ت العقد179</t>
  </si>
  <si>
    <t>التكوين النضري المدة179</t>
  </si>
  <si>
    <t>المدة المتبقية179</t>
  </si>
  <si>
    <t>ملاحظات179</t>
  </si>
  <si>
    <t>الإسم واللقب180</t>
  </si>
  <si>
    <t>تاريخ الإزدياد180</t>
  </si>
  <si>
    <t>مكان الميلاد180</t>
  </si>
  <si>
    <t>ولاية الميلاد180</t>
  </si>
  <si>
    <t>المستوى الدراسي180</t>
  </si>
  <si>
    <t>العنوان180</t>
  </si>
  <si>
    <t>إسم الأب180</t>
  </si>
  <si>
    <t>إسم ولقب الأم180</t>
  </si>
  <si>
    <t>الإسم واللقب للولي 180</t>
  </si>
  <si>
    <t>عنوان الولي180</t>
  </si>
  <si>
    <t>رقم الهاتف للولي180</t>
  </si>
  <si>
    <t>إسم المستخدم180</t>
  </si>
  <si>
    <t>عنوان المستخدم180</t>
  </si>
  <si>
    <t>رقم الهاتف للمستخدم180</t>
  </si>
  <si>
    <t>رقم العقد180</t>
  </si>
  <si>
    <t>تاريخ البداية العقد180</t>
  </si>
  <si>
    <t>مدة العقد180</t>
  </si>
  <si>
    <t>تاريخ النهاية العقد180</t>
  </si>
  <si>
    <t>رقم الضمان الإجتماعي180</t>
  </si>
  <si>
    <t>تاريخ إجراء إمتحان النهاية180</t>
  </si>
  <si>
    <t>النتيجة المتحصل عليها180</t>
  </si>
  <si>
    <t>تاريخ تمديد العقد180</t>
  </si>
  <si>
    <t>ناريخ نهاية ت العقد180</t>
  </si>
  <si>
    <t>التكوين النضري المدة180</t>
  </si>
  <si>
    <t>المدة المتبقية180</t>
  </si>
  <si>
    <t>ملاحظات180</t>
  </si>
  <si>
    <t>الإسم واللقب181</t>
  </si>
  <si>
    <t>تاريخ الإزدياد181</t>
  </si>
  <si>
    <t>مكان الميلاد181</t>
  </si>
  <si>
    <t>ولاية الميلاد181</t>
  </si>
  <si>
    <t>المستوى الدراسي181</t>
  </si>
  <si>
    <t>العنوان181</t>
  </si>
  <si>
    <t>إسم الأب181</t>
  </si>
  <si>
    <t>إسم ولقب الأم181</t>
  </si>
  <si>
    <t>الإسم واللقب للولي 181</t>
  </si>
  <si>
    <t>عنوان الولي181</t>
  </si>
  <si>
    <t>رقم الهاتف للولي181</t>
  </si>
  <si>
    <t>إسم المستخدم181</t>
  </si>
  <si>
    <t>عنوان المستخدم181</t>
  </si>
  <si>
    <t>رقم الهاتف للمستخدم181</t>
  </si>
  <si>
    <t>رقم العقد181</t>
  </si>
  <si>
    <t>تاريخ البداية العقد181</t>
  </si>
  <si>
    <t>مدة العقد181</t>
  </si>
  <si>
    <t>تاريخ النهاية العقد181</t>
  </si>
  <si>
    <t>رقم الضمان الإجتماعي181</t>
  </si>
  <si>
    <t>تاريخ إجراء إمتحان النهاية181</t>
  </si>
  <si>
    <t>النتيجة المتحصل عليها181</t>
  </si>
  <si>
    <t>تاريخ تمديد العقد181</t>
  </si>
  <si>
    <t>ناريخ نهاية ت العقد181</t>
  </si>
  <si>
    <t>التكوين النضري المدة181</t>
  </si>
  <si>
    <t>المدة المتبقية181</t>
  </si>
  <si>
    <t>ملاحظات181</t>
  </si>
  <si>
    <t>الإسم واللقب182</t>
  </si>
  <si>
    <t>تاريخ الإزدياد182</t>
  </si>
  <si>
    <t>مكان الميلاد182</t>
  </si>
  <si>
    <t>ولاية الميلاد182</t>
  </si>
  <si>
    <t>المستوى الدراسي182</t>
  </si>
  <si>
    <t>العنوان182</t>
  </si>
  <si>
    <t>إسم الأب182</t>
  </si>
  <si>
    <t>إسم ولقب الأم182</t>
  </si>
  <si>
    <t>الإسم واللقب للولي 182</t>
  </si>
  <si>
    <t>عنوان الولي182</t>
  </si>
  <si>
    <t>رقم الهاتف للولي182</t>
  </si>
  <si>
    <t>إسم المستخدم182</t>
  </si>
  <si>
    <t>عنوان المستخدم182</t>
  </si>
  <si>
    <t>رقم الهاتف للمستخدم182</t>
  </si>
  <si>
    <t>رقم العقد182</t>
  </si>
  <si>
    <t>تاريخ البداية العقد182</t>
  </si>
  <si>
    <t>مدة العقد182</t>
  </si>
  <si>
    <t>تاريخ النهاية العقد182</t>
  </si>
  <si>
    <t>رقم الضمان الإجتماعي182</t>
  </si>
  <si>
    <t>تاريخ إجراء إمتحان النهاية182</t>
  </si>
  <si>
    <t>النتيجة المتحصل عليها182</t>
  </si>
  <si>
    <t>تاريخ تمديد العقد182</t>
  </si>
  <si>
    <t>ناريخ نهاية ت العقد182</t>
  </si>
  <si>
    <t>التكوين النضري المدة182</t>
  </si>
  <si>
    <t>المدة المتبقية182</t>
  </si>
  <si>
    <t>ملاحظات182</t>
  </si>
  <si>
    <t>الإسم واللقب183</t>
  </si>
  <si>
    <t>تاريخ الإزدياد183</t>
  </si>
  <si>
    <t>مكان الميلاد183</t>
  </si>
  <si>
    <t>ولاية الميلاد183</t>
  </si>
  <si>
    <t>المستوى الدراسي183</t>
  </si>
  <si>
    <t>العنوان183</t>
  </si>
  <si>
    <t>إسم الأب183</t>
  </si>
  <si>
    <t>إسم ولقب الأم183</t>
  </si>
  <si>
    <t>الإسم واللقب للولي 183</t>
  </si>
  <si>
    <t>عنوان الولي183</t>
  </si>
  <si>
    <t>رقم الهاتف للولي183</t>
  </si>
  <si>
    <t>إسم المستخدم183</t>
  </si>
  <si>
    <t>عنوان المستخدم183</t>
  </si>
  <si>
    <t>رقم الهاتف للمستخدم183</t>
  </si>
  <si>
    <t>رقم العقد183</t>
  </si>
  <si>
    <t>تاريخ البداية العقد183</t>
  </si>
  <si>
    <t>مدة العقد183</t>
  </si>
  <si>
    <t>تاريخ النهاية العقد183</t>
  </si>
  <si>
    <t>رقم الضمان الإجتماعي183</t>
  </si>
  <si>
    <t>تاريخ إجراء إمتحان النهاية183</t>
  </si>
  <si>
    <t>النتيجة المتحصل عليها183</t>
  </si>
  <si>
    <t>تاريخ تمديد العقد183</t>
  </si>
  <si>
    <t>ناريخ نهاية ت العقد183</t>
  </si>
  <si>
    <t>التكوين النضري المدة183</t>
  </si>
  <si>
    <t>المدة المتبقية183</t>
  </si>
  <si>
    <t>ملاحظات183</t>
  </si>
  <si>
    <t>الإسم واللقب184</t>
  </si>
  <si>
    <t>تاريخ الإزدياد184</t>
  </si>
  <si>
    <t>مكان الميلاد184</t>
  </si>
  <si>
    <t>ولاية الميلاد184</t>
  </si>
  <si>
    <t>المستوى الدراسي184</t>
  </si>
  <si>
    <t>العنوان184</t>
  </si>
  <si>
    <t>إسم الأب184</t>
  </si>
  <si>
    <t>إسم ولقب الأم184</t>
  </si>
  <si>
    <t>الإسم واللقب للولي 184</t>
  </si>
  <si>
    <t>عنوان الولي184</t>
  </si>
  <si>
    <t>رقم الهاتف للولي184</t>
  </si>
  <si>
    <t>إسم المستخدم184</t>
  </si>
  <si>
    <t>عنوان المستخدم184</t>
  </si>
  <si>
    <t>رقم الهاتف للمستخدم184</t>
  </si>
  <si>
    <t>رقم العقد184</t>
  </si>
  <si>
    <t>تاريخ البداية العقد184</t>
  </si>
  <si>
    <t>مدة العقد184</t>
  </si>
  <si>
    <t>تاريخ النهاية العقد184</t>
  </si>
  <si>
    <t>رقم الضمان الإجتماعي184</t>
  </si>
  <si>
    <t>تاريخ إجراء إمتحان النهاية184</t>
  </si>
  <si>
    <t>النتيجة المتحصل عليها184</t>
  </si>
  <si>
    <t>تاريخ تمديد العقد184</t>
  </si>
  <si>
    <t>ناريخ نهاية ت العقد184</t>
  </si>
  <si>
    <t>التكوين النضري المدة184</t>
  </si>
  <si>
    <t>المدة المتبقية184</t>
  </si>
  <si>
    <t>ملاحظات184</t>
  </si>
  <si>
    <t>الإسم واللقب185</t>
  </si>
  <si>
    <t>تاريخ الإزدياد185</t>
  </si>
  <si>
    <t>مكان الميلاد185</t>
  </si>
  <si>
    <t>ولاية الميلاد185</t>
  </si>
  <si>
    <t>المستوى الدراسي185</t>
  </si>
  <si>
    <t>العنوان185</t>
  </si>
  <si>
    <t>إسم الأب185</t>
  </si>
  <si>
    <t>إسم ولقب الأم185</t>
  </si>
  <si>
    <t>الإسم واللقب للولي 185</t>
  </si>
  <si>
    <t>عنوان الولي185</t>
  </si>
  <si>
    <t>رقم الهاتف للولي185</t>
  </si>
  <si>
    <t>إسم المستخدم185</t>
  </si>
  <si>
    <t>عنوان المستخدم185</t>
  </si>
  <si>
    <t>رقم الهاتف للمستخدم185</t>
  </si>
  <si>
    <t>رقم العقد185</t>
  </si>
  <si>
    <t>تاريخ البداية العقد185</t>
  </si>
  <si>
    <t>مدة العقد185</t>
  </si>
  <si>
    <t>تاريخ النهاية العقد185</t>
  </si>
  <si>
    <t>رقم الضمان الإجتماعي185</t>
  </si>
  <si>
    <t>تاريخ إجراء إمتحان النهاية185</t>
  </si>
  <si>
    <t>النتيجة المتحصل عليها185</t>
  </si>
  <si>
    <t>تاريخ تمديد العقد185</t>
  </si>
  <si>
    <t>ناريخ نهاية ت العقد185</t>
  </si>
  <si>
    <t>التكوين النضري المدة185</t>
  </si>
  <si>
    <t>المدة المتبقية185</t>
  </si>
  <si>
    <t>ملاحظات185</t>
  </si>
  <si>
    <t>الإسم واللقب186</t>
  </si>
  <si>
    <t>تاريخ الإزدياد186</t>
  </si>
  <si>
    <t>مكان الميلاد186</t>
  </si>
  <si>
    <t>ولاية الميلاد186</t>
  </si>
  <si>
    <t>المستوى الدراسي186</t>
  </si>
  <si>
    <t>العنوان186</t>
  </si>
  <si>
    <t>إسم الأب186</t>
  </si>
  <si>
    <t>إسم ولقب الأم186</t>
  </si>
  <si>
    <t>الإسم واللقب للولي 186</t>
  </si>
  <si>
    <t>عنوان الولي186</t>
  </si>
  <si>
    <t>رقم الهاتف للولي186</t>
  </si>
  <si>
    <t>إسم المستخدم186</t>
  </si>
  <si>
    <t>عنوان المستخدم186</t>
  </si>
  <si>
    <t>رقم الهاتف للمستخدم186</t>
  </si>
  <si>
    <t>رقم العقد186</t>
  </si>
  <si>
    <t>تاريخ البداية العقد186</t>
  </si>
  <si>
    <t>مدة العقد186</t>
  </si>
  <si>
    <t>تاريخ النهاية العقد186</t>
  </si>
  <si>
    <t>رقم الضمان الإجتماعي186</t>
  </si>
  <si>
    <t>تاريخ إجراء إمتحان النهاية186</t>
  </si>
  <si>
    <t>النتيجة المتحصل عليها186</t>
  </si>
  <si>
    <t>تاريخ تمديد العقد186</t>
  </si>
  <si>
    <t>ناريخ نهاية ت العقد186</t>
  </si>
  <si>
    <t>التكوين النضري المدة186</t>
  </si>
  <si>
    <t>المدة المتبقية186</t>
  </si>
  <si>
    <t>ملاحظات186</t>
  </si>
  <si>
    <t>الإسم واللقب187</t>
  </si>
  <si>
    <t>تاريخ الإزدياد187</t>
  </si>
  <si>
    <t>مكان الميلاد187</t>
  </si>
  <si>
    <t>ولاية الميلاد187</t>
  </si>
  <si>
    <t>المستوى الدراسي187</t>
  </si>
  <si>
    <t>العنوان187</t>
  </si>
  <si>
    <t>إسم الأب187</t>
  </si>
  <si>
    <t>إسم ولقب الأم187</t>
  </si>
  <si>
    <t>الإسم واللقب للولي 187</t>
  </si>
  <si>
    <t>عنوان الولي187</t>
  </si>
  <si>
    <t>رقم الهاتف للولي187</t>
  </si>
  <si>
    <t>إسم المستخدم187</t>
  </si>
  <si>
    <t>عنوان المستخدم187</t>
  </si>
  <si>
    <t>رقم الهاتف للمستخدم187</t>
  </si>
  <si>
    <t>رقم العقد187</t>
  </si>
  <si>
    <t>تاريخ البداية العقد187</t>
  </si>
  <si>
    <t>مدة العقد187</t>
  </si>
  <si>
    <t>تاريخ النهاية العقد187</t>
  </si>
  <si>
    <t>رقم الضمان الإجتماعي187</t>
  </si>
  <si>
    <t>تاريخ إجراء إمتحان النهاية187</t>
  </si>
  <si>
    <t>النتيجة المتحصل عليها187</t>
  </si>
  <si>
    <t>تاريخ تمديد العقد187</t>
  </si>
  <si>
    <t>ناريخ نهاية ت العقد187</t>
  </si>
  <si>
    <t>التكوين النضري المدة187</t>
  </si>
  <si>
    <t>المدة المتبقية187</t>
  </si>
  <si>
    <t>ملاحظات187</t>
  </si>
  <si>
    <t>الإسم واللقب188</t>
  </si>
  <si>
    <t>تاريخ الإزدياد188</t>
  </si>
  <si>
    <t>مكان الميلاد188</t>
  </si>
  <si>
    <t>ولاية الميلاد188</t>
  </si>
  <si>
    <t>المستوى الدراسي188</t>
  </si>
  <si>
    <t>العنوان188</t>
  </si>
  <si>
    <t>إسم الأب188</t>
  </si>
  <si>
    <t>إسم ولقب الأم188</t>
  </si>
  <si>
    <t>الإسم واللقب للولي 188</t>
  </si>
  <si>
    <t>عنوان الولي188</t>
  </si>
  <si>
    <t>رقم الهاتف للولي188</t>
  </si>
  <si>
    <t>إسم المستخدم188</t>
  </si>
  <si>
    <t>عنوان المستخدم188</t>
  </si>
  <si>
    <t>رقم الهاتف للمستخدم188</t>
  </si>
  <si>
    <t>رقم العقد188</t>
  </si>
  <si>
    <t>تاريخ البداية العقد188</t>
  </si>
  <si>
    <t>مدة العقد188</t>
  </si>
  <si>
    <t>تاريخ النهاية العقد188</t>
  </si>
  <si>
    <t>رقم الضمان الإجتماعي188</t>
  </si>
  <si>
    <t>تاريخ إجراء إمتحان النهاية188</t>
  </si>
  <si>
    <t>النتيجة المتحصل عليها188</t>
  </si>
  <si>
    <t>تاريخ تمديد العقد188</t>
  </si>
  <si>
    <t>ناريخ نهاية ت العقد188</t>
  </si>
  <si>
    <t>التكوين النضري المدة188</t>
  </si>
  <si>
    <t>المدة المتبقية188</t>
  </si>
  <si>
    <t>ملاحظات188</t>
  </si>
  <si>
    <t>الإسم واللقب189</t>
  </si>
  <si>
    <t>تاريخ الإزدياد189</t>
  </si>
  <si>
    <t>مكان الميلاد189</t>
  </si>
  <si>
    <t>ولاية الميلاد189</t>
  </si>
  <si>
    <t>المستوى الدراسي189</t>
  </si>
  <si>
    <t>العنوان189</t>
  </si>
  <si>
    <t>إسم الأب189</t>
  </si>
  <si>
    <t>إسم ولقب الأم189</t>
  </si>
  <si>
    <t>الإسم واللقب للولي 189</t>
  </si>
  <si>
    <t>عنوان الولي189</t>
  </si>
  <si>
    <t>رقم الهاتف للولي189</t>
  </si>
  <si>
    <t>إسم المستخدم189</t>
  </si>
  <si>
    <t>عنوان المستخدم189</t>
  </si>
  <si>
    <t>رقم الهاتف للمستخدم189</t>
  </si>
  <si>
    <t>رقم العقد189</t>
  </si>
  <si>
    <t>تاريخ البداية العقد189</t>
  </si>
  <si>
    <t>مدة العقد189</t>
  </si>
  <si>
    <t>تاريخ النهاية العقد189</t>
  </si>
  <si>
    <t>رقم الضمان الإجتماعي189</t>
  </si>
  <si>
    <t>تاريخ إجراء إمتحان النهاية189</t>
  </si>
  <si>
    <t>النتيجة المتحصل عليها189</t>
  </si>
  <si>
    <t>تاريخ تمديد العقد189</t>
  </si>
  <si>
    <t>ناريخ نهاية ت العقد189</t>
  </si>
  <si>
    <t>التكوين النضري المدة189</t>
  </si>
  <si>
    <t>المدة المتبقية189</t>
  </si>
  <si>
    <t>ملاحظات189</t>
  </si>
  <si>
    <t>الإسم واللقب190</t>
  </si>
  <si>
    <t>تاريخ الإزدياد190</t>
  </si>
  <si>
    <t>مكان الميلاد190</t>
  </si>
  <si>
    <t>ولاية الميلاد190</t>
  </si>
  <si>
    <t>المستوى الدراسي190</t>
  </si>
  <si>
    <t>العنوان190</t>
  </si>
  <si>
    <t>إسم الأب190</t>
  </si>
  <si>
    <t>إسم ولقب الأم190</t>
  </si>
  <si>
    <t>الإسم واللقب للولي 190</t>
  </si>
  <si>
    <t>عنوان الولي190</t>
  </si>
  <si>
    <t>رقم الهاتف للولي190</t>
  </si>
  <si>
    <t>إسم المستخدم190</t>
  </si>
  <si>
    <t>عنوان المستخدم190</t>
  </si>
  <si>
    <t>رقم الهاتف للمستخدم190</t>
  </si>
  <si>
    <t>رقم العقد190</t>
  </si>
  <si>
    <t>تاريخ البداية العقد190</t>
  </si>
  <si>
    <t>مدة العقد190</t>
  </si>
  <si>
    <t>تاريخ النهاية العقد190</t>
  </si>
  <si>
    <t>رقم الضمان الإجتماعي190</t>
  </si>
  <si>
    <t>تاريخ إجراء إمتحان النهاية190</t>
  </si>
  <si>
    <t>النتيجة المتحصل عليها190</t>
  </si>
  <si>
    <t>تاريخ تمديد العقد190</t>
  </si>
  <si>
    <t>ناريخ نهاية ت العقد190</t>
  </si>
  <si>
    <t>التكوين النضري المدة190</t>
  </si>
  <si>
    <t>المدة المتبقية190</t>
  </si>
  <si>
    <t>ملاحظات190</t>
  </si>
  <si>
    <t>الإسم واللقب191</t>
  </si>
  <si>
    <t>تاريخ الإزدياد191</t>
  </si>
  <si>
    <t>مكان الميلاد191</t>
  </si>
  <si>
    <t>ولاية الميلاد191</t>
  </si>
  <si>
    <t>المستوى الدراسي191</t>
  </si>
  <si>
    <t>العنوان191</t>
  </si>
  <si>
    <t>إسم الأب191</t>
  </si>
  <si>
    <t>إسم ولقب الأم191</t>
  </si>
  <si>
    <t>الإسم واللقب للولي 191</t>
  </si>
  <si>
    <t>عنوان الولي191</t>
  </si>
  <si>
    <t>رقم الهاتف للولي191</t>
  </si>
  <si>
    <t>إسم المستخدم191</t>
  </si>
  <si>
    <t>عنوان المستخدم191</t>
  </si>
  <si>
    <t>رقم الهاتف للمستخدم191</t>
  </si>
  <si>
    <t>رقم العقد191</t>
  </si>
  <si>
    <t>تاريخ البداية العقد191</t>
  </si>
  <si>
    <t>مدة العقد191</t>
  </si>
  <si>
    <t>تاريخ النهاية العقد191</t>
  </si>
  <si>
    <t>رقم الضمان الإجتماعي191</t>
  </si>
  <si>
    <t>تاريخ إجراء إمتحان النهاية191</t>
  </si>
  <si>
    <t>النتيجة المتحصل عليها191</t>
  </si>
  <si>
    <t>تاريخ تمديد العقد191</t>
  </si>
  <si>
    <t>ناريخ نهاية ت العقد191</t>
  </si>
  <si>
    <t>التكوين النضري المدة191</t>
  </si>
  <si>
    <t>المدة المتبقية191</t>
  </si>
  <si>
    <t>ملاحظات191</t>
  </si>
  <si>
    <t>الإسم واللقب192</t>
  </si>
  <si>
    <t>تاريخ الإزدياد192</t>
  </si>
  <si>
    <t>مكان الميلاد192</t>
  </si>
  <si>
    <t>ولاية الميلاد192</t>
  </si>
  <si>
    <t>المستوى الدراسي192</t>
  </si>
  <si>
    <t>العنوان192</t>
  </si>
  <si>
    <t>إسم الأب192</t>
  </si>
  <si>
    <t>إسم ولقب الأم192</t>
  </si>
  <si>
    <t>الإسم واللقب للولي 192</t>
  </si>
  <si>
    <t>عنوان الولي192</t>
  </si>
  <si>
    <t>رقم الهاتف للولي192</t>
  </si>
  <si>
    <t>إسم المستخدم192</t>
  </si>
  <si>
    <t>عنوان المستخدم192</t>
  </si>
  <si>
    <t>رقم الهاتف للمستخدم192</t>
  </si>
  <si>
    <t>رقم العقد192</t>
  </si>
  <si>
    <t>تاريخ البداية العقد192</t>
  </si>
  <si>
    <t>مدة العقد192</t>
  </si>
  <si>
    <t>تاريخ النهاية العقد192</t>
  </si>
  <si>
    <t>رقم الضمان الإجتماعي192</t>
  </si>
  <si>
    <t>تاريخ إجراء إمتحان النهاية192</t>
  </si>
  <si>
    <t>النتيجة المتحصل عليها192</t>
  </si>
  <si>
    <t>تاريخ تمديد العقد192</t>
  </si>
  <si>
    <t>ناريخ نهاية ت العقد192</t>
  </si>
  <si>
    <t>التكوين النضري المدة192</t>
  </si>
  <si>
    <t>المدة المتبقية192</t>
  </si>
  <si>
    <t>ملاحظات192</t>
  </si>
  <si>
    <t>الإسم واللقب193</t>
  </si>
  <si>
    <t>تاريخ الإزدياد193</t>
  </si>
  <si>
    <t>مكان الميلاد193</t>
  </si>
  <si>
    <t>ولاية الميلاد193</t>
  </si>
  <si>
    <t>المستوى الدراسي193</t>
  </si>
  <si>
    <t>العنوان193</t>
  </si>
  <si>
    <t>إسم الأب193</t>
  </si>
  <si>
    <t>إسم ولقب الأم193</t>
  </si>
  <si>
    <t>الإسم واللقب للولي 193</t>
  </si>
  <si>
    <t>عنوان الولي193</t>
  </si>
  <si>
    <t>رقم الهاتف للولي193</t>
  </si>
  <si>
    <t>إسم المستخدم193</t>
  </si>
  <si>
    <t>عنوان المستخدم193</t>
  </si>
  <si>
    <t>رقم الهاتف للمستخدم193</t>
  </si>
  <si>
    <t>رقم العقد193</t>
  </si>
  <si>
    <t>تاريخ البداية العقد193</t>
  </si>
  <si>
    <t>مدة العقد193</t>
  </si>
  <si>
    <t>تاريخ النهاية العقد193</t>
  </si>
  <si>
    <t>رقم الضمان الإجتماعي193</t>
  </si>
  <si>
    <t>تاريخ إجراء إمتحان النهاية193</t>
  </si>
  <si>
    <t>النتيجة المتحصل عليها193</t>
  </si>
  <si>
    <t>تاريخ تمديد العقد193</t>
  </si>
  <si>
    <t>ناريخ نهاية ت العقد193</t>
  </si>
  <si>
    <t>التكوين النضري المدة193</t>
  </si>
  <si>
    <t>المدة المتبقية193</t>
  </si>
  <si>
    <t>ملاحظات193</t>
  </si>
  <si>
    <t>الإسم واللقب194</t>
  </si>
  <si>
    <t>تاريخ الإزدياد194</t>
  </si>
  <si>
    <t>مكان الميلاد194</t>
  </si>
  <si>
    <t>ولاية الميلاد194</t>
  </si>
  <si>
    <t>المستوى الدراسي194</t>
  </si>
  <si>
    <t>العنوان194</t>
  </si>
  <si>
    <t>إسم الأب194</t>
  </si>
  <si>
    <t>إسم ولقب الأم194</t>
  </si>
  <si>
    <t>الإسم واللقب للولي 194</t>
  </si>
  <si>
    <t>عنوان الولي194</t>
  </si>
  <si>
    <t>رقم الهاتف للولي194</t>
  </si>
  <si>
    <t>إسم المستخدم194</t>
  </si>
  <si>
    <t>عنوان المستخدم194</t>
  </si>
  <si>
    <t>رقم الهاتف للمستخدم194</t>
  </si>
  <si>
    <t>رقم العقد194</t>
  </si>
  <si>
    <t>تاريخ البداية العقد194</t>
  </si>
  <si>
    <t>مدة العقد194</t>
  </si>
  <si>
    <t>تاريخ النهاية العقد194</t>
  </si>
  <si>
    <t>رقم الضمان الإجتماعي194</t>
  </si>
  <si>
    <t>تاريخ إجراء إمتحان النهاية194</t>
  </si>
  <si>
    <t>النتيجة المتحصل عليها194</t>
  </si>
  <si>
    <t>تاريخ تمديد العقد194</t>
  </si>
  <si>
    <t>ناريخ نهاية ت العقد194</t>
  </si>
  <si>
    <t>التكوين النضري المدة194</t>
  </si>
  <si>
    <t>المدة المتبقية194</t>
  </si>
  <si>
    <t>ملاحظات194</t>
  </si>
  <si>
    <t>الإسم واللقب195</t>
  </si>
  <si>
    <t>تاريخ الإزدياد195</t>
  </si>
  <si>
    <t>مكان الميلاد195</t>
  </si>
  <si>
    <t>ولاية الميلاد195</t>
  </si>
  <si>
    <t>المستوى الدراسي195</t>
  </si>
  <si>
    <t>العنوان195</t>
  </si>
  <si>
    <t>إسم الأب195</t>
  </si>
  <si>
    <t>إسم ولقب الأم195</t>
  </si>
  <si>
    <t>الإسم واللقب للولي 195</t>
  </si>
  <si>
    <t>عنوان الولي195</t>
  </si>
  <si>
    <t>رقم الهاتف للولي195</t>
  </si>
  <si>
    <t>إسم المستخدم195</t>
  </si>
  <si>
    <t>عنوان المستخدم195</t>
  </si>
  <si>
    <t>رقم الهاتف للمستخدم195</t>
  </si>
  <si>
    <t>رقم العقد195</t>
  </si>
  <si>
    <t>تاريخ البداية العقد195</t>
  </si>
  <si>
    <t>مدة العقد195</t>
  </si>
  <si>
    <t>تاريخ النهاية العقد195</t>
  </si>
  <si>
    <t>رقم الضمان الإجتماعي195</t>
  </si>
  <si>
    <t>تاريخ إجراء إمتحان النهاية195</t>
  </si>
  <si>
    <t>النتيجة المتحصل عليها195</t>
  </si>
  <si>
    <t>تاريخ تمديد العقد195</t>
  </si>
  <si>
    <t>ناريخ نهاية ت العقد195</t>
  </si>
  <si>
    <t>التكوين النضري المدة195</t>
  </si>
  <si>
    <t>المدة المتبقية195</t>
  </si>
  <si>
    <t>ملاحظات195</t>
  </si>
  <si>
    <t>الإسم واللقب196</t>
  </si>
  <si>
    <t>تاريخ الإزدياد196</t>
  </si>
  <si>
    <t>مكان الميلاد196</t>
  </si>
  <si>
    <t>ولاية الميلاد196</t>
  </si>
  <si>
    <t>المستوى الدراسي196</t>
  </si>
  <si>
    <t>العنوان196</t>
  </si>
  <si>
    <t>إسم الأب196</t>
  </si>
  <si>
    <t>إسم ولقب الأم196</t>
  </si>
  <si>
    <t>الإسم واللقب للولي 196</t>
  </si>
  <si>
    <t>عنوان الولي196</t>
  </si>
  <si>
    <t>رقم الهاتف للولي196</t>
  </si>
  <si>
    <t>إسم المستخدم196</t>
  </si>
  <si>
    <t>عنوان المستخدم196</t>
  </si>
  <si>
    <t>رقم الهاتف للمستخدم196</t>
  </si>
  <si>
    <t>رقم العقد196</t>
  </si>
  <si>
    <t>تاريخ البداية العقد196</t>
  </si>
  <si>
    <t>مدة العقد196</t>
  </si>
  <si>
    <t>تاريخ النهاية العقد196</t>
  </si>
  <si>
    <t>رقم الضمان الإجتماعي196</t>
  </si>
  <si>
    <t>تاريخ إجراء إمتحان النهاية196</t>
  </si>
  <si>
    <t>النتيجة المتحصل عليها196</t>
  </si>
  <si>
    <t>تاريخ تمديد العقد196</t>
  </si>
  <si>
    <t>ناريخ نهاية ت العقد196</t>
  </si>
  <si>
    <t>التكوين النضري المدة196</t>
  </si>
  <si>
    <t>المدة المتبقية196</t>
  </si>
  <si>
    <t>ملاحظات196</t>
  </si>
  <si>
    <t>الإسم واللقب197</t>
  </si>
  <si>
    <t>تاريخ الإزدياد197</t>
  </si>
  <si>
    <t>مكان الميلاد197</t>
  </si>
  <si>
    <t>ولاية الميلاد197</t>
  </si>
  <si>
    <t>المستوى الدراسي197</t>
  </si>
  <si>
    <t>العنوان197</t>
  </si>
  <si>
    <t>إسم الأب197</t>
  </si>
  <si>
    <t>إسم ولقب الأم197</t>
  </si>
  <si>
    <t>الإسم واللقب للولي 197</t>
  </si>
  <si>
    <t>عنوان الولي197</t>
  </si>
  <si>
    <t>رقم الهاتف للولي197</t>
  </si>
  <si>
    <t>إسم المستخدم197</t>
  </si>
  <si>
    <t>عنوان المستخدم197</t>
  </si>
  <si>
    <t>رقم الهاتف للمستخدم197</t>
  </si>
  <si>
    <t>رقم العقد197</t>
  </si>
  <si>
    <t>تاريخ البداية العقد197</t>
  </si>
  <si>
    <t>مدة العقد197</t>
  </si>
  <si>
    <t>تاريخ النهاية العقد197</t>
  </si>
  <si>
    <t>رقم الضمان الإجتماعي197</t>
  </si>
  <si>
    <t>تاريخ إجراء إمتحان النهاية197</t>
  </si>
  <si>
    <t>النتيجة المتحصل عليها197</t>
  </si>
  <si>
    <t>تاريخ تمديد العقد197</t>
  </si>
  <si>
    <t>ناريخ نهاية ت العقد197</t>
  </si>
  <si>
    <t>التكوين النضري المدة197</t>
  </si>
  <si>
    <t>المدة المتبقية197</t>
  </si>
  <si>
    <t>ملاحظات197</t>
  </si>
  <si>
    <t>الإسم واللقب198</t>
  </si>
  <si>
    <t>تاريخ الإزدياد198</t>
  </si>
  <si>
    <t>مكان الميلاد198</t>
  </si>
  <si>
    <t>ولاية الميلاد198</t>
  </si>
  <si>
    <t>المستوى الدراسي198</t>
  </si>
  <si>
    <t>العنوان198</t>
  </si>
  <si>
    <t>إسم الأب198</t>
  </si>
  <si>
    <t>إسم ولقب الأم198</t>
  </si>
  <si>
    <t>الإسم واللقب للولي 198</t>
  </si>
  <si>
    <t>عنوان الولي198</t>
  </si>
  <si>
    <t>رقم الهاتف للولي198</t>
  </si>
  <si>
    <t>إسم المستخدم198</t>
  </si>
  <si>
    <t>عنوان المستخدم198</t>
  </si>
  <si>
    <t>رقم الهاتف للمستخدم198</t>
  </si>
  <si>
    <t>رقم العقد198</t>
  </si>
  <si>
    <t>تاريخ البداية العقد198</t>
  </si>
  <si>
    <t>مدة العقد198</t>
  </si>
  <si>
    <t>تاريخ النهاية العقد198</t>
  </si>
  <si>
    <t>رقم الضمان الإجتماعي198</t>
  </si>
  <si>
    <t>تاريخ إجراء إمتحان النهاية198</t>
  </si>
  <si>
    <t>النتيجة المتحصل عليها198</t>
  </si>
  <si>
    <t>تاريخ تمديد العقد198</t>
  </si>
  <si>
    <t>ناريخ نهاية ت العقد198</t>
  </si>
  <si>
    <t>التكوين النضري المدة198</t>
  </si>
  <si>
    <t>المدة المتبقية198</t>
  </si>
  <si>
    <t>ملاحظات198</t>
  </si>
  <si>
    <t>الإسم واللقب199</t>
  </si>
  <si>
    <t>تاريخ الإزدياد199</t>
  </si>
  <si>
    <t>مكان الميلاد199</t>
  </si>
  <si>
    <t>ولاية الميلاد199</t>
  </si>
  <si>
    <t>المستوى الدراسي199</t>
  </si>
  <si>
    <t>العنوان199</t>
  </si>
  <si>
    <t>إسم الأب199</t>
  </si>
  <si>
    <t>إسم ولقب الأم199</t>
  </si>
  <si>
    <t>الإسم واللقب للولي 199</t>
  </si>
  <si>
    <t>عنوان الولي199</t>
  </si>
  <si>
    <t>رقم الهاتف للولي199</t>
  </si>
  <si>
    <t>إسم المستخدم199</t>
  </si>
  <si>
    <t>عنوان المستخدم199</t>
  </si>
  <si>
    <t>رقم الهاتف للمستخدم199</t>
  </si>
  <si>
    <t>رقم العقد199</t>
  </si>
  <si>
    <t>تاريخ البداية العقد199</t>
  </si>
  <si>
    <t>مدة العقد199</t>
  </si>
  <si>
    <t>تاريخ النهاية العقد199</t>
  </si>
  <si>
    <t>رقم الضمان الإجتماعي199</t>
  </si>
  <si>
    <t>تاريخ إجراء إمتحان النهاية199</t>
  </si>
  <si>
    <t>النتيجة المتحصل عليها199</t>
  </si>
  <si>
    <t>تاريخ تمديد العقد199</t>
  </si>
  <si>
    <t>ناريخ نهاية ت العقد199</t>
  </si>
  <si>
    <t>التكوين النضري المدة199</t>
  </si>
  <si>
    <t>المدة المتبقية199</t>
  </si>
  <si>
    <t>ملاحظات199</t>
  </si>
  <si>
    <t>الإسم واللقب200</t>
  </si>
  <si>
    <t>تاريخ الإزدياد200</t>
  </si>
  <si>
    <t>مكان الميلاد200</t>
  </si>
  <si>
    <t>ولاية الميلاد200</t>
  </si>
  <si>
    <t>المستوى الدراسي200</t>
  </si>
  <si>
    <t>العنوان200</t>
  </si>
  <si>
    <t>إسم الأب200</t>
  </si>
  <si>
    <t>إسم ولقب الأم200</t>
  </si>
  <si>
    <t>الإسم واللقب للولي 200</t>
  </si>
  <si>
    <t>عنوان الولي200</t>
  </si>
  <si>
    <t>رقم الهاتف للولي200</t>
  </si>
  <si>
    <t>إسم المستخدم200</t>
  </si>
  <si>
    <t>عنوان المستخدم200</t>
  </si>
  <si>
    <t>رقم الهاتف للمستخدم200</t>
  </si>
  <si>
    <t>رقم العقد200</t>
  </si>
  <si>
    <t>تاريخ البداية العقد200</t>
  </si>
  <si>
    <t>مدة العقد200</t>
  </si>
  <si>
    <t>تاريخ النهاية العقد200</t>
  </si>
  <si>
    <t>رقم الضمان الإجتماعي200</t>
  </si>
  <si>
    <t>تاريخ إجراء إمتحان النهاية200</t>
  </si>
  <si>
    <t>النتيجة المتحصل عليها200</t>
  </si>
  <si>
    <t>تاريخ تمديد العقد200</t>
  </si>
  <si>
    <t>ناريخ نهاية ت العقد200</t>
  </si>
  <si>
    <t>التكوين النضري المدة200</t>
  </si>
  <si>
    <t>المدة المتبقية200</t>
  </si>
  <si>
    <t>ملاحظات200</t>
  </si>
  <si>
    <t>الإسم واللقب201</t>
  </si>
  <si>
    <t>تاريخ الإزدياد201</t>
  </si>
  <si>
    <t>مكان الميلاد201</t>
  </si>
  <si>
    <t>ولاية الميلاد201</t>
  </si>
  <si>
    <t>المستوى الدراسي201</t>
  </si>
  <si>
    <t>العنوان201</t>
  </si>
  <si>
    <t>إسم الأب201</t>
  </si>
  <si>
    <t>إسم ولقب الأم201</t>
  </si>
  <si>
    <t>الإسم واللقب للولي 201</t>
  </si>
  <si>
    <t>عنوان الولي201</t>
  </si>
  <si>
    <t>رقم الهاتف للولي201</t>
  </si>
  <si>
    <t>إسم المستخدم201</t>
  </si>
  <si>
    <t>عنوان المستخدم201</t>
  </si>
  <si>
    <t>رقم الهاتف للمستخدم201</t>
  </si>
  <si>
    <t>رقم العقد201</t>
  </si>
  <si>
    <t>تاريخ البداية العقد201</t>
  </si>
  <si>
    <t>مدة العقد201</t>
  </si>
  <si>
    <t>تاريخ النهاية العقد201</t>
  </si>
  <si>
    <t>رقم الضمان الإجتماعي201</t>
  </si>
  <si>
    <t>تاريخ إجراء إمتحان النهاية201</t>
  </si>
  <si>
    <t>النتيجة المتحصل عليها201</t>
  </si>
  <si>
    <t>تاريخ تمديد العقد201</t>
  </si>
  <si>
    <t>ناريخ نهاية ت العقد201</t>
  </si>
  <si>
    <t>التكوين النضري المدة201</t>
  </si>
  <si>
    <t>المدة المتبقية201</t>
  </si>
  <si>
    <t>ملاحظات201</t>
  </si>
  <si>
    <t>الإسم واللقب202</t>
  </si>
  <si>
    <t>تاريخ الإزدياد202</t>
  </si>
  <si>
    <t>مكان الميلاد202</t>
  </si>
  <si>
    <t>ولاية الميلاد202</t>
  </si>
  <si>
    <t>المستوى الدراسي202</t>
  </si>
  <si>
    <t>العنوان202</t>
  </si>
  <si>
    <t>إسم الأب202</t>
  </si>
  <si>
    <t>إسم ولقب الأم202</t>
  </si>
  <si>
    <t>الإسم واللقب للولي 202</t>
  </si>
  <si>
    <t>عنوان الولي202</t>
  </si>
  <si>
    <t>رقم الهاتف للولي202</t>
  </si>
  <si>
    <t>إسم المستخدم202</t>
  </si>
  <si>
    <t>عنوان المستخدم202</t>
  </si>
  <si>
    <t>رقم الهاتف للمستخدم202</t>
  </si>
  <si>
    <t>رقم العقد202</t>
  </si>
  <si>
    <t>تاريخ البداية العقد202</t>
  </si>
  <si>
    <t>مدة العقد202</t>
  </si>
  <si>
    <t>تاريخ النهاية العقد202</t>
  </si>
  <si>
    <t>رقم الضمان الإجتماعي202</t>
  </si>
  <si>
    <t>تاريخ إجراء إمتحان النهاية202</t>
  </si>
  <si>
    <t>النتيجة المتحصل عليها202</t>
  </si>
  <si>
    <t>تاريخ تمديد العقد202</t>
  </si>
  <si>
    <t>ناريخ نهاية ت العقد202</t>
  </si>
  <si>
    <t>التكوين النضري المدة202</t>
  </si>
  <si>
    <t>المدة المتبقية202</t>
  </si>
  <si>
    <t>ملاحظات202</t>
  </si>
  <si>
    <t>الإسم واللقب203</t>
  </si>
  <si>
    <t>تاريخ الإزدياد203</t>
  </si>
  <si>
    <t>مكان الميلاد203</t>
  </si>
  <si>
    <t>ولاية الميلاد203</t>
  </si>
  <si>
    <t>المستوى الدراسي203</t>
  </si>
  <si>
    <t>العنوان203</t>
  </si>
  <si>
    <t>إسم الأب203</t>
  </si>
  <si>
    <t>إسم ولقب الأم203</t>
  </si>
  <si>
    <t>الإسم واللقب للولي 203</t>
  </si>
  <si>
    <t>عنوان الولي203</t>
  </si>
  <si>
    <t>رقم الهاتف للولي203</t>
  </si>
  <si>
    <t>إسم المستخدم203</t>
  </si>
  <si>
    <t>عنوان المستخدم203</t>
  </si>
  <si>
    <t>رقم الهاتف للمستخدم203</t>
  </si>
  <si>
    <t>رقم العقد203</t>
  </si>
  <si>
    <t>تاريخ البداية العقد203</t>
  </si>
  <si>
    <t>مدة العقد203</t>
  </si>
  <si>
    <t>تاريخ النهاية العقد203</t>
  </si>
  <si>
    <t>رقم الضمان الإجتماعي203</t>
  </si>
  <si>
    <t>تاريخ إجراء إمتحان النهاية203</t>
  </si>
  <si>
    <t>النتيجة المتحصل عليها203</t>
  </si>
  <si>
    <t>تاريخ تمديد العقد203</t>
  </si>
  <si>
    <t>ناريخ نهاية ت العقد203</t>
  </si>
  <si>
    <t>التكوين النضري المدة203</t>
  </si>
  <si>
    <t>المدة المتبقية203</t>
  </si>
  <si>
    <t>ملاحظات203</t>
  </si>
  <si>
    <t>الإسم واللقب204</t>
  </si>
  <si>
    <t>تاريخ الإزدياد204</t>
  </si>
  <si>
    <t>مكان الميلاد204</t>
  </si>
  <si>
    <t>ولاية الميلاد204</t>
  </si>
  <si>
    <t>المستوى الدراسي204</t>
  </si>
  <si>
    <t>العنوان204</t>
  </si>
  <si>
    <t>إسم الأب204</t>
  </si>
  <si>
    <t>إسم ولقب الأم204</t>
  </si>
  <si>
    <t>الإسم واللقب للولي 204</t>
  </si>
  <si>
    <t>عنوان الولي204</t>
  </si>
  <si>
    <t>رقم الهاتف للولي204</t>
  </si>
  <si>
    <t>إسم المستخدم204</t>
  </si>
  <si>
    <t>عنوان المستخدم204</t>
  </si>
  <si>
    <t>رقم الهاتف للمستخدم204</t>
  </si>
  <si>
    <t>رقم العقد204</t>
  </si>
  <si>
    <t>تاريخ البداية العقد204</t>
  </si>
  <si>
    <t>مدة العقد204</t>
  </si>
  <si>
    <t>تاريخ النهاية العقد204</t>
  </si>
  <si>
    <t>رقم الضمان الإجتماعي204</t>
  </si>
  <si>
    <t>تاريخ إجراء إمتحان النهاية204</t>
  </si>
  <si>
    <t>النتيجة المتحصل عليها204</t>
  </si>
  <si>
    <t>تاريخ تمديد العقد204</t>
  </si>
  <si>
    <t>ناريخ نهاية ت العقد204</t>
  </si>
  <si>
    <t>التكوين النضري المدة204</t>
  </si>
  <si>
    <t>المدة المتبقية204</t>
  </si>
  <si>
    <t>ملاحظات204</t>
  </si>
  <si>
    <t>الإسم واللقب205</t>
  </si>
  <si>
    <t>تاريخ الإزدياد205</t>
  </si>
  <si>
    <t>مكان الميلاد205</t>
  </si>
  <si>
    <t>ولاية الميلاد205</t>
  </si>
  <si>
    <t>المستوى الدراسي205</t>
  </si>
  <si>
    <t>العنوان205</t>
  </si>
  <si>
    <t>إسم الأب205</t>
  </si>
  <si>
    <t>إسم ولقب الأم205</t>
  </si>
  <si>
    <t>الإسم واللقب للولي 205</t>
  </si>
  <si>
    <t>عنوان الولي205</t>
  </si>
  <si>
    <t>رقم الهاتف للولي205</t>
  </si>
  <si>
    <t>إسم المستخدم205</t>
  </si>
  <si>
    <t>عنوان المستخدم205</t>
  </si>
  <si>
    <t>رقم الهاتف للمستخدم205</t>
  </si>
  <si>
    <t>رقم العقد205</t>
  </si>
  <si>
    <t>تاريخ البداية العقد205</t>
  </si>
  <si>
    <t>مدة العقد205</t>
  </si>
  <si>
    <t>تاريخ النهاية العقد205</t>
  </si>
  <si>
    <t>رقم الضمان الإجتماعي205</t>
  </si>
  <si>
    <t>تاريخ إجراء إمتحان النهاية205</t>
  </si>
  <si>
    <t>النتيجة المتحصل عليها205</t>
  </si>
  <si>
    <t>تاريخ تمديد العقد205</t>
  </si>
  <si>
    <t>ناريخ نهاية ت العقد205</t>
  </si>
  <si>
    <t>التكوين النضري المدة205</t>
  </si>
  <si>
    <t>المدة المتبقية205</t>
  </si>
  <si>
    <t>ملاحظات205</t>
  </si>
  <si>
    <t>الإسم واللقب206</t>
  </si>
  <si>
    <t>تاريخ الإزدياد206</t>
  </si>
  <si>
    <t>مكان الميلاد206</t>
  </si>
  <si>
    <t>ولاية الميلاد206</t>
  </si>
  <si>
    <t>المستوى الدراسي206</t>
  </si>
  <si>
    <t>العنوان206</t>
  </si>
  <si>
    <t>إسم الأب206</t>
  </si>
  <si>
    <t>إسم ولقب الأم206</t>
  </si>
  <si>
    <t>الإسم واللقب للولي 206</t>
  </si>
  <si>
    <t>عنوان الولي206</t>
  </si>
  <si>
    <t>رقم الهاتف للولي206</t>
  </si>
  <si>
    <t>إسم المستخدم206</t>
  </si>
  <si>
    <t>عنوان المستخدم206</t>
  </si>
  <si>
    <t>رقم الهاتف للمستخدم206</t>
  </si>
  <si>
    <t>رقم العقد206</t>
  </si>
  <si>
    <t>تاريخ البداية العقد206</t>
  </si>
  <si>
    <t>مدة العقد206</t>
  </si>
  <si>
    <t>تاريخ النهاية العقد206</t>
  </si>
  <si>
    <t>رقم الضمان الإجتماعي206</t>
  </si>
  <si>
    <t>تاريخ إجراء إمتحان النهاية206</t>
  </si>
  <si>
    <t>النتيجة المتحصل عليها206</t>
  </si>
  <si>
    <t>تاريخ تمديد العقد206</t>
  </si>
  <si>
    <t>ناريخ نهاية ت العقد206</t>
  </si>
  <si>
    <t>التكوين النضري المدة206</t>
  </si>
  <si>
    <t>المدة المتبقية206</t>
  </si>
  <si>
    <t>ملاحظات206</t>
  </si>
  <si>
    <t>الإسم واللقب207</t>
  </si>
  <si>
    <t>تاريخ الإزدياد207</t>
  </si>
  <si>
    <t>مكان الميلاد207</t>
  </si>
  <si>
    <t>ولاية الميلاد207</t>
  </si>
  <si>
    <t>المستوى الدراسي207</t>
  </si>
  <si>
    <t>العنوان207</t>
  </si>
  <si>
    <t>إسم الأب207</t>
  </si>
  <si>
    <t>إسم ولقب الأم207</t>
  </si>
  <si>
    <t>الإسم واللقب للولي 207</t>
  </si>
  <si>
    <t>عنوان الولي207</t>
  </si>
  <si>
    <t>رقم الهاتف للولي207</t>
  </si>
  <si>
    <t>إسم المستخدم207</t>
  </si>
  <si>
    <t>عنوان المستخدم207</t>
  </si>
  <si>
    <t>رقم الهاتف للمستخدم207</t>
  </si>
  <si>
    <t>رقم العقد207</t>
  </si>
  <si>
    <t>تاريخ البداية العقد207</t>
  </si>
  <si>
    <t>مدة العقد207</t>
  </si>
  <si>
    <t>تاريخ النهاية العقد207</t>
  </si>
  <si>
    <t>رقم الضمان الإجتماعي207</t>
  </si>
  <si>
    <t>تاريخ إجراء إمتحان النهاية207</t>
  </si>
  <si>
    <t>النتيجة المتحصل عليها207</t>
  </si>
  <si>
    <t>تاريخ تمديد العقد207</t>
  </si>
  <si>
    <t>ناريخ نهاية ت العقد207</t>
  </si>
  <si>
    <t>التكوين النضري المدة207</t>
  </si>
  <si>
    <t>المدة المتبقية207</t>
  </si>
  <si>
    <t>ملاحظات207</t>
  </si>
  <si>
    <t>الإسم واللقب208</t>
  </si>
  <si>
    <t>تاريخ الإزدياد208</t>
  </si>
  <si>
    <t>مكان الميلاد208</t>
  </si>
  <si>
    <t>ولاية الميلاد208</t>
  </si>
  <si>
    <t>المستوى الدراسي208</t>
  </si>
  <si>
    <t>العنوان208</t>
  </si>
  <si>
    <t>إسم الأب208</t>
  </si>
  <si>
    <t>إسم ولقب الأم208</t>
  </si>
  <si>
    <t>الإسم واللقب للولي 208</t>
  </si>
  <si>
    <t>عنوان الولي208</t>
  </si>
  <si>
    <t>رقم الهاتف للولي208</t>
  </si>
  <si>
    <t>إسم المستخدم208</t>
  </si>
  <si>
    <t>عنوان المستخدم208</t>
  </si>
  <si>
    <t>رقم الهاتف للمستخدم208</t>
  </si>
  <si>
    <t>رقم العقد208</t>
  </si>
  <si>
    <t>تاريخ البداية العقد208</t>
  </si>
  <si>
    <t>مدة العقد208</t>
  </si>
  <si>
    <t>تاريخ النهاية العقد208</t>
  </si>
  <si>
    <t>رقم الضمان الإجتماعي208</t>
  </si>
  <si>
    <t>تاريخ إجراء إمتحان النهاية208</t>
  </si>
  <si>
    <t>النتيجة المتحصل عليها208</t>
  </si>
  <si>
    <t>تاريخ تمديد العقد208</t>
  </si>
  <si>
    <t>ناريخ نهاية ت العقد208</t>
  </si>
  <si>
    <t>التكوين النضري المدة208</t>
  </si>
  <si>
    <t>المدة المتبقية208</t>
  </si>
  <si>
    <t>ملاحظات208</t>
  </si>
  <si>
    <t>الإسم واللقب209</t>
  </si>
  <si>
    <t>تاريخ الإزدياد209</t>
  </si>
  <si>
    <t>مكان الميلاد209</t>
  </si>
  <si>
    <t>ولاية الميلاد209</t>
  </si>
  <si>
    <t>المستوى الدراسي209</t>
  </si>
  <si>
    <t>العنوان209</t>
  </si>
  <si>
    <t>إسم الأب209</t>
  </si>
  <si>
    <t>إسم ولقب الأم209</t>
  </si>
  <si>
    <t>الإسم واللقب للولي 209</t>
  </si>
  <si>
    <t>عنوان الولي209</t>
  </si>
  <si>
    <t>رقم الهاتف للولي209</t>
  </si>
  <si>
    <t>إسم المستخدم209</t>
  </si>
  <si>
    <t>عنوان المستخدم209</t>
  </si>
  <si>
    <t>رقم الهاتف للمستخدم209</t>
  </si>
  <si>
    <t>رقم العقد209</t>
  </si>
  <si>
    <t>تاريخ البداية العقد209</t>
  </si>
  <si>
    <t>مدة العقد209</t>
  </si>
  <si>
    <t>تاريخ النهاية العقد209</t>
  </si>
  <si>
    <t>رقم الضمان الإجتماعي209</t>
  </si>
  <si>
    <t>تاريخ إجراء إمتحان النهاية209</t>
  </si>
  <si>
    <t>النتيجة المتحصل عليها209</t>
  </si>
  <si>
    <t>تاريخ تمديد العقد209</t>
  </si>
  <si>
    <t>ناريخ نهاية ت العقد209</t>
  </si>
  <si>
    <t>التكوين النضري المدة209</t>
  </si>
  <si>
    <t>المدة المتبقية209</t>
  </si>
  <si>
    <t>ملاحظات209</t>
  </si>
  <si>
    <t>الإسم واللقب210</t>
  </si>
  <si>
    <t>تاريخ الإزدياد210</t>
  </si>
  <si>
    <t>مكان الميلاد210</t>
  </si>
  <si>
    <t>ولاية الميلاد210</t>
  </si>
  <si>
    <t>المستوى الدراسي210</t>
  </si>
  <si>
    <t>العنوان210</t>
  </si>
  <si>
    <t>إسم الأب210</t>
  </si>
  <si>
    <t>إسم ولقب الأم210</t>
  </si>
  <si>
    <t>الإسم واللقب للولي 210</t>
  </si>
  <si>
    <t>عنوان الولي210</t>
  </si>
  <si>
    <t>رقم الهاتف للولي210</t>
  </si>
  <si>
    <t>إسم المستخدم210</t>
  </si>
  <si>
    <t>عنوان المستخدم210</t>
  </si>
  <si>
    <t>رقم الهاتف للمستخدم210</t>
  </si>
  <si>
    <t>رقم العقد210</t>
  </si>
  <si>
    <t>تاريخ البداية العقد210</t>
  </si>
  <si>
    <t>مدة العقد210</t>
  </si>
  <si>
    <t>تاريخ النهاية العقد210</t>
  </si>
  <si>
    <t>رقم الضمان الإجتماعي210</t>
  </si>
  <si>
    <t>تاريخ إجراء إمتحان النهاية210</t>
  </si>
  <si>
    <t>النتيجة المتحصل عليها210</t>
  </si>
  <si>
    <t>تاريخ تمديد العقد210</t>
  </si>
  <si>
    <t>ناريخ نهاية ت العقد210</t>
  </si>
  <si>
    <t>التكوين النضري المدة210</t>
  </si>
  <si>
    <t>المدة المتبقية210</t>
  </si>
  <si>
    <t>ملاحظات210</t>
  </si>
  <si>
    <t>الإسم واللقب211</t>
  </si>
  <si>
    <t>تاريخ الإزدياد211</t>
  </si>
  <si>
    <t>مكان الميلاد211</t>
  </si>
  <si>
    <t>ولاية الميلاد211</t>
  </si>
  <si>
    <t>المستوى الدراسي211</t>
  </si>
  <si>
    <t>العنوان211</t>
  </si>
  <si>
    <t>إسم الأب211</t>
  </si>
  <si>
    <t>إسم ولقب الأم211</t>
  </si>
  <si>
    <t>الإسم واللقب للولي 211</t>
  </si>
  <si>
    <t>عنوان الولي211</t>
  </si>
  <si>
    <t>رقم الهاتف للولي211</t>
  </si>
  <si>
    <t>إسم المستخدم211</t>
  </si>
  <si>
    <t>عنوان المستخدم211</t>
  </si>
  <si>
    <t>رقم الهاتف للمستخدم211</t>
  </si>
  <si>
    <t>رقم العقد211</t>
  </si>
  <si>
    <t>تاريخ البداية العقد211</t>
  </si>
  <si>
    <t>مدة العقد211</t>
  </si>
  <si>
    <t>تاريخ النهاية العقد211</t>
  </si>
  <si>
    <t>رقم الضمان الإجتماعي211</t>
  </si>
  <si>
    <t>تاريخ إجراء إمتحان النهاية211</t>
  </si>
  <si>
    <t>النتيجة المتحصل عليها211</t>
  </si>
  <si>
    <t>تاريخ تمديد العقد211</t>
  </si>
  <si>
    <t>ناريخ نهاية ت العقد211</t>
  </si>
  <si>
    <t>التكوين النضري المدة211</t>
  </si>
  <si>
    <t>المدة المتبقية211</t>
  </si>
  <si>
    <t>ملاحظات211</t>
  </si>
  <si>
    <t>الإسم واللقب212</t>
  </si>
  <si>
    <t>تاريخ الإزدياد212</t>
  </si>
  <si>
    <t>مكان الميلاد212</t>
  </si>
  <si>
    <t>ولاية الميلاد212</t>
  </si>
  <si>
    <t>المستوى الدراسي212</t>
  </si>
  <si>
    <t>العنوان212</t>
  </si>
  <si>
    <t>إسم الأب212</t>
  </si>
  <si>
    <t>إسم ولقب الأم212</t>
  </si>
  <si>
    <t>الإسم واللقب للولي 212</t>
  </si>
  <si>
    <t>عنوان الولي212</t>
  </si>
  <si>
    <t>رقم الهاتف للولي212</t>
  </si>
  <si>
    <t>إسم المستخدم212</t>
  </si>
  <si>
    <t>عنوان المستخدم212</t>
  </si>
  <si>
    <t>رقم الهاتف للمستخدم212</t>
  </si>
  <si>
    <t>رقم العقد212</t>
  </si>
  <si>
    <t>تاريخ البداية العقد212</t>
  </si>
  <si>
    <t>مدة العقد212</t>
  </si>
  <si>
    <t>تاريخ النهاية العقد212</t>
  </si>
  <si>
    <t>رقم الضمان الإجتماعي212</t>
  </si>
  <si>
    <t>تاريخ إجراء إمتحان النهاية212</t>
  </si>
  <si>
    <t>النتيجة المتحصل عليها212</t>
  </si>
  <si>
    <t>تاريخ تمديد العقد212</t>
  </si>
  <si>
    <t>ناريخ نهاية ت العقد212</t>
  </si>
  <si>
    <t>التكوين النضري المدة212</t>
  </si>
  <si>
    <t>المدة المتبقية212</t>
  </si>
  <si>
    <t>ملاحظات212</t>
  </si>
  <si>
    <t>الإسم واللقب213</t>
  </si>
  <si>
    <t>تاريخ الإزدياد213</t>
  </si>
  <si>
    <t>مكان الميلاد213</t>
  </si>
  <si>
    <t>ولاية الميلاد213</t>
  </si>
  <si>
    <t>المستوى الدراسي213</t>
  </si>
  <si>
    <t>العنوان213</t>
  </si>
  <si>
    <t>إسم الأب213</t>
  </si>
  <si>
    <t>إسم ولقب الأم213</t>
  </si>
  <si>
    <t>الإسم واللقب للولي 213</t>
  </si>
  <si>
    <t>عنوان الولي213</t>
  </si>
  <si>
    <t>رقم الهاتف للولي213</t>
  </si>
  <si>
    <t>إسم المستخدم213</t>
  </si>
  <si>
    <t>عنوان المستخدم213</t>
  </si>
  <si>
    <t>رقم الهاتف للمستخدم213</t>
  </si>
  <si>
    <t>رقم العقد213</t>
  </si>
  <si>
    <t>تاريخ البداية العقد213</t>
  </si>
  <si>
    <t>مدة العقد213</t>
  </si>
  <si>
    <t>تاريخ النهاية العقد213</t>
  </si>
  <si>
    <t>رقم الضمان الإجتماعي213</t>
  </si>
  <si>
    <t>تاريخ إجراء إمتحان النهاية213</t>
  </si>
  <si>
    <t>النتيجة المتحصل عليها213</t>
  </si>
  <si>
    <t>تاريخ تمديد العقد213</t>
  </si>
  <si>
    <t>ناريخ نهاية ت العقد213</t>
  </si>
  <si>
    <t>التكوين النضري المدة213</t>
  </si>
  <si>
    <t>المدة المتبقية213</t>
  </si>
  <si>
    <t>ملاحظات213</t>
  </si>
  <si>
    <t>الإسم واللقب214</t>
  </si>
  <si>
    <t>تاريخ الإزدياد214</t>
  </si>
  <si>
    <t>مكان الميلاد214</t>
  </si>
  <si>
    <t>ولاية الميلاد214</t>
  </si>
  <si>
    <t>المستوى الدراسي214</t>
  </si>
  <si>
    <t>العنوان214</t>
  </si>
  <si>
    <t>إسم الأب214</t>
  </si>
  <si>
    <t>إسم ولقب الأم214</t>
  </si>
  <si>
    <t>الإسم واللقب للولي 214</t>
  </si>
  <si>
    <t>عنوان الولي214</t>
  </si>
  <si>
    <t>رقم الهاتف للولي214</t>
  </si>
  <si>
    <t>إسم المستخدم214</t>
  </si>
  <si>
    <t>عنوان المستخدم214</t>
  </si>
  <si>
    <t>رقم الهاتف للمستخدم214</t>
  </si>
  <si>
    <t>رقم العقد214</t>
  </si>
  <si>
    <t>تاريخ البداية العقد214</t>
  </si>
  <si>
    <t>مدة العقد214</t>
  </si>
  <si>
    <t>تاريخ النهاية العقد214</t>
  </si>
  <si>
    <t>رقم الضمان الإجتماعي214</t>
  </si>
  <si>
    <t>تاريخ إجراء إمتحان النهاية214</t>
  </si>
  <si>
    <t>النتيجة المتحصل عليها214</t>
  </si>
  <si>
    <t>تاريخ تمديد العقد214</t>
  </si>
  <si>
    <t>ناريخ نهاية ت العقد214</t>
  </si>
  <si>
    <t>التكوين النضري المدة214</t>
  </si>
  <si>
    <t>المدة المتبقية214</t>
  </si>
  <si>
    <t>ملاحظات214</t>
  </si>
  <si>
    <t>الإسم واللقب215</t>
  </si>
  <si>
    <t>تاريخ الإزدياد215</t>
  </si>
  <si>
    <t>مكان الميلاد215</t>
  </si>
  <si>
    <t>ولاية الميلاد215</t>
  </si>
  <si>
    <t>المستوى الدراسي215</t>
  </si>
  <si>
    <t>العنوان215</t>
  </si>
  <si>
    <t>إسم الأب215</t>
  </si>
  <si>
    <t>إسم ولقب الأم215</t>
  </si>
  <si>
    <t>الإسم واللقب للولي 215</t>
  </si>
  <si>
    <t>عنوان الولي215</t>
  </si>
  <si>
    <t>رقم الهاتف للولي215</t>
  </si>
  <si>
    <t>إسم المستخدم215</t>
  </si>
  <si>
    <t>عنوان المستخدم215</t>
  </si>
  <si>
    <t>رقم الهاتف للمستخدم215</t>
  </si>
  <si>
    <t>رقم العقد215</t>
  </si>
  <si>
    <t>تاريخ البداية العقد215</t>
  </si>
  <si>
    <t>مدة العقد215</t>
  </si>
  <si>
    <t>تاريخ النهاية العقد215</t>
  </si>
  <si>
    <t>رقم الضمان الإجتماعي215</t>
  </si>
  <si>
    <t>تاريخ إجراء إمتحان النهاية215</t>
  </si>
  <si>
    <t>النتيجة المتحصل عليها215</t>
  </si>
  <si>
    <t>تاريخ تمديد العقد215</t>
  </si>
  <si>
    <t>ناريخ نهاية ت العقد215</t>
  </si>
  <si>
    <t>التكوين النضري المدة215</t>
  </si>
  <si>
    <t>المدة المتبقية215</t>
  </si>
  <si>
    <t>ملاحظات215</t>
  </si>
  <si>
    <t>الإسم واللقب216</t>
  </si>
  <si>
    <t>تاريخ الإزدياد216</t>
  </si>
  <si>
    <t>مكان الميلاد216</t>
  </si>
  <si>
    <t>ولاية الميلاد216</t>
  </si>
  <si>
    <t>المستوى الدراسي216</t>
  </si>
  <si>
    <t>العنوان216</t>
  </si>
  <si>
    <t>إسم الأب216</t>
  </si>
  <si>
    <t>إسم ولقب الأم216</t>
  </si>
  <si>
    <t>الإسم واللقب للولي 216</t>
  </si>
  <si>
    <t>عنوان الولي216</t>
  </si>
  <si>
    <t>رقم الهاتف للولي216</t>
  </si>
  <si>
    <t>إسم المستخدم216</t>
  </si>
  <si>
    <t>عنوان المستخدم216</t>
  </si>
  <si>
    <t>رقم الهاتف للمستخدم216</t>
  </si>
  <si>
    <t>رقم العقد216</t>
  </si>
  <si>
    <t>تاريخ البداية العقد216</t>
  </si>
  <si>
    <t>مدة العقد216</t>
  </si>
  <si>
    <t>تاريخ النهاية العقد216</t>
  </si>
  <si>
    <t>رقم الضمان الإجتماعي216</t>
  </si>
  <si>
    <t>تاريخ إجراء إمتحان النهاية216</t>
  </si>
  <si>
    <t>النتيجة المتحصل عليها216</t>
  </si>
  <si>
    <t>تاريخ تمديد العقد216</t>
  </si>
  <si>
    <t>ناريخ نهاية ت العقد216</t>
  </si>
  <si>
    <t>التكوين النضري المدة216</t>
  </si>
  <si>
    <t>المدة المتبقية216</t>
  </si>
  <si>
    <t>ملاحظات216</t>
  </si>
  <si>
    <t>الإسم واللقب217</t>
  </si>
  <si>
    <t>تاريخ الإزدياد217</t>
  </si>
  <si>
    <t>مكان الميلاد217</t>
  </si>
  <si>
    <t>ولاية الميلاد217</t>
  </si>
  <si>
    <t>المستوى الدراسي217</t>
  </si>
  <si>
    <t>العنوان217</t>
  </si>
  <si>
    <t>إسم الأب217</t>
  </si>
  <si>
    <t>إسم ولقب الأم217</t>
  </si>
  <si>
    <t>الإسم واللقب للولي 217</t>
  </si>
  <si>
    <t>عنوان الولي217</t>
  </si>
  <si>
    <t>رقم الهاتف للولي217</t>
  </si>
  <si>
    <t>إسم المستخدم217</t>
  </si>
  <si>
    <t>عنوان المستخدم217</t>
  </si>
  <si>
    <t>رقم الهاتف للمستخدم217</t>
  </si>
  <si>
    <t>رقم العقد217</t>
  </si>
  <si>
    <t>تاريخ البداية العقد217</t>
  </si>
  <si>
    <t>مدة العقد217</t>
  </si>
  <si>
    <t>تاريخ النهاية العقد217</t>
  </si>
  <si>
    <t>رقم الضمان الإجتماعي217</t>
  </si>
  <si>
    <t>تاريخ إجراء إمتحان النهاية217</t>
  </si>
  <si>
    <t>النتيجة المتحصل عليها217</t>
  </si>
  <si>
    <t>تاريخ تمديد العقد217</t>
  </si>
  <si>
    <t>ناريخ نهاية ت العقد217</t>
  </si>
  <si>
    <t>التكوين النضري المدة217</t>
  </si>
  <si>
    <t>المدة المتبقية217</t>
  </si>
  <si>
    <t>ملاحظات217</t>
  </si>
  <si>
    <t>الإسم واللقب218</t>
  </si>
  <si>
    <t>تاريخ الإزدياد218</t>
  </si>
  <si>
    <t>مكان الميلاد218</t>
  </si>
  <si>
    <t>ولاية الميلاد218</t>
  </si>
  <si>
    <t>المستوى الدراسي218</t>
  </si>
  <si>
    <t>العنوان218</t>
  </si>
  <si>
    <t>إسم الأب218</t>
  </si>
  <si>
    <t>إسم ولقب الأم218</t>
  </si>
  <si>
    <t>الإسم واللقب للولي 218</t>
  </si>
  <si>
    <t>عنوان الولي218</t>
  </si>
  <si>
    <t>رقم الهاتف للولي218</t>
  </si>
  <si>
    <t>إسم المستخدم218</t>
  </si>
  <si>
    <t>عنوان المستخدم218</t>
  </si>
  <si>
    <t>رقم الهاتف للمستخدم218</t>
  </si>
  <si>
    <t>رقم العقد218</t>
  </si>
  <si>
    <t>تاريخ البداية العقد218</t>
  </si>
  <si>
    <t>مدة العقد218</t>
  </si>
  <si>
    <t>تاريخ النهاية العقد218</t>
  </si>
  <si>
    <t>رقم الضمان الإجتماعي218</t>
  </si>
  <si>
    <t>تاريخ إجراء إمتحان النهاية218</t>
  </si>
  <si>
    <t>النتيجة المتحصل عليها218</t>
  </si>
  <si>
    <t>تاريخ تمديد العقد218</t>
  </si>
  <si>
    <t>ناريخ نهاية ت العقد218</t>
  </si>
  <si>
    <t>التكوين النضري المدة218</t>
  </si>
  <si>
    <t>المدة المتبقية218</t>
  </si>
  <si>
    <t>ملاحظات218</t>
  </si>
  <si>
    <t>الإسم واللقب219</t>
  </si>
  <si>
    <t>تاريخ الإزدياد219</t>
  </si>
  <si>
    <t>مكان الميلاد219</t>
  </si>
  <si>
    <t>ولاية الميلاد219</t>
  </si>
  <si>
    <t>المستوى الدراسي219</t>
  </si>
  <si>
    <t>العنوان219</t>
  </si>
  <si>
    <t>إسم الأب219</t>
  </si>
  <si>
    <t>إسم ولقب الأم219</t>
  </si>
  <si>
    <t>الإسم واللقب للولي 219</t>
  </si>
  <si>
    <t>عنوان الولي219</t>
  </si>
  <si>
    <t>رقم الهاتف للولي219</t>
  </si>
  <si>
    <t>إسم المستخدم219</t>
  </si>
  <si>
    <t>عنوان المستخدم219</t>
  </si>
  <si>
    <t>رقم الهاتف للمستخدم219</t>
  </si>
  <si>
    <t>رقم العقد219</t>
  </si>
  <si>
    <t>تاريخ البداية العقد219</t>
  </si>
  <si>
    <t>مدة العقد219</t>
  </si>
  <si>
    <t>تاريخ النهاية العقد219</t>
  </si>
  <si>
    <t>رقم الضمان الإجتماعي219</t>
  </si>
  <si>
    <t>تاريخ إجراء إمتحان النهاية219</t>
  </si>
  <si>
    <t>النتيجة المتحصل عليها219</t>
  </si>
  <si>
    <t>تاريخ تمديد العقد219</t>
  </si>
  <si>
    <t>ناريخ نهاية ت العقد219</t>
  </si>
  <si>
    <t>التكوين النضري المدة219</t>
  </si>
  <si>
    <t>المدة المتبقية219</t>
  </si>
  <si>
    <t>ملاحظات219</t>
  </si>
  <si>
    <t>الإسم واللقب220</t>
  </si>
  <si>
    <t>تاريخ الإزدياد220</t>
  </si>
  <si>
    <t>مكان الميلاد220</t>
  </si>
  <si>
    <t>ولاية الميلاد220</t>
  </si>
  <si>
    <t>المستوى الدراسي220</t>
  </si>
  <si>
    <t>العنوان220</t>
  </si>
  <si>
    <t>إسم الأب220</t>
  </si>
  <si>
    <t>إسم ولقب الأم220</t>
  </si>
  <si>
    <t>الإسم واللقب للولي 220</t>
  </si>
  <si>
    <t>عنوان الولي220</t>
  </si>
  <si>
    <t>رقم الهاتف للولي220</t>
  </si>
  <si>
    <t>إسم المستخدم220</t>
  </si>
  <si>
    <t>عنوان المستخدم220</t>
  </si>
  <si>
    <t>رقم الهاتف للمستخدم220</t>
  </si>
  <si>
    <t>رقم العقد220</t>
  </si>
  <si>
    <t>تاريخ البداية العقد220</t>
  </si>
  <si>
    <t>مدة العقد220</t>
  </si>
  <si>
    <t>تاريخ النهاية العقد220</t>
  </si>
  <si>
    <t>رقم الضمان الإجتماعي220</t>
  </si>
  <si>
    <t>تاريخ إجراء إمتحان النهاية220</t>
  </si>
  <si>
    <t>النتيجة المتحصل عليها220</t>
  </si>
  <si>
    <t>تاريخ تمديد العقد220</t>
  </si>
  <si>
    <t>ناريخ نهاية ت العقد220</t>
  </si>
  <si>
    <t>التكوين النضري المدة220</t>
  </si>
  <si>
    <t>المدة المتبقية220</t>
  </si>
  <si>
    <t>ملاحظات220</t>
  </si>
  <si>
    <t>الإسم واللقب221</t>
  </si>
  <si>
    <t>تاريخ الإزدياد221</t>
  </si>
  <si>
    <t>مكان الميلاد221</t>
  </si>
  <si>
    <t>ولاية الميلاد221</t>
  </si>
  <si>
    <t>المستوى الدراسي221</t>
  </si>
  <si>
    <t>العنوان221</t>
  </si>
  <si>
    <t>إسم الأب221</t>
  </si>
  <si>
    <t>إسم ولقب الأم221</t>
  </si>
  <si>
    <t>الإسم واللقب للولي 221</t>
  </si>
  <si>
    <t>عنوان الولي221</t>
  </si>
  <si>
    <t>رقم الهاتف للولي221</t>
  </si>
  <si>
    <t>إسم المستخدم221</t>
  </si>
  <si>
    <t>عنوان المستخدم221</t>
  </si>
  <si>
    <t>رقم الهاتف للمستخدم221</t>
  </si>
  <si>
    <t>رقم العقد221</t>
  </si>
  <si>
    <t>تاريخ البداية العقد221</t>
  </si>
  <si>
    <t>مدة العقد221</t>
  </si>
  <si>
    <t>تاريخ النهاية العقد221</t>
  </si>
  <si>
    <t>رقم الضمان الإجتماعي221</t>
  </si>
  <si>
    <t>تاريخ إجراء إمتحان النهاية221</t>
  </si>
  <si>
    <t>النتيجة المتحصل عليها221</t>
  </si>
  <si>
    <t>تاريخ تمديد العقد221</t>
  </si>
  <si>
    <t>ناريخ نهاية ت العقد221</t>
  </si>
  <si>
    <t>التكوين النضري المدة221</t>
  </si>
  <si>
    <t>المدة المتبقية221</t>
  </si>
  <si>
    <t>ملاحظات221</t>
  </si>
  <si>
    <t>الإسم واللقب222</t>
  </si>
  <si>
    <t>تاريخ الإزدياد222</t>
  </si>
  <si>
    <t>مكان الميلاد222</t>
  </si>
  <si>
    <t>ولاية الميلاد222</t>
  </si>
  <si>
    <t>المستوى الدراسي222</t>
  </si>
  <si>
    <t>العنوان222</t>
  </si>
  <si>
    <t>إسم الأب222</t>
  </si>
  <si>
    <t>إسم ولقب الأم222</t>
  </si>
  <si>
    <t>الإسم واللقب للولي 222</t>
  </si>
  <si>
    <t>عنوان الولي222</t>
  </si>
  <si>
    <t>رقم الهاتف للولي222</t>
  </si>
  <si>
    <t>إسم المستخدم222</t>
  </si>
  <si>
    <t>عنوان المستخدم222</t>
  </si>
  <si>
    <t>رقم الهاتف للمستخدم222</t>
  </si>
  <si>
    <t>رقم العقد222</t>
  </si>
  <si>
    <t>تاريخ البداية العقد222</t>
  </si>
  <si>
    <t>مدة العقد222</t>
  </si>
  <si>
    <t>تاريخ النهاية العقد222</t>
  </si>
  <si>
    <t>رقم الضمان الإجتماعي222</t>
  </si>
  <si>
    <t>تاريخ إجراء إمتحان النهاية222</t>
  </si>
  <si>
    <t>النتيجة المتحصل عليها222</t>
  </si>
  <si>
    <t>تاريخ تمديد العقد222</t>
  </si>
  <si>
    <t>ناريخ نهاية ت العقد222</t>
  </si>
  <si>
    <t>التكوين النضري المدة222</t>
  </si>
  <si>
    <t>المدة المتبقية222</t>
  </si>
  <si>
    <t>ملاحظات222</t>
  </si>
  <si>
    <t>الإسم واللقب223</t>
  </si>
  <si>
    <t>تاريخ الإزدياد223</t>
  </si>
  <si>
    <t>مكان الميلاد223</t>
  </si>
  <si>
    <t>ولاية الميلاد223</t>
  </si>
  <si>
    <t>المستوى الدراسي223</t>
  </si>
  <si>
    <t>العنوان223</t>
  </si>
  <si>
    <t>إسم الأب223</t>
  </si>
  <si>
    <t>إسم ولقب الأم223</t>
  </si>
  <si>
    <t>الإسم واللقب للولي 223</t>
  </si>
  <si>
    <t>عنوان الولي223</t>
  </si>
  <si>
    <t>رقم الهاتف للولي223</t>
  </si>
  <si>
    <t>إسم المستخدم223</t>
  </si>
  <si>
    <t>عنوان المستخدم223</t>
  </si>
  <si>
    <t>رقم الهاتف للمستخدم223</t>
  </si>
  <si>
    <t>رقم العقد223</t>
  </si>
  <si>
    <t>تاريخ البداية العقد223</t>
  </si>
  <si>
    <t>مدة العقد223</t>
  </si>
  <si>
    <t>تاريخ النهاية العقد223</t>
  </si>
  <si>
    <t>رقم الضمان الإجتماعي223</t>
  </si>
  <si>
    <t>تاريخ إجراء إمتحان النهاية223</t>
  </si>
  <si>
    <t>النتيجة المتحصل عليها223</t>
  </si>
  <si>
    <t>تاريخ تمديد العقد223</t>
  </si>
  <si>
    <t>ناريخ نهاية ت العقد223</t>
  </si>
  <si>
    <t>التكوين النضري المدة223</t>
  </si>
  <si>
    <t>المدة المتبقية223</t>
  </si>
  <si>
    <t>ملاحظات223</t>
  </si>
  <si>
    <t>الإسم واللقب224</t>
  </si>
  <si>
    <t>تاريخ الإزدياد224</t>
  </si>
  <si>
    <t>مكان الميلاد224</t>
  </si>
  <si>
    <t>ولاية الميلاد224</t>
  </si>
  <si>
    <t>المستوى الدراسي224</t>
  </si>
  <si>
    <t>العنوان224</t>
  </si>
  <si>
    <t>إسم الأب224</t>
  </si>
  <si>
    <t>إسم ولقب الأم224</t>
  </si>
  <si>
    <t>الإسم واللقب للولي 224</t>
  </si>
  <si>
    <t>عنوان الولي224</t>
  </si>
  <si>
    <t>رقم الهاتف للولي224</t>
  </si>
  <si>
    <t>إسم المستخدم224</t>
  </si>
  <si>
    <t>عنوان المستخدم224</t>
  </si>
  <si>
    <t>رقم الهاتف للمستخدم224</t>
  </si>
  <si>
    <t>رقم العقد224</t>
  </si>
  <si>
    <t>تاريخ البداية العقد224</t>
  </si>
  <si>
    <t>مدة العقد224</t>
  </si>
  <si>
    <t>تاريخ النهاية العقد224</t>
  </si>
  <si>
    <t>رقم الضمان الإجتماعي224</t>
  </si>
  <si>
    <t>تاريخ إجراء إمتحان النهاية224</t>
  </si>
  <si>
    <t>النتيجة المتحصل عليها224</t>
  </si>
  <si>
    <t>تاريخ تمديد العقد224</t>
  </si>
  <si>
    <t>ناريخ نهاية ت العقد224</t>
  </si>
  <si>
    <t>التكوين النضري المدة224</t>
  </si>
  <si>
    <t>المدة المتبقية224</t>
  </si>
  <si>
    <t>ملاحظات224</t>
  </si>
  <si>
    <t>الإسم واللقب225</t>
  </si>
  <si>
    <t>تاريخ الإزدياد225</t>
  </si>
  <si>
    <t>مكان الميلاد225</t>
  </si>
  <si>
    <t>ولاية الميلاد225</t>
  </si>
  <si>
    <t>المستوى الدراسي225</t>
  </si>
  <si>
    <t>العنوان225</t>
  </si>
  <si>
    <t>إسم الأب225</t>
  </si>
  <si>
    <t>إسم ولقب الأم225</t>
  </si>
  <si>
    <t>الإسم واللقب للولي 225</t>
  </si>
  <si>
    <t>عنوان الولي225</t>
  </si>
  <si>
    <t>رقم الهاتف للولي225</t>
  </si>
  <si>
    <t>إسم المستخدم225</t>
  </si>
  <si>
    <t>عنوان المستخدم225</t>
  </si>
  <si>
    <t>رقم الهاتف للمستخدم225</t>
  </si>
  <si>
    <t>رقم العقد225</t>
  </si>
  <si>
    <t>تاريخ البداية العقد225</t>
  </si>
  <si>
    <t>مدة العقد225</t>
  </si>
  <si>
    <t>تاريخ النهاية العقد225</t>
  </si>
  <si>
    <t>رقم الضمان الإجتماعي225</t>
  </si>
  <si>
    <t>تاريخ إجراء إمتحان النهاية225</t>
  </si>
  <si>
    <t>النتيجة المتحصل عليها225</t>
  </si>
  <si>
    <t>تاريخ تمديد العقد225</t>
  </si>
  <si>
    <t>ناريخ نهاية ت العقد225</t>
  </si>
  <si>
    <t>التكوين النضري المدة225</t>
  </si>
  <si>
    <t>المدة المتبقية225</t>
  </si>
  <si>
    <t>ملاحظات225</t>
  </si>
  <si>
    <t>الإسم واللقب226</t>
  </si>
  <si>
    <t>تاريخ الإزدياد226</t>
  </si>
  <si>
    <t>مكان الميلاد226</t>
  </si>
  <si>
    <t>ولاية الميلاد226</t>
  </si>
  <si>
    <t>المستوى الدراسي226</t>
  </si>
  <si>
    <t>العنوان226</t>
  </si>
  <si>
    <t>إسم الأب226</t>
  </si>
  <si>
    <t>إسم ولقب الأم226</t>
  </si>
  <si>
    <t>الإسم واللقب للولي 226</t>
  </si>
  <si>
    <t>عنوان الولي226</t>
  </si>
  <si>
    <t>رقم الهاتف للولي226</t>
  </si>
  <si>
    <t>إسم المستخدم226</t>
  </si>
  <si>
    <t>عنوان المستخدم226</t>
  </si>
  <si>
    <t>رقم الهاتف للمستخدم226</t>
  </si>
  <si>
    <t>رقم العقد226</t>
  </si>
  <si>
    <t>تاريخ البداية العقد226</t>
  </si>
  <si>
    <t>مدة العقد226</t>
  </si>
  <si>
    <t>تاريخ النهاية العقد226</t>
  </si>
  <si>
    <t>رقم الضمان الإجتماعي226</t>
  </si>
  <si>
    <t>تاريخ إجراء إمتحان النهاية226</t>
  </si>
  <si>
    <t>النتيجة المتحصل عليها226</t>
  </si>
  <si>
    <t>تاريخ تمديد العقد226</t>
  </si>
  <si>
    <t>ناريخ نهاية ت العقد226</t>
  </si>
  <si>
    <t>التكوين النضري المدة226</t>
  </si>
  <si>
    <t>المدة المتبقية226</t>
  </si>
  <si>
    <t>ملاحظات226</t>
  </si>
  <si>
    <t>الإسم واللقب227</t>
  </si>
  <si>
    <t>تاريخ الإزدياد227</t>
  </si>
  <si>
    <t>مكان الميلاد227</t>
  </si>
  <si>
    <t>ولاية الميلاد227</t>
  </si>
  <si>
    <t>المستوى الدراسي227</t>
  </si>
  <si>
    <t>العنوان227</t>
  </si>
  <si>
    <t>إسم الأب227</t>
  </si>
  <si>
    <t>إسم ولقب الأم227</t>
  </si>
  <si>
    <t>الإسم واللقب للولي 227</t>
  </si>
  <si>
    <t>عنوان الولي227</t>
  </si>
  <si>
    <t>رقم الهاتف للولي227</t>
  </si>
  <si>
    <t>إسم المستخدم227</t>
  </si>
  <si>
    <t>عنوان المستخدم227</t>
  </si>
  <si>
    <t>رقم الهاتف للمستخدم227</t>
  </si>
  <si>
    <t>رقم العقد227</t>
  </si>
  <si>
    <t>تاريخ البداية العقد227</t>
  </si>
  <si>
    <t>مدة العقد227</t>
  </si>
  <si>
    <t>تاريخ النهاية العقد227</t>
  </si>
  <si>
    <t>رقم الضمان الإجتماعي227</t>
  </si>
  <si>
    <t>تاريخ إجراء إمتحان النهاية227</t>
  </si>
  <si>
    <t>النتيجة المتحصل عليها227</t>
  </si>
  <si>
    <t>تاريخ تمديد العقد227</t>
  </si>
  <si>
    <t>ناريخ نهاية ت العقد227</t>
  </si>
  <si>
    <t>التكوين النضري المدة227</t>
  </si>
  <si>
    <t>المدة المتبقية227</t>
  </si>
  <si>
    <t>ملاحظات227</t>
  </si>
  <si>
    <t>الإسم واللقب228</t>
  </si>
  <si>
    <t>تاريخ الإزدياد228</t>
  </si>
  <si>
    <t>مكان الميلاد228</t>
  </si>
  <si>
    <t>ولاية الميلاد228</t>
  </si>
  <si>
    <t>المستوى الدراسي228</t>
  </si>
  <si>
    <t>العنوان228</t>
  </si>
  <si>
    <t>إسم الأب228</t>
  </si>
  <si>
    <t>إسم ولقب الأم228</t>
  </si>
  <si>
    <t>الإسم واللقب للولي 228</t>
  </si>
  <si>
    <t>عنوان الولي228</t>
  </si>
  <si>
    <t>رقم الهاتف للولي228</t>
  </si>
  <si>
    <t>إسم المستخدم228</t>
  </si>
  <si>
    <t>عنوان المستخدم228</t>
  </si>
  <si>
    <t>رقم الهاتف للمستخدم228</t>
  </si>
  <si>
    <t>رقم العقد228</t>
  </si>
  <si>
    <t>تاريخ البداية العقد228</t>
  </si>
  <si>
    <t>مدة العقد228</t>
  </si>
  <si>
    <t>تاريخ النهاية العقد228</t>
  </si>
  <si>
    <t>رقم الضمان الإجتماعي228</t>
  </si>
  <si>
    <t>تاريخ إجراء إمتحان النهاية228</t>
  </si>
  <si>
    <t>النتيجة المتحصل عليها228</t>
  </si>
  <si>
    <t>تاريخ تمديد العقد228</t>
  </si>
  <si>
    <t>ناريخ نهاية ت العقد228</t>
  </si>
  <si>
    <t>التكوين النضري المدة228</t>
  </si>
  <si>
    <t>المدة المتبقية228</t>
  </si>
  <si>
    <t>ملاحظات228</t>
  </si>
  <si>
    <t>الإسم واللقب229</t>
  </si>
  <si>
    <t>تاريخ الإزدياد229</t>
  </si>
  <si>
    <t>مكان الميلاد229</t>
  </si>
  <si>
    <t>ولاية الميلاد229</t>
  </si>
  <si>
    <t>المستوى الدراسي229</t>
  </si>
  <si>
    <t>العنوان229</t>
  </si>
  <si>
    <t>إسم الأب229</t>
  </si>
  <si>
    <t>إسم ولقب الأم229</t>
  </si>
  <si>
    <t>الإسم واللقب للولي 229</t>
  </si>
  <si>
    <t>عنوان الولي229</t>
  </si>
  <si>
    <t>رقم الهاتف للولي229</t>
  </si>
  <si>
    <t>إسم المستخدم229</t>
  </si>
  <si>
    <t>عنوان المستخدم229</t>
  </si>
  <si>
    <t>رقم الهاتف للمستخدم229</t>
  </si>
  <si>
    <t>رقم العقد229</t>
  </si>
  <si>
    <t>تاريخ البداية العقد229</t>
  </si>
  <si>
    <t>مدة العقد229</t>
  </si>
  <si>
    <t>تاريخ النهاية العقد229</t>
  </si>
  <si>
    <t>رقم الضمان الإجتماعي229</t>
  </si>
  <si>
    <t>تاريخ إجراء إمتحان النهاية229</t>
  </si>
  <si>
    <t>النتيجة المتحصل عليها229</t>
  </si>
  <si>
    <t>تاريخ تمديد العقد229</t>
  </si>
  <si>
    <t>ناريخ نهاية ت العقد229</t>
  </si>
  <si>
    <t>التكوين النضري المدة229</t>
  </si>
  <si>
    <t>المدة المتبقية229</t>
  </si>
  <si>
    <t>ملاحظات229</t>
  </si>
  <si>
    <t>الإسم واللقب230</t>
  </si>
  <si>
    <t>تاريخ الإزدياد230</t>
  </si>
  <si>
    <t>مكان الميلاد230</t>
  </si>
  <si>
    <t>ولاية الميلاد230</t>
  </si>
  <si>
    <t>المستوى الدراسي230</t>
  </si>
  <si>
    <t>العنوان230</t>
  </si>
  <si>
    <t>إسم الأب230</t>
  </si>
  <si>
    <t>إسم ولقب الأم230</t>
  </si>
  <si>
    <t>الإسم واللقب للولي 230</t>
  </si>
  <si>
    <t>عنوان الولي230</t>
  </si>
  <si>
    <t>رقم الهاتف للولي230</t>
  </si>
  <si>
    <t>إسم المستخدم230</t>
  </si>
  <si>
    <t>عنوان المستخدم230</t>
  </si>
  <si>
    <t>رقم الهاتف للمستخدم230</t>
  </si>
  <si>
    <t>رقم العقد230</t>
  </si>
  <si>
    <t>تاريخ البداية العقد230</t>
  </si>
  <si>
    <t>مدة العقد230</t>
  </si>
  <si>
    <t>تاريخ النهاية العقد230</t>
  </si>
  <si>
    <t>رقم الضمان الإجتماعي230</t>
  </si>
  <si>
    <t>تاريخ إجراء إمتحان النهاية230</t>
  </si>
  <si>
    <t>النتيجة المتحصل عليها230</t>
  </si>
  <si>
    <t>تاريخ تمديد العقد230</t>
  </si>
  <si>
    <t>ناريخ نهاية ت العقد230</t>
  </si>
  <si>
    <t>التكوين النضري المدة230</t>
  </si>
  <si>
    <t>المدة المتبقية230</t>
  </si>
  <si>
    <t>ملاحظات230</t>
  </si>
  <si>
    <t>الإسم واللقب231</t>
  </si>
  <si>
    <t>تاريخ الإزدياد231</t>
  </si>
  <si>
    <t>مكان الميلاد231</t>
  </si>
  <si>
    <t>ولاية الميلاد231</t>
  </si>
  <si>
    <t>المستوى الدراسي231</t>
  </si>
  <si>
    <t>العنوان231</t>
  </si>
  <si>
    <t>إسم الأب231</t>
  </si>
  <si>
    <t>إسم ولقب الأم231</t>
  </si>
  <si>
    <t>الإسم واللقب للولي 231</t>
  </si>
  <si>
    <t>عنوان الولي231</t>
  </si>
  <si>
    <t>رقم الهاتف للولي231</t>
  </si>
  <si>
    <t>إسم المستخدم231</t>
  </si>
  <si>
    <t>عنوان المستخدم231</t>
  </si>
  <si>
    <t>رقم الهاتف للمستخدم231</t>
  </si>
  <si>
    <t>رقم العقد231</t>
  </si>
  <si>
    <t>تاريخ البداية العقد231</t>
  </si>
  <si>
    <t>مدة العقد231</t>
  </si>
  <si>
    <t>تاريخ النهاية العقد231</t>
  </si>
  <si>
    <t>رقم الضمان الإجتماعي231</t>
  </si>
  <si>
    <t>تاريخ إجراء إمتحان النهاية231</t>
  </si>
  <si>
    <t>النتيجة المتحصل عليها231</t>
  </si>
  <si>
    <t>تاريخ تمديد العقد231</t>
  </si>
  <si>
    <t>ناريخ نهاية ت العقد231</t>
  </si>
  <si>
    <t>التكوين النضري المدة231</t>
  </si>
  <si>
    <t>المدة المتبقية231</t>
  </si>
  <si>
    <t>ملاحظات231</t>
  </si>
  <si>
    <t>الإسم واللقب232</t>
  </si>
  <si>
    <t>تاريخ الإزدياد232</t>
  </si>
  <si>
    <t>مكان الميلاد232</t>
  </si>
  <si>
    <t>ولاية الميلاد232</t>
  </si>
  <si>
    <t>المستوى الدراسي232</t>
  </si>
  <si>
    <t>العنوان232</t>
  </si>
  <si>
    <t>إسم الأب232</t>
  </si>
  <si>
    <t>إسم ولقب الأم232</t>
  </si>
  <si>
    <t>الإسم واللقب للولي 232</t>
  </si>
  <si>
    <t>عنوان الولي232</t>
  </si>
  <si>
    <t>رقم الهاتف للولي232</t>
  </si>
  <si>
    <t>إسم المستخدم232</t>
  </si>
  <si>
    <t>عنوان المستخدم232</t>
  </si>
  <si>
    <t>رقم الهاتف للمستخدم232</t>
  </si>
  <si>
    <t>رقم العقد232</t>
  </si>
  <si>
    <t>تاريخ البداية العقد232</t>
  </si>
  <si>
    <t>مدة العقد232</t>
  </si>
  <si>
    <t>تاريخ النهاية العقد232</t>
  </si>
  <si>
    <t>رقم الضمان الإجتماعي232</t>
  </si>
  <si>
    <t>تاريخ إجراء إمتحان النهاية232</t>
  </si>
  <si>
    <t>النتيجة المتحصل عليها232</t>
  </si>
  <si>
    <t>تاريخ تمديد العقد232</t>
  </si>
  <si>
    <t>ناريخ نهاية ت العقد232</t>
  </si>
  <si>
    <t>التكوين النضري المدة232</t>
  </si>
  <si>
    <t>المدة المتبقية232</t>
  </si>
  <si>
    <t>ملاحظات232</t>
  </si>
  <si>
    <t>الإسم واللقب233</t>
  </si>
  <si>
    <t>تاريخ الإزدياد233</t>
  </si>
  <si>
    <t>مكان الميلاد233</t>
  </si>
  <si>
    <t>ولاية الميلاد233</t>
  </si>
  <si>
    <t>المستوى الدراسي233</t>
  </si>
  <si>
    <t>العنوان233</t>
  </si>
  <si>
    <t>إسم الأب233</t>
  </si>
  <si>
    <t>إسم ولقب الأم233</t>
  </si>
  <si>
    <t>الإسم واللقب للولي 233</t>
  </si>
  <si>
    <t>عنوان الولي233</t>
  </si>
  <si>
    <t>رقم الهاتف للولي233</t>
  </si>
  <si>
    <t>إسم المستخدم233</t>
  </si>
  <si>
    <t>عنوان المستخدم233</t>
  </si>
  <si>
    <t>رقم الهاتف للمستخدم233</t>
  </si>
  <si>
    <t>رقم العقد233</t>
  </si>
  <si>
    <t>تاريخ البداية العقد233</t>
  </si>
  <si>
    <t>مدة العقد233</t>
  </si>
  <si>
    <t>تاريخ النهاية العقد233</t>
  </si>
  <si>
    <t>رقم الضمان الإجتماعي233</t>
  </si>
  <si>
    <t>تاريخ إجراء إمتحان النهاية233</t>
  </si>
  <si>
    <t>النتيجة المتحصل عليها233</t>
  </si>
  <si>
    <t>تاريخ تمديد العقد233</t>
  </si>
  <si>
    <t>ناريخ نهاية ت العقد233</t>
  </si>
  <si>
    <t>التكوين النضري المدة233</t>
  </si>
  <si>
    <t>المدة المتبقية233</t>
  </si>
  <si>
    <t>ملاحظات233</t>
  </si>
  <si>
    <t>الإسم واللقب234</t>
  </si>
  <si>
    <t>تاريخ الإزدياد234</t>
  </si>
  <si>
    <t>مكان الميلاد234</t>
  </si>
  <si>
    <t>ولاية الميلاد234</t>
  </si>
  <si>
    <t>المستوى الدراسي234</t>
  </si>
  <si>
    <t>العنوان234</t>
  </si>
  <si>
    <t>إسم الأب234</t>
  </si>
  <si>
    <t>إسم ولقب الأم234</t>
  </si>
  <si>
    <t>الإسم واللقب للولي 234</t>
  </si>
  <si>
    <t>عنوان الولي234</t>
  </si>
  <si>
    <t>رقم الهاتف للولي234</t>
  </si>
  <si>
    <t>إسم المستخدم234</t>
  </si>
  <si>
    <t>عنوان المستخدم234</t>
  </si>
  <si>
    <t>رقم الهاتف للمستخدم234</t>
  </si>
  <si>
    <t>رقم العقد234</t>
  </si>
  <si>
    <t>تاريخ البداية العقد234</t>
  </si>
  <si>
    <t>مدة العقد234</t>
  </si>
  <si>
    <t>تاريخ النهاية العقد234</t>
  </si>
  <si>
    <t>رقم الضمان الإجتماعي234</t>
  </si>
  <si>
    <t>تاريخ إجراء إمتحان النهاية234</t>
  </si>
  <si>
    <t>النتيجة المتحصل عليها234</t>
  </si>
  <si>
    <t>تاريخ تمديد العقد234</t>
  </si>
  <si>
    <t>ناريخ نهاية ت العقد234</t>
  </si>
  <si>
    <t>التكوين النضري المدة234</t>
  </si>
  <si>
    <t>المدة المتبقية234</t>
  </si>
  <si>
    <t>ملاحظات234</t>
  </si>
  <si>
    <t>الإسم واللقب235</t>
  </si>
  <si>
    <t>تاريخ الإزدياد235</t>
  </si>
  <si>
    <t>مكان الميلاد235</t>
  </si>
  <si>
    <t>ولاية الميلاد235</t>
  </si>
  <si>
    <t>المستوى الدراسي235</t>
  </si>
  <si>
    <t>العنوان235</t>
  </si>
  <si>
    <t>إسم الأب235</t>
  </si>
  <si>
    <t>إسم ولقب الأم235</t>
  </si>
  <si>
    <t>الإسم واللقب للولي 235</t>
  </si>
  <si>
    <t>عنوان الولي235</t>
  </si>
  <si>
    <t>رقم الهاتف للولي235</t>
  </si>
  <si>
    <t>إسم المستخدم235</t>
  </si>
  <si>
    <t>عنوان المستخدم235</t>
  </si>
  <si>
    <t>رقم الهاتف للمستخدم235</t>
  </si>
  <si>
    <t>رقم العقد235</t>
  </si>
  <si>
    <t>تاريخ البداية العقد235</t>
  </si>
  <si>
    <t>مدة العقد235</t>
  </si>
  <si>
    <t>تاريخ النهاية العقد235</t>
  </si>
  <si>
    <t>رقم الضمان الإجتماعي235</t>
  </si>
  <si>
    <t>تاريخ إجراء إمتحان النهاية235</t>
  </si>
  <si>
    <t>النتيجة المتحصل عليها235</t>
  </si>
  <si>
    <t>تاريخ تمديد العقد235</t>
  </si>
  <si>
    <t>ناريخ نهاية ت العقد235</t>
  </si>
  <si>
    <t>التكوين النضري المدة235</t>
  </si>
  <si>
    <t>المدة المتبقية235</t>
  </si>
  <si>
    <t>ملاحظات235</t>
  </si>
  <si>
    <t>الإسم واللقب236</t>
  </si>
  <si>
    <t>تاريخ الإزدياد236</t>
  </si>
  <si>
    <t>مكان الميلاد236</t>
  </si>
  <si>
    <t>ولاية الميلاد236</t>
  </si>
  <si>
    <t>المستوى الدراسي236</t>
  </si>
  <si>
    <t>العنوان236</t>
  </si>
  <si>
    <t>إسم الأب236</t>
  </si>
  <si>
    <t>إسم ولقب الأم236</t>
  </si>
  <si>
    <t>الإسم واللقب للولي 236</t>
  </si>
  <si>
    <t>عنوان الولي236</t>
  </si>
  <si>
    <t>رقم الهاتف للولي236</t>
  </si>
  <si>
    <t>إسم المستخدم236</t>
  </si>
  <si>
    <t>عنوان المستخدم236</t>
  </si>
  <si>
    <t>رقم الهاتف للمستخدم236</t>
  </si>
  <si>
    <t>رقم العقد236</t>
  </si>
  <si>
    <t>تاريخ البداية العقد236</t>
  </si>
  <si>
    <t>مدة العقد236</t>
  </si>
  <si>
    <t>تاريخ النهاية العقد236</t>
  </si>
  <si>
    <t>رقم الضمان الإجتماعي236</t>
  </si>
  <si>
    <t>تاريخ إجراء إمتحان النهاية236</t>
  </si>
  <si>
    <t>النتيجة المتحصل عليها236</t>
  </si>
  <si>
    <t>تاريخ تمديد العقد236</t>
  </si>
  <si>
    <t>ناريخ نهاية ت العقد236</t>
  </si>
  <si>
    <t>التكوين النضري المدة236</t>
  </si>
  <si>
    <t>المدة المتبقية236</t>
  </si>
  <si>
    <t>ملاحظات236</t>
  </si>
  <si>
    <t>الإسم واللقب237</t>
  </si>
  <si>
    <t>تاريخ الإزدياد237</t>
  </si>
  <si>
    <t>مكان الميلاد237</t>
  </si>
  <si>
    <t>ولاية الميلاد237</t>
  </si>
  <si>
    <t>المستوى الدراسي237</t>
  </si>
  <si>
    <t>العنوان237</t>
  </si>
  <si>
    <t>إسم الأب237</t>
  </si>
  <si>
    <t>إسم ولقب الأم237</t>
  </si>
  <si>
    <t>الإسم واللقب للولي 237</t>
  </si>
  <si>
    <t>عنوان الولي237</t>
  </si>
  <si>
    <t>رقم الهاتف للولي237</t>
  </si>
  <si>
    <t>إسم المستخدم237</t>
  </si>
  <si>
    <t>عنوان المستخدم237</t>
  </si>
  <si>
    <t>رقم الهاتف للمستخدم237</t>
  </si>
  <si>
    <t>رقم العقد237</t>
  </si>
  <si>
    <t>تاريخ البداية العقد237</t>
  </si>
  <si>
    <t>مدة العقد237</t>
  </si>
  <si>
    <t>تاريخ النهاية العقد237</t>
  </si>
  <si>
    <t>رقم الضمان الإجتماعي237</t>
  </si>
  <si>
    <t>تاريخ إجراء إمتحان النهاية237</t>
  </si>
  <si>
    <t>النتيجة المتحصل عليها237</t>
  </si>
  <si>
    <t>تاريخ تمديد العقد237</t>
  </si>
  <si>
    <t>ناريخ نهاية ت العقد237</t>
  </si>
  <si>
    <t>التكوين النضري المدة237</t>
  </si>
  <si>
    <t>المدة المتبقية237</t>
  </si>
  <si>
    <t>ملاحظات237</t>
  </si>
  <si>
    <t>الإسم واللقب238</t>
  </si>
  <si>
    <t>تاريخ الإزدياد238</t>
  </si>
  <si>
    <t>مكان الميلاد238</t>
  </si>
  <si>
    <t>ولاية الميلاد238</t>
  </si>
  <si>
    <t>المستوى الدراسي238</t>
  </si>
  <si>
    <t>العنوان238</t>
  </si>
  <si>
    <t>إسم الأب238</t>
  </si>
  <si>
    <t>إسم ولقب الأم238</t>
  </si>
  <si>
    <t>الإسم واللقب للولي 238</t>
  </si>
  <si>
    <t>عنوان الولي238</t>
  </si>
  <si>
    <t>رقم الهاتف للولي238</t>
  </si>
  <si>
    <t>إسم المستخدم238</t>
  </si>
  <si>
    <t>عنوان المستخدم238</t>
  </si>
  <si>
    <t>رقم الهاتف للمستخدم238</t>
  </si>
  <si>
    <t>رقم العقد238</t>
  </si>
  <si>
    <t>تاريخ البداية العقد238</t>
  </si>
  <si>
    <t>مدة العقد238</t>
  </si>
  <si>
    <t>تاريخ النهاية العقد238</t>
  </si>
  <si>
    <t>رقم الضمان الإجتماعي238</t>
  </si>
  <si>
    <t>تاريخ إجراء إمتحان النهاية238</t>
  </si>
  <si>
    <t>النتيجة المتحصل عليها238</t>
  </si>
  <si>
    <t>تاريخ تمديد العقد238</t>
  </si>
  <si>
    <t>ناريخ نهاية ت العقد238</t>
  </si>
  <si>
    <t>التكوين النضري المدة238</t>
  </si>
  <si>
    <t>المدة المتبقية238</t>
  </si>
  <si>
    <t>ملاحظات238</t>
  </si>
  <si>
    <t>الإسم واللقب239</t>
  </si>
  <si>
    <t>تاريخ الإزدياد239</t>
  </si>
  <si>
    <t>مكان الميلاد239</t>
  </si>
  <si>
    <t>ولاية الميلاد239</t>
  </si>
  <si>
    <t>المستوى الدراسي239</t>
  </si>
  <si>
    <t>العنوان239</t>
  </si>
  <si>
    <t>إسم الأب239</t>
  </si>
  <si>
    <t>إسم ولقب الأم239</t>
  </si>
  <si>
    <t>الإسم واللقب للولي 239</t>
  </si>
  <si>
    <t>عنوان الولي239</t>
  </si>
  <si>
    <t>رقم الهاتف للولي239</t>
  </si>
  <si>
    <t>إسم المستخدم239</t>
  </si>
  <si>
    <t>عنوان المستخدم239</t>
  </si>
  <si>
    <t>رقم الهاتف للمستخدم239</t>
  </si>
  <si>
    <t>رقم العقد239</t>
  </si>
  <si>
    <t>تاريخ البداية العقد239</t>
  </si>
  <si>
    <t>مدة العقد239</t>
  </si>
  <si>
    <t>تاريخ النهاية العقد239</t>
  </si>
  <si>
    <t>رقم الضمان الإجتماعي239</t>
  </si>
  <si>
    <t>تاريخ إجراء إمتحان النهاية239</t>
  </si>
  <si>
    <t>النتيجة المتحصل عليها239</t>
  </si>
  <si>
    <t>تاريخ تمديد العقد239</t>
  </si>
  <si>
    <t>ناريخ نهاية ت العقد239</t>
  </si>
  <si>
    <t>التكوين النضري المدة239</t>
  </si>
  <si>
    <t>المدة المتبقية239</t>
  </si>
  <si>
    <t>ملاحظات239</t>
  </si>
  <si>
    <t>الإسم واللقب240</t>
  </si>
  <si>
    <t>تاريخ الإزدياد240</t>
  </si>
  <si>
    <t>مكان الميلاد240</t>
  </si>
  <si>
    <t>ولاية الميلاد240</t>
  </si>
  <si>
    <t>المستوى الدراسي240</t>
  </si>
  <si>
    <t>العنوان240</t>
  </si>
  <si>
    <t>إسم الأب240</t>
  </si>
  <si>
    <t>إسم ولقب الأم240</t>
  </si>
  <si>
    <t>الإسم واللقب للولي 240</t>
  </si>
  <si>
    <t>عنوان الولي240</t>
  </si>
  <si>
    <t>رقم الهاتف للولي240</t>
  </si>
  <si>
    <t>إسم المستخدم240</t>
  </si>
  <si>
    <t>عنوان المستخدم240</t>
  </si>
  <si>
    <t>رقم الهاتف للمستخدم240</t>
  </si>
  <si>
    <t>رقم العقد240</t>
  </si>
  <si>
    <t>تاريخ البداية العقد240</t>
  </si>
  <si>
    <t>مدة العقد240</t>
  </si>
  <si>
    <t>تاريخ النهاية العقد240</t>
  </si>
  <si>
    <t>رقم الضمان الإجتماعي240</t>
  </si>
  <si>
    <t>تاريخ إجراء إمتحان النهاية240</t>
  </si>
  <si>
    <t>النتيجة المتحصل عليها240</t>
  </si>
  <si>
    <t>تاريخ تمديد العقد240</t>
  </si>
  <si>
    <t>ناريخ نهاية ت العقد240</t>
  </si>
  <si>
    <t>التكوين النضري المدة240</t>
  </si>
  <si>
    <t>المدة المتبقية240</t>
  </si>
  <si>
    <t>ملاحظات240</t>
  </si>
  <si>
    <t>الإسم واللقب241</t>
  </si>
  <si>
    <t>تاريخ الإزدياد241</t>
  </si>
  <si>
    <t>مكان الميلاد241</t>
  </si>
  <si>
    <t>ولاية الميلاد241</t>
  </si>
  <si>
    <t>المستوى الدراسي241</t>
  </si>
  <si>
    <t>العنوان241</t>
  </si>
  <si>
    <t>إسم الأب241</t>
  </si>
  <si>
    <t>إسم ولقب الأم241</t>
  </si>
  <si>
    <t>الإسم واللقب للولي 241</t>
  </si>
  <si>
    <t>عنوان الولي241</t>
  </si>
  <si>
    <t>رقم الهاتف للولي241</t>
  </si>
  <si>
    <t>إسم المستخدم241</t>
  </si>
  <si>
    <t>عنوان المستخدم241</t>
  </si>
  <si>
    <t>رقم الهاتف للمستخدم241</t>
  </si>
  <si>
    <t>رقم العقد241</t>
  </si>
  <si>
    <t>تاريخ البداية العقد241</t>
  </si>
  <si>
    <t>مدة العقد241</t>
  </si>
  <si>
    <t>تاريخ النهاية العقد241</t>
  </si>
  <si>
    <t>رقم الضمان الإجتماعي241</t>
  </si>
  <si>
    <t>تاريخ إجراء إمتحان النهاية241</t>
  </si>
  <si>
    <t>النتيجة المتحصل عليها241</t>
  </si>
  <si>
    <t>تاريخ تمديد العقد241</t>
  </si>
  <si>
    <t>ناريخ نهاية ت العقد241</t>
  </si>
  <si>
    <t>التكوين النضري المدة241</t>
  </si>
  <si>
    <t>المدة المتبقية241</t>
  </si>
  <si>
    <t>ملاحظات241</t>
  </si>
  <si>
    <t>الإسم واللقب242</t>
  </si>
  <si>
    <t>تاريخ الإزدياد242</t>
  </si>
  <si>
    <t>مكان الميلاد242</t>
  </si>
  <si>
    <t>ولاية الميلاد242</t>
  </si>
  <si>
    <t>المستوى الدراسي242</t>
  </si>
  <si>
    <t>العنوان242</t>
  </si>
  <si>
    <t>إسم الأب242</t>
  </si>
  <si>
    <t>إسم ولقب الأم242</t>
  </si>
  <si>
    <t>الإسم واللقب للولي 242</t>
  </si>
  <si>
    <t>عنوان الولي242</t>
  </si>
  <si>
    <t>رقم الهاتف للولي242</t>
  </si>
  <si>
    <t>إسم المستخدم242</t>
  </si>
  <si>
    <t>عنوان المستخدم242</t>
  </si>
  <si>
    <t>رقم الهاتف للمستخدم242</t>
  </si>
  <si>
    <t>رقم العقد242</t>
  </si>
  <si>
    <t>تاريخ البداية العقد242</t>
  </si>
  <si>
    <t>مدة العقد242</t>
  </si>
  <si>
    <t>تاريخ النهاية العقد242</t>
  </si>
  <si>
    <t>رقم الضمان الإجتماعي242</t>
  </si>
  <si>
    <t>تاريخ إجراء إمتحان النهاية242</t>
  </si>
  <si>
    <t>النتيجة المتحصل عليها242</t>
  </si>
  <si>
    <t>تاريخ تمديد العقد242</t>
  </si>
  <si>
    <t>ناريخ نهاية ت العقد242</t>
  </si>
  <si>
    <t>التكوين النضري المدة242</t>
  </si>
  <si>
    <t>المدة المتبقية242</t>
  </si>
  <si>
    <t>ملاحظات242</t>
  </si>
  <si>
    <t>الإسم واللقب243</t>
  </si>
  <si>
    <t>تاريخ الإزدياد243</t>
  </si>
  <si>
    <t>مكان الميلاد243</t>
  </si>
  <si>
    <t>ولاية الميلاد243</t>
  </si>
  <si>
    <t>المستوى الدراسي243</t>
  </si>
  <si>
    <t>العنوان243</t>
  </si>
  <si>
    <t>إسم الأب243</t>
  </si>
  <si>
    <t>إسم ولقب الأم243</t>
  </si>
  <si>
    <t>الإسم واللقب للولي 243</t>
  </si>
  <si>
    <t>عنوان الولي243</t>
  </si>
  <si>
    <t>رقم الهاتف للولي243</t>
  </si>
  <si>
    <t>إسم المستخدم243</t>
  </si>
  <si>
    <t>عنوان المستخدم243</t>
  </si>
  <si>
    <t>رقم الهاتف للمستخدم243</t>
  </si>
  <si>
    <t>رقم العقد243</t>
  </si>
  <si>
    <t>تاريخ البداية العقد243</t>
  </si>
  <si>
    <t>مدة العقد243</t>
  </si>
  <si>
    <t>تاريخ النهاية العقد243</t>
  </si>
  <si>
    <t>رقم الضمان الإجتماعي243</t>
  </si>
  <si>
    <t>تاريخ إجراء إمتحان النهاية243</t>
  </si>
  <si>
    <t>النتيجة المتحصل عليها243</t>
  </si>
  <si>
    <t>تاريخ تمديد العقد243</t>
  </si>
  <si>
    <t>ناريخ نهاية ت العقد243</t>
  </si>
  <si>
    <t>التكوين النضري المدة243</t>
  </si>
  <si>
    <t>المدة المتبقية243</t>
  </si>
  <si>
    <t>ملاحظات243</t>
  </si>
  <si>
    <t>الإسم واللقب244</t>
  </si>
  <si>
    <t>تاريخ الإزدياد244</t>
  </si>
  <si>
    <t>مكان الميلاد244</t>
  </si>
  <si>
    <t>ولاية الميلاد244</t>
  </si>
  <si>
    <t>المستوى الدراسي244</t>
  </si>
  <si>
    <t>العنوان244</t>
  </si>
  <si>
    <t>إسم الأب244</t>
  </si>
  <si>
    <t>إسم ولقب الأم244</t>
  </si>
  <si>
    <t>الإسم واللقب للولي 244</t>
  </si>
  <si>
    <t>عنوان الولي244</t>
  </si>
  <si>
    <t>رقم الهاتف للولي244</t>
  </si>
  <si>
    <t>إسم المستخدم244</t>
  </si>
  <si>
    <t>عنوان المستخدم244</t>
  </si>
  <si>
    <t>رقم الهاتف للمستخدم244</t>
  </si>
  <si>
    <t>رقم العقد244</t>
  </si>
  <si>
    <t>تاريخ البداية العقد244</t>
  </si>
  <si>
    <t>مدة العقد244</t>
  </si>
  <si>
    <t>تاريخ النهاية العقد244</t>
  </si>
  <si>
    <t>رقم الضمان الإجتماعي244</t>
  </si>
  <si>
    <t>تاريخ إجراء إمتحان النهاية244</t>
  </si>
  <si>
    <t>النتيجة المتحصل عليها244</t>
  </si>
  <si>
    <t>تاريخ تمديد العقد244</t>
  </si>
  <si>
    <t>ناريخ نهاية ت العقد244</t>
  </si>
  <si>
    <t>التكوين النضري المدة244</t>
  </si>
  <si>
    <t>المدة المتبقية244</t>
  </si>
  <si>
    <t>ملاحظات244</t>
  </si>
  <si>
    <t>الإسم واللقب245</t>
  </si>
  <si>
    <t>تاريخ الإزدياد245</t>
  </si>
  <si>
    <t>مكان الميلاد245</t>
  </si>
  <si>
    <t>ولاية الميلاد245</t>
  </si>
  <si>
    <t>المستوى الدراسي245</t>
  </si>
  <si>
    <t>العنوان245</t>
  </si>
  <si>
    <t>إسم الأب245</t>
  </si>
  <si>
    <t>إسم ولقب الأم245</t>
  </si>
  <si>
    <t>الإسم واللقب للولي 245</t>
  </si>
  <si>
    <t>عنوان الولي245</t>
  </si>
  <si>
    <t>رقم الهاتف للولي245</t>
  </si>
  <si>
    <t>إسم المستخدم245</t>
  </si>
  <si>
    <t>عنوان المستخدم245</t>
  </si>
  <si>
    <t>رقم الهاتف للمستخدم245</t>
  </si>
  <si>
    <t>رقم العقد245</t>
  </si>
  <si>
    <t>تاريخ البداية العقد245</t>
  </si>
  <si>
    <t>مدة العقد245</t>
  </si>
  <si>
    <t>تاريخ النهاية العقد245</t>
  </si>
  <si>
    <t>رقم الضمان الإجتماعي245</t>
  </si>
  <si>
    <t>تاريخ إجراء إمتحان النهاية245</t>
  </si>
  <si>
    <t>النتيجة المتحصل عليها245</t>
  </si>
  <si>
    <t>تاريخ تمديد العقد245</t>
  </si>
  <si>
    <t>ناريخ نهاية ت العقد245</t>
  </si>
  <si>
    <t>التكوين النضري المدة245</t>
  </si>
  <si>
    <t>المدة المتبقية245</t>
  </si>
  <si>
    <t>ملاحظات245</t>
  </si>
  <si>
    <t>الإسم واللقب246</t>
  </si>
  <si>
    <t>تاريخ الإزدياد246</t>
  </si>
  <si>
    <t>مكان الميلاد246</t>
  </si>
  <si>
    <t>ولاية الميلاد246</t>
  </si>
  <si>
    <t>المستوى الدراسي246</t>
  </si>
  <si>
    <t>العنوان246</t>
  </si>
  <si>
    <t>إسم الأب246</t>
  </si>
  <si>
    <t>إسم ولقب الأم246</t>
  </si>
  <si>
    <t>الإسم واللقب للولي 246</t>
  </si>
  <si>
    <t>عنوان الولي246</t>
  </si>
  <si>
    <t>رقم الهاتف للولي246</t>
  </si>
  <si>
    <t>إسم المستخدم246</t>
  </si>
  <si>
    <t>عنوان المستخدم246</t>
  </si>
  <si>
    <t>رقم الهاتف للمستخدم246</t>
  </si>
  <si>
    <t>رقم العقد246</t>
  </si>
  <si>
    <t>تاريخ البداية العقد246</t>
  </si>
  <si>
    <t>مدة العقد246</t>
  </si>
  <si>
    <t>تاريخ النهاية العقد246</t>
  </si>
  <si>
    <t>رقم الضمان الإجتماعي246</t>
  </si>
  <si>
    <t>تاريخ إجراء إمتحان النهاية246</t>
  </si>
  <si>
    <t>النتيجة المتحصل عليها246</t>
  </si>
  <si>
    <t>تاريخ تمديد العقد246</t>
  </si>
  <si>
    <t>ناريخ نهاية ت العقد246</t>
  </si>
  <si>
    <t>التكوين النضري المدة246</t>
  </si>
  <si>
    <t>المدة المتبقية246</t>
  </si>
  <si>
    <t>ملاحظات246</t>
  </si>
  <si>
    <t>الإسم واللقب247</t>
  </si>
  <si>
    <t>تاريخ الإزدياد247</t>
  </si>
  <si>
    <t>مكان الميلاد247</t>
  </si>
  <si>
    <t>ولاية الميلاد247</t>
  </si>
  <si>
    <t>المستوى الدراسي247</t>
  </si>
  <si>
    <t>العنوان247</t>
  </si>
  <si>
    <t>إسم الأب247</t>
  </si>
  <si>
    <t>إسم ولقب الأم247</t>
  </si>
  <si>
    <t>الإسم واللقب للولي 247</t>
  </si>
  <si>
    <t>عنوان الولي247</t>
  </si>
  <si>
    <t>رقم الهاتف للولي247</t>
  </si>
  <si>
    <t>إسم المستخدم247</t>
  </si>
  <si>
    <t>عنوان المستخدم247</t>
  </si>
  <si>
    <t>رقم الهاتف للمستخدم247</t>
  </si>
  <si>
    <t>رقم العقد247</t>
  </si>
  <si>
    <t>تاريخ البداية العقد247</t>
  </si>
  <si>
    <t>مدة العقد247</t>
  </si>
  <si>
    <t>تاريخ النهاية العقد247</t>
  </si>
  <si>
    <t>رقم الضمان الإجتماعي247</t>
  </si>
  <si>
    <t>تاريخ إجراء إمتحان النهاية247</t>
  </si>
  <si>
    <t>النتيجة المتحصل عليها247</t>
  </si>
  <si>
    <t>تاريخ تمديد العقد247</t>
  </si>
  <si>
    <t>ناريخ نهاية ت العقد247</t>
  </si>
  <si>
    <t>التكوين النضري المدة247</t>
  </si>
  <si>
    <t>المدة المتبقية247</t>
  </si>
  <si>
    <t>ملاحظات247</t>
  </si>
  <si>
    <t>الإسم واللقب248</t>
  </si>
  <si>
    <t>تاريخ الإزدياد248</t>
  </si>
  <si>
    <t>مكان الميلاد248</t>
  </si>
  <si>
    <t>ولاية الميلاد248</t>
  </si>
  <si>
    <t>المستوى الدراسي248</t>
  </si>
  <si>
    <t>العنوان248</t>
  </si>
  <si>
    <t>إسم الأب248</t>
  </si>
  <si>
    <t>إسم ولقب الأم248</t>
  </si>
  <si>
    <t>الإسم واللقب للولي 248</t>
  </si>
  <si>
    <t>عنوان الولي248</t>
  </si>
  <si>
    <t>رقم الهاتف للولي248</t>
  </si>
  <si>
    <t>إسم المستخدم248</t>
  </si>
  <si>
    <t>عنوان المستخدم248</t>
  </si>
  <si>
    <t>رقم الهاتف للمستخدم248</t>
  </si>
  <si>
    <t>رقم العقد248</t>
  </si>
  <si>
    <t>تاريخ البداية العقد248</t>
  </si>
  <si>
    <t>مدة العقد248</t>
  </si>
  <si>
    <t>تاريخ النهاية العقد248</t>
  </si>
  <si>
    <t>رقم الضمان الإجتماعي248</t>
  </si>
  <si>
    <t>تاريخ إجراء إمتحان النهاية248</t>
  </si>
  <si>
    <t>النتيجة المتحصل عليها248</t>
  </si>
  <si>
    <t>تاريخ تمديد العقد248</t>
  </si>
  <si>
    <t>ناريخ نهاية ت العقد248</t>
  </si>
  <si>
    <t>التكوين النضري المدة248</t>
  </si>
  <si>
    <t>المدة المتبقية248</t>
  </si>
  <si>
    <t>ملاحظات248</t>
  </si>
  <si>
    <t>الإسم واللقب249</t>
  </si>
  <si>
    <t>تاريخ الإزدياد249</t>
  </si>
  <si>
    <t>مكان الميلاد249</t>
  </si>
  <si>
    <t>ولاية الميلاد249</t>
  </si>
  <si>
    <t>المستوى الدراسي249</t>
  </si>
  <si>
    <t>العنوان249</t>
  </si>
  <si>
    <t>إسم الأب249</t>
  </si>
  <si>
    <t>إسم ولقب الأم249</t>
  </si>
  <si>
    <t>الإسم واللقب للولي 249</t>
  </si>
  <si>
    <t>عنوان الولي249</t>
  </si>
  <si>
    <t>رقم الهاتف للولي249</t>
  </si>
  <si>
    <t>إسم المستخدم249</t>
  </si>
  <si>
    <t>عنوان المستخدم249</t>
  </si>
  <si>
    <t>رقم الهاتف للمستخدم249</t>
  </si>
  <si>
    <t>رقم العقد249</t>
  </si>
  <si>
    <t>تاريخ البداية العقد249</t>
  </si>
  <si>
    <t>مدة العقد249</t>
  </si>
  <si>
    <t>تاريخ النهاية العقد249</t>
  </si>
  <si>
    <t>رقم الضمان الإجتماعي249</t>
  </si>
  <si>
    <t>تاريخ إجراء إمتحان النهاية249</t>
  </si>
  <si>
    <t>النتيجة المتحصل عليها249</t>
  </si>
  <si>
    <t>تاريخ تمديد العقد249</t>
  </si>
  <si>
    <t>ناريخ نهاية ت العقد249</t>
  </si>
  <si>
    <t>التكوين النضري المدة249</t>
  </si>
  <si>
    <t>المدة المتبقية249</t>
  </si>
  <si>
    <t>ملاحظات249</t>
  </si>
  <si>
    <t>الإسم واللقب250</t>
  </si>
  <si>
    <t>تاريخ الإزدياد250</t>
  </si>
  <si>
    <t>مكان الميلاد250</t>
  </si>
  <si>
    <t>ولاية الميلاد250</t>
  </si>
  <si>
    <t>المستوى الدراسي250</t>
  </si>
  <si>
    <t>العنوان250</t>
  </si>
  <si>
    <t>إسم الأب250</t>
  </si>
  <si>
    <t>إسم ولقب الأم250</t>
  </si>
  <si>
    <t>الإسم واللقب للولي 250</t>
  </si>
  <si>
    <t>عنوان الولي250</t>
  </si>
  <si>
    <t>رقم الهاتف للولي250</t>
  </si>
  <si>
    <t>إسم المستخدم250</t>
  </si>
  <si>
    <t>عنوان المستخدم250</t>
  </si>
  <si>
    <t>رقم الهاتف للمستخدم250</t>
  </si>
  <si>
    <t>رقم العقد250</t>
  </si>
  <si>
    <t>تاريخ البداية العقد250</t>
  </si>
  <si>
    <t>مدة العقد250</t>
  </si>
  <si>
    <t>تاريخ النهاية العقد250</t>
  </si>
  <si>
    <t>رقم الضمان الإجتماعي250</t>
  </si>
  <si>
    <t>تاريخ إجراء إمتحان النهاية250</t>
  </si>
  <si>
    <t>النتيجة المتحصل عليها250</t>
  </si>
  <si>
    <t>تاريخ تمديد العقد250</t>
  </si>
  <si>
    <t>ناريخ نهاية ت العقد250</t>
  </si>
  <si>
    <t>التكوين النضري المدة250</t>
  </si>
  <si>
    <t>المدة المتبقية250</t>
  </si>
  <si>
    <t>ملاحظات250</t>
  </si>
  <si>
    <t>الإسم واللقب251</t>
  </si>
  <si>
    <t>تاريخ الإزدياد251</t>
  </si>
  <si>
    <t>مكان الميلاد251</t>
  </si>
  <si>
    <t>ولاية الميلاد251</t>
  </si>
  <si>
    <t>المستوى الدراسي251</t>
  </si>
  <si>
    <t>العنوان251</t>
  </si>
  <si>
    <t>إسم الأب251</t>
  </si>
  <si>
    <t>إسم ولقب الأم251</t>
  </si>
  <si>
    <t>الإسم واللقب للولي 251</t>
  </si>
  <si>
    <t>عنوان الولي251</t>
  </si>
  <si>
    <t>رقم الهاتف للولي251</t>
  </si>
  <si>
    <t>إسم المستخدم251</t>
  </si>
  <si>
    <t>عنوان المستخدم251</t>
  </si>
  <si>
    <t>رقم الهاتف للمستخدم251</t>
  </si>
  <si>
    <t>رقم العقد251</t>
  </si>
  <si>
    <t>تاريخ البداية العقد251</t>
  </si>
  <si>
    <t>مدة العقد251</t>
  </si>
  <si>
    <t>تاريخ النهاية العقد251</t>
  </si>
  <si>
    <t>رقم الضمان الإجتماعي251</t>
  </si>
  <si>
    <t>تاريخ إجراء إمتحان النهاية251</t>
  </si>
  <si>
    <t>النتيجة المتحصل عليها251</t>
  </si>
  <si>
    <t>تاريخ تمديد العقد251</t>
  </si>
  <si>
    <t>ناريخ نهاية ت العقد251</t>
  </si>
  <si>
    <t>التكوين النضري المدة251</t>
  </si>
  <si>
    <t>المدة المتبقية251</t>
  </si>
  <si>
    <t>ملاحظات251</t>
  </si>
  <si>
    <t>الإسم واللقب252</t>
  </si>
  <si>
    <t>تاريخ الإزدياد252</t>
  </si>
  <si>
    <t>مكان الميلاد252</t>
  </si>
  <si>
    <t>ولاية الميلاد252</t>
  </si>
  <si>
    <t>المستوى الدراسي252</t>
  </si>
  <si>
    <t>العنوان252</t>
  </si>
  <si>
    <t>إسم الأب252</t>
  </si>
  <si>
    <t>إسم ولقب الأم252</t>
  </si>
  <si>
    <t>الإسم واللقب للولي 252</t>
  </si>
  <si>
    <t>عنوان الولي252</t>
  </si>
  <si>
    <t>رقم الهاتف للولي252</t>
  </si>
  <si>
    <t>إسم المستخدم252</t>
  </si>
  <si>
    <t>عنوان المستخدم252</t>
  </si>
  <si>
    <t>رقم الهاتف للمستخدم252</t>
  </si>
  <si>
    <t>رقم العقد252</t>
  </si>
  <si>
    <t>تاريخ البداية العقد252</t>
  </si>
  <si>
    <t>مدة العقد252</t>
  </si>
  <si>
    <t>تاريخ النهاية العقد252</t>
  </si>
  <si>
    <t>رقم الضمان الإجتماعي252</t>
  </si>
  <si>
    <t>تاريخ إجراء إمتحان النهاية252</t>
  </si>
  <si>
    <t>النتيجة المتحصل عليها252</t>
  </si>
  <si>
    <t>تاريخ تمديد العقد252</t>
  </si>
  <si>
    <t>ناريخ نهاية ت العقد252</t>
  </si>
  <si>
    <t>التكوين النضري المدة252</t>
  </si>
  <si>
    <t>المدة المتبقية252</t>
  </si>
  <si>
    <t>ملاحظات252</t>
  </si>
  <si>
    <t>الإسم واللقب253</t>
  </si>
  <si>
    <t>تاريخ الإزدياد253</t>
  </si>
  <si>
    <t>مكان الميلاد253</t>
  </si>
  <si>
    <t>ولاية الميلاد253</t>
  </si>
  <si>
    <t>المستوى الدراسي253</t>
  </si>
  <si>
    <t>العنوان253</t>
  </si>
  <si>
    <t>إسم الأب253</t>
  </si>
  <si>
    <t>إسم ولقب الأم253</t>
  </si>
  <si>
    <t>الإسم واللقب للولي 253</t>
  </si>
  <si>
    <t>عنوان الولي253</t>
  </si>
  <si>
    <t>رقم الهاتف للولي253</t>
  </si>
  <si>
    <t>إسم المستخدم253</t>
  </si>
  <si>
    <t>عنوان المستخدم253</t>
  </si>
  <si>
    <t>رقم الهاتف للمستخدم253</t>
  </si>
  <si>
    <t>رقم العقد253</t>
  </si>
  <si>
    <t>تاريخ البداية العقد253</t>
  </si>
  <si>
    <t>مدة العقد253</t>
  </si>
  <si>
    <t>تاريخ النهاية العقد253</t>
  </si>
  <si>
    <t>رقم الضمان الإجتماعي253</t>
  </si>
  <si>
    <t>تاريخ إجراء إمتحان النهاية253</t>
  </si>
  <si>
    <t>النتيجة المتحصل عليها253</t>
  </si>
  <si>
    <t>تاريخ تمديد العقد253</t>
  </si>
  <si>
    <t>ناريخ نهاية ت العقد253</t>
  </si>
  <si>
    <t>التكوين النضري المدة253</t>
  </si>
  <si>
    <t>المدة المتبقية253</t>
  </si>
  <si>
    <t>ملاحظات253</t>
  </si>
  <si>
    <t>الإسم واللقب254</t>
  </si>
  <si>
    <t>تاريخ الإزدياد254</t>
  </si>
  <si>
    <t>مكان الميلاد254</t>
  </si>
  <si>
    <t>ولاية الميلاد254</t>
  </si>
  <si>
    <t>المستوى الدراسي254</t>
  </si>
  <si>
    <t>العنوان254</t>
  </si>
  <si>
    <t>إسم الأب254</t>
  </si>
  <si>
    <t>إسم ولقب الأم254</t>
  </si>
  <si>
    <t>الإسم واللقب للولي 254</t>
  </si>
  <si>
    <t>عنوان الولي254</t>
  </si>
  <si>
    <t>رقم الهاتف للولي254</t>
  </si>
  <si>
    <t>إسم المستخدم254</t>
  </si>
  <si>
    <t>عنوان المستخدم254</t>
  </si>
  <si>
    <t>رقم الهاتف للمستخدم254</t>
  </si>
  <si>
    <t>رقم العقد254</t>
  </si>
  <si>
    <t>تاريخ البداية العقد254</t>
  </si>
  <si>
    <t>مدة العقد254</t>
  </si>
  <si>
    <t>تاريخ النهاية العقد254</t>
  </si>
  <si>
    <t>رقم الضمان الإجتماعي254</t>
  </si>
  <si>
    <t>تاريخ إجراء إمتحان النهاية254</t>
  </si>
  <si>
    <t>النتيجة المتحصل عليها254</t>
  </si>
  <si>
    <t>تاريخ تمديد العقد254</t>
  </si>
  <si>
    <t>ناريخ نهاية ت العقد254</t>
  </si>
  <si>
    <t>التكوين النضري المدة254</t>
  </si>
  <si>
    <t>المدة المتبقية254</t>
  </si>
  <si>
    <t>ملاحظات254</t>
  </si>
  <si>
    <t>الإسم واللقب255</t>
  </si>
  <si>
    <t>تاريخ الإزدياد255</t>
  </si>
  <si>
    <t>مكان الميلاد255</t>
  </si>
  <si>
    <t>ولاية الميلاد255</t>
  </si>
  <si>
    <t>المستوى الدراسي255</t>
  </si>
  <si>
    <t>العنوان255</t>
  </si>
  <si>
    <t>إسم الأب255</t>
  </si>
  <si>
    <t>إسم ولقب الأم255</t>
  </si>
  <si>
    <t>الإسم واللقب للولي 255</t>
  </si>
  <si>
    <t>عنوان الولي255</t>
  </si>
  <si>
    <t>رقم الهاتف للولي255</t>
  </si>
  <si>
    <t>إسم المستخدم255</t>
  </si>
  <si>
    <t>عنوان المستخدم255</t>
  </si>
  <si>
    <t>رقم الهاتف للمستخدم255</t>
  </si>
  <si>
    <t>رقم العقد255</t>
  </si>
  <si>
    <t>تاريخ البداية العقد255</t>
  </si>
  <si>
    <t>مدة العقد255</t>
  </si>
  <si>
    <t>تاريخ النهاية العقد255</t>
  </si>
  <si>
    <t>رقم الضمان الإجتماعي255</t>
  </si>
  <si>
    <t>تاريخ إجراء إمتحان النهاية255</t>
  </si>
  <si>
    <t>النتيجة المتحصل عليها255</t>
  </si>
  <si>
    <t>تاريخ تمديد العقد255</t>
  </si>
  <si>
    <t>ناريخ نهاية ت العقد255</t>
  </si>
  <si>
    <t>التكوين النضري المدة255</t>
  </si>
  <si>
    <t>المدة المتبقية255</t>
  </si>
  <si>
    <t>ملاحظات255</t>
  </si>
  <si>
    <t>الإسم واللقب256</t>
  </si>
  <si>
    <t>تاريخ الإزدياد256</t>
  </si>
  <si>
    <t>مكان الميلاد256</t>
  </si>
  <si>
    <t>ولاية الميلاد256</t>
  </si>
  <si>
    <t>المستوى الدراسي256</t>
  </si>
  <si>
    <t>العنوان256</t>
  </si>
  <si>
    <t>إسم الأب256</t>
  </si>
  <si>
    <t>إسم ولقب الأم256</t>
  </si>
  <si>
    <t>الإسم واللقب للولي 256</t>
  </si>
  <si>
    <t>عنوان الولي256</t>
  </si>
  <si>
    <t>رقم الهاتف للولي256</t>
  </si>
  <si>
    <t>إسم المستخدم256</t>
  </si>
  <si>
    <t>عنوان المستخدم256</t>
  </si>
  <si>
    <t>رقم الهاتف للمستخدم256</t>
  </si>
  <si>
    <t>رقم العقد256</t>
  </si>
  <si>
    <t>تاريخ البداية العقد256</t>
  </si>
  <si>
    <t>مدة العقد256</t>
  </si>
  <si>
    <t>تاريخ النهاية العقد256</t>
  </si>
  <si>
    <t>رقم الضمان الإجتماعي256</t>
  </si>
  <si>
    <t>تاريخ إجراء إمتحان النهاية256</t>
  </si>
  <si>
    <t>النتيجة المتحصل عليها256</t>
  </si>
  <si>
    <t>تاريخ تمديد العقد256</t>
  </si>
  <si>
    <t>ناريخ نهاية ت العقد256</t>
  </si>
  <si>
    <t>التكوين النضري المدة256</t>
  </si>
  <si>
    <t>المدة المتبقية256</t>
  </si>
  <si>
    <t>ملاحظات256</t>
  </si>
  <si>
    <t>الإسم واللقب257</t>
  </si>
  <si>
    <t>تاريخ الإزدياد257</t>
  </si>
  <si>
    <t>مكان الميلاد257</t>
  </si>
  <si>
    <t>ولاية الميلاد257</t>
  </si>
  <si>
    <t>المستوى الدراسي257</t>
  </si>
  <si>
    <t>العنوان257</t>
  </si>
  <si>
    <t>إسم الأب257</t>
  </si>
  <si>
    <t>إسم ولقب الأم257</t>
  </si>
  <si>
    <t>الإسم واللقب للولي 257</t>
  </si>
  <si>
    <t>عنوان الولي257</t>
  </si>
  <si>
    <t>رقم الهاتف للولي257</t>
  </si>
  <si>
    <t>إسم المستخدم257</t>
  </si>
  <si>
    <t>عنوان المستخدم257</t>
  </si>
  <si>
    <t>رقم الهاتف للمستخدم257</t>
  </si>
  <si>
    <t>رقم العقد257</t>
  </si>
  <si>
    <t>تاريخ البداية العقد257</t>
  </si>
  <si>
    <t>مدة العقد257</t>
  </si>
  <si>
    <t>تاريخ النهاية العقد257</t>
  </si>
  <si>
    <t>رقم الضمان الإجتماعي257</t>
  </si>
  <si>
    <t>تاريخ إجراء إمتحان النهاية257</t>
  </si>
  <si>
    <t>النتيجة المتحصل عليها257</t>
  </si>
  <si>
    <t>تاريخ تمديد العقد257</t>
  </si>
  <si>
    <t>ناريخ نهاية ت العقد257</t>
  </si>
  <si>
    <t>التكوين النضري المدة257</t>
  </si>
  <si>
    <t>المدة المتبقية257</t>
  </si>
  <si>
    <t>ملاحظات257</t>
  </si>
  <si>
    <t>الإسم واللقب258</t>
  </si>
  <si>
    <t>تاريخ الإزدياد258</t>
  </si>
  <si>
    <t>مكان الميلاد258</t>
  </si>
  <si>
    <t>ولاية الميلاد258</t>
  </si>
  <si>
    <t>المستوى الدراسي258</t>
  </si>
  <si>
    <t>العنوان258</t>
  </si>
  <si>
    <t>إسم الأب258</t>
  </si>
  <si>
    <t>إسم ولقب الأم258</t>
  </si>
  <si>
    <t>الإسم واللقب للولي 258</t>
  </si>
  <si>
    <t>عنوان الولي258</t>
  </si>
  <si>
    <t>رقم الهاتف للولي258</t>
  </si>
  <si>
    <t>إسم المستخدم258</t>
  </si>
  <si>
    <t>عنوان المستخدم258</t>
  </si>
  <si>
    <t>رقم الهاتف للمستخدم258</t>
  </si>
  <si>
    <t>رقم العقد258</t>
  </si>
  <si>
    <t>تاريخ البداية العقد258</t>
  </si>
  <si>
    <t>مدة العقد258</t>
  </si>
  <si>
    <t>تاريخ النهاية العقد258</t>
  </si>
  <si>
    <t>رقم الضمان الإجتماعي258</t>
  </si>
  <si>
    <t>تاريخ إجراء إمتحان النهاية258</t>
  </si>
  <si>
    <t>النتيجة المتحصل عليها258</t>
  </si>
  <si>
    <t>تاريخ تمديد العقد258</t>
  </si>
  <si>
    <t>ناريخ نهاية ت العقد258</t>
  </si>
  <si>
    <t>التكوين النضري المدة258</t>
  </si>
  <si>
    <t>المدة المتبقية258</t>
  </si>
  <si>
    <t>ملاحظات258</t>
  </si>
  <si>
    <t>الإسم واللقب259</t>
  </si>
  <si>
    <t>تاريخ الإزدياد259</t>
  </si>
  <si>
    <t>مكان الميلاد259</t>
  </si>
  <si>
    <t>ولاية الميلاد259</t>
  </si>
  <si>
    <t>المستوى الدراسي259</t>
  </si>
  <si>
    <t>العنوان259</t>
  </si>
  <si>
    <t>إسم الأب259</t>
  </si>
  <si>
    <t>إسم ولقب الأم259</t>
  </si>
  <si>
    <t>الإسم واللقب للولي 259</t>
  </si>
  <si>
    <t>عنوان الولي259</t>
  </si>
  <si>
    <t>رقم الهاتف للولي259</t>
  </si>
  <si>
    <t>إسم المستخدم259</t>
  </si>
  <si>
    <t>عنوان المستخدم259</t>
  </si>
  <si>
    <t>رقم الهاتف للمستخدم259</t>
  </si>
  <si>
    <t>رقم العقد259</t>
  </si>
  <si>
    <t>تاريخ البداية العقد259</t>
  </si>
  <si>
    <t>مدة العقد259</t>
  </si>
  <si>
    <t>تاريخ النهاية العقد259</t>
  </si>
  <si>
    <t>رقم الضمان الإجتماعي259</t>
  </si>
  <si>
    <t>تاريخ إجراء إمتحان النهاية259</t>
  </si>
  <si>
    <t>النتيجة المتحصل عليها259</t>
  </si>
  <si>
    <t>تاريخ تمديد العقد259</t>
  </si>
  <si>
    <t>ناريخ نهاية ت العقد259</t>
  </si>
  <si>
    <t>التكوين النضري المدة259</t>
  </si>
  <si>
    <t>المدة المتبقية259</t>
  </si>
  <si>
    <t>ملاحظات259</t>
  </si>
  <si>
    <t>الإسم واللقب260</t>
  </si>
  <si>
    <t>تاريخ الإزدياد260</t>
  </si>
  <si>
    <t>مكان الميلاد260</t>
  </si>
  <si>
    <t>ولاية الميلاد260</t>
  </si>
  <si>
    <t>المستوى الدراسي260</t>
  </si>
  <si>
    <t>العنوان260</t>
  </si>
  <si>
    <t>إسم الأب260</t>
  </si>
  <si>
    <t>إسم ولقب الأم260</t>
  </si>
  <si>
    <t>الإسم واللقب للولي 260</t>
  </si>
  <si>
    <t>عنوان الولي260</t>
  </si>
  <si>
    <t>رقم الهاتف للولي260</t>
  </si>
  <si>
    <t>إسم المستخدم260</t>
  </si>
  <si>
    <t>عنوان المستخدم260</t>
  </si>
  <si>
    <t>رقم الهاتف للمستخدم260</t>
  </si>
  <si>
    <t>رقم العقد260</t>
  </si>
  <si>
    <t>تاريخ البداية العقد260</t>
  </si>
  <si>
    <t>مدة العقد260</t>
  </si>
  <si>
    <t>تاريخ النهاية العقد260</t>
  </si>
  <si>
    <t>رقم الضمان الإجتماعي260</t>
  </si>
  <si>
    <t>تاريخ إجراء إمتحان النهاية260</t>
  </si>
  <si>
    <t>النتيجة المتحصل عليها260</t>
  </si>
  <si>
    <t>تاريخ تمديد العقد260</t>
  </si>
  <si>
    <t>ناريخ نهاية ت العقد260</t>
  </si>
  <si>
    <t>التكوين النضري المدة260</t>
  </si>
  <si>
    <t>المدة المتبقية260</t>
  </si>
  <si>
    <t>ملاحظات260</t>
  </si>
  <si>
    <t>الإسم واللقب261</t>
  </si>
  <si>
    <t>تاريخ الإزدياد261</t>
  </si>
  <si>
    <t>مكان الميلاد261</t>
  </si>
  <si>
    <t>ولاية الميلاد261</t>
  </si>
  <si>
    <t>المستوى الدراسي261</t>
  </si>
  <si>
    <t>العنوان261</t>
  </si>
  <si>
    <t>إسم الأب261</t>
  </si>
  <si>
    <t>إسم ولقب الأم261</t>
  </si>
  <si>
    <t>الإسم واللقب للولي 261</t>
  </si>
  <si>
    <t>عنوان الولي261</t>
  </si>
  <si>
    <t>رقم الهاتف للولي261</t>
  </si>
  <si>
    <t>إسم المستخدم261</t>
  </si>
  <si>
    <t>عنوان المستخدم261</t>
  </si>
  <si>
    <t>رقم الهاتف للمستخدم261</t>
  </si>
  <si>
    <t>رقم العقد261</t>
  </si>
  <si>
    <t>تاريخ البداية العقد261</t>
  </si>
  <si>
    <t>مدة العقد261</t>
  </si>
  <si>
    <t>تاريخ النهاية العقد261</t>
  </si>
  <si>
    <t>رقم الضمان الإجتماعي261</t>
  </si>
  <si>
    <t>تاريخ إجراء إمتحان النهاية261</t>
  </si>
  <si>
    <t>النتيجة المتحصل عليها261</t>
  </si>
  <si>
    <t>تاريخ تمديد العقد261</t>
  </si>
  <si>
    <t>ناريخ نهاية ت العقد261</t>
  </si>
  <si>
    <t>التكوين النضري المدة261</t>
  </si>
  <si>
    <t>المدة المتبقية261</t>
  </si>
  <si>
    <t>ملاحظات261</t>
  </si>
  <si>
    <t>الإسم واللقب262</t>
  </si>
  <si>
    <t>تاريخ الإزدياد262</t>
  </si>
  <si>
    <t>مكان الميلاد262</t>
  </si>
  <si>
    <t>ولاية الميلاد262</t>
  </si>
  <si>
    <t>المستوى الدراسي262</t>
  </si>
  <si>
    <t>العنوان262</t>
  </si>
  <si>
    <t>إسم الأب262</t>
  </si>
  <si>
    <t>إسم ولقب الأم262</t>
  </si>
  <si>
    <t>الإسم واللقب للولي 262</t>
  </si>
  <si>
    <t>عنوان الولي262</t>
  </si>
  <si>
    <t>رقم الهاتف للولي262</t>
  </si>
  <si>
    <t>إسم المستخدم262</t>
  </si>
  <si>
    <t>عنوان المستخدم262</t>
  </si>
  <si>
    <t>رقم الهاتف للمستخدم262</t>
  </si>
  <si>
    <t>رقم العقد262</t>
  </si>
  <si>
    <t>تاريخ البداية العقد262</t>
  </si>
  <si>
    <t>مدة العقد262</t>
  </si>
  <si>
    <t>تاريخ النهاية العقد262</t>
  </si>
  <si>
    <t>رقم الضمان الإجتماعي262</t>
  </si>
  <si>
    <t>تاريخ إجراء إمتحان النهاية262</t>
  </si>
  <si>
    <t>النتيجة المتحصل عليها262</t>
  </si>
  <si>
    <t>تاريخ تمديد العقد262</t>
  </si>
  <si>
    <t>ناريخ نهاية ت العقد262</t>
  </si>
  <si>
    <t>التكوين النضري المدة262</t>
  </si>
  <si>
    <t>المدة المتبقية262</t>
  </si>
  <si>
    <t>ملاحظات262</t>
  </si>
  <si>
    <t>الإسم واللقب263</t>
  </si>
  <si>
    <t>تاريخ الإزدياد263</t>
  </si>
  <si>
    <t>مكان الميلاد263</t>
  </si>
  <si>
    <t>ولاية الميلاد263</t>
  </si>
  <si>
    <t>المستوى الدراسي263</t>
  </si>
  <si>
    <t>العنوان263</t>
  </si>
  <si>
    <t>إسم الأب263</t>
  </si>
  <si>
    <t>إسم ولقب الأم263</t>
  </si>
  <si>
    <t>الإسم واللقب للولي 263</t>
  </si>
  <si>
    <t>عنوان الولي263</t>
  </si>
  <si>
    <t>رقم الهاتف للولي263</t>
  </si>
  <si>
    <t>إسم المستخدم263</t>
  </si>
  <si>
    <t>عنوان المستخدم263</t>
  </si>
  <si>
    <t>رقم الهاتف للمستخدم263</t>
  </si>
  <si>
    <t>رقم العقد263</t>
  </si>
  <si>
    <t>تاريخ البداية العقد263</t>
  </si>
  <si>
    <t>مدة العقد263</t>
  </si>
  <si>
    <t>تاريخ النهاية العقد263</t>
  </si>
  <si>
    <t>رقم الضمان الإجتماعي263</t>
  </si>
  <si>
    <t>تاريخ إجراء إمتحان النهاية263</t>
  </si>
  <si>
    <t>النتيجة المتحصل عليها263</t>
  </si>
  <si>
    <t>تاريخ تمديد العقد263</t>
  </si>
  <si>
    <t>ناريخ نهاية ت العقد263</t>
  </si>
  <si>
    <t>التكوين النضري المدة263</t>
  </si>
  <si>
    <t>المدة المتبقية263</t>
  </si>
  <si>
    <t>ملاحظات263</t>
  </si>
  <si>
    <t>الإسم واللقب264</t>
  </si>
  <si>
    <t>تاريخ الإزدياد264</t>
  </si>
  <si>
    <t>مكان الميلاد264</t>
  </si>
  <si>
    <t>ولاية الميلاد264</t>
  </si>
  <si>
    <t>المستوى الدراسي264</t>
  </si>
  <si>
    <t>العنوان264</t>
  </si>
  <si>
    <t>إسم الأب264</t>
  </si>
  <si>
    <t>إسم ولقب الأم264</t>
  </si>
  <si>
    <t>الإسم واللقب للولي 264</t>
  </si>
  <si>
    <t>عنوان الولي264</t>
  </si>
  <si>
    <t>رقم الهاتف للولي264</t>
  </si>
  <si>
    <t>إسم المستخدم264</t>
  </si>
  <si>
    <t>عنوان المستخدم264</t>
  </si>
  <si>
    <t>رقم الهاتف للمستخدم264</t>
  </si>
  <si>
    <t>رقم العقد264</t>
  </si>
  <si>
    <t>تاريخ البداية العقد264</t>
  </si>
  <si>
    <t>مدة العقد264</t>
  </si>
  <si>
    <t>تاريخ النهاية العقد264</t>
  </si>
  <si>
    <t>رقم الضمان الإجتماعي264</t>
  </si>
  <si>
    <t>تاريخ إجراء إمتحان النهاية264</t>
  </si>
  <si>
    <t>النتيجة المتحصل عليها264</t>
  </si>
  <si>
    <t>تاريخ تمديد العقد264</t>
  </si>
  <si>
    <t>ناريخ نهاية ت العقد264</t>
  </si>
  <si>
    <t>التكوين النضري المدة264</t>
  </si>
  <si>
    <t>المدة المتبقية264</t>
  </si>
  <si>
    <t>ملاحظات264</t>
  </si>
  <si>
    <t>الإسم واللقب265</t>
  </si>
  <si>
    <t>تاريخ الإزدياد265</t>
  </si>
  <si>
    <t>مكان الميلاد265</t>
  </si>
  <si>
    <t>ولاية الميلاد265</t>
  </si>
  <si>
    <t>المستوى الدراسي265</t>
  </si>
  <si>
    <t>العنوان265</t>
  </si>
  <si>
    <t>إسم الأب265</t>
  </si>
  <si>
    <t>إسم ولقب الأم265</t>
  </si>
  <si>
    <t>الإسم واللقب للولي 265</t>
  </si>
  <si>
    <t>عنوان الولي265</t>
  </si>
  <si>
    <t>رقم الهاتف للولي265</t>
  </si>
  <si>
    <t>إسم المستخدم265</t>
  </si>
  <si>
    <t>عنوان المستخدم265</t>
  </si>
  <si>
    <t>رقم الهاتف للمستخدم265</t>
  </si>
  <si>
    <t>رقم العقد265</t>
  </si>
  <si>
    <t>تاريخ البداية العقد265</t>
  </si>
  <si>
    <t>مدة العقد265</t>
  </si>
  <si>
    <t>تاريخ النهاية العقد265</t>
  </si>
  <si>
    <t>رقم الضمان الإجتماعي265</t>
  </si>
  <si>
    <t>تاريخ إجراء إمتحان النهاية265</t>
  </si>
  <si>
    <t>النتيجة المتحصل عليها265</t>
  </si>
  <si>
    <t>تاريخ تمديد العقد265</t>
  </si>
  <si>
    <t>ناريخ نهاية ت العقد265</t>
  </si>
  <si>
    <t>التكوين النضري المدة265</t>
  </si>
  <si>
    <t>المدة المتبقية265</t>
  </si>
  <si>
    <t>ملاحظات265</t>
  </si>
  <si>
    <t>الإسم واللقب266</t>
  </si>
  <si>
    <t>تاريخ الإزدياد266</t>
  </si>
  <si>
    <t>مكان الميلاد266</t>
  </si>
  <si>
    <t>ولاية الميلاد266</t>
  </si>
  <si>
    <t>المستوى الدراسي266</t>
  </si>
  <si>
    <t>العنوان266</t>
  </si>
  <si>
    <t>إسم الأب266</t>
  </si>
  <si>
    <t>إسم ولقب الأم266</t>
  </si>
  <si>
    <t>الإسم واللقب للولي 266</t>
  </si>
  <si>
    <t>عنوان الولي266</t>
  </si>
  <si>
    <t>رقم الهاتف للولي266</t>
  </si>
  <si>
    <t>إسم المستخدم266</t>
  </si>
  <si>
    <t>عنوان المستخدم266</t>
  </si>
  <si>
    <t>رقم الهاتف للمستخدم266</t>
  </si>
  <si>
    <t>رقم العقد266</t>
  </si>
  <si>
    <t>تاريخ البداية العقد266</t>
  </si>
  <si>
    <t>مدة العقد266</t>
  </si>
  <si>
    <t>تاريخ النهاية العقد266</t>
  </si>
  <si>
    <t>رقم الضمان الإجتماعي266</t>
  </si>
  <si>
    <t>تاريخ إجراء إمتحان النهاية266</t>
  </si>
  <si>
    <t>النتيجة المتحصل عليها266</t>
  </si>
  <si>
    <t>تاريخ تمديد العقد266</t>
  </si>
  <si>
    <t>ناريخ نهاية ت العقد266</t>
  </si>
  <si>
    <t>التكوين النضري المدة266</t>
  </si>
  <si>
    <t>المدة المتبقية266</t>
  </si>
  <si>
    <t>ملاحظات266</t>
  </si>
  <si>
    <t>الإسم واللقب267</t>
  </si>
  <si>
    <t>تاريخ الإزدياد267</t>
  </si>
  <si>
    <t>مكان الميلاد267</t>
  </si>
  <si>
    <t>ولاية الميلاد267</t>
  </si>
  <si>
    <t>المستوى الدراسي267</t>
  </si>
  <si>
    <t>العنوان267</t>
  </si>
  <si>
    <t>إسم الأب267</t>
  </si>
  <si>
    <t>إسم ولقب الأم267</t>
  </si>
  <si>
    <t>الإسم واللقب للولي 267</t>
  </si>
  <si>
    <t>عنوان الولي267</t>
  </si>
  <si>
    <t>رقم الهاتف للولي267</t>
  </si>
  <si>
    <t>إسم المستخدم267</t>
  </si>
  <si>
    <t>عنوان المستخدم267</t>
  </si>
  <si>
    <t>رقم الهاتف للمستخدم267</t>
  </si>
  <si>
    <t>رقم العقد267</t>
  </si>
  <si>
    <t>تاريخ البداية العقد267</t>
  </si>
  <si>
    <t>مدة العقد267</t>
  </si>
  <si>
    <t>تاريخ النهاية العقد267</t>
  </si>
  <si>
    <t>رقم الضمان الإجتماعي267</t>
  </si>
  <si>
    <t>تاريخ إجراء إمتحان النهاية267</t>
  </si>
  <si>
    <t>النتيجة المتحصل عليها267</t>
  </si>
  <si>
    <t>تاريخ تمديد العقد267</t>
  </si>
  <si>
    <t>ناريخ نهاية ت العقد267</t>
  </si>
  <si>
    <t>التكوين النضري المدة267</t>
  </si>
  <si>
    <t>المدة المتبقية267</t>
  </si>
  <si>
    <t>ملاحظات267</t>
  </si>
  <si>
    <t>الإسم واللقب268</t>
  </si>
  <si>
    <t>تاريخ الإزدياد268</t>
  </si>
  <si>
    <t>مكان الميلاد268</t>
  </si>
  <si>
    <t>ولاية الميلاد268</t>
  </si>
  <si>
    <t>المستوى الدراسي268</t>
  </si>
  <si>
    <t>العنوان268</t>
  </si>
  <si>
    <t>إسم الأب268</t>
  </si>
  <si>
    <t>إسم ولقب الأم268</t>
  </si>
  <si>
    <t>الإسم واللقب للولي 268</t>
  </si>
  <si>
    <t>عنوان الولي268</t>
  </si>
  <si>
    <t>رقم الهاتف للولي268</t>
  </si>
  <si>
    <t>إسم المستخدم268</t>
  </si>
  <si>
    <t>عنوان المستخدم268</t>
  </si>
  <si>
    <t>رقم الهاتف للمستخدم268</t>
  </si>
  <si>
    <t>رقم العقد268</t>
  </si>
  <si>
    <t>تاريخ البداية العقد268</t>
  </si>
  <si>
    <t>مدة العقد268</t>
  </si>
  <si>
    <t>تاريخ النهاية العقد268</t>
  </si>
  <si>
    <t>رقم الضمان الإجتماعي268</t>
  </si>
  <si>
    <t>تاريخ إجراء إمتحان النهاية268</t>
  </si>
  <si>
    <t>النتيجة المتحصل عليها268</t>
  </si>
  <si>
    <t>تاريخ تمديد العقد268</t>
  </si>
  <si>
    <t>ناريخ نهاية ت العقد268</t>
  </si>
  <si>
    <t>التكوين النضري المدة268</t>
  </si>
  <si>
    <t>المدة المتبقية268</t>
  </si>
  <si>
    <t>ملاحظات268</t>
  </si>
  <si>
    <t>الإسم واللقب269</t>
  </si>
  <si>
    <t>تاريخ الإزدياد269</t>
  </si>
  <si>
    <t>مكان الميلاد269</t>
  </si>
  <si>
    <t>ولاية الميلاد269</t>
  </si>
  <si>
    <t>المستوى الدراسي269</t>
  </si>
  <si>
    <t>العنوان269</t>
  </si>
  <si>
    <t>إسم الأب269</t>
  </si>
  <si>
    <t>إسم ولقب الأم269</t>
  </si>
  <si>
    <t>الإسم واللقب للولي 269</t>
  </si>
  <si>
    <t>عنوان الولي269</t>
  </si>
  <si>
    <t>رقم الهاتف للولي269</t>
  </si>
  <si>
    <t>إسم المستخدم269</t>
  </si>
  <si>
    <t>عنوان المستخدم269</t>
  </si>
  <si>
    <t>رقم الهاتف للمستخدم269</t>
  </si>
  <si>
    <t>رقم العقد269</t>
  </si>
  <si>
    <t>تاريخ البداية العقد269</t>
  </si>
  <si>
    <t>مدة العقد269</t>
  </si>
  <si>
    <t>تاريخ النهاية العقد269</t>
  </si>
  <si>
    <t>رقم الضمان الإجتماعي269</t>
  </si>
  <si>
    <t>تاريخ إجراء إمتحان النهاية269</t>
  </si>
  <si>
    <t>النتيجة المتحصل عليها269</t>
  </si>
  <si>
    <t>تاريخ تمديد العقد269</t>
  </si>
  <si>
    <t>ناريخ نهاية ت العقد269</t>
  </si>
  <si>
    <t>التكوين النضري المدة269</t>
  </si>
  <si>
    <t>المدة المتبقية269</t>
  </si>
  <si>
    <t>ملاحظات269</t>
  </si>
  <si>
    <t>الإسم واللقب270</t>
  </si>
  <si>
    <t>تاريخ الإزدياد270</t>
  </si>
  <si>
    <t>مكان الميلاد270</t>
  </si>
  <si>
    <t>ولاية الميلاد270</t>
  </si>
  <si>
    <t>المستوى الدراسي270</t>
  </si>
  <si>
    <t>العنوان270</t>
  </si>
  <si>
    <t>إسم الأب270</t>
  </si>
  <si>
    <t>إسم ولقب الأم270</t>
  </si>
  <si>
    <t>الإسم واللقب للولي 270</t>
  </si>
  <si>
    <t>عنوان الولي270</t>
  </si>
  <si>
    <t>رقم الهاتف للولي270</t>
  </si>
  <si>
    <t>إسم المستخدم270</t>
  </si>
  <si>
    <t>عنوان المستخدم270</t>
  </si>
  <si>
    <t>رقم الهاتف للمستخدم270</t>
  </si>
  <si>
    <t>رقم العقد270</t>
  </si>
  <si>
    <t>تاريخ البداية العقد270</t>
  </si>
  <si>
    <t>مدة العقد270</t>
  </si>
  <si>
    <t>تاريخ النهاية العقد270</t>
  </si>
  <si>
    <t>رقم الضمان الإجتماعي270</t>
  </si>
  <si>
    <t>تاريخ إجراء إمتحان النهاية270</t>
  </si>
  <si>
    <t>النتيجة المتحصل عليها270</t>
  </si>
  <si>
    <t>تاريخ تمديد العقد270</t>
  </si>
  <si>
    <t>ناريخ نهاية ت العقد270</t>
  </si>
  <si>
    <t>التكوين النضري المدة270</t>
  </si>
  <si>
    <t>المدة المتبقية270</t>
  </si>
  <si>
    <t>ملاحظات270</t>
  </si>
  <si>
    <t>الإسم واللقب271</t>
  </si>
  <si>
    <t>تاريخ الإزدياد271</t>
  </si>
  <si>
    <t>مكان الميلاد271</t>
  </si>
  <si>
    <t>ولاية الميلاد271</t>
  </si>
  <si>
    <t>المستوى الدراسي271</t>
  </si>
  <si>
    <t>العنوان271</t>
  </si>
  <si>
    <t>إسم الأب271</t>
  </si>
  <si>
    <t>إسم ولقب الأم271</t>
  </si>
  <si>
    <t>الإسم واللقب للولي 271</t>
  </si>
  <si>
    <t>عنوان الولي271</t>
  </si>
  <si>
    <t>رقم الهاتف للولي271</t>
  </si>
  <si>
    <t>إسم المستخدم271</t>
  </si>
  <si>
    <t>عنوان المستخدم271</t>
  </si>
  <si>
    <t>رقم الهاتف للمستخدم271</t>
  </si>
  <si>
    <t>رقم العقد271</t>
  </si>
  <si>
    <t>تاريخ البداية العقد271</t>
  </si>
  <si>
    <t>مدة العقد271</t>
  </si>
  <si>
    <t>تاريخ النهاية العقد271</t>
  </si>
  <si>
    <t>رقم الضمان الإجتماعي271</t>
  </si>
  <si>
    <t>تاريخ إجراء إمتحان النهاية271</t>
  </si>
  <si>
    <t>النتيجة المتحصل عليها271</t>
  </si>
  <si>
    <t>تاريخ تمديد العقد271</t>
  </si>
  <si>
    <t>ناريخ نهاية ت العقد271</t>
  </si>
  <si>
    <t>التكوين النضري المدة271</t>
  </si>
  <si>
    <t>المدة المتبقية271</t>
  </si>
  <si>
    <t>ملاحظات271</t>
  </si>
  <si>
    <t>الإسم واللقب272</t>
  </si>
  <si>
    <t>تاريخ الإزدياد272</t>
  </si>
  <si>
    <t>مكان الميلاد272</t>
  </si>
  <si>
    <t>ولاية الميلاد272</t>
  </si>
  <si>
    <t>المستوى الدراسي272</t>
  </si>
  <si>
    <t>العنوان272</t>
  </si>
  <si>
    <t>إسم الأب272</t>
  </si>
  <si>
    <t>إسم ولقب الأم272</t>
  </si>
  <si>
    <t>الإسم واللقب للولي 272</t>
  </si>
  <si>
    <t>عنوان الولي272</t>
  </si>
  <si>
    <t>رقم الهاتف للولي272</t>
  </si>
  <si>
    <t>إسم المستخدم272</t>
  </si>
  <si>
    <t>عنوان المستخدم272</t>
  </si>
  <si>
    <t>رقم الهاتف للمستخدم272</t>
  </si>
  <si>
    <t>رقم العقد272</t>
  </si>
  <si>
    <t>تاريخ البداية العقد272</t>
  </si>
  <si>
    <t>مدة العقد272</t>
  </si>
  <si>
    <t>تاريخ النهاية العقد272</t>
  </si>
  <si>
    <t>رقم الضمان الإجتماعي272</t>
  </si>
  <si>
    <t>تاريخ إجراء إمتحان النهاية272</t>
  </si>
  <si>
    <t>النتيجة المتحصل عليها272</t>
  </si>
  <si>
    <t>تاريخ تمديد العقد272</t>
  </si>
  <si>
    <t>ناريخ نهاية ت العقد272</t>
  </si>
  <si>
    <t>التكوين النضري المدة272</t>
  </si>
  <si>
    <t>المدة المتبقية272</t>
  </si>
  <si>
    <t>ملاحظات272</t>
  </si>
  <si>
    <t>الإسم واللقب273</t>
  </si>
  <si>
    <t>تاريخ الإزدياد273</t>
  </si>
  <si>
    <t>مكان الميلاد273</t>
  </si>
  <si>
    <t>ولاية الميلاد273</t>
  </si>
  <si>
    <t>المستوى الدراسي273</t>
  </si>
  <si>
    <t>العنوان273</t>
  </si>
  <si>
    <t>إسم الأب273</t>
  </si>
  <si>
    <t>إسم ولقب الأم273</t>
  </si>
  <si>
    <t>الإسم واللقب للولي 273</t>
  </si>
  <si>
    <t>عنوان الولي273</t>
  </si>
  <si>
    <t>رقم الهاتف للولي273</t>
  </si>
  <si>
    <t>إسم المستخدم273</t>
  </si>
  <si>
    <t>عنوان المستخدم273</t>
  </si>
  <si>
    <t>رقم الهاتف للمستخدم273</t>
  </si>
  <si>
    <t>رقم العقد273</t>
  </si>
  <si>
    <t>تاريخ البداية العقد273</t>
  </si>
  <si>
    <t>مدة العقد273</t>
  </si>
  <si>
    <t>تاريخ النهاية العقد273</t>
  </si>
  <si>
    <t>رقم الضمان الإجتماعي273</t>
  </si>
  <si>
    <t>تاريخ إجراء إمتحان النهاية273</t>
  </si>
  <si>
    <t>النتيجة المتحصل عليها273</t>
  </si>
  <si>
    <t>تاريخ تمديد العقد273</t>
  </si>
  <si>
    <t>ناريخ نهاية ت العقد273</t>
  </si>
  <si>
    <t>التكوين النضري المدة273</t>
  </si>
  <si>
    <t>المدة المتبقية273</t>
  </si>
  <si>
    <t>ملاحظات273</t>
  </si>
  <si>
    <t>الإسم واللقب274</t>
  </si>
  <si>
    <t>تاريخ الإزدياد274</t>
  </si>
  <si>
    <t>مكان الميلاد274</t>
  </si>
  <si>
    <t>ولاية الميلاد274</t>
  </si>
  <si>
    <t>المستوى الدراسي274</t>
  </si>
  <si>
    <t>العنوان274</t>
  </si>
  <si>
    <t>إسم الأب274</t>
  </si>
  <si>
    <t>إسم ولقب الأم274</t>
  </si>
  <si>
    <t>الإسم واللقب للولي 274</t>
  </si>
  <si>
    <t>عنوان الولي274</t>
  </si>
  <si>
    <t>رقم الهاتف للولي274</t>
  </si>
  <si>
    <t>إسم المستخدم274</t>
  </si>
  <si>
    <t>عنوان المستخدم274</t>
  </si>
  <si>
    <t>رقم الهاتف للمستخدم274</t>
  </si>
  <si>
    <t>رقم العقد274</t>
  </si>
  <si>
    <t>تاريخ البداية العقد274</t>
  </si>
  <si>
    <t>مدة العقد274</t>
  </si>
  <si>
    <t>تاريخ النهاية العقد274</t>
  </si>
  <si>
    <t>رقم الضمان الإجتماعي274</t>
  </si>
  <si>
    <t>تاريخ إجراء إمتحان النهاية274</t>
  </si>
  <si>
    <t>النتيجة المتحصل عليها274</t>
  </si>
  <si>
    <t>تاريخ تمديد العقد274</t>
  </si>
  <si>
    <t>ناريخ نهاية ت العقد274</t>
  </si>
  <si>
    <t>التكوين النضري المدة274</t>
  </si>
  <si>
    <t>المدة المتبقية274</t>
  </si>
  <si>
    <t>ملاحظات274</t>
  </si>
  <si>
    <t>الإسم واللقب275</t>
  </si>
  <si>
    <t>تاريخ الإزدياد275</t>
  </si>
  <si>
    <t>مكان الميلاد275</t>
  </si>
  <si>
    <t>ولاية الميلاد275</t>
  </si>
  <si>
    <t>المستوى الدراسي275</t>
  </si>
  <si>
    <t>العنوان275</t>
  </si>
  <si>
    <t>إسم الأب275</t>
  </si>
  <si>
    <t>إسم ولقب الأم275</t>
  </si>
  <si>
    <t>الإسم واللقب للولي 275</t>
  </si>
  <si>
    <t>عنوان الولي275</t>
  </si>
  <si>
    <t>رقم الهاتف للولي275</t>
  </si>
  <si>
    <t>إسم المستخدم275</t>
  </si>
  <si>
    <t>عنوان المستخدم275</t>
  </si>
  <si>
    <t>رقم الهاتف للمستخدم275</t>
  </si>
  <si>
    <t>رقم العقد275</t>
  </si>
  <si>
    <t>تاريخ البداية العقد275</t>
  </si>
  <si>
    <t>مدة العقد275</t>
  </si>
  <si>
    <t>تاريخ النهاية العقد275</t>
  </si>
  <si>
    <t>رقم الضمان الإجتماعي275</t>
  </si>
  <si>
    <t>تاريخ إجراء إمتحان النهاية275</t>
  </si>
  <si>
    <t>النتيجة المتحصل عليها275</t>
  </si>
  <si>
    <t>تاريخ تمديد العقد275</t>
  </si>
  <si>
    <t>ناريخ نهاية ت العقد275</t>
  </si>
  <si>
    <t>التكوين النضري المدة275</t>
  </si>
  <si>
    <t>المدة المتبقية275</t>
  </si>
  <si>
    <t>ملاحظات275</t>
  </si>
  <si>
    <t>الإسم واللقب276</t>
  </si>
  <si>
    <t>تاريخ الإزدياد276</t>
  </si>
  <si>
    <t>مكان الميلاد276</t>
  </si>
  <si>
    <t>ولاية الميلاد276</t>
  </si>
  <si>
    <t>المستوى الدراسي276</t>
  </si>
  <si>
    <t>العنوان276</t>
  </si>
  <si>
    <t>إسم الأب276</t>
  </si>
  <si>
    <t>إسم ولقب الأم276</t>
  </si>
  <si>
    <t>الإسم واللقب للولي 276</t>
  </si>
  <si>
    <t>عنوان الولي276</t>
  </si>
  <si>
    <t>رقم الهاتف للولي276</t>
  </si>
  <si>
    <t>إسم المستخدم276</t>
  </si>
  <si>
    <t>عنوان المستخدم276</t>
  </si>
  <si>
    <t>رقم الهاتف للمستخدم276</t>
  </si>
  <si>
    <t>رقم العقد276</t>
  </si>
  <si>
    <t>تاريخ البداية العقد276</t>
  </si>
  <si>
    <t>مدة العقد276</t>
  </si>
  <si>
    <t>تاريخ النهاية العقد276</t>
  </si>
  <si>
    <t>رقم الضمان الإجتماعي276</t>
  </si>
  <si>
    <t>تاريخ إجراء إمتحان النهاية276</t>
  </si>
  <si>
    <t>النتيجة المتحصل عليها276</t>
  </si>
  <si>
    <t>تاريخ تمديد العقد276</t>
  </si>
  <si>
    <t>ناريخ نهاية ت العقد276</t>
  </si>
  <si>
    <t>التكوين النضري المدة276</t>
  </si>
  <si>
    <t>المدة المتبقية276</t>
  </si>
  <si>
    <t>ملاحظات276</t>
  </si>
  <si>
    <t>الإسم واللقب277</t>
  </si>
  <si>
    <t>تاريخ الإزدياد277</t>
  </si>
  <si>
    <t>مكان الميلاد277</t>
  </si>
  <si>
    <t>ولاية الميلاد277</t>
  </si>
  <si>
    <t>المستوى الدراسي277</t>
  </si>
  <si>
    <t>العنوان277</t>
  </si>
  <si>
    <t>إسم الأب277</t>
  </si>
  <si>
    <t>إسم ولقب الأم277</t>
  </si>
  <si>
    <t>الإسم واللقب للولي 277</t>
  </si>
  <si>
    <t>عنوان الولي277</t>
  </si>
  <si>
    <t>رقم الهاتف للولي277</t>
  </si>
  <si>
    <t>إسم المستخدم277</t>
  </si>
  <si>
    <t>عنوان المستخدم277</t>
  </si>
  <si>
    <t>رقم الهاتف للمستخدم277</t>
  </si>
  <si>
    <t>رقم العقد277</t>
  </si>
  <si>
    <t>تاريخ البداية العقد277</t>
  </si>
  <si>
    <t>مدة العقد277</t>
  </si>
  <si>
    <t>تاريخ النهاية العقد277</t>
  </si>
  <si>
    <t>رقم الضمان الإجتماعي277</t>
  </si>
  <si>
    <t>تاريخ إجراء إمتحان النهاية277</t>
  </si>
  <si>
    <t>النتيجة المتحصل عليها277</t>
  </si>
  <si>
    <t>تاريخ تمديد العقد277</t>
  </si>
  <si>
    <t>ناريخ نهاية ت العقد277</t>
  </si>
  <si>
    <t>التكوين النضري المدة277</t>
  </si>
  <si>
    <t>المدة المتبقية277</t>
  </si>
  <si>
    <t>ملاحظات277</t>
  </si>
  <si>
    <t>الإسم واللقب278</t>
  </si>
  <si>
    <t>تاريخ الإزدياد278</t>
  </si>
  <si>
    <t>مكان الميلاد278</t>
  </si>
  <si>
    <t>ولاية الميلاد278</t>
  </si>
  <si>
    <t>المستوى الدراسي278</t>
  </si>
  <si>
    <t>العنوان278</t>
  </si>
  <si>
    <t>إسم الأب278</t>
  </si>
  <si>
    <t>إسم ولقب الأم278</t>
  </si>
  <si>
    <t>الإسم واللقب للولي 278</t>
  </si>
  <si>
    <t>عنوان الولي278</t>
  </si>
  <si>
    <t>رقم الهاتف للولي278</t>
  </si>
  <si>
    <t>إسم المستخدم278</t>
  </si>
  <si>
    <t>عنوان المستخدم278</t>
  </si>
  <si>
    <t>رقم الهاتف للمستخدم278</t>
  </si>
  <si>
    <t>رقم العقد278</t>
  </si>
  <si>
    <t>تاريخ البداية العقد278</t>
  </si>
  <si>
    <t>مدة العقد278</t>
  </si>
  <si>
    <t>تاريخ النهاية العقد278</t>
  </si>
  <si>
    <t>رقم الضمان الإجتماعي278</t>
  </si>
  <si>
    <t>تاريخ إجراء إمتحان النهاية278</t>
  </si>
  <si>
    <t>النتيجة المتحصل عليها278</t>
  </si>
  <si>
    <t>تاريخ تمديد العقد278</t>
  </si>
  <si>
    <t>ناريخ نهاية ت العقد278</t>
  </si>
  <si>
    <t>التكوين النضري المدة278</t>
  </si>
  <si>
    <t>المدة المتبقية278</t>
  </si>
  <si>
    <t>ملاحظات278</t>
  </si>
  <si>
    <t>الإسم واللقب279</t>
  </si>
  <si>
    <t>تاريخ الإزدياد279</t>
  </si>
  <si>
    <t>مكان الميلاد279</t>
  </si>
  <si>
    <t>ولاية الميلاد279</t>
  </si>
  <si>
    <t>المستوى الدراسي279</t>
  </si>
  <si>
    <t>العنوان279</t>
  </si>
  <si>
    <t>إسم الأب279</t>
  </si>
  <si>
    <t>إسم ولقب الأم279</t>
  </si>
  <si>
    <t>الإسم واللقب للولي 279</t>
  </si>
  <si>
    <t>عنوان الولي279</t>
  </si>
  <si>
    <t>رقم الهاتف للولي279</t>
  </si>
  <si>
    <t>إسم المستخدم279</t>
  </si>
  <si>
    <t>عنوان المستخدم279</t>
  </si>
  <si>
    <t>رقم الهاتف للمستخدم279</t>
  </si>
  <si>
    <t>رقم العقد279</t>
  </si>
  <si>
    <t>تاريخ البداية العقد279</t>
  </si>
  <si>
    <t>مدة العقد279</t>
  </si>
  <si>
    <t>تاريخ النهاية العقد279</t>
  </si>
  <si>
    <t>رقم الضمان الإجتماعي279</t>
  </si>
  <si>
    <t>تاريخ إجراء إمتحان النهاية279</t>
  </si>
  <si>
    <t>النتيجة المتحصل عليها279</t>
  </si>
  <si>
    <t>تاريخ تمديد العقد279</t>
  </si>
  <si>
    <t>ناريخ نهاية ت العقد279</t>
  </si>
  <si>
    <t>التكوين النضري المدة279</t>
  </si>
  <si>
    <t>المدة المتبقية279</t>
  </si>
  <si>
    <t>ملاحظات279</t>
  </si>
  <si>
    <t>الإسم واللقب280</t>
  </si>
  <si>
    <t>تاريخ الإزدياد280</t>
  </si>
  <si>
    <t>مكان الميلاد280</t>
  </si>
  <si>
    <t>ولاية الميلاد280</t>
  </si>
  <si>
    <t>المستوى الدراسي280</t>
  </si>
  <si>
    <t>العنوان280</t>
  </si>
  <si>
    <t>إسم الأب280</t>
  </si>
  <si>
    <t>إسم ولقب الأم280</t>
  </si>
  <si>
    <t>الإسم واللقب للولي 280</t>
  </si>
  <si>
    <t>عنوان الولي280</t>
  </si>
  <si>
    <t>رقم الهاتف للولي280</t>
  </si>
  <si>
    <t>إسم المستخدم280</t>
  </si>
  <si>
    <t>عنوان المستخدم280</t>
  </si>
  <si>
    <t>رقم الهاتف للمستخدم280</t>
  </si>
  <si>
    <t>رقم العقد280</t>
  </si>
  <si>
    <t>تاريخ البداية العقد280</t>
  </si>
  <si>
    <t>مدة العقد280</t>
  </si>
  <si>
    <t>تاريخ النهاية العقد280</t>
  </si>
  <si>
    <t>رقم الضمان الإجتماعي280</t>
  </si>
  <si>
    <t>تاريخ إجراء إمتحان النهاية280</t>
  </si>
  <si>
    <t>النتيجة المتحصل عليها280</t>
  </si>
  <si>
    <t>تاريخ تمديد العقد280</t>
  </si>
  <si>
    <t>ناريخ نهاية ت العقد280</t>
  </si>
  <si>
    <t>التكوين النضري المدة280</t>
  </si>
  <si>
    <t>المدة المتبقية280</t>
  </si>
  <si>
    <t>ملاحظات280</t>
  </si>
  <si>
    <t>الإسم واللقب281</t>
  </si>
  <si>
    <t>تاريخ الإزدياد281</t>
  </si>
  <si>
    <t>مكان الميلاد281</t>
  </si>
  <si>
    <t>ولاية الميلاد281</t>
  </si>
  <si>
    <t>المستوى الدراسي281</t>
  </si>
  <si>
    <t>العنوان281</t>
  </si>
  <si>
    <t>إسم الأب281</t>
  </si>
  <si>
    <t>إسم ولقب الأم281</t>
  </si>
  <si>
    <t>الإسم واللقب للولي 281</t>
  </si>
  <si>
    <t>عنوان الولي281</t>
  </si>
  <si>
    <t>رقم الهاتف للولي281</t>
  </si>
  <si>
    <t>إسم المستخدم281</t>
  </si>
  <si>
    <t>عنوان المستخدم281</t>
  </si>
  <si>
    <t>رقم الهاتف للمستخدم281</t>
  </si>
  <si>
    <t>رقم العقد281</t>
  </si>
  <si>
    <t>تاريخ البداية العقد281</t>
  </si>
  <si>
    <t>مدة العقد281</t>
  </si>
  <si>
    <t>تاريخ النهاية العقد281</t>
  </si>
  <si>
    <t>رقم الضمان الإجتماعي281</t>
  </si>
  <si>
    <t>تاريخ إجراء إمتحان النهاية281</t>
  </si>
  <si>
    <t>النتيجة المتحصل عليها281</t>
  </si>
  <si>
    <t>تاريخ تمديد العقد281</t>
  </si>
  <si>
    <t>ناريخ نهاية ت العقد281</t>
  </si>
  <si>
    <t>التكوين النضري المدة281</t>
  </si>
  <si>
    <t>المدة المتبقية281</t>
  </si>
  <si>
    <t>ملاحظات281</t>
  </si>
  <si>
    <t>الإسم واللقب282</t>
  </si>
  <si>
    <t>تاريخ الإزدياد282</t>
  </si>
  <si>
    <t>مكان الميلاد282</t>
  </si>
  <si>
    <t>ولاية الميلاد282</t>
  </si>
  <si>
    <t>المستوى الدراسي282</t>
  </si>
  <si>
    <t>العنوان282</t>
  </si>
  <si>
    <t>إسم الأب282</t>
  </si>
  <si>
    <t>إسم ولقب الأم282</t>
  </si>
  <si>
    <t>الإسم واللقب للولي 282</t>
  </si>
  <si>
    <t>عنوان الولي282</t>
  </si>
  <si>
    <t>رقم الهاتف للولي282</t>
  </si>
  <si>
    <t>إسم المستخدم282</t>
  </si>
  <si>
    <t>عنوان المستخدم282</t>
  </si>
  <si>
    <t>رقم الهاتف للمستخدم282</t>
  </si>
  <si>
    <t>رقم العقد282</t>
  </si>
  <si>
    <t>تاريخ البداية العقد282</t>
  </si>
  <si>
    <t>مدة العقد282</t>
  </si>
  <si>
    <t>تاريخ النهاية العقد282</t>
  </si>
  <si>
    <t>رقم الضمان الإجتماعي282</t>
  </si>
  <si>
    <t>تاريخ إجراء إمتحان النهاية282</t>
  </si>
  <si>
    <t>النتيجة المتحصل عليها282</t>
  </si>
  <si>
    <t>تاريخ تمديد العقد282</t>
  </si>
  <si>
    <t>ناريخ نهاية ت العقد282</t>
  </si>
  <si>
    <t>التكوين النضري المدة282</t>
  </si>
  <si>
    <t>المدة المتبقية282</t>
  </si>
  <si>
    <t>ملاحظات282</t>
  </si>
  <si>
    <t>الإسم واللقب283</t>
  </si>
  <si>
    <t>تاريخ الإزدياد283</t>
  </si>
  <si>
    <t>مكان الميلاد283</t>
  </si>
  <si>
    <t>ولاية الميلاد283</t>
  </si>
  <si>
    <t>المستوى الدراسي283</t>
  </si>
  <si>
    <t>العنوان283</t>
  </si>
  <si>
    <t>إسم الأب283</t>
  </si>
  <si>
    <t>إسم ولقب الأم283</t>
  </si>
  <si>
    <t>الإسم واللقب للولي 283</t>
  </si>
  <si>
    <t>عنوان الولي283</t>
  </si>
  <si>
    <t>رقم الهاتف للولي283</t>
  </si>
  <si>
    <t>إسم المستخدم283</t>
  </si>
  <si>
    <t>عنوان المستخدم283</t>
  </si>
  <si>
    <t>رقم الهاتف للمستخدم283</t>
  </si>
  <si>
    <t>رقم العقد283</t>
  </si>
  <si>
    <t>تاريخ البداية العقد283</t>
  </si>
  <si>
    <t>مدة العقد283</t>
  </si>
  <si>
    <t>تاريخ النهاية العقد283</t>
  </si>
  <si>
    <t>رقم الضمان الإجتماعي283</t>
  </si>
  <si>
    <t>تاريخ إجراء إمتحان النهاية283</t>
  </si>
  <si>
    <t>النتيجة المتحصل عليها283</t>
  </si>
  <si>
    <t>تاريخ تمديد العقد283</t>
  </si>
  <si>
    <t>ناريخ نهاية ت العقد283</t>
  </si>
  <si>
    <t>التكوين النضري المدة283</t>
  </si>
  <si>
    <t>المدة المتبقية283</t>
  </si>
  <si>
    <t>ملاحظات283</t>
  </si>
  <si>
    <t>الإسم واللقب284</t>
  </si>
  <si>
    <t>تاريخ الإزدياد284</t>
  </si>
  <si>
    <t>مكان الميلاد284</t>
  </si>
  <si>
    <t>ولاية الميلاد284</t>
  </si>
  <si>
    <t>المستوى الدراسي284</t>
  </si>
  <si>
    <t>العنوان284</t>
  </si>
  <si>
    <t>إسم الأب284</t>
  </si>
  <si>
    <t>إسم ولقب الأم284</t>
  </si>
  <si>
    <t>الإسم واللقب للولي 284</t>
  </si>
  <si>
    <t>عنوان الولي284</t>
  </si>
  <si>
    <t>رقم الهاتف للولي284</t>
  </si>
  <si>
    <t>إسم المستخدم284</t>
  </si>
  <si>
    <t>عنوان المستخدم284</t>
  </si>
  <si>
    <t>رقم الهاتف للمستخدم284</t>
  </si>
  <si>
    <t>رقم العقد284</t>
  </si>
  <si>
    <t>تاريخ البداية العقد284</t>
  </si>
  <si>
    <t>مدة العقد284</t>
  </si>
  <si>
    <t>تاريخ النهاية العقد284</t>
  </si>
  <si>
    <t>رقم الضمان الإجتماعي284</t>
  </si>
  <si>
    <t>تاريخ إجراء إمتحان النهاية284</t>
  </si>
  <si>
    <t>النتيجة المتحصل عليها284</t>
  </si>
  <si>
    <t>تاريخ تمديد العقد284</t>
  </si>
  <si>
    <t>ناريخ نهاية ت العقد284</t>
  </si>
  <si>
    <t>التكوين النضري المدة284</t>
  </si>
  <si>
    <t>المدة المتبقية284</t>
  </si>
  <si>
    <t>ملاحظات284</t>
  </si>
  <si>
    <t>الإسم واللقب285</t>
  </si>
  <si>
    <t>تاريخ الإزدياد285</t>
  </si>
  <si>
    <t>مكان الميلاد285</t>
  </si>
  <si>
    <t>ولاية الميلاد285</t>
  </si>
  <si>
    <t>المستوى الدراسي285</t>
  </si>
  <si>
    <t>العنوان285</t>
  </si>
  <si>
    <t>إسم الأب285</t>
  </si>
  <si>
    <t>إسم ولقب الأم285</t>
  </si>
  <si>
    <t>الإسم واللقب للولي 285</t>
  </si>
  <si>
    <t>عنوان الولي285</t>
  </si>
  <si>
    <t>رقم الهاتف للولي285</t>
  </si>
  <si>
    <t>إسم المستخدم285</t>
  </si>
  <si>
    <t>عنوان المستخدم285</t>
  </si>
  <si>
    <t>رقم الهاتف للمستخدم285</t>
  </si>
  <si>
    <t>رقم العقد285</t>
  </si>
  <si>
    <t>تاريخ البداية العقد285</t>
  </si>
  <si>
    <t>مدة العقد285</t>
  </si>
  <si>
    <t>تاريخ النهاية العقد285</t>
  </si>
  <si>
    <t>رقم الضمان الإجتماعي285</t>
  </si>
  <si>
    <t>تاريخ إجراء إمتحان النهاية285</t>
  </si>
  <si>
    <t>النتيجة المتحصل عليها285</t>
  </si>
  <si>
    <t>تاريخ تمديد العقد285</t>
  </si>
  <si>
    <t>ناريخ نهاية ت العقد285</t>
  </si>
  <si>
    <t>التكوين النضري المدة285</t>
  </si>
  <si>
    <t>المدة المتبقية285</t>
  </si>
  <si>
    <t>ملاحظات285</t>
  </si>
  <si>
    <t>الإسم واللقب286</t>
  </si>
  <si>
    <t>تاريخ الإزدياد286</t>
  </si>
  <si>
    <t>مكان الميلاد286</t>
  </si>
  <si>
    <t>ولاية الميلاد286</t>
  </si>
  <si>
    <t>المستوى الدراسي286</t>
  </si>
  <si>
    <t>العنوان286</t>
  </si>
  <si>
    <t>إسم الأب286</t>
  </si>
  <si>
    <t>إسم ولقب الأم286</t>
  </si>
  <si>
    <t>الإسم واللقب للولي 286</t>
  </si>
  <si>
    <t>عنوان الولي286</t>
  </si>
  <si>
    <t>رقم الهاتف للولي286</t>
  </si>
  <si>
    <t>إسم المستخدم286</t>
  </si>
  <si>
    <t>عنوان المستخدم286</t>
  </si>
  <si>
    <t>رقم الهاتف للمستخدم286</t>
  </si>
  <si>
    <t>رقم العقد286</t>
  </si>
  <si>
    <t>تاريخ البداية العقد286</t>
  </si>
  <si>
    <t>مدة العقد286</t>
  </si>
  <si>
    <t>تاريخ النهاية العقد286</t>
  </si>
  <si>
    <t>رقم الضمان الإجتماعي286</t>
  </si>
  <si>
    <t>تاريخ إجراء إمتحان النهاية286</t>
  </si>
  <si>
    <t>النتيجة المتحصل عليها286</t>
  </si>
  <si>
    <t>تاريخ تمديد العقد286</t>
  </si>
  <si>
    <t>ناريخ نهاية ت العقد286</t>
  </si>
  <si>
    <t>التكوين النضري المدة286</t>
  </si>
  <si>
    <t>المدة المتبقية286</t>
  </si>
  <si>
    <t>ملاحظات286</t>
  </si>
  <si>
    <t>الإسم واللقب287</t>
  </si>
  <si>
    <t>تاريخ الإزدياد287</t>
  </si>
  <si>
    <t>مكان الميلاد287</t>
  </si>
  <si>
    <t>ولاية الميلاد287</t>
  </si>
  <si>
    <t>المستوى الدراسي287</t>
  </si>
  <si>
    <t>العنوان287</t>
  </si>
  <si>
    <t>إسم الأب287</t>
  </si>
  <si>
    <t>إسم ولقب الأم287</t>
  </si>
  <si>
    <t>الإسم واللقب للولي 287</t>
  </si>
  <si>
    <t>عنوان الولي287</t>
  </si>
  <si>
    <t>رقم الهاتف للولي287</t>
  </si>
  <si>
    <t>إسم المستخدم287</t>
  </si>
  <si>
    <t>عنوان المستخدم287</t>
  </si>
  <si>
    <t>رقم الهاتف للمستخدم287</t>
  </si>
  <si>
    <t>رقم العقد287</t>
  </si>
  <si>
    <t>تاريخ البداية العقد287</t>
  </si>
  <si>
    <t>مدة العقد287</t>
  </si>
  <si>
    <t>تاريخ النهاية العقد287</t>
  </si>
  <si>
    <t>رقم الضمان الإجتماعي287</t>
  </si>
  <si>
    <t>تاريخ إجراء إمتحان النهاية287</t>
  </si>
  <si>
    <t>النتيجة المتحصل عليها287</t>
  </si>
  <si>
    <t>تاريخ تمديد العقد287</t>
  </si>
  <si>
    <t>ناريخ نهاية ت العقد287</t>
  </si>
  <si>
    <t>التكوين النضري المدة287</t>
  </si>
  <si>
    <t>المدة المتبقية287</t>
  </si>
  <si>
    <t>ملاحظات287</t>
  </si>
  <si>
    <t>الإسم واللقب288</t>
  </si>
  <si>
    <t>تاريخ الإزدياد288</t>
  </si>
  <si>
    <t>مكان الميلاد288</t>
  </si>
  <si>
    <t>ولاية الميلاد288</t>
  </si>
  <si>
    <t>المستوى الدراسي288</t>
  </si>
  <si>
    <t>العنوان288</t>
  </si>
  <si>
    <t>إسم الأب288</t>
  </si>
  <si>
    <t>إسم ولقب الأم288</t>
  </si>
  <si>
    <t>الإسم واللقب للولي 288</t>
  </si>
  <si>
    <t>عنوان الولي288</t>
  </si>
  <si>
    <t>رقم الهاتف للولي288</t>
  </si>
  <si>
    <t>إسم المستخدم288</t>
  </si>
  <si>
    <t>عنوان المستخدم288</t>
  </si>
  <si>
    <t>رقم الهاتف للمستخدم288</t>
  </si>
  <si>
    <t>رقم العقد288</t>
  </si>
  <si>
    <t>تاريخ البداية العقد288</t>
  </si>
  <si>
    <t>مدة العقد288</t>
  </si>
  <si>
    <t>تاريخ النهاية العقد288</t>
  </si>
  <si>
    <t>رقم الضمان الإجتماعي288</t>
  </si>
  <si>
    <t>تاريخ إجراء إمتحان النهاية288</t>
  </si>
  <si>
    <t>النتيجة المتحصل عليها288</t>
  </si>
  <si>
    <t>تاريخ تمديد العقد288</t>
  </si>
  <si>
    <t>ناريخ نهاية ت العقد288</t>
  </si>
  <si>
    <t>التكوين النضري المدة288</t>
  </si>
  <si>
    <t>المدة المتبقية288</t>
  </si>
  <si>
    <t>ملاحظات288</t>
  </si>
  <si>
    <t>الإسم واللقب289</t>
  </si>
  <si>
    <t>تاريخ الإزدياد289</t>
  </si>
  <si>
    <t>مكان الميلاد289</t>
  </si>
  <si>
    <t>ولاية الميلاد289</t>
  </si>
  <si>
    <t>المستوى الدراسي289</t>
  </si>
  <si>
    <t>العنوان289</t>
  </si>
  <si>
    <t>إسم الأب289</t>
  </si>
  <si>
    <t>إسم ولقب الأم289</t>
  </si>
  <si>
    <t>الإسم واللقب للولي 289</t>
  </si>
  <si>
    <t>عنوان الولي289</t>
  </si>
  <si>
    <t>رقم الهاتف للولي289</t>
  </si>
  <si>
    <t>إسم المستخدم289</t>
  </si>
  <si>
    <t>عنوان المستخدم289</t>
  </si>
  <si>
    <t>رقم الهاتف للمستخدم289</t>
  </si>
  <si>
    <t>رقم العقد289</t>
  </si>
  <si>
    <t>تاريخ البداية العقد289</t>
  </si>
  <si>
    <t>مدة العقد289</t>
  </si>
  <si>
    <t>تاريخ النهاية العقد289</t>
  </si>
  <si>
    <t>رقم الضمان الإجتماعي289</t>
  </si>
  <si>
    <t>تاريخ إجراء إمتحان النهاية289</t>
  </si>
  <si>
    <t>النتيجة المتحصل عليها289</t>
  </si>
  <si>
    <t>تاريخ تمديد العقد289</t>
  </si>
  <si>
    <t>ناريخ نهاية ت العقد289</t>
  </si>
  <si>
    <t>التكوين النضري المدة289</t>
  </si>
  <si>
    <t>المدة المتبقية289</t>
  </si>
  <si>
    <t>ملاحظات289</t>
  </si>
  <si>
    <t>الإسم واللقب290</t>
  </si>
  <si>
    <t>تاريخ الإزدياد290</t>
  </si>
  <si>
    <t>مكان الميلاد290</t>
  </si>
  <si>
    <t>ولاية الميلاد290</t>
  </si>
  <si>
    <t>المستوى الدراسي290</t>
  </si>
  <si>
    <t>العنوان290</t>
  </si>
  <si>
    <t>إسم الأب290</t>
  </si>
  <si>
    <t>إسم ولقب الأم290</t>
  </si>
  <si>
    <t>الإسم واللقب للولي 290</t>
  </si>
  <si>
    <t>عنوان الولي290</t>
  </si>
  <si>
    <t>رقم الهاتف للولي290</t>
  </si>
  <si>
    <t>إسم المستخدم290</t>
  </si>
  <si>
    <t>عنوان المستخدم290</t>
  </si>
  <si>
    <t>رقم الهاتف للمستخدم290</t>
  </si>
  <si>
    <t>رقم العقد290</t>
  </si>
  <si>
    <t>تاريخ البداية العقد290</t>
  </si>
  <si>
    <t>مدة العقد290</t>
  </si>
  <si>
    <t>تاريخ النهاية العقد290</t>
  </si>
  <si>
    <t>رقم الضمان الإجتماعي290</t>
  </si>
  <si>
    <t>تاريخ إجراء إمتحان النهاية290</t>
  </si>
  <si>
    <t>النتيجة المتحصل عليها290</t>
  </si>
  <si>
    <t>تاريخ تمديد العقد290</t>
  </si>
  <si>
    <t>ناريخ نهاية ت العقد290</t>
  </si>
  <si>
    <t>التكوين النضري المدة290</t>
  </si>
  <si>
    <t>المدة المتبقية290</t>
  </si>
  <si>
    <t>ملاحظات290</t>
  </si>
  <si>
    <t>الإسم واللقب291</t>
  </si>
  <si>
    <t>تاريخ الإزدياد291</t>
  </si>
  <si>
    <t>مكان الميلاد291</t>
  </si>
  <si>
    <t>ولاية الميلاد291</t>
  </si>
  <si>
    <t>المستوى الدراسي291</t>
  </si>
  <si>
    <t>العنوان291</t>
  </si>
  <si>
    <t>إسم الأب291</t>
  </si>
  <si>
    <t>إسم ولقب الأم291</t>
  </si>
  <si>
    <t>الإسم واللقب للولي 291</t>
  </si>
  <si>
    <t>عنوان الولي291</t>
  </si>
  <si>
    <t>رقم الهاتف للولي291</t>
  </si>
  <si>
    <t>إسم المستخدم291</t>
  </si>
  <si>
    <t>عنوان المستخدم291</t>
  </si>
  <si>
    <t>رقم الهاتف للمستخدم291</t>
  </si>
  <si>
    <t>رقم العقد291</t>
  </si>
  <si>
    <t>تاريخ البداية العقد291</t>
  </si>
  <si>
    <t>مدة العقد291</t>
  </si>
  <si>
    <t>تاريخ النهاية العقد291</t>
  </si>
  <si>
    <t>رقم الضمان الإجتماعي291</t>
  </si>
  <si>
    <t>تاريخ إجراء إمتحان النهاية291</t>
  </si>
  <si>
    <t>النتيجة المتحصل عليها291</t>
  </si>
  <si>
    <t>تاريخ تمديد العقد291</t>
  </si>
  <si>
    <t>ناريخ نهاية ت العقد291</t>
  </si>
  <si>
    <t>التكوين النضري المدة291</t>
  </si>
  <si>
    <t>المدة المتبقية291</t>
  </si>
  <si>
    <t>ملاحظات291</t>
  </si>
  <si>
    <t>الإسم واللقب292</t>
  </si>
  <si>
    <t>تاريخ الإزدياد292</t>
  </si>
  <si>
    <t>مكان الميلاد292</t>
  </si>
  <si>
    <t>ولاية الميلاد292</t>
  </si>
  <si>
    <t>المستوى الدراسي292</t>
  </si>
  <si>
    <t>العنوان292</t>
  </si>
  <si>
    <t>إسم الأب292</t>
  </si>
  <si>
    <t>إسم ولقب الأم292</t>
  </si>
  <si>
    <t>الإسم واللقب للولي 292</t>
  </si>
  <si>
    <t>عنوان الولي292</t>
  </si>
  <si>
    <t>رقم الهاتف للولي292</t>
  </si>
  <si>
    <t>إسم المستخدم292</t>
  </si>
  <si>
    <t>عنوان المستخدم292</t>
  </si>
  <si>
    <t>رقم الهاتف للمستخدم292</t>
  </si>
  <si>
    <t>رقم العقد292</t>
  </si>
  <si>
    <t>تاريخ البداية العقد292</t>
  </si>
  <si>
    <t>مدة العقد292</t>
  </si>
  <si>
    <t>تاريخ النهاية العقد292</t>
  </si>
  <si>
    <t>رقم الضمان الإجتماعي292</t>
  </si>
  <si>
    <t>تاريخ إجراء إمتحان النهاية292</t>
  </si>
  <si>
    <t>النتيجة المتحصل عليها292</t>
  </si>
  <si>
    <t>تاريخ تمديد العقد292</t>
  </si>
  <si>
    <t>ناريخ نهاية ت العقد292</t>
  </si>
  <si>
    <t>التكوين النضري المدة292</t>
  </si>
  <si>
    <t>المدة المتبقية292</t>
  </si>
  <si>
    <t>ملاحظات292</t>
  </si>
  <si>
    <t>الإسم واللقب293</t>
  </si>
  <si>
    <t>تاريخ الإزدياد293</t>
  </si>
  <si>
    <t>مكان الميلاد293</t>
  </si>
  <si>
    <t>ولاية الميلاد293</t>
  </si>
  <si>
    <t>المستوى الدراسي293</t>
  </si>
  <si>
    <t>العنوان293</t>
  </si>
  <si>
    <t>إسم الأب293</t>
  </si>
  <si>
    <t>إسم ولقب الأم293</t>
  </si>
  <si>
    <t>الإسم واللقب للولي 293</t>
  </si>
  <si>
    <t>عنوان الولي293</t>
  </si>
  <si>
    <t>رقم الهاتف للولي293</t>
  </si>
  <si>
    <t>إسم المستخدم293</t>
  </si>
  <si>
    <t>عنوان المستخدم293</t>
  </si>
  <si>
    <t>رقم الهاتف للمستخدم293</t>
  </si>
  <si>
    <t>رقم العقد293</t>
  </si>
  <si>
    <t>تاريخ البداية العقد293</t>
  </si>
  <si>
    <t>مدة العقد293</t>
  </si>
  <si>
    <t>تاريخ النهاية العقد293</t>
  </si>
  <si>
    <t>رقم الضمان الإجتماعي293</t>
  </si>
  <si>
    <t>تاريخ إجراء إمتحان النهاية293</t>
  </si>
  <si>
    <t>النتيجة المتحصل عليها293</t>
  </si>
  <si>
    <t>تاريخ تمديد العقد293</t>
  </si>
  <si>
    <t>ناريخ نهاية ت العقد293</t>
  </si>
  <si>
    <t>التكوين النضري المدة293</t>
  </si>
  <si>
    <t>المدة المتبقية293</t>
  </si>
  <si>
    <t>ملاحظات293</t>
  </si>
  <si>
    <t>الإسم واللقب294</t>
  </si>
  <si>
    <t>تاريخ الإزدياد294</t>
  </si>
  <si>
    <t>مكان الميلاد294</t>
  </si>
  <si>
    <t>ولاية الميلاد294</t>
  </si>
  <si>
    <t>المستوى الدراسي294</t>
  </si>
  <si>
    <t>العنوان294</t>
  </si>
  <si>
    <t>إسم الأب294</t>
  </si>
  <si>
    <t>إسم ولقب الأم294</t>
  </si>
  <si>
    <t>الإسم واللقب للولي 294</t>
  </si>
  <si>
    <t>عنوان الولي294</t>
  </si>
  <si>
    <t>رقم الهاتف للولي294</t>
  </si>
  <si>
    <t>إسم المستخدم294</t>
  </si>
  <si>
    <t>عنوان المستخدم294</t>
  </si>
  <si>
    <t>رقم الهاتف للمستخدم294</t>
  </si>
  <si>
    <t>رقم العقد294</t>
  </si>
  <si>
    <t>تاريخ البداية العقد294</t>
  </si>
  <si>
    <t>مدة العقد294</t>
  </si>
  <si>
    <t>تاريخ النهاية العقد294</t>
  </si>
  <si>
    <t>رقم الضمان الإجتماعي294</t>
  </si>
  <si>
    <t>تاريخ إجراء إمتحان النهاية294</t>
  </si>
  <si>
    <t>النتيجة المتحصل عليها294</t>
  </si>
  <si>
    <t>تاريخ تمديد العقد294</t>
  </si>
  <si>
    <t>ناريخ نهاية ت العقد294</t>
  </si>
  <si>
    <t>التكوين النضري المدة294</t>
  </si>
  <si>
    <t>المدة المتبقية294</t>
  </si>
  <si>
    <t>ملاحظات294</t>
  </si>
  <si>
    <t>الإسم واللقب295</t>
  </si>
  <si>
    <t>تاريخ الإزدياد295</t>
  </si>
  <si>
    <t>مكان الميلاد295</t>
  </si>
  <si>
    <t>ولاية الميلاد295</t>
  </si>
  <si>
    <t>المستوى الدراسي295</t>
  </si>
  <si>
    <t>العنوان295</t>
  </si>
  <si>
    <t>إسم الأب295</t>
  </si>
  <si>
    <t>إسم ولقب الأم295</t>
  </si>
  <si>
    <t>الإسم واللقب للولي 295</t>
  </si>
  <si>
    <t>عنوان الولي295</t>
  </si>
  <si>
    <t>رقم الهاتف للولي295</t>
  </si>
  <si>
    <t>إسم المستخدم295</t>
  </si>
  <si>
    <t>عنوان المستخدم295</t>
  </si>
  <si>
    <t>رقم الهاتف للمستخدم295</t>
  </si>
  <si>
    <t>رقم العقد295</t>
  </si>
  <si>
    <t>تاريخ البداية العقد295</t>
  </si>
  <si>
    <t>مدة العقد295</t>
  </si>
  <si>
    <t>تاريخ النهاية العقد295</t>
  </si>
  <si>
    <t>رقم الضمان الإجتماعي295</t>
  </si>
  <si>
    <t>تاريخ إجراء إمتحان النهاية295</t>
  </si>
  <si>
    <t>النتيجة المتحصل عليها295</t>
  </si>
  <si>
    <t>تاريخ تمديد العقد295</t>
  </si>
  <si>
    <t>ناريخ نهاية ت العقد295</t>
  </si>
  <si>
    <t>التكوين النضري المدة295</t>
  </si>
  <si>
    <t>المدة المتبقية295</t>
  </si>
  <si>
    <t>ملاحظات295</t>
  </si>
  <si>
    <t>الإسم واللقب296</t>
  </si>
  <si>
    <t>تاريخ الإزدياد296</t>
  </si>
  <si>
    <t>مكان الميلاد296</t>
  </si>
  <si>
    <t>ولاية الميلاد296</t>
  </si>
  <si>
    <t>المستوى الدراسي296</t>
  </si>
  <si>
    <t>العنوان296</t>
  </si>
  <si>
    <t>إسم الأب296</t>
  </si>
  <si>
    <t>إسم ولقب الأم296</t>
  </si>
  <si>
    <t>الإسم واللقب للولي 296</t>
  </si>
  <si>
    <t>عنوان الولي296</t>
  </si>
  <si>
    <t>رقم الهاتف للولي296</t>
  </si>
  <si>
    <t>إسم المستخدم296</t>
  </si>
  <si>
    <t>عنوان المستخدم296</t>
  </si>
  <si>
    <t>رقم الهاتف للمستخدم296</t>
  </si>
  <si>
    <t>رقم العقد296</t>
  </si>
  <si>
    <t>تاريخ البداية العقد296</t>
  </si>
  <si>
    <t>مدة العقد296</t>
  </si>
  <si>
    <t>تاريخ النهاية العقد296</t>
  </si>
  <si>
    <t>رقم الضمان الإجتماعي296</t>
  </si>
  <si>
    <t>تاريخ إجراء إمتحان النهاية296</t>
  </si>
  <si>
    <t>النتيجة المتحصل عليها296</t>
  </si>
  <si>
    <t>تاريخ تمديد العقد296</t>
  </si>
  <si>
    <t>ناريخ نهاية ت العقد296</t>
  </si>
  <si>
    <t>التكوين النضري المدة296</t>
  </si>
  <si>
    <t>المدة المتبقية296</t>
  </si>
  <si>
    <t>ملاحظات296</t>
  </si>
  <si>
    <t>الإسم واللقب297</t>
  </si>
  <si>
    <t>تاريخ الإزدياد297</t>
  </si>
  <si>
    <t>مكان الميلاد297</t>
  </si>
  <si>
    <t>ولاية الميلاد297</t>
  </si>
  <si>
    <t>المستوى الدراسي297</t>
  </si>
  <si>
    <t>العنوان297</t>
  </si>
  <si>
    <t>إسم الأب297</t>
  </si>
  <si>
    <t>إسم ولقب الأم297</t>
  </si>
  <si>
    <t>الإسم واللقب للولي 297</t>
  </si>
  <si>
    <t>عنوان الولي297</t>
  </si>
  <si>
    <t>رقم الهاتف للولي297</t>
  </si>
  <si>
    <t>إسم المستخدم297</t>
  </si>
  <si>
    <t>عنوان المستخدم297</t>
  </si>
  <si>
    <t>رقم الهاتف للمستخدم297</t>
  </si>
  <si>
    <t>رقم العقد297</t>
  </si>
  <si>
    <t>تاريخ البداية العقد297</t>
  </si>
  <si>
    <t>مدة العقد297</t>
  </si>
  <si>
    <t>تاريخ النهاية العقد297</t>
  </si>
  <si>
    <t>رقم الضمان الإجتماعي297</t>
  </si>
  <si>
    <t>تاريخ إجراء إمتحان النهاية297</t>
  </si>
  <si>
    <t>النتيجة المتحصل عليها297</t>
  </si>
  <si>
    <t>تاريخ تمديد العقد297</t>
  </si>
  <si>
    <t>ناريخ نهاية ت العقد297</t>
  </si>
  <si>
    <t>التكوين النضري المدة297</t>
  </si>
  <si>
    <t>المدة المتبقية297</t>
  </si>
  <si>
    <t>ملاحظات297</t>
  </si>
  <si>
    <t>الإسم واللقب298</t>
  </si>
  <si>
    <t>تاريخ الإزدياد298</t>
  </si>
  <si>
    <t>مكان الميلاد298</t>
  </si>
  <si>
    <t>ولاية الميلاد298</t>
  </si>
  <si>
    <t>المستوى الدراسي298</t>
  </si>
  <si>
    <t>العنوان298</t>
  </si>
  <si>
    <t>إسم الأب298</t>
  </si>
  <si>
    <t>إسم ولقب الأم298</t>
  </si>
  <si>
    <t>الإسم واللقب للولي 298</t>
  </si>
  <si>
    <t>عنوان الولي298</t>
  </si>
  <si>
    <t>رقم الهاتف للولي298</t>
  </si>
  <si>
    <t>إسم المستخدم298</t>
  </si>
  <si>
    <t>عنوان المستخدم298</t>
  </si>
  <si>
    <t>رقم الهاتف للمستخدم298</t>
  </si>
  <si>
    <t>رقم العقد298</t>
  </si>
  <si>
    <t>تاريخ البداية العقد298</t>
  </si>
  <si>
    <t>مدة العقد298</t>
  </si>
  <si>
    <t>تاريخ النهاية العقد298</t>
  </si>
  <si>
    <t>رقم الضمان الإجتماعي298</t>
  </si>
  <si>
    <t>تاريخ إجراء إمتحان النهاية298</t>
  </si>
  <si>
    <t>النتيجة المتحصل عليها298</t>
  </si>
  <si>
    <t>تاريخ تمديد العقد298</t>
  </si>
  <si>
    <t>ناريخ نهاية ت العقد298</t>
  </si>
  <si>
    <t>التكوين النضري المدة298</t>
  </si>
  <si>
    <t>المدة المتبقية298</t>
  </si>
  <si>
    <t>ملاحظات298</t>
  </si>
  <si>
    <t>الإسم واللقب299</t>
  </si>
  <si>
    <t>تاريخ الإزدياد299</t>
  </si>
  <si>
    <t>مكان الميلاد299</t>
  </si>
  <si>
    <t>ولاية الميلاد299</t>
  </si>
  <si>
    <t>المستوى الدراسي299</t>
  </si>
  <si>
    <t>العنوان299</t>
  </si>
  <si>
    <t>إسم الأب299</t>
  </si>
  <si>
    <t>إسم ولقب الأم299</t>
  </si>
  <si>
    <t>الإسم واللقب للولي 299</t>
  </si>
  <si>
    <t>عنوان الولي299</t>
  </si>
  <si>
    <t>رقم الهاتف للولي299</t>
  </si>
  <si>
    <t>إسم المستخدم299</t>
  </si>
  <si>
    <t>عنوان المستخدم299</t>
  </si>
  <si>
    <t>رقم الهاتف للمستخدم299</t>
  </si>
  <si>
    <t>رقم العقد299</t>
  </si>
  <si>
    <t>تاريخ البداية العقد299</t>
  </si>
  <si>
    <t>مدة العقد299</t>
  </si>
  <si>
    <t>تاريخ النهاية العقد299</t>
  </si>
  <si>
    <t>رقم الضمان الإجتماعي299</t>
  </si>
  <si>
    <t>تاريخ إجراء إمتحان النهاية299</t>
  </si>
  <si>
    <t>النتيجة المتحصل عليها299</t>
  </si>
  <si>
    <t>تاريخ تمديد العقد299</t>
  </si>
  <si>
    <t>ناريخ نهاية ت العقد299</t>
  </si>
  <si>
    <t>التكوين النضري المدة299</t>
  </si>
  <si>
    <t>المدة المتبقية299</t>
  </si>
  <si>
    <t>ملاحظات299</t>
  </si>
  <si>
    <t>الإسم واللقب300</t>
  </si>
  <si>
    <t>تاريخ الإزدياد300</t>
  </si>
  <si>
    <t>مكان الميلاد300</t>
  </si>
  <si>
    <t>ولاية الميلاد300</t>
  </si>
  <si>
    <t>المستوى الدراسي300</t>
  </si>
  <si>
    <t>العنوان300</t>
  </si>
  <si>
    <t>إسم الأب300</t>
  </si>
  <si>
    <t>إسم ولقب الأم300</t>
  </si>
  <si>
    <t>الإسم واللقب للولي 300</t>
  </si>
  <si>
    <t>عنوان الولي300</t>
  </si>
  <si>
    <t>رقم الهاتف للولي300</t>
  </si>
  <si>
    <t>إسم المستخدم300</t>
  </si>
  <si>
    <t>عنوان المستخدم300</t>
  </si>
  <si>
    <t>رقم الهاتف للمستخدم300</t>
  </si>
  <si>
    <t>رقم العقد300</t>
  </si>
  <si>
    <t>تاريخ البداية العقد300</t>
  </si>
  <si>
    <t>مدة العقد300</t>
  </si>
  <si>
    <t>تاريخ النهاية العقد300</t>
  </si>
  <si>
    <t>رقم الضمان الإجتماعي300</t>
  </si>
  <si>
    <t>تاريخ إجراء إمتحان النهاية300</t>
  </si>
  <si>
    <t>النتيجة المتحصل عليها300</t>
  </si>
  <si>
    <t>تاريخ تمديد العقد300</t>
  </si>
  <si>
    <t>ناريخ نهاية ت العقد300</t>
  </si>
  <si>
    <t>التكوين النضري المدة300</t>
  </si>
  <si>
    <t>المدة المتبقية300</t>
  </si>
  <si>
    <t>ملاحظات300</t>
  </si>
  <si>
    <t>الإسم واللقب301</t>
  </si>
  <si>
    <t>تاريخ الإزدياد301</t>
  </si>
  <si>
    <t>مكان الميلاد301</t>
  </si>
  <si>
    <t>ولاية الميلاد301</t>
  </si>
  <si>
    <t>المستوى الدراسي301</t>
  </si>
  <si>
    <t>العنوان301</t>
  </si>
  <si>
    <t>إسم الأب301</t>
  </si>
  <si>
    <t>إسم ولقب الأم301</t>
  </si>
  <si>
    <t>الإسم واللقب للولي 301</t>
  </si>
  <si>
    <t>عنوان الولي301</t>
  </si>
  <si>
    <t>رقم الهاتف للولي301</t>
  </si>
  <si>
    <t>إسم المستخدم301</t>
  </si>
  <si>
    <t>عنوان المستخدم301</t>
  </si>
  <si>
    <t>رقم الهاتف للمستخدم301</t>
  </si>
  <si>
    <t>رقم العقد301</t>
  </si>
  <si>
    <t>تاريخ البداية العقد301</t>
  </si>
  <si>
    <t>مدة العقد301</t>
  </si>
  <si>
    <t>تاريخ النهاية العقد301</t>
  </si>
  <si>
    <t>رقم الضمان الإجتماعي301</t>
  </si>
  <si>
    <t>تاريخ إجراء إمتحان النهاية301</t>
  </si>
  <si>
    <t>النتيجة المتحصل عليها301</t>
  </si>
  <si>
    <t>تاريخ تمديد العقد301</t>
  </si>
  <si>
    <t>ناريخ نهاية ت العقد301</t>
  </si>
  <si>
    <t>التكوين النضري المدة301</t>
  </si>
  <si>
    <t>المدة المتبقية301</t>
  </si>
  <si>
    <t>ملاحظات301</t>
  </si>
  <si>
    <t>الإسم واللقب302</t>
  </si>
  <si>
    <t>تاريخ الإزدياد302</t>
  </si>
  <si>
    <t>مكان الميلاد302</t>
  </si>
  <si>
    <t>ولاية الميلاد302</t>
  </si>
  <si>
    <t>المستوى الدراسي302</t>
  </si>
  <si>
    <t>العنوان302</t>
  </si>
  <si>
    <t>إسم الأب302</t>
  </si>
  <si>
    <t>إسم ولقب الأم302</t>
  </si>
  <si>
    <t>الإسم واللقب للولي 302</t>
  </si>
  <si>
    <t>عنوان الولي302</t>
  </si>
  <si>
    <t>رقم الهاتف للولي302</t>
  </si>
  <si>
    <t>إسم المستخدم302</t>
  </si>
  <si>
    <t>عنوان المستخدم302</t>
  </si>
  <si>
    <t>رقم الهاتف للمستخدم302</t>
  </si>
  <si>
    <t>رقم العقد302</t>
  </si>
  <si>
    <t>تاريخ البداية العقد302</t>
  </si>
  <si>
    <t>مدة العقد302</t>
  </si>
  <si>
    <t>تاريخ النهاية العقد302</t>
  </si>
  <si>
    <t>رقم الضمان الإجتماعي302</t>
  </si>
  <si>
    <t>تاريخ إجراء إمتحان النهاية302</t>
  </si>
  <si>
    <t>النتيجة المتحصل عليها302</t>
  </si>
  <si>
    <t>تاريخ تمديد العقد302</t>
  </si>
  <si>
    <t>ناريخ نهاية ت العقد302</t>
  </si>
  <si>
    <t>التكوين النضري المدة302</t>
  </si>
  <si>
    <t>المدة المتبقية302</t>
  </si>
  <si>
    <t>ملاحظات302</t>
  </si>
  <si>
    <t>الإسم واللقب303</t>
  </si>
  <si>
    <t>تاريخ الإزدياد303</t>
  </si>
  <si>
    <t>مكان الميلاد303</t>
  </si>
  <si>
    <t>ولاية الميلاد303</t>
  </si>
  <si>
    <t>المستوى الدراسي303</t>
  </si>
  <si>
    <t>العنوان303</t>
  </si>
  <si>
    <t>إسم الأب303</t>
  </si>
  <si>
    <t>إسم ولقب الأم303</t>
  </si>
  <si>
    <t>الإسم واللقب للولي 303</t>
  </si>
  <si>
    <t>عنوان الولي303</t>
  </si>
  <si>
    <t>رقم الهاتف للولي303</t>
  </si>
  <si>
    <t>إسم المستخدم303</t>
  </si>
  <si>
    <t>عنوان المستخدم303</t>
  </si>
  <si>
    <t>رقم الهاتف للمستخدم303</t>
  </si>
  <si>
    <t>رقم العقد303</t>
  </si>
  <si>
    <t>تاريخ البداية العقد303</t>
  </si>
  <si>
    <t>مدة العقد303</t>
  </si>
  <si>
    <t>تاريخ النهاية العقد303</t>
  </si>
  <si>
    <t>رقم الضمان الإجتماعي303</t>
  </si>
  <si>
    <t>تاريخ إجراء إمتحان النهاية303</t>
  </si>
  <si>
    <t>النتيجة المتحصل عليها303</t>
  </si>
  <si>
    <t>تاريخ تمديد العقد303</t>
  </si>
  <si>
    <t>ناريخ نهاية ت العقد303</t>
  </si>
  <si>
    <t>التكوين النضري المدة303</t>
  </si>
  <si>
    <t>المدة المتبقية303</t>
  </si>
  <si>
    <t>ملاحظات303</t>
  </si>
  <si>
    <t>الإسم واللقب304</t>
  </si>
  <si>
    <t>تاريخ الإزدياد304</t>
  </si>
  <si>
    <t>مكان الميلاد304</t>
  </si>
  <si>
    <t>ولاية الميلاد304</t>
  </si>
  <si>
    <t>المستوى الدراسي304</t>
  </si>
  <si>
    <t>العنوان304</t>
  </si>
  <si>
    <t>إسم الأب304</t>
  </si>
  <si>
    <t>إسم ولقب الأم304</t>
  </si>
  <si>
    <t>الإسم واللقب للولي 304</t>
  </si>
  <si>
    <t>عنوان الولي304</t>
  </si>
  <si>
    <t>رقم الهاتف للولي304</t>
  </si>
  <si>
    <t>إسم المستخدم304</t>
  </si>
  <si>
    <t>عنوان المستخدم304</t>
  </si>
  <si>
    <t>رقم الهاتف للمستخدم304</t>
  </si>
  <si>
    <t>رقم العقد304</t>
  </si>
  <si>
    <t>تاريخ البداية العقد304</t>
  </si>
  <si>
    <t>مدة العقد304</t>
  </si>
  <si>
    <t>تاريخ النهاية العقد304</t>
  </si>
  <si>
    <t>رقم الضمان الإجتماعي304</t>
  </si>
  <si>
    <t>تاريخ إجراء إمتحان النهاية304</t>
  </si>
  <si>
    <t>النتيجة المتحصل عليها304</t>
  </si>
  <si>
    <t>تاريخ تمديد العقد304</t>
  </si>
  <si>
    <t>ناريخ نهاية ت العقد304</t>
  </si>
  <si>
    <t>التكوين النضري المدة304</t>
  </si>
  <si>
    <t>المدة المتبقية304</t>
  </si>
  <si>
    <t>ملاحظات304</t>
  </si>
  <si>
    <t>الإسم واللقب305</t>
  </si>
  <si>
    <t>تاريخ الإزدياد305</t>
  </si>
  <si>
    <t>مكان الميلاد305</t>
  </si>
  <si>
    <t>ولاية الميلاد305</t>
  </si>
  <si>
    <t>المستوى الدراسي305</t>
  </si>
  <si>
    <t>العنوان305</t>
  </si>
  <si>
    <t>إسم الأب305</t>
  </si>
  <si>
    <t>إسم ولقب الأم305</t>
  </si>
  <si>
    <t>الإسم واللقب للولي 305</t>
  </si>
  <si>
    <t>عنوان الولي305</t>
  </si>
  <si>
    <t>رقم الهاتف للولي305</t>
  </si>
  <si>
    <t>إسم المستخدم305</t>
  </si>
  <si>
    <t>عنوان المستخدم305</t>
  </si>
  <si>
    <t>رقم الهاتف للمستخدم305</t>
  </si>
  <si>
    <t>رقم العقد305</t>
  </si>
  <si>
    <t>تاريخ البداية العقد305</t>
  </si>
  <si>
    <t>مدة العقد305</t>
  </si>
  <si>
    <t>تاريخ النهاية العقد305</t>
  </si>
  <si>
    <t>رقم الضمان الإجتماعي305</t>
  </si>
  <si>
    <t>تاريخ إجراء إمتحان النهاية305</t>
  </si>
  <si>
    <t>النتيجة المتحصل عليها305</t>
  </si>
  <si>
    <t>تاريخ تمديد العقد305</t>
  </si>
  <si>
    <t>ناريخ نهاية ت العقد305</t>
  </si>
  <si>
    <t>التكوين النضري المدة305</t>
  </si>
  <si>
    <t>المدة المتبقية305</t>
  </si>
  <si>
    <t>ملاحظات305</t>
  </si>
  <si>
    <t>الإسم واللقب306</t>
  </si>
  <si>
    <t>تاريخ الإزدياد306</t>
  </si>
  <si>
    <t>مكان الميلاد306</t>
  </si>
  <si>
    <t>ولاية الميلاد306</t>
  </si>
  <si>
    <t>المستوى الدراسي306</t>
  </si>
  <si>
    <t>العنوان306</t>
  </si>
  <si>
    <t>إسم الأب306</t>
  </si>
  <si>
    <t>إسم ولقب الأم306</t>
  </si>
  <si>
    <t>الإسم واللقب للولي 306</t>
  </si>
  <si>
    <t>عنوان الولي306</t>
  </si>
  <si>
    <t>رقم الهاتف للولي306</t>
  </si>
  <si>
    <t>إسم المستخدم306</t>
  </si>
  <si>
    <t>عنوان المستخدم306</t>
  </si>
  <si>
    <t>رقم الهاتف للمستخدم306</t>
  </si>
  <si>
    <t>رقم العقد306</t>
  </si>
  <si>
    <t>تاريخ البداية العقد306</t>
  </si>
  <si>
    <t>مدة العقد306</t>
  </si>
  <si>
    <t>تاريخ النهاية العقد306</t>
  </si>
  <si>
    <t>رقم الضمان الإجتماعي306</t>
  </si>
  <si>
    <t>تاريخ إجراء إمتحان النهاية306</t>
  </si>
  <si>
    <t>النتيجة المتحصل عليها306</t>
  </si>
  <si>
    <t>تاريخ تمديد العقد306</t>
  </si>
  <si>
    <t>ناريخ نهاية ت العقد306</t>
  </si>
  <si>
    <t>التكوين النضري المدة306</t>
  </si>
  <si>
    <t>المدة المتبقية306</t>
  </si>
  <si>
    <t>ملاحظات306</t>
  </si>
  <si>
    <t>الإسم واللقب307</t>
  </si>
  <si>
    <t>تاريخ الإزدياد307</t>
  </si>
  <si>
    <t>مكان الميلاد307</t>
  </si>
  <si>
    <t>ولاية الميلاد307</t>
  </si>
  <si>
    <t>المستوى الدراسي307</t>
  </si>
  <si>
    <t>العنوان307</t>
  </si>
  <si>
    <t>إسم الأب307</t>
  </si>
  <si>
    <t>إسم ولقب الأم307</t>
  </si>
  <si>
    <t>الإسم واللقب للولي 307</t>
  </si>
  <si>
    <t>عنوان الولي307</t>
  </si>
  <si>
    <t>رقم الهاتف للولي307</t>
  </si>
  <si>
    <t>إسم المستخدم307</t>
  </si>
  <si>
    <t>عنوان المستخدم307</t>
  </si>
  <si>
    <t>رقم الهاتف للمستخدم307</t>
  </si>
  <si>
    <t>رقم العقد307</t>
  </si>
  <si>
    <t>تاريخ البداية العقد307</t>
  </si>
  <si>
    <t>مدة العقد307</t>
  </si>
  <si>
    <t>تاريخ النهاية العقد307</t>
  </si>
  <si>
    <t>رقم الضمان الإجتماعي307</t>
  </si>
  <si>
    <t>تاريخ إجراء إمتحان النهاية307</t>
  </si>
  <si>
    <t>النتيجة المتحصل عليها307</t>
  </si>
  <si>
    <t>تاريخ تمديد العقد307</t>
  </si>
  <si>
    <t>ناريخ نهاية ت العقد307</t>
  </si>
  <si>
    <t>التكوين النضري المدة307</t>
  </si>
  <si>
    <t>المدة المتبقية307</t>
  </si>
  <si>
    <t>ملاحظات307</t>
  </si>
  <si>
    <t>الإسم واللقب308</t>
  </si>
  <si>
    <t>تاريخ الإزدياد308</t>
  </si>
  <si>
    <t>مكان الميلاد308</t>
  </si>
  <si>
    <t>ولاية الميلاد308</t>
  </si>
  <si>
    <t>المستوى الدراسي308</t>
  </si>
  <si>
    <t>العنوان308</t>
  </si>
  <si>
    <t>إسم الأب308</t>
  </si>
  <si>
    <t>إسم ولقب الأم308</t>
  </si>
  <si>
    <t>الإسم واللقب للولي 308</t>
  </si>
  <si>
    <t>عنوان الولي308</t>
  </si>
  <si>
    <t>رقم الهاتف للولي308</t>
  </si>
  <si>
    <t>إسم المستخدم308</t>
  </si>
  <si>
    <t>عنوان المستخدم308</t>
  </si>
  <si>
    <t>رقم الهاتف للمستخدم308</t>
  </si>
  <si>
    <t>رقم العقد308</t>
  </si>
  <si>
    <t>تاريخ البداية العقد308</t>
  </si>
  <si>
    <t>مدة العقد308</t>
  </si>
  <si>
    <t>تاريخ النهاية العقد308</t>
  </si>
  <si>
    <t>رقم الضمان الإجتماعي308</t>
  </si>
  <si>
    <t>تاريخ إجراء إمتحان النهاية308</t>
  </si>
  <si>
    <t>النتيجة المتحصل عليها308</t>
  </si>
  <si>
    <t>تاريخ تمديد العقد308</t>
  </si>
  <si>
    <t>ناريخ نهاية ت العقد308</t>
  </si>
  <si>
    <t>التكوين النضري المدة308</t>
  </si>
  <si>
    <t>المدة المتبقية308</t>
  </si>
  <si>
    <t>ملاحظات308</t>
  </si>
  <si>
    <t>الإسم واللقب309</t>
  </si>
  <si>
    <t>تاريخ الإزدياد309</t>
  </si>
  <si>
    <t>مكان الميلاد309</t>
  </si>
  <si>
    <t>ولاية الميلاد309</t>
  </si>
  <si>
    <t>المستوى الدراسي309</t>
  </si>
  <si>
    <t>العنوان309</t>
  </si>
  <si>
    <t>إسم الأب309</t>
  </si>
  <si>
    <t>إسم ولقب الأم309</t>
  </si>
  <si>
    <t>الإسم واللقب للولي 309</t>
  </si>
  <si>
    <t>عنوان الولي309</t>
  </si>
  <si>
    <t>رقم الهاتف للولي309</t>
  </si>
  <si>
    <t>إسم المستخدم309</t>
  </si>
  <si>
    <t>عنوان المستخدم309</t>
  </si>
  <si>
    <t>رقم الهاتف للمستخدم309</t>
  </si>
  <si>
    <t>رقم العقد309</t>
  </si>
  <si>
    <t>تاريخ البداية العقد309</t>
  </si>
  <si>
    <t>مدة العقد309</t>
  </si>
  <si>
    <t>تاريخ النهاية العقد309</t>
  </si>
  <si>
    <t>رقم الضمان الإجتماعي309</t>
  </si>
  <si>
    <t>تاريخ إجراء إمتحان النهاية309</t>
  </si>
  <si>
    <t>النتيجة المتحصل عليها309</t>
  </si>
  <si>
    <t>تاريخ تمديد العقد309</t>
  </si>
  <si>
    <t>ناريخ نهاية ت العقد309</t>
  </si>
  <si>
    <t>التكوين النضري المدة309</t>
  </si>
  <si>
    <t>المدة المتبقية309</t>
  </si>
  <si>
    <t>ملاحظات309</t>
  </si>
  <si>
    <t>الإسم واللقب310</t>
  </si>
  <si>
    <t>تاريخ الإزدياد310</t>
  </si>
  <si>
    <t>مكان الميلاد310</t>
  </si>
  <si>
    <t>ولاية الميلاد310</t>
  </si>
  <si>
    <t>المستوى الدراسي310</t>
  </si>
  <si>
    <t>العنوان310</t>
  </si>
  <si>
    <t>إسم الأب310</t>
  </si>
  <si>
    <t>إسم ولقب الأم310</t>
  </si>
  <si>
    <t>الإسم واللقب للولي 310</t>
  </si>
  <si>
    <t>عنوان الولي310</t>
  </si>
  <si>
    <t>رقم الهاتف للولي310</t>
  </si>
  <si>
    <t>إسم المستخدم310</t>
  </si>
  <si>
    <t>عنوان المستخدم310</t>
  </si>
  <si>
    <t>رقم الهاتف للمستخدم310</t>
  </si>
  <si>
    <t>رقم العقد310</t>
  </si>
  <si>
    <t>تاريخ البداية العقد310</t>
  </si>
  <si>
    <t>مدة العقد310</t>
  </si>
  <si>
    <t>تاريخ النهاية العقد310</t>
  </si>
  <si>
    <t>رقم الضمان الإجتماعي310</t>
  </si>
  <si>
    <t>تاريخ إجراء إمتحان النهاية310</t>
  </si>
  <si>
    <t>النتيجة المتحصل عليها310</t>
  </si>
  <si>
    <t>تاريخ تمديد العقد310</t>
  </si>
  <si>
    <t>ناريخ نهاية ت العقد310</t>
  </si>
  <si>
    <t>التكوين النضري المدة310</t>
  </si>
  <si>
    <t>المدة المتبقية310</t>
  </si>
  <si>
    <t>ملاحظات310</t>
  </si>
  <si>
    <t>الإسم واللقب311</t>
  </si>
  <si>
    <t>تاريخ الإزدياد311</t>
  </si>
  <si>
    <t>مكان الميلاد311</t>
  </si>
  <si>
    <t>ولاية الميلاد311</t>
  </si>
  <si>
    <t>المستوى الدراسي311</t>
  </si>
  <si>
    <t>العنوان311</t>
  </si>
  <si>
    <t>إسم الأب311</t>
  </si>
  <si>
    <t>إسم ولقب الأم311</t>
  </si>
  <si>
    <t>الإسم واللقب للولي 311</t>
  </si>
  <si>
    <t>عنوان الولي311</t>
  </si>
  <si>
    <t>رقم الهاتف للولي311</t>
  </si>
  <si>
    <t>إسم المستخدم311</t>
  </si>
  <si>
    <t>عنوان المستخدم311</t>
  </si>
  <si>
    <t>رقم الهاتف للمستخدم311</t>
  </si>
  <si>
    <t>رقم العقد311</t>
  </si>
  <si>
    <t>تاريخ البداية العقد311</t>
  </si>
  <si>
    <t>مدة العقد311</t>
  </si>
  <si>
    <t>تاريخ النهاية العقد311</t>
  </si>
  <si>
    <t>رقم الضمان الإجتماعي311</t>
  </si>
  <si>
    <t>تاريخ إجراء إمتحان النهاية311</t>
  </si>
  <si>
    <t>النتيجة المتحصل عليها311</t>
  </si>
  <si>
    <t>تاريخ تمديد العقد311</t>
  </si>
  <si>
    <t>ناريخ نهاية ت العقد311</t>
  </si>
  <si>
    <t>التكوين النضري المدة311</t>
  </si>
  <si>
    <t>المدة المتبقية311</t>
  </si>
  <si>
    <t>ملاحظات311</t>
  </si>
  <si>
    <t>الإسم واللقب312</t>
  </si>
  <si>
    <t>تاريخ الإزدياد312</t>
  </si>
  <si>
    <t>مكان الميلاد312</t>
  </si>
  <si>
    <t>ولاية الميلاد312</t>
  </si>
  <si>
    <t>المستوى الدراسي312</t>
  </si>
  <si>
    <t>العنوان312</t>
  </si>
  <si>
    <t>إسم الأب312</t>
  </si>
  <si>
    <t>إسم ولقب الأم312</t>
  </si>
  <si>
    <t>الإسم واللقب للولي 312</t>
  </si>
  <si>
    <t>عنوان الولي312</t>
  </si>
  <si>
    <t>رقم الهاتف للولي312</t>
  </si>
  <si>
    <t>إسم المستخدم312</t>
  </si>
  <si>
    <t>عنوان المستخدم312</t>
  </si>
  <si>
    <t>رقم الهاتف للمستخدم312</t>
  </si>
  <si>
    <t>رقم العقد312</t>
  </si>
  <si>
    <t>تاريخ البداية العقد312</t>
  </si>
  <si>
    <t>مدة العقد312</t>
  </si>
  <si>
    <t>تاريخ النهاية العقد312</t>
  </si>
  <si>
    <t>رقم الضمان الإجتماعي312</t>
  </si>
  <si>
    <t>تاريخ إجراء إمتحان النهاية312</t>
  </si>
  <si>
    <t>النتيجة المتحصل عليها312</t>
  </si>
  <si>
    <t>تاريخ تمديد العقد312</t>
  </si>
  <si>
    <t>ناريخ نهاية ت العقد312</t>
  </si>
  <si>
    <t>التكوين النضري المدة312</t>
  </si>
  <si>
    <t>المدة المتبقية312</t>
  </si>
  <si>
    <t>ملاحظات312</t>
  </si>
  <si>
    <t>الإسم واللقب313</t>
  </si>
  <si>
    <t>تاريخ الإزدياد313</t>
  </si>
  <si>
    <t>مكان الميلاد313</t>
  </si>
  <si>
    <t>ولاية الميلاد313</t>
  </si>
  <si>
    <t>المستوى الدراسي313</t>
  </si>
  <si>
    <t>العنوان313</t>
  </si>
  <si>
    <t>إسم الأب313</t>
  </si>
  <si>
    <t>إسم ولقب الأم313</t>
  </si>
  <si>
    <t>الإسم واللقب للولي 313</t>
  </si>
  <si>
    <t>عنوان الولي313</t>
  </si>
  <si>
    <t>رقم الهاتف للولي313</t>
  </si>
  <si>
    <t>إسم المستخدم313</t>
  </si>
  <si>
    <t>عنوان المستخدم313</t>
  </si>
  <si>
    <t>رقم الهاتف للمستخدم313</t>
  </si>
  <si>
    <t>رقم العقد313</t>
  </si>
  <si>
    <t>تاريخ البداية العقد313</t>
  </si>
  <si>
    <t>مدة العقد313</t>
  </si>
  <si>
    <t>تاريخ النهاية العقد313</t>
  </si>
  <si>
    <t>رقم الضمان الإجتماعي313</t>
  </si>
  <si>
    <t>تاريخ إجراء إمتحان النهاية313</t>
  </si>
  <si>
    <t>النتيجة المتحصل عليها313</t>
  </si>
  <si>
    <t>تاريخ تمديد العقد313</t>
  </si>
  <si>
    <t>ناريخ نهاية ت العقد313</t>
  </si>
  <si>
    <t>التكوين النضري المدة313</t>
  </si>
  <si>
    <t>المدة المتبقية313</t>
  </si>
  <si>
    <t>ملاحظات313</t>
  </si>
  <si>
    <t>الإسم واللقب314</t>
  </si>
  <si>
    <t>تاريخ الإزدياد314</t>
  </si>
  <si>
    <t>مكان الميلاد314</t>
  </si>
  <si>
    <t>ولاية الميلاد314</t>
  </si>
  <si>
    <t>المستوى الدراسي314</t>
  </si>
  <si>
    <t>العنوان314</t>
  </si>
  <si>
    <t>إسم الأب314</t>
  </si>
  <si>
    <t>إسم ولقب الأم314</t>
  </si>
  <si>
    <t>الإسم واللقب للولي 314</t>
  </si>
  <si>
    <t>عنوان الولي314</t>
  </si>
  <si>
    <t>رقم الهاتف للولي314</t>
  </si>
  <si>
    <t>إسم المستخدم314</t>
  </si>
  <si>
    <t>عنوان المستخدم314</t>
  </si>
  <si>
    <t>رقم الهاتف للمستخدم314</t>
  </si>
  <si>
    <t>رقم العقد314</t>
  </si>
  <si>
    <t>تاريخ البداية العقد314</t>
  </si>
  <si>
    <t>مدة العقد314</t>
  </si>
  <si>
    <t>تاريخ النهاية العقد314</t>
  </si>
  <si>
    <t>رقم الضمان الإجتماعي314</t>
  </si>
  <si>
    <t>تاريخ إجراء إمتحان النهاية314</t>
  </si>
  <si>
    <t>النتيجة المتحصل عليها314</t>
  </si>
  <si>
    <t>تاريخ تمديد العقد314</t>
  </si>
  <si>
    <t>ناريخ نهاية ت العقد314</t>
  </si>
  <si>
    <t>التكوين النضري المدة314</t>
  </si>
  <si>
    <t>المدة المتبقية314</t>
  </si>
  <si>
    <t>ملاحظات314</t>
  </si>
  <si>
    <t>الإسم واللقب315</t>
  </si>
  <si>
    <t>تاريخ الإزدياد315</t>
  </si>
  <si>
    <t>مكان الميلاد315</t>
  </si>
  <si>
    <t>ولاية الميلاد315</t>
  </si>
  <si>
    <t>المستوى الدراسي315</t>
  </si>
  <si>
    <t>العنوان315</t>
  </si>
  <si>
    <t>إسم الأب315</t>
  </si>
  <si>
    <t>إسم ولقب الأم315</t>
  </si>
  <si>
    <t>الإسم واللقب للولي 315</t>
  </si>
  <si>
    <t>عنوان الولي315</t>
  </si>
  <si>
    <t>رقم الهاتف للولي315</t>
  </si>
  <si>
    <t>إسم المستخدم315</t>
  </si>
  <si>
    <t>عنوان المستخدم315</t>
  </si>
  <si>
    <t>رقم الهاتف للمستخدم315</t>
  </si>
  <si>
    <t>رقم العقد315</t>
  </si>
  <si>
    <t>تاريخ البداية العقد315</t>
  </si>
  <si>
    <t>مدة العقد315</t>
  </si>
  <si>
    <t>تاريخ النهاية العقد315</t>
  </si>
  <si>
    <t>رقم الضمان الإجتماعي315</t>
  </si>
  <si>
    <t>تاريخ إجراء إمتحان النهاية315</t>
  </si>
  <si>
    <t>النتيجة المتحصل عليها315</t>
  </si>
  <si>
    <t>تاريخ تمديد العقد315</t>
  </si>
  <si>
    <t>ناريخ نهاية ت العقد315</t>
  </si>
  <si>
    <t>التكوين النضري المدة315</t>
  </si>
  <si>
    <t>المدة المتبقية315</t>
  </si>
  <si>
    <t>ملاحظات315</t>
  </si>
  <si>
    <t>الإسم واللقب316</t>
  </si>
  <si>
    <t>تاريخ الإزدياد316</t>
  </si>
  <si>
    <t>مكان الميلاد316</t>
  </si>
  <si>
    <t>ولاية الميلاد316</t>
  </si>
  <si>
    <t>المستوى الدراسي316</t>
  </si>
  <si>
    <t>العنوان316</t>
  </si>
  <si>
    <t>إسم الأب316</t>
  </si>
  <si>
    <t>إسم ولقب الأم316</t>
  </si>
  <si>
    <t>الإسم واللقب للولي 316</t>
  </si>
  <si>
    <t>عنوان الولي316</t>
  </si>
  <si>
    <t>رقم الهاتف للولي316</t>
  </si>
  <si>
    <t>إسم المستخدم316</t>
  </si>
  <si>
    <t>عنوان المستخدم316</t>
  </si>
  <si>
    <t>رقم الهاتف للمستخدم316</t>
  </si>
  <si>
    <t>رقم العقد316</t>
  </si>
  <si>
    <t>تاريخ البداية العقد316</t>
  </si>
  <si>
    <t>مدة العقد316</t>
  </si>
  <si>
    <t>تاريخ النهاية العقد316</t>
  </si>
  <si>
    <t>رقم الضمان الإجتماعي316</t>
  </si>
  <si>
    <t>تاريخ إجراء إمتحان النهاية316</t>
  </si>
  <si>
    <t>النتيجة المتحصل عليها316</t>
  </si>
  <si>
    <t>تاريخ تمديد العقد316</t>
  </si>
  <si>
    <t>ناريخ نهاية ت العقد316</t>
  </si>
  <si>
    <t>التكوين النضري المدة316</t>
  </si>
  <si>
    <t>المدة المتبقية316</t>
  </si>
  <si>
    <t>ملاحظات316</t>
  </si>
  <si>
    <t>الإسم واللقب317</t>
  </si>
  <si>
    <t>تاريخ الإزدياد317</t>
  </si>
  <si>
    <t>مكان الميلاد317</t>
  </si>
  <si>
    <t>ولاية الميلاد317</t>
  </si>
  <si>
    <t>المستوى الدراسي317</t>
  </si>
  <si>
    <t>العنوان317</t>
  </si>
  <si>
    <t>إسم الأب317</t>
  </si>
  <si>
    <t>إسم ولقب الأم317</t>
  </si>
  <si>
    <t>الإسم واللقب للولي 317</t>
  </si>
  <si>
    <t>عنوان الولي317</t>
  </si>
  <si>
    <t>رقم الهاتف للولي317</t>
  </si>
  <si>
    <t>إسم المستخدم317</t>
  </si>
  <si>
    <t>عنوان المستخدم317</t>
  </si>
  <si>
    <t>رقم الهاتف للمستخدم317</t>
  </si>
  <si>
    <t>رقم العقد317</t>
  </si>
  <si>
    <t>تاريخ البداية العقد317</t>
  </si>
  <si>
    <t>مدة العقد317</t>
  </si>
  <si>
    <t>تاريخ النهاية العقد317</t>
  </si>
  <si>
    <t>رقم الضمان الإجتماعي317</t>
  </si>
  <si>
    <t>تاريخ إجراء إمتحان النهاية317</t>
  </si>
  <si>
    <t>النتيجة المتحصل عليها317</t>
  </si>
  <si>
    <t>تاريخ تمديد العقد317</t>
  </si>
  <si>
    <t>ناريخ نهاية ت العقد317</t>
  </si>
  <si>
    <t>التكوين النضري المدة317</t>
  </si>
  <si>
    <t>المدة المتبقية317</t>
  </si>
  <si>
    <t>ملاحظات317</t>
  </si>
  <si>
    <t>الإسم واللقب318</t>
  </si>
  <si>
    <t>تاريخ الإزدياد318</t>
  </si>
  <si>
    <t>مكان الميلاد318</t>
  </si>
  <si>
    <t>ولاية الميلاد318</t>
  </si>
  <si>
    <t>المستوى الدراسي318</t>
  </si>
  <si>
    <t>العنوان318</t>
  </si>
  <si>
    <t>إسم الأب318</t>
  </si>
  <si>
    <t>إسم ولقب الأم318</t>
  </si>
  <si>
    <t>الإسم واللقب للولي 318</t>
  </si>
  <si>
    <t>عنوان الولي318</t>
  </si>
  <si>
    <t>رقم الهاتف للولي318</t>
  </si>
  <si>
    <t>إسم المستخدم318</t>
  </si>
  <si>
    <t>عنوان المستخدم318</t>
  </si>
  <si>
    <t>رقم الهاتف للمستخدم318</t>
  </si>
  <si>
    <t>رقم العقد318</t>
  </si>
  <si>
    <t>تاريخ البداية العقد318</t>
  </si>
  <si>
    <t>مدة العقد318</t>
  </si>
  <si>
    <t>تاريخ النهاية العقد318</t>
  </si>
  <si>
    <t>رقم الضمان الإجتماعي318</t>
  </si>
  <si>
    <t>تاريخ إجراء إمتحان النهاية318</t>
  </si>
  <si>
    <t>النتيجة المتحصل عليها318</t>
  </si>
  <si>
    <t>تاريخ تمديد العقد318</t>
  </si>
  <si>
    <t>ناريخ نهاية ت العقد318</t>
  </si>
  <si>
    <t>التكوين النضري المدة318</t>
  </si>
  <si>
    <t>المدة المتبقية318</t>
  </si>
  <si>
    <t>ملاحظات318</t>
  </si>
  <si>
    <t>الإسم واللقب319</t>
  </si>
  <si>
    <t>تاريخ الإزدياد319</t>
  </si>
  <si>
    <t>مكان الميلاد319</t>
  </si>
  <si>
    <t>ولاية الميلاد319</t>
  </si>
  <si>
    <t>المستوى الدراسي319</t>
  </si>
  <si>
    <t>العنوان319</t>
  </si>
  <si>
    <t>إسم الأب319</t>
  </si>
  <si>
    <t>إسم ولقب الأم319</t>
  </si>
  <si>
    <t>الإسم واللقب للولي 319</t>
  </si>
  <si>
    <t>عنوان الولي319</t>
  </si>
  <si>
    <t>رقم الهاتف للولي319</t>
  </si>
  <si>
    <t>إسم المستخدم319</t>
  </si>
  <si>
    <t>عنوان المستخدم319</t>
  </si>
  <si>
    <t>رقم الهاتف للمستخدم319</t>
  </si>
  <si>
    <t>رقم العقد319</t>
  </si>
  <si>
    <t>تاريخ البداية العقد319</t>
  </si>
  <si>
    <t>مدة العقد319</t>
  </si>
  <si>
    <t>تاريخ النهاية العقد319</t>
  </si>
  <si>
    <t>رقم الضمان الإجتماعي319</t>
  </si>
  <si>
    <t>تاريخ إجراء إمتحان النهاية319</t>
  </si>
  <si>
    <t>النتيجة المتحصل عليها319</t>
  </si>
  <si>
    <t>تاريخ تمديد العقد319</t>
  </si>
  <si>
    <t>ناريخ نهاية ت العقد319</t>
  </si>
  <si>
    <t>التكوين النضري المدة319</t>
  </si>
  <si>
    <t>المدة المتبقية319</t>
  </si>
  <si>
    <t>ملاحظات319</t>
  </si>
  <si>
    <t>الإسم واللقب320</t>
  </si>
  <si>
    <t>تاريخ الإزدياد320</t>
  </si>
  <si>
    <t>مكان الميلاد320</t>
  </si>
  <si>
    <t>ولاية الميلاد320</t>
  </si>
  <si>
    <t>المستوى الدراسي320</t>
  </si>
  <si>
    <t>العنوان320</t>
  </si>
  <si>
    <t>إسم الأب320</t>
  </si>
  <si>
    <t>إسم ولقب الأم320</t>
  </si>
  <si>
    <t>الإسم واللقب للولي 320</t>
  </si>
  <si>
    <t>عنوان الولي320</t>
  </si>
  <si>
    <t>رقم الهاتف للولي320</t>
  </si>
  <si>
    <t>إسم المستخدم320</t>
  </si>
  <si>
    <t>عنوان المستخدم320</t>
  </si>
  <si>
    <t>رقم الهاتف للمستخدم320</t>
  </si>
  <si>
    <t>رقم العقد320</t>
  </si>
  <si>
    <t>تاريخ البداية العقد320</t>
  </si>
  <si>
    <t>مدة العقد320</t>
  </si>
  <si>
    <t>تاريخ النهاية العقد320</t>
  </si>
  <si>
    <t>رقم الضمان الإجتماعي320</t>
  </si>
  <si>
    <t>تاريخ إجراء إمتحان النهاية320</t>
  </si>
  <si>
    <t>النتيجة المتحصل عليها320</t>
  </si>
  <si>
    <t>تاريخ تمديد العقد320</t>
  </si>
  <si>
    <t>ناريخ نهاية ت العقد320</t>
  </si>
  <si>
    <t>التكوين النضري المدة320</t>
  </si>
  <si>
    <t>المدة المتبقية320</t>
  </si>
  <si>
    <t>ملاحظات320</t>
  </si>
  <si>
    <t>الإسم واللقب321</t>
  </si>
  <si>
    <t>تاريخ الإزدياد321</t>
  </si>
  <si>
    <t>مكان الميلاد321</t>
  </si>
  <si>
    <t>ولاية الميلاد321</t>
  </si>
  <si>
    <t>المستوى الدراسي321</t>
  </si>
  <si>
    <t>العنوان321</t>
  </si>
  <si>
    <t>إسم الأب321</t>
  </si>
  <si>
    <t>إسم ولقب الأم321</t>
  </si>
  <si>
    <t>الإسم واللقب للولي 321</t>
  </si>
  <si>
    <t>عنوان الولي321</t>
  </si>
  <si>
    <t>رقم الهاتف للولي321</t>
  </si>
  <si>
    <t>إسم المستخدم321</t>
  </si>
  <si>
    <t>عنوان المستخدم321</t>
  </si>
  <si>
    <t>رقم الهاتف للمستخدم321</t>
  </si>
  <si>
    <t>رقم العقد321</t>
  </si>
  <si>
    <t>تاريخ البداية العقد321</t>
  </si>
  <si>
    <t>مدة العقد321</t>
  </si>
  <si>
    <t>تاريخ النهاية العقد321</t>
  </si>
  <si>
    <t>رقم الضمان الإجتماعي321</t>
  </si>
  <si>
    <t>تاريخ إجراء إمتحان النهاية321</t>
  </si>
  <si>
    <t>النتيجة المتحصل عليها321</t>
  </si>
  <si>
    <t>تاريخ تمديد العقد321</t>
  </si>
  <si>
    <t>ناريخ نهاية ت العقد321</t>
  </si>
  <si>
    <t>التكوين النضري المدة321</t>
  </si>
  <si>
    <t>المدة المتبقية321</t>
  </si>
  <si>
    <t>ملاحظات321</t>
  </si>
  <si>
    <t>الإسم واللقب322</t>
  </si>
  <si>
    <t>تاريخ الإزدياد322</t>
  </si>
  <si>
    <t>مكان الميلاد322</t>
  </si>
  <si>
    <t>ولاية الميلاد322</t>
  </si>
  <si>
    <t>المستوى الدراسي322</t>
  </si>
  <si>
    <t>العنوان322</t>
  </si>
  <si>
    <t>إسم الأب322</t>
  </si>
  <si>
    <t>إسم ولقب الأم322</t>
  </si>
  <si>
    <t>الإسم واللقب للولي 322</t>
  </si>
  <si>
    <t>عنوان الولي322</t>
  </si>
  <si>
    <t>رقم الهاتف للولي322</t>
  </si>
  <si>
    <t>إسم المستخدم322</t>
  </si>
  <si>
    <t>عنوان المستخدم322</t>
  </si>
  <si>
    <t>رقم الهاتف للمستخدم322</t>
  </si>
  <si>
    <t>رقم العقد322</t>
  </si>
  <si>
    <t>تاريخ البداية العقد322</t>
  </si>
  <si>
    <t>مدة العقد322</t>
  </si>
  <si>
    <t>تاريخ النهاية العقد322</t>
  </si>
  <si>
    <t>رقم الضمان الإجتماعي322</t>
  </si>
  <si>
    <t>تاريخ إجراء إمتحان النهاية322</t>
  </si>
  <si>
    <t>النتيجة المتحصل عليها322</t>
  </si>
  <si>
    <t>تاريخ تمديد العقد322</t>
  </si>
  <si>
    <t>ناريخ نهاية ت العقد322</t>
  </si>
  <si>
    <t>التكوين النضري المدة322</t>
  </si>
  <si>
    <t>المدة المتبقية322</t>
  </si>
  <si>
    <t>ملاحظات322</t>
  </si>
  <si>
    <t>الإسم واللقب323</t>
  </si>
  <si>
    <t>تاريخ الإزدياد323</t>
  </si>
  <si>
    <t>مكان الميلاد323</t>
  </si>
  <si>
    <t>ولاية الميلاد323</t>
  </si>
  <si>
    <t>المستوى الدراسي323</t>
  </si>
  <si>
    <t>العنوان323</t>
  </si>
  <si>
    <t>إسم الأب323</t>
  </si>
  <si>
    <t>إسم ولقب الأم323</t>
  </si>
  <si>
    <t>الإسم واللقب للولي 323</t>
  </si>
  <si>
    <t>عنوان الولي323</t>
  </si>
  <si>
    <t>رقم الهاتف للولي323</t>
  </si>
  <si>
    <t>إسم المستخدم323</t>
  </si>
  <si>
    <t>عنوان المستخدم323</t>
  </si>
  <si>
    <t>رقم الهاتف للمستخدم323</t>
  </si>
  <si>
    <t>رقم العقد323</t>
  </si>
  <si>
    <t>تاريخ البداية العقد323</t>
  </si>
  <si>
    <t>مدة العقد323</t>
  </si>
  <si>
    <t>تاريخ النهاية العقد323</t>
  </si>
  <si>
    <t>رقم الضمان الإجتماعي323</t>
  </si>
  <si>
    <t>تاريخ إجراء إمتحان النهاية323</t>
  </si>
  <si>
    <t>النتيجة المتحصل عليها323</t>
  </si>
  <si>
    <t>تاريخ تمديد العقد323</t>
  </si>
  <si>
    <t>ناريخ نهاية ت العقد323</t>
  </si>
  <si>
    <t>التكوين النضري المدة323</t>
  </si>
  <si>
    <t>المدة المتبقية323</t>
  </si>
  <si>
    <t>ملاحظات323</t>
  </si>
  <si>
    <t>الإسم واللقب324</t>
  </si>
  <si>
    <t>تاريخ الإزدياد324</t>
  </si>
  <si>
    <t>مكان الميلاد324</t>
  </si>
  <si>
    <t>ولاية الميلاد324</t>
  </si>
  <si>
    <t>المستوى الدراسي324</t>
  </si>
  <si>
    <t>العنوان324</t>
  </si>
  <si>
    <t>إسم الأب324</t>
  </si>
  <si>
    <t>إسم ولقب الأم324</t>
  </si>
  <si>
    <t>الإسم واللقب للولي 324</t>
  </si>
  <si>
    <t>عنوان الولي324</t>
  </si>
  <si>
    <t>رقم الهاتف للولي324</t>
  </si>
  <si>
    <t>إسم المستخدم324</t>
  </si>
  <si>
    <t>عنوان المستخدم324</t>
  </si>
  <si>
    <t>رقم الهاتف للمستخدم324</t>
  </si>
  <si>
    <t>رقم العقد324</t>
  </si>
  <si>
    <t>تاريخ البداية العقد324</t>
  </si>
  <si>
    <t>مدة العقد324</t>
  </si>
  <si>
    <t>تاريخ النهاية العقد324</t>
  </si>
  <si>
    <t>رقم الضمان الإجتماعي324</t>
  </si>
  <si>
    <t>تاريخ إجراء إمتحان النهاية324</t>
  </si>
  <si>
    <t>النتيجة المتحصل عليها324</t>
  </si>
  <si>
    <t>تاريخ تمديد العقد324</t>
  </si>
  <si>
    <t>ناريخ نهاية ت العقد324</t>
  </si>
  <si>
    <t>التكوين النضري المدة324</t>
  </si>
  <si>
    <t>المدة المتبقية324</t>
  </si>
  <si>
    <t>ملاحظات324</t>
  </si>
  <si>
    <t>الإسم واللقب325</t>
  </si>
  <si>
    <t>تاريخ الإزدياد325</t>
  </si>
  <si>
    <t>مكان الميلاد325</t>
  </si>
  <si>
    <t>ولاية الميلاد325</t>
  </si>
  <si>
    <t>المستوى الدراسي325</t>
  </si>
  <si>
    <t>العنوان325</t>
  </si>
  <si>
    <t>إسم الأب325</t>
  </si>
  <si>
    <t>إسم ولقب الأم325</t>
  </si>
  <si>
    <t>الإسم واللقب للولي 325</t>
  </si>
  <si>
    <t>عنوان الولي325</t>
  </si>
  <si>
    <t>رقم الهاتف للولي325</t>
  </si>
  <si>
    <t>إسم المستخدم325</t>
  </si>
  <si>
    <t>عنوان المستخدم325</t>
  </si>
  <si>
    <t>رقم الهاتف للمستخدم325</t>
  </si>
  <si>
    <t>رقم العقد325</t>
  </si>
  <si>
    <t>تاريخ البداية العقد325</t>
  </si>
  <si>
    <t>مدة العقد325</t>
  </si>
  <si>
    <t>تاريخ النهاية العقد325</t>
  </si>
  <si>
    <t>رقم الضمان الإجتماعي325</t>
  </si>
  <si>
    <t>تاريخ إجراء إمتحان النهاية325</t>
  </si>
  <si>
    <t>النتيجة المتحصل عليها325</t>
  </si>
  <si>
    <t>تاريخ تمديد العقد325</t>
  </si>
  <si>
    <t>ناريخ نهاية ت العقد325</t>
  </si>
  <si>
    <t>التكوين النضري المدة325</t>
  </si>
  <si>
    <t>المدة المتبقية325</t>
  </si>
  <si>
    <t>ملاحظات325</t>
  </si>
  <si>
    <t>الإسم واللقب326</t>
  </si>
  <si>
    <t>تاريخ الإزدياد326</t>
  </si>
  <si>
    <t>مكان الميلاد326</t>
  </si>
  <si>
    <t>ولاية الميلاد326</t>
  </si>
  <si>
    <t>المستوى الدراسي326</t>
  </si>
  <si>
    <t>العنوان326</t>
  </si>
  <si>
    <t>إسم الأب326</t>
  </si>
  <si>
    <t>إسم ولقب الأم326</t>
  </si>
  <si>
    <t>الإسم واللقب للولي 326</t>
  </si>
  <si>
    <t>عنوان الولي326</t>
  </si>
  <si>
    <t>رقم الهاتف للولي326</t>
  </si>
  <si>
    <t>إسم المستخدم326</t>
  </si>
  <si>
    <t>عنوان المستخدم326</t>
  </si>
  <si>
    <t>رقم الهاتف للمستخدم326</t>
  </si>
  <si>
    <t>رقم العقد326</t>
  </si>
  <si>
    <t>تاريخ البداية العقد326</t>
  </si>
  <si>
    <t>مدة العقد326</t>
  </si>
  <si>
    <t>تاريخ النهاية العقد326</t>
  </si>
  <si>
    <t>رقم الضمان الإجتماعي326</t>
  </si>
  <si>
    <t>تاريخ إجراء إمتحان النهاية326</t>
  </si>
  <si>
    <t>النتيجة المتحصل عليها326</t>
  </si>
  <si>
    <t>تاريخ تمديد العقد326</t>
  </si>
  <si>
    <t>ناريخ نهاية ت العقد326</t>
  </si>
  <si>
    <t>التكوين النضري المدة326</t>
  </si>
  <si>
    <t>المدة المتبقية326</t>
  </si>
  <si>
    <t>ملاحظات326</t>
  </si>
  <si>
    <t>الإسم واللقب327</t>
  </si>
  <si>
    <t>تاريخ الإزدياد327</t>
  </si>
  <si>
    <t>مكان الميلاد327</t>
  </si>
  <si>
    <t>ولاية الميلاد327</t>
  </si>
  <si>
    <t>المستوى الدراسي327</t>
  </si>
  <si>
    <t>العنوان327</t>
  </si>
  <si>
    <t>إسم الأب327</t>
  </si>
  <si>
    <t>إسم ولقب الأم327</t>
  </si>
  <si>
    <t>الإسم واللقب للولي 327</t>
  </si>
  <si>
    <t>عنوان الولي327</t>
  </si>
  <si>
    <t>رقم الهاتف للولي327</t>
  </si>
  <si>
    <t>إسم المستخدم327</t>
  </si>
  <si>
    <t>عنوان المستخدم327</t>
  </si>
  <si>
    <t>رقم الهاتف للمستخدم327</t>
  </si>
  <si>
    <t>رقم العقد327</t>
  </si>
  <si>
    <t>تاريخ البداية العقد327</t>
  </si>
  <si>
    <t>مدة العقد327</t>
  </si>
  <si>
    <t>تاريخ النهاية العقد327</t>
  </si>
  <si>
    <t>رقم الضمان الإجتماعي327</t>
  </si>
  <si>
    <t>تاريخ إجراء إمتحان النهاية327</t>
  </si>
  <si>
    <t>النتيجة المتحصل عليها327</t>
  </si>
  <si>
    <t>تاريخ تمديد العقد327</t>
  </si>
  <si>
    <t>ناريخ نهاية ت العقد327</t>
  </si>
  <si>
    <t>التكوين النضري المدة327</t>
  </si>
  <si>
    <t>المدة المتبقية327</t>
  </si>
  <si>
    <t>ملاحظات327</t>
  </si>
  <si>
    <t>الإسم واللقب328</t>
  </si>
  <si>
    <t>تاريخ الإزدياد328</t>
  </si>
  <si>
    <t>مكان الميلاد328</t>
  </si>
  <si>
    <t>ولاية الميلاد328</t>
  </si>
  <si>
    <t>المستوى الدراسي328</t>
  </si>
  <si>
    <t>العنوان328</t>
  </si>
  <si>
    <t>إسم الأب328</t>
  </si>
  <si>
    <t>إسم ولقب الأم328</t>
  </si>
  <si>
    <t>الإسم واللقب للولي 328</t>
  </si>
  <si>
    <t>عنوان الولي328</t>
  </si>
  <si>
    <t>رقم الهاتف للولي328</t>
  </si>
  <si>
    <t>إسم المستخدم328</t>
  </si>
  <si>
    <t>عنوان المستخدم328</t>
  </si>
  <si>
    <t>رقم الهاتف للمستخدم328</t>
  </si>
  <si>
    <t>رقم العقد328</t>
  </si>
  <si>
    <t>تاريخ البداية العقد328</t>
  </si>
  <si>
    <t>مدة العقد328</t>
  </si>
  <si>
    <t>تاريخ النهاية العقد328</t>
  </si>
  <si>
    <t>رقم الضمان الإجتماعي328</t>
  </si>
  <si>
    <t>تاريخ إجراء إمتحان النهاية328</t>
  </si>
  <si>
    <t>النتيجة المتحصل عليها328</t>
  </si>
  <si>
    <t>تاريخ تمديد العقد328</t>
  </si>
  <si>
    <t>ناريخ نهاية ت العقد328</t>
  </si>
  <si>
    <t>التكوين النضري المدة328</t>
  </si>
  <si>
    <t>المدة المتبقية328</t>
  </si>
  <si>
    <t>ملاحظات328</t>
  </si>
  <si>
    <t>الإسم واللقب329</t>
  </si>
  <si>
    <t>تاريخ الإزدياد329</t>
  </si>
  <si>
    <t>مكان الميلاد329</t>
  </si>
  <si>
    <t>ولاية الميلاد329</t>
  </si>
  <si>
    <t>المستوى الدراسي329</t>
  </si>
  <si>
    <t>العنوان329</t>
  </si>
  <si>
    <t>إسم الأب329</t>
  </si>
  <si>
    <t>إسم ولقب الأم329</t>
  </si>
  <si>
    <t>الإسم واللقب للولي 329</t>
  </si>
  <si>
    <t>عنوان الولي329</t>
  </si>
  <si>
    <t>رقم الهاتف للولي329</t>
  </si>
  <si>
    <t>إسم المستخدم329</t>
  </si>
  <si>
    <t>عنوان المستخدم329</t>
  </si>
  <si>
    <t>رقم الهاتف للمستخدم329</t>
  </si>
  <si>
    <t>رقم العقد329</t>
  </si>
  <si>
    <t>تاريخ البداية العقد329</t>
  </si>
  <si>
    <t>مدة العقد329</t>
  </si>
  <si>
    <t>تاريخ النهاية العقد329</t>
  </si>
  <si>
    <t>رقم الضمان الإجتماعي329</t>
  </si>
  <si>
    <t>تاريخ إجراء إمتحان النهاية329</t>
  </si>
  <si>
    <t>النتيجة المتحصل عليها329</t>
  </si>
  <si>
    <t>تاريخ تمديد العقد329</t>
  </si>
  <si>
    <t>ناريخ نهاية ت العقد329</t>
  </si>
  <si>
    <t>التكوين النضري المدة329</t>
  </si>
  <si>
    <t>المدة المتبقية329</t>
  </si>
  <si>
    <t>ملاحظات329</t>
  </si>
  <si>
    <t>الإسم واللقب330</t>
  </si>
  <si>
    <t>تاريخ الإزدياد330</t>
  </si>
  <si>
    <t>مكان الميلاد330</t>
  </si>
  <si>
    <t>ولاية الميلاد330</t>
  </si>
  <si>
    <t>المستوى الدراسي330</t>
  </si>
  <si>
    <t>العنوان330</t>
  </si>
  <si>
    <t>إسم الأب330</t>
  </si>
  <si>
    <t>إسم ولقب الأم330</t>
  </si>
  <si>
    <t>الإسم واللقب للولي 330</t>
  </si>
  <si>
    <t>عنوان الولي330</t>
  </si>
  <si>
    <t>رقم الهاتف للولي330</t>
  </si>
  <si>
    <t>إسم المستخدم330</t>
  </si>
  <si>
    <t>عنوان المستخدم330</t>
  </si>
  <si>
    <t>رقم الهاتف للمستخدم330</t>
  </si>
  <si>
    <t>رقم العقد330</t>
  </si>
  <si>
    <t>تاريخ البداية العقد330</t>
  </si>
  <si>
    <t>مدة العقد330</t>
  </si>
  <si>
    <t>تاريخ النهاية العقد330</t>
  </si>
  <si>
    <t>رقم الضمان الإجتماعي330</t>
  </si>
  <si>
    <t>تاريخ إجراء إمتحان النهاية330</t>
  </si>
  <si>
    <t>النتيجة المتحصل عليها330</t>
  </si>
  <si>
    <t>تاريخ تمديد العقد330</t>
  </si>
  <si>
    <t>ناريخ نهاية ت العقد330</t>
  </si>
  <si>
    <t>التكوين النضري المدة330</t>
  </si>
  <si>
    <t>المدة المتبقية330</t>
  </si>
  <si>
    <t>ملاحظات330</t>
  </si>
  <si>
    <t>الإسم واللقب331</t>
  </si>
  <si>
    <t>تاريخ الإزدياد331</t>
  </si>
  <si>
    <t>مكان الميلاد331</t>
  </si>
  <si>
    <t>ولاية الميلاد331</t>
  </si>
  <si>
    <t>المستوى الدراسي331</t>
  </si>
  <si>
    <t>العنوان331</t>
  </si>
  <si>
    <t>إسم الأب331</t>
  </si>
  <si>
    <t>إسم ولقب الأم331</t>
  </si>
  <si>
    <t>الإسم واللقب للولي 331</t>
  </si>
  <si>
    <t>عنوان الولي331</t>
  </si>
  <si>
    <t>رقم الهاتف للولي331</t>
  </si>
  <si>
    <t>إسم المستخدم331</t>
  </si>
  <si>
    <t>عنوان المستخدم331</t>
  </si>
  <si>
    <t>رقم الهاتف للمستخدم331</t>
  </si>
  <si>
    <t>رقم العقد331</t>
  </si>
  <si>
    <t>تاريخ البداية العقد331</t>
  </si>
  <si>
    <t>مدة العقد331</t>
  </si>
  <si>
    <t>تاريخ النهاية العقد331</t>
  </si>
  <si>
    <t>رقم الضمان الإجتماعي331</t>
  </si>
  <si>
    <t>تاريخ إجراء إمتحان النهاية331</t>
  </si>
  <si>
    <t>النتيجة المتحصل عليها331</t>
  </si>
  <si>
    <t>تاريخ تمديد العقد331</t>
  </si>
  <si>
    <t>ناريخ نهاية ت العقد331</t>
  </si>
  <si>
    <t>التكوين النضري المدة331</t>
  </si>
  <si>
    <t>المدة المتبقية331</t>
  </si>
  <si>
    <t>ملاحظات331</t>
  </si>
  <si>
    <t>الإسم واللقب332</t>
  </si>
  <si>
    <t>تاريخ الإزدياد332</t>
  </si>
  <si>
    <t>مكان الميلاد332</t>
  </si>
  <si>
    <t>ولاية الميلاد332</t>
  </si>
  <si>
    <t>المستوى الدراسي332</t>
  </si>
  <si>
    <t>العنوان332</t>
  </si>
  <si>
    <t>إسم الأب332</t>
  </si>
  <si>
    <t>إسم ولقب الأم332</t>
  </si>
  <si>
    <t>الإسم واللقب للولي 332</t>
  </si>
  <si>
    <t>عنوان الولي332</t>
  </si>
  <si>
    <t>رقم الهاتف للولي332</t>
  </si>
  <si>
    <t>إسم المستخدم332</t>
  </si>
  <si>
    <t>عنوان المستخدم332</t>
  </si>
  <si>
    <t>رقم الهاتف للمستخدم332</t>
  </si>
  <si>
    <t>رقم العقد332</t>
  </si>
  <si>
    <t>تاريخ البداية العقد332</t>
  </si>
  <si>
    <t>مدة العقد332</t>
  </si>
  <si>
    <t>تاريخ النهاية العقد332</t>
  </si>
  <si>
    <t>رقم الضمان الإجتماعي332</t>
  </si>
  <si>
    <t>تاريخ إجراء إمتحان النهاية332</t>
  </si>
  <si>
    <t>النتيجة المتحصل عليها332</t>
  </si>
  <si>
    <t>تاريخ تمديد العقد332</t>
  </si>
  <si>
    <t>ناريخ نهاية ت العقد332</t>
  </si>
  <si>
    <t>التكوين النضري المدة332</t>
  </si>
  <si>
    <t>المدة المتبقية332</t>
  </si>
  <si>
    <t>ملاحظات332</t>
  </si>
  <si>
    <t>الإسم واللقب333</t>
  </si>
  <si>
    <t>تاريخ الإزدياد333</t>
  </si>
  <si>
    <t>مكان الميلاد333</t>
  </si>
  <si>
    <t>ولاية الميلاد333</t>
  </si>
  <si>
    <t>المستوى الدراسي333</t>
  </si>
  <si>
    <t>العنوان333</t>
  </si>
  <si>
    <t>إسم الأب333</t>
  </si>
  <si>
    <t>إسم ولقب الأم333</t>
  </si>
  <si>
    <t>الإسم واللقب للولي 333</t>
  </si>
  <si>
    <t>عنوان الولي333</t>
  </si>
  <si>
    <t>رقم الهاتف للولي333</t>
  </si>
  <si>
    <t>إسم المستخدم333</t>
  </si>
  <si>
    <t>عنوان المستخدم333</t>
  </si>
  <si>
    <t>رقم الهاتف للمستخدم333</t>
  </si>
  <si>
    <t>رقم العقد333</t>
  </si>
  <si>
    <t>تاريخ البداية العقد333</t>
  </si>
  <si>
    <t>مدة العقد333</t>
  </si>
  <si>
    <t>تاريخ النهاية العقد333</t>
  </si>
  <si>
    <t>رقم الضمان الإجتماعي333</t>
  </si>
  <si>
    <t>تاريخ إجراء إمتحان النهاية333</t>
  </si>
  <si>
    <t>النتيجة المتحصل عليها333</t>
  </si>
  <si>
    <t>تاريخ تمديد العقد333</t>
  </si>
  <si>
    <t>ناريخ نهاية ت العقد333</t>
  </si>
  <si>
    <t>التكوين النضري المدة333</t>
  </si>
  <si>
    <t>المدة المتبقية333</t>
  </si>
  <si>
    <t>ملاحظات333</t>
  </si>
  <si>
    <t>الإسم واللقب334</t>
  </si>
  <si>
    <t>تاريخ الإزدياد334</t>
  </si>
  <si>
    <t>مكان الميلاد334</t>
  </si>
  <si>
    <t>ولاية الميلاد334</t>
  </si>
  <si>
    <t>المستوى الدراسي334</t>
  </si>
  <si>
    <t>العنوان334</t>
  </si>
  <si>
    <t>إسم الأب334</t>
  </si>
  <si>
    <t>إسم ولقب الأم334</t>
  </si>
  <si>
    <t>الإسم واللقب للولي 334</t>
  </si>
  <si>
    <t>عنوان الولي334</t>
  </si>
  <si>
    <t>رقم الهاتف للولي334</t>
  </si>
  <si>
    <t>إسم المستخدم334</t>
  </si>
  <si>
    <t>عنوان المستخدم334</t>
  </si>
  <si>
    <t>رقم الهاتف للمستخدم334</t>
  </si>
  <si>
    <t>رقم العقد334</t>
  </si>
  <si>
    <t>تاريخ البداية العقد334</t>
  </si>
  <si>
    <t>مدة العقد334</t>
  </si>
  <si>
    <t>تاريخ النهاية العقد334</t>
  </si>
  <si>
    <t>رقم الضمان الإجتماعي334</t>
  </si>
  <si>
    <t>تاريخ إجراء إمتحان النهاية334</t>
  </si>
  <si>
    <t>النتيجة المتحصل عليها334</t>
  </si>
  <si>
    <t>تاريخ تمديد العقد334</t>
  </si>
  <si>
    <t>ناريخ نهاية ت العقد334</t>
  </si>
  <si>
    <t>التكوين النضري المدة334</t>
  </si>
  <si>
    <t>المدة المتبقية334</t>
  </si>
  <si>
    <t>ملاحظات334</t>
  </si>
  <si>
    <t>الإسم واللقب335</t>
  </si>
  <si>
    <t>تاريخ الإزدياد335</t>
  </si>
  <si>
    <t>مكان الميلاد335</t>
  </si>
  <si>
    <t>ولاية الميلاد335</t>
  </si>
  <si>
    <t>المستوى الدراسي335</t>
  </si>
  <si>
    <t>العنوان335</t>
  </si>
  <si>
    <t>إسم الأب335</t>
  </si>
  <si>
    <t>إسم ولقب الأم335</t>
  </si>
  <si>
    <t>الإسم واللقب للولي 335</t>
  </si>
  <si>
    <t>عنوان الولي335</t>
  </si>
  <si>
    <t>رقم الهاتف للولي335</t>
  </si>
  <si>
    <t>إسم المستخدم335</t>
  </si>
  <si>
    <t>عنوان المستخدم335</t>
  </si>
  <si>
    <t>رقم الهاتف للمستخدم335</t>
  </si>
  <si>
    <t>رقم العقد335</t>
  </si>
  <si>
    <t>تاريخ البداية العقد335</t>
  </si>
  <si>
    <t>مدة العقد335</t>
  </si>
  <si>
    <t>تاريخ النهاية العقد335</t>
  </si>
  <si>
    <t>رقم الضمان الإجتماعي335</t>
  </si>
  <si>
    <t>تاريخ إجراء إمتحان النهاية335</t>
  </si>
  <si>
    <t>النتيجة المتحصل عليها335</t>
  </si>
  <si>
    <t>تاريخ تمديد العقد335</t>
  </si>
  <si>
    <t>ناريخ نهاية ت العقد335</t>
  </si>
  <si>
    <t>التكوين النضري المدة335</t>
  </si>
  <si>
    <t>المدة المتبقية335</t>
  </si>
  <si>
    <t>ملاحظات335</t>
  </si>
  <si>
    <t>الإسم واللقب336</t>
  </si>
  <si>
    <t>تاريخ الإزدياد336</t>
  </si>
  <si>
    <t>مكان الميلاد336</t>
  </si>
  <si>
    <t>ولاية الميلاد336</t>
  </si>
  <si>
    <t>المستوى الدراسي336</t>
  </si>
  <si>
    <t>العنوان336</t>
  </si>
  <si>
    <t>إسم الأب336</t>
  </si>
  <si>
    <t>إسم ولقب الأم336</t>
  </si>
  <si>
    <t>الإسم واللقب للولي 336</t>
  </si>
  <si>
    <t>عنوان الولي336</t>
  </si>
  <si>
    <t>رقم الهاتف للولي336</t>
  </si>
  <si>
    <t>إسم المستخدم336</t>
  </si>
  <si>
    <t>عنوان المستخدم336</t>
  </si>
  <si>
    <t>رقم الهاتف للمستخدم336</t>
  </si>
  <si>
    <t>رقم العقد336</t>
  </si>
  <si>
    <t>تاريخ البداية العقد336</t>
  </si>
  <si>
    <t>مدة العقد336</t>
  </si>
  <si>
    <t>تاريخ النهاية العقد336</t>
  </si>
  <si>
    <t>رقم الضمان الإجتماعي336</t>
  </si>
  <si>
    <t>تاريخ إجراء إمتحان النهاية336</t>
  </si>
  <si>
    <t>النتيجة المتحصل عليها336</t>
  </si>
  <si>
    <t>تاريخ تمديد العقد336</t>
  </si>
  <si>
    <t>ناريخ نهاية ت العقد336</t>
  </si>
  <si>
    <t>التكوين النضري المدة336</t>
  </si>
  <si>
    <t>المدة المتبقية336</t>
  </si>
  <si>
    <t>ملاحظات336</t>
  </si>
  <si>
    <t>الإسم واللقب337</t>
  </si>
  <si>
    <t>تاريخ الإزدياد337</t>
  </si>
  <si>
    <t>مكان الميلاد337</t>
  </si>
  <si>
    <t>ولاية الميلاد337</t>
  </si>
  <si>
    <t>المستوى الدراسي337</t>
  </si>
  <si>
    <t>العنوان337</t>
  </si>
  <si>
    <t>إسم الأب337</t>
  </si>
  <si>
    <t>إسم ولقب الأم337</t>
  </si>
  <si>
    <t>الإسم واللقب للولي 337</t>
  </si>
  <si>
    <t>عنوان الولي337</t>
  </si>
  <si>
    <t>رقم الهاتف للولي337</t>
  </si>
  <si>
    <t>إسم المستخدم337</t>
  </si>
  <si>
    <t>عنوان المستخدم337</t>
  </si>
  <si>
    <t>رقم الهاتف للمستخدم337</t>
  </si>
  <si>
    <t>رقم العقد337</t>
  </si>
  <si>
    <t>تاريخ البداية العقد337</t>
  </si>
  <si>
    <t>مدة العقد337</t>
  </si>
  <si>
    <t>تاريخ النهاية العقد337</t>
  </si>
  <si>
    <t>رقم الضمان الإجتماعي337</t>
  </si>
  <si>
    <t>تاريخ إجراء إمتحان النهاية337</t>
  </si>
  <si>
    <t>النتيجة المتحصل عليها337</t>
  </si>
  <si>
    <t>تاريخ تمديد العقد337</t>
  </si>
  <si>
    <t>ناريخ نهاية ت العقد337</t>
  </si>
  <si>
    <t>التكوين النضري المدة337</t>
  </si>
  <si>
    <t>المدة المتبقية337</t>
  </si>
  <si>
    <t>ملاحظات337</t>
  </si>
  <si>
    <t>الإسم واللقب338</t>
  </si>
  <si>
    <t>تاريخ الإزدياد338</t>
  </si>
  <si>
    <t>مكان الميلاد338</t>
  </si>
  <si>
    <t>ولاية الميلاد338</t>
  </si>
  <si>
    <t>المستوى الدراسي338</t>
  </si>
  <si>
    <t>العنوان338</t>
  </si>
  <si>
    <t>إسم الأب338</t>
  </si>
  <si>
    <t>إسم ولقب الأم338</t>
  </si>
  <si>
    <t>الإسم واللقب للولي 338</t>
  </si>
  <si>
    <t>عنوان الولي338</t>
  </si>
  <si>
    <t>رقم الهاتف للولي338</t>
  </si>
  <si>
    <t>إسم المستخدم338</t>
  </si>
  <si>
    <t>عنوان المستخدم338</t>
  </si>
  <si>
    <t>رقم الهاتف للمستخدم338</t>
  </si>
  <si>
    <t>رقم العقد338</t>
  </si>
  <si>
    <t>تاريخ البداية العقد338</t>
  </si>
  <si>
    <t>مدة العقد338</t>
  </si>
  <si>
    <t>تاريخ النهاية العقد338</t>
  </si>
  <si>
    <t>رقم الضمان الإجتماعي338</t>
  </si>
  <si>
    <t>تاريخ إجراء إمتحان النهاية338</t>
  </si>
  <si>
    <t>النتيجة المتحصل عليها338</t>
  </si>
  <si>
    <t>تاريخ تمديد العقد338</t>
  </si>
  <si>
    <t>ناريخ نهاية ت العقد338</t>
  </si>
  <si>
    <t>التكوين النضري المدة338</t>
  </si>
  <si>
    <t>المدة المتبقية338</t>
  </si>
  <si>
    <t>ملاحظات338</t>
  </si>
  <si>
    <t>الإسم واللقب339</t>
  </si>
  <si>
    <t>تاريخ الإزدياد339</t>
  </si>
  <si>
    <t>مكان الميلاد339</t>
  </si>
  <si>
    <t>ولاية الميلاد339</t>
  </si>
  <si>
    <t>المستوى الدراسي339</t>
  </si>
  <si>
    <t>العنوان339</t>
  </si>
  <si>
    <t>إسم الأب339</t>
  </si>
  <si>
    <t>إسم ولقب الأم339</t>
  </si>
  <si>
    <t>الإسم واللقب للولي 339</t>
  </si>
  <si>
    <t>عنوان الولي339</t>
  </si>
  <si>
    <t>رقم الهاتف للولي339</t>
  </si>
  <si>
    <t>إسم المستخدم339</t>
  </si>
  <si>
    <t>عنوان المستخدم339</t>
  </si>
  <si>
    <t>رقم الهاتف للمستخدم339</t>
  </si>
  <si>
    <t>رقم العقد339</t>
  </si>
  <si>
    <t>تاريخ البداية العقد339</t>
  </si>
  <si>
    <t>مدة العقد339</t>
  </si>
  <si>
    <t>تاريخ النهاية العقد339</t>
  </si>
  <si>
    <t>رقم الضمان الإجتماعي339</t>
  </si>
  <si>
    <t>تاريخ إجراء إمتحان النهاية339</t>
  </si>
  <si>
    <t>النتيجة المتحصل عليها339</t>
  </si>
  <si>
    <t>تاريخ تمديد العقد339</t>
  </si>
  <si>
    <t>ناريخ نهاية ت العقد339</t>
  </si>
  <si>
    <t>التكوين النضري المدة339</t>
  </si>
  <si>
    <t>المدة المتبقية339</t>
  </si>
  <si>
    <t>ملاحظات339</t>
  </si>
  <si>
    <t>الإسم واللقب340</t>
  </si>
  <si>
    <t>تاريخ الإزدياد340</t>
  </si>
  <si>
    <t>مكان الميلاد340</t>
  </si>
  <si>
    <t>ولاية الميلاد340</t>
  </si>
  <si>
    <t>المستوى الدراسي340</t>
  </si>
  <si>
    <t>العنوان340</t>
  </si>
  <si>
    <t>إسم الأب340</t>
  </si>
  <si>
    <t>إسم ولقب الأم340</t>
  </si>
  <si>
    <t>الإسم واللقب للولي 340</t>
  </si>
  <si>
    <t>عنوان الولي340</t>
  </si>
  <si>
    <t>رقم الهاتف للولي340</t>
  </si>
  <si>
    <t>إسم المستخدم340</t>
  </si>
  <si>
    <t>عنوان المستخدم340</t>
  </si>
  <si>
    <t>رقم الهاتف للمستخدم340</t>
  </si>
  <si>
    <t>رقم العقد340</t>
  </si>
  <si>
    <t>تاريخ البداية العقد340</t>
  </si>
  <si>
    <t>مدة العقد340</t>
  </si>
  <si>
    <t>تاريخ النهاية العقد340</t>
  </si>
  <si>
    <t>رقم الضمان الإجتماعي340</t>
  </si>
  <si>
    <t>تاريخ إجراء إمتحان النهاية340</t>
  </si>
  <si>
    <t>النتيجة المتحصل عليها340</t>
  </si>
  <si>
    <t>تاريخ تمديد العقد340</t>
  </si>
  <si>
    <t>ناريخ نهاية ت العقد340</t>
  </si>
  <si>
    <t>التكوين النضري المدة340</t>
  </si>
  <si>
    <t>المدة المتبقية340</t>
  </si>
  <si>
    <t>ملاحظات340</t>
  </si>
  <si>
    <t>الإسم واللقب341</t>
  </si>
  <si>
    <t>تاريخ الإزدياد341</t>
  </si>
  <si>
    <t>مكان الميلاد341</t>
  </si>
  <si>
    <t>ولاية الميلاد341</t>
  </si>
  <si>
    <t>المستوى الدراسي341</t>
  </si>
  <si>
    <t>العنوان341</t>
  </si>
  <si>
    <t>إسم الأب341</t>
  </si>
  <si>
    <t>إسم ولقب الأم341</t>
  </si>
  <si>
    <t>الإسم واللقب للولي 341</t>
  </si>
  <si>
    <t>عنوان الولي341</t>
  </si>
  <si>
    <t>رقم الهاتف للولي341</t>
  </si>
  <si>
    <t>إسم المستخدم341</t>
  </si>
  <si>
    <t>عنوان المستخدم341</t>
  </si>
  <si>
    <t>رقم الهاتف للمستخدم341</t>
  </si>
  <si>
    <t>رقم العقد341</t>
  </si>
  <si>
    <t>تاريخ البداية العقد341</t>
  </si>
  <si>
    <t>مدة العقد341</t>
  </si>
  <si>
    <t>تاريخ النهاية العقد341</t>
  </si>
  <si>
    <t>رقم الضمان الإجتماعي341</t>
  </si>
  <si>
    <t>تاريخ إجراء إمتحان النهاية341</t>
  </si>
  <si>
    <t>النتيجة المتحصل عليها341</t>
  </si>
  <si>
    <t>تاريخ تمديد العقد341</t>
  </si>
  <si>
    <t>ناريخ نهاية ت العقد341</t>
  </si>
  <si>
    <t>التكوين النضري المدة341</t>
  </si>
  <si>
    <t>المدة المتبقية341</t>
  </si>
  <si>
    <t>ملاحظات341</t>
  </si>
  <si>
    <t>الإسم واللقب342</t>
  </si>
  <si>
    <t>تاريخ الإزدياد342</t>
  </si>
  <si>
    <t>مكان الميلاد342</t>
  </si>
  <si>
    <t>ولاية الميلاد342</t>
  </si>
  <si>
    <t>المستوى الدراسي342</t>
  </si>
  <si>
    <t>العنوان342</t>
  </si>
  <si>
    <t>إسم الأب342</t>
  </si>
  <si>
    <t>إسم ولقب الأم342</t>
  </si>
  <si>
    <t>الإسم واللقب للولي 342</t>
  </si>
  <si>
    <t>عنوان الولي342</t>
  </si>
  <si>
    <t>رقم الهاتف للولي342</t>
  </si>
  <si>
    <t>إسم المستخدم342</t>
  </si>
  <si>
    <t>عنوان المستخدم342</t>
  </si>
  <si>
    <t>رقم الهاتف للمستخدم342</t>
  </si>
  <si>
    <t>رقم العقد342</t>
  </si>
  <si>
    <t>تاريخ البداية العقد342</t>
  </si>
  <si>
    <t>مدة العقد342</t>
  </si>
  <si>
    <t>تاريخ النهاية العقد342</t>
  </si>
  <si>
    <t>رقم الضمان الإجتماعي342</t>
  </si>
  <si>
    <t>تاريخ إجراء إمتحان النهاية342</t>
  </si>
  <si>
    <t>النتيجة المتحصل عليها342</t>
  </si>
  <si>
    <t>تاريخ تمديد العقد342</t>
  </si>
  <si>
    <t>ناريخ نهاية ت العقد342</t>
  </si>
  <si>
    <t>التكوين النضري المدة342</t>
  </si>
  <si>
    <t>المدة المتبقية342</t>
  </si>
  <si>
    <t>ملاحظات342</t>
  </si>
  <si>
    <t>الإسم واللقب343</t>
  </si>
  <si>
    <t>تاريخ الإزدياد343</t>
  </si>
  <si>
    <t>مكان الميلاد343</t>
  </si>
  <si>
    <t>ولاية الميلاد343</t>
  </si>
  <si>
    <t>المستوى الدراسي343</t>
  </si>
  <si>
    <t>العنوان343</t>
  </si>
  <si>
    <t>إسم الأب343</t>
  </si>
  <si>
    <t>إسم ولقب الأم343</t>
  </si>
  <si>
    <t>الإسم واللقب للولي 343</t>
  </si>
  <si>
    <t>عنوان الولي343</t>
  </si>
  <si>
    <t>رقم الهاتف للولي343</t>
  </si>
  <si>
    <t>إسم المستخدم343</t>
  </si>
  <si>
    <t>عنوان المستخدم343</t>
  </si>
  <si>
    <t>رقم الهاتف للمستخدم343</t>
  </si>
  <si>
    <t>رقم العقد343</t>
  </si>
  <si>
    <t>تاريخ البداية العقد343</t>
  </si>
  <si>
    <t>مدة العقد343</t>
  </si>
  <si>
    <t>تاريخ النهاية العقد343</t>
  </si>
  <si>
    <t>رقم الضمان الإجتماعي343</t>
  </si>
  <si>
    <t>تاريخ إجراء إمتحان النهاية343</t>
  </si>
  <si>
    <t>النتيجة المتحصل عليها343</t>
  </si>
  <si>
    <t>تاريخ تمديد العقد343</t>
  </si>
  <si>
    <t>ناريخ نهاية ت العقد343</t>
  </si>
  <si>
    <t>التكوين النضري المدة343</t>
  </si>
  <si>
    <t>المدة المتبقية343</t>
  </si>
  <si>
    <t>ملاحظات343</t>
  </si>
  <si>
    <t>الإسم واللقب344</t>
  </si>
  <si>
    <t>تاريخ الإزدياد344</t>
  </si>
  <si>
    <t>مكان الميلاد344</t>
  </si>
  <si>
    <t>ولاية الميلاد344</t>
  </si>
  <si>
    <t>المستوى الدراسي344</t>
  </si>
  <si>
    <t>العنوان344</t>
  </si>
  <si>
    <t>إسم الأب344</t>
  </si>
  <si>
    <t>إسم ولقب الأم344</t>
  </si>
  <si>
    <t>الإسم واللقب للولي 344</t>
  </si>
  <si>
    <t>عنوان الولي344</t>
  </si>
  <si>
    <t>رقم الهاتف للولي344</t>
  </si>
  <si>
    <t>إسم المستخدم344</t>
  </si>
  <si>
    <t>عنوان المستخدم344</t>
  </si>
  <si>
    <t>رقم الهاتف للمستخدم344</t>
  </si>
  <si>
    <t>رقم العقد344</t>
  </si>
  <si>
    <t>تاريخ البداية العقد344</t>
  </si>
  <si>
    <t>مدة العقد344</t>
  </si>
  <si>
    <t>تاريخ النهاية العقد344</t>
  </si>
  <si>
    <t>رقم الضمان الإجتماعي344</t>
  </si>
  <si>
    <t>تاريخ إجراء إمتحان النهاية344</t>
  </si>
  <si>
    <t>النتيجة المتحصل عليها344</t>
  </si>
  <si>
    <t>تاريخ تمديد العقد344</t>
  </si>
  <si>
    <t>ناريخ نهاية ت العقد344</t>
  </si>
  <si>
    <t>التكوين النضري المدة344</t>
  </si>
  <si>
    <t>المدة المتبقية344</t>
  </si>
  <si>
    <t>ملاحظات344</t>
  </si>
  <si>
    <t>الإسم واللقب345</t>
  </si>
  <si>
    <t>تاريخ الإزدياد345</t>
  </si>
  <si>
    <t>مكان الميلاد345</t>
  </si>
  <si>
    <t>ولاية الميلاد345</t>
  </si>
  <si>
    <t>المستوى الدراسي345</t>
  </si>
  <si>
    <t>العنوان345</t>
  </si>
  <si>
    <t>إسم الأب345</t>
  </si>
  <si>
    <t>إسم ولقب الأم345</t>
  </si>
  <si>
    <t>الإسم واللقب للولي 345</t>
  </si>
  <si>
    <t>عنوان الولي345</t>
  </si>
  <si>
    <t>رقم الهاتف للولي345</t>
  </si>
  <si>
    <t>إسم المستخدم345</t>
  </si>
  <si>
    <t>عنوان المستخدم345</t>
  </si>
  <si>
    <t>رقم الهاتف للمستخدم345</t>
  </si>
  <si>
    <t>رقم العقد345</t>
  </si>
  <si>
    <t>تاريخ البداية العقد345</t>
  </si>
  <si>
    <t>مدة العقد345</t>
  </si>
  <si>
    <t>تاريخ النهاية العقد345</t>
  </si>
  <si>
    <t>رقم الضمان الإجتماعي345</t>
  </si>
  <si>
    <t>تاريخ إجراء إمتحان النهاية345</t>
  </si>
  <si>
    <t>النتيجة المتحصل عليها345</t>
  </si>
  <si>
    <t>تاريخ تمديد العقد345</t>
  </si>
  <si>
    <t>ناريخ نهاية ت العقد345</t>
  </si>
  <si>
    <t>التكوين النضري المدة345</t>
  </si>
  <si>
    <t>المدة المتبقية345</t>
  </si>
  <si>
    <t>ملاحظات345</t>
  </si>
  <si>
    <t>الإسم واللقب346</t>
  </si>
  <si>
    <t>تاريخ الإزدياد346</t>
  </si>
  <si>
    <t>مكان الميلاد346</t>
  </si>
  <si>
    <t>ولاية الميلاد346</t>
  </si>
  <si>
    <t>المستوى الدراسي346</t>
  </si>
  <si>
    <t>العنوان346</t>
  </si>
  <si>
    <t>إسم الأب346</t>
  </si>
  <si>
    <t>إسم ولقب الأم346</t>
  </si>
  <si>
    <t>الإسم واللقب للولي 346</t>
  </si>
  <si>
    <t>عنوان الولي346</t>
  </si>
  <si>
    <t>رقم الهاتف للولي346</t>
  </si>
  <si>
    <t>إسم المستخدم346</t>
  </si>
  <si>
    <t>عنوان المستخدم346</t>
  </si>
  <si>
    <t>رقم الهاتف للمستخدم346</t>
  </si>
  <si>
    <t>رقم العقد346</t>
  </si>
  <si>
    <t>تاريخ البداية العقد346</t>
  </si>
  <si>
    <t>مدة العقد346</t>
  </si>
  <si>
    <t>تاريخ النهاية العقد346</t>
  </si>
  <si>
    <t>رقم الضمان الإجتماعي346</t>
  </si>
  <si>
    <t>تاريخ إجراء إمتحان النهاية346</t>
  </si>
  <si>
    <t>النتيجة المتحصل عليها346</t>
  </si>
  <si>
    <t>تاريخ تمديد العقد346</t>
  </si>
  <si>
    <t>ناريخ نهاية ت العقد346</t>
  </si>
  <si>
    <t>التكوين النضري المدة346</t>
  </si>
  <si>
    <t>المدة المتبقية346</t>
  </si>
  <si>
    <t>ملاحظات346</t>
  </si>
  <si>
    <t>الإسم واللقب347</t>
  </si>
  <si>
    <t>تاريخ الإزدياد347</t>
  </si>
  <si>
    <t>مكان الميلاد347</t>
  </si>
  <si>
    <t>ولاية الميلاد347</t>
  </si>
  <si>
    <t>المستوى الدراسي347</t>
  </si>
  <si>
    <t>العنوان347</t>
  </si>
  <si>
    <t>إسم الأب347</t>
  </si>
  <si>
    <t>إسم ولقب الأم347</t>
  </si>
  <si>
    <t>الإسم واللقب للولي 347</t>
  </si>
  <si>
    <t>عنوان الولي347</t>
  </si>
  <si>
    <t>رقم الهاتف للولي347</t>
  </si>
  <si>
    <t>إسم المستخدم347</t>
  </si>
  <si>
    <t>عنوان المستخدم347</t>
  </si>
  <si>
    <t>رقم الهاتف للمستخدم347</t>
  </si>
  <si>
    <t>رقم العقد347</t>
  </si>
  <si>
    <t>تاريخ البداية العقد347</t>
  </si>
  <si>
    <t>مدة العقد347</t>
  </si>
  <si>
    <t>تاريخ النهاية العقد347</t>
  </si>
  <si>
    <t>رقم الضمان الإجتماعي347</t>
  </si>
  <si>
    <t>تاريخ إجراء إمتحان النهاية347</t>
  </si>
  <si>
    <t>النتيجة المتحصل عليها347</t>
  </si>
  <si>
    <t>تاريخ تمديد العقد347</t>
  </si>
  <si>
    <t>ناريخ نهاية ت العقد347</t>
  </si>
  <si>
    <t>التكوين النضري المدة347</t>
  </si>
  <si>
    <t>المدة المتبقية347</t>
  </si>
  <si>
    <t>ملاحظات347</t>
  </si>
  <si>
    <t>الإسم واللقب348</t>
  </si>
  <si>
    <t>تاريخ الإزدياد348</t>
  </si>
  <si>
    <t>مكان الميلاد348</t>
  </si>
  <si>
    <t>ولاية الميلاد348</t>
  </si>
  <si>
    <t>المستوى الدراسي348</t>
  </si>
  <si>
    <t>العنوان348</t>
  </si>
  <si>
    <t>إسم الأب348</t>
  </si>
  <si>
    <t>إسم ولقب الأم348</t>
  </si>
  <si>
    <t>الإسم واللقب للولي 348</t>
  </si>
  <si>
    <t>عنوان الولي348</t>
  </si>
  <si>
    <t>رقم الهاتف للولي348</t>
  </si>
  <si>
    <t>إسم المستخدم348</t>
  </si>
  <si>
    <t>عنوان المستخدم348</t>
  </si>
  <si>
    <t>رقم الهاتف للمستخدم348</t>
  </si>
  <si>
    <t>رقم العقد348</t>
  </si>
  <si>
    <t>تاريخ البداية العقد348</t>
  </si>
  <si>
    <t>مدة العقد348</t>
  </si>
  <si>
    <t>تاريخ النهاية العقد348</t>
  </si>
  <si>
    <t>رقم الضمان الإجتماعي348</t>
  </si>
  <si>
    <t>تاريخ إجراء إمتحان النهاية348</t>
  </si>
  <si>
    <t>النتيجة المتحصل عليها348</t>
  </si>
  <si>
    <t>تاريخ تمديد العقد348</t>
  </si>
  <si>
    <t>ناريخ نهاية ت العقد348</t>
  </si>
  <si>
    <t>التكوين النضري المدة348</t>
  </si>
  <si>
    <t>المدة المتبقية348</t>
  </si>
  <si>
    <t>ملاحظات348</t>
  </si>
  <si>
    <t>الإسم واللقب349</t>
  </si>
  <si>
    <t>تاريخ الإزدياد349</t>
  </si>
  <si>
    <t>مكان الميلاد349</t>
  </si>
  <si>
    <t>ولاية الميلاد349</t>
  </si>
  <si>
    <t>المستوى الدراسي349</t>
  </si>
  <si>
    <t>العنوان349</t>
  </si>
  <si>
    <t>إسم الأب349</t>
  </si>
  <si>
    <t>إسم ولقب الأم349</t>
  </si>
  <si>
    <t>الإسم واللقب للولي 349</t>
  </si>
  <si>
    <t>عنوان الولي349</t>
  </si>
  <si>
    <t>رقم الهاتف للولي349</t>
  </si>
  <si>
    <t>إسم المستخدم349</t>
  </si>
  <si>
    <t>عنوان المستخدم349</t>
  </si>
  <si>
    <t>رقم الهاتف للمستخدم349</t>
  </si>
  <si>
    <t>رقم العقد349</t>
  </si>
  <si>
    <t>تاريخ البداية العقد349</t>
  </si>
  <si>
    <t>مدة العقد349</t>
  </si>
  <si>
    <t>تاريخ النهاية العقد349</t>
  </si>
  <si>
    <t>رقم الضمان الإجتماعي349</t>
  </si>
  <si>
    <t>تاريخ إجراء إمتحان النهاية349</t>
  </si>
  <si>
    <t>النتيجة المتحصل عليها349</t>
  </si>
  <si>
    <t>تاريخ تمديد العقد349</t>
  </si>
  <si>
    <t>ناريخ نهاية ت العقد349</t>
  </si>
  <si>
    <t>التكوين النضري المدة349</t>
  </si>
  <si>
    <t>المدة المتبقية349</t>
  </si>
  <si>
    <t>ملاحظات349</t>
  </si>
  <si>
    <t>الإسم واللقب350</t>
  </si>
  <si>
    <t>تاريخ الإزدياد350</t>
  </si>
  <si>
    <t>مكان الميلاد350</t>
  </si>
  <si>
    <t>ولاية الميلاد350</t>
  </si>
  <si>
    <t>المستوى الدراسي350</t>
  </si>
  <si>
    <t>العنوان350</t>
  </si>
  <si>
    <t>إسم الأب350</t>
  </si>
  <si>
    <t>إسم ولقب الأم350</t>
  </si>
  <si>
    <t>الإسم واللقب للولي 350</t>
  </si>
  <si>
    <t>عنوان الولي350</t>
  </si>
  <si>
    <t>رقم الهاتف للولي350</t>
  </si>
  <si>
    <t>إسم المستخدم350</t>
  </si>
  <si>
    <t>عنوان المستخدم350</t>
  </si>
  <si>
    <t>رقم الهاتف للمستخدم350</t>
  </si>
  <si>
    <t>رقم العقد350</t>
  </si>
  <si>
    <t>تاريخ البداية العقد350</t>
  </si>
  <si>
    <t>مدة العقد350</t>
  </si>
  <si>
    <t>تاريخ النهاية العقد350</t>
  </si>
  <si>
    <t>رقم الضمان الإجتماعي350</t>
  </si>
  <si>
    <t>تاريخ إجراء إمتحان النهاية350</t>
  </si>
  <si>
    <t>النتيجة المتحصل عليها350</t>
  </si>
  <si>
    <t>تاريخ تمديد العقد350</t>
  </si>
  <si>
    <t>ناريخ نهاية ت العقد350</t>
  </si>
  <si>
    <t>التكوين النضري المدة350</t>
  </si>
  <si>
    <t>المدة المتبقية350</t>
  </si>
  <si>
    <t>ملاحظات350</t>
  </si>
  <si>
    <t>الإسم واللقب351</t>
  </si>
  <si>
    <t>تاريخ الإزدياد351</t>
  </si>
  <si>
    <t>مكان الميلاد351</t>
  </si>
  <si>
    <t>ولاية الميلاد351</t>
  </si>
  <si>
    <t>المستوى الدراسي351</t>
  </si>
  <si>
    <t>العنوان351</t>
  </si>
  <si>
    <t>إسم الأب351</t>
  </si>
  <si>
    <t>إسم ولقب الأم351</t>
  </si>
  <si>
    <t>الإسم واللقب للولي 351</t>
  </si>
  <si>
    <t>عنوان الولي351</t>
  </si>
  <si>
    <t>رقم الهاتف للولي351</t>
  </si>
  <si>
    <t>إسم المستخدم351</t>
  </si>
  <si>
    <t>عنوان المستخدم351</t>
  </si>
  <si>
    <t>رقم الهاتف للمستخدم351</t>
  </si>
  <si>
    <t>رقم العقد351</t>
  </si>
  <si>
    <t>تاريخ البداية العقد351</t>
  </si>
  <si>
    <t>مدة العقد351</t>
  </si>
  <si>
    <t>تاريخ النهاية العقد351</t>
  </si>
  <si>
    <t>رقم الضمان الإجتماعي351</t>
  </si>
  <si>
    <t>تاريخ إجراء إمتحان النهاية351</t>
  </si>
  <si>
    <t>النتيجة المتحصل عليها351</t>
  </si>
  <si>
    <t>تاريخ تمديد العقد351</t>
  </si>
  <si>
    <t>ناريخ نهاية ت العقد351</t>
  </si>
  <si>
    <t>التكوين النضري المدة351</t>
  </si>
  <si>
    <t>المدة المتبقية351</t>
  </si>
  <si>
    <t>ملاحظات351</t>
  </si>
  <si>
    <t>الإسم واللقب352</t>
  </si>
  <si>
    <t>تاريخ الإزدياد352</t>
  </si>
  <si>
    <t>مكان الميلاد352</t>
  </si>
  <si>
    <t>ولاية الميلاد352</t>
  </si>
  <si>
    <t>المستوى الدراسي352</t>
  </si>
  <si>
    <t>العنوان352</t>
  </si>
  <si>
    <t>إسم الأب352</t>
  </si>
  <si>
    <t>إسم ولقب الأم352</t>
  </si>
  <si>
    <t>الإسم واللقب للولي 352</t>
  </si>
  <si>
    <t>عنوان الولي352</t>
  </si>
  <si>
    <t>رقم الهاتف للولي352</t>
  </si>
  <si>
    <t>إسم المستخدم352</t>
  </si>
  <si>
    <t>عنوان المستخدم352</t>
  </si>
  <si>
    <t>رقم الهاتف للمستخدم352</t>
  </si>
  <si>
    <t>رقم العقد352</t>
  </si>
  <si>
    <t>تاريخ البداية العقد352</t>
  </si>
  <si>
    <t>مدة العقد352</t>
  </si>
  <si>
    <t>تاريخ النهاية العقد352</t>
  </si>
  <si>
    <t>رقم الضمان الإجتماعي352</t>
  </si>
  <si>
    <t>تاريخ إجراء إمتحان النهاية352</t>
  </si>
  <si>
    <t>النتيجة المتحصل عليها352</t>
  </si>
  <si>
    <t>تاريخ تمديد العقد352</t>
  </si>
  <si>
    <t>ناريخ نهاية ت العقد352</t>
  </si>
  <si>
    <t>التكوين النضري المدة352</t>
  </si>
  <si>
    <t>المدة المتبقية352</t>
  </si>
  <si>
    <t>ملاحظات352</t>
  </si>
  <si>
    <t>الإسم واللقب353</t>
  </si>
  <si>
    <t>تاريخ الإزدياد353</t>
  </si>
  <si>
    <t>مكان الميلاد353</t>
  </si>
  <si>
    <t>ولاية الميلاد353</t>
  </si>
  <si>
    <t>المستوى الدراسي353</t>
  </si>
  <si>
    <t>العنوان353</t>
  </si>
  <si>
    <t>إسم الأب353</t>
  </si>
  <si>
    <t>إسم ولقب الأم353</t>
  </si>
  <si>
    <t>الإسم واللقب للولي 353</t>
  </si>
  <si>
    <t>عنوان الولي353</t>
  </si>
  <si>
    <t>رقم الهاتف للولي353</t>
  </si>
  <si>
    <t>إسم المستخدم353</t>
  </si>
  <si>
    <t>عنوان المستخدم353</t>
  </si>
  <si>
    <t>رقم الهاتف للمستخدم353</t>
  </si>
  <si>
    <t>رقم العقد353</t>
  </si>
  <si>
    <t>تاريخ البداية العقد353</t>
  </si>
  <si>
    <t>مدة العقد353</t>
  </si>
  <si>
    <t>تاريخ النهاية العقد353</t>
  </si>
  <si>
    <t>رقم الضمان الإجتماعي353</t>
  </si>
  <si>
    <t>تاريخ إجراء إمتحان النهاية353</t>
  </si>
  <si>
    <t>النتيجة المتحصل عليها353</t>
  </si>
  <si>
    <t>تاريخ تمديد العقد353</t>
  </si>
  <si>
    <t>ناريخ نهاية ت العقد353</t>
  </si>
  <si>
    <t>التكوين النضري المدة353</t>
  </si>
  <si>
    <t>المدة المتبقية353</t>
  </si>
  <si>
    <t>ملاحظات353</t>
  </si>
  <si>
    <t>الإسم واللقب354</t>
  </si>
  <si>
    <t>تاريخ الإزدياد354</t>
  </si>
  <si>
    <t>مكان الميلاد354</t>
  </si>
  <si>
    <t>ولاية الميلاد354</t>
  </si>
  <si>
    <t>المستوى الدراسي354</t>
  </si>
  <si>
    <t>العنوان354</t>
  </si>
  <si>
    <t>إسم الأب354</t>
  </si>
  <si>
    <t>إسم ولقب الأم354</t>
  </si>
  <si>
    <t>الإسم واللقب للولي 354</t>
  </si>
  <si>
    <t>عنوان الولي354</t>
  </si>
  <si>
    <t>رقم الهاتف للولي354</t>
  </si>
  <si>
    <t>إسم المستخدم354</t>
  </si>
  <si>
    <t>عنوان المستخدم354</t>
  </si>
  <si>
    <t>رقم الهاتف للمستخدم354</t>
  </si>
  <si>
    <t>رقم العقد354</t>
  </si>
  <si>
    <t>تاريخ البداية العقد354</t>
  </si>
  <si>
    <t>مدة العقد354</t>
  </si>
  <si>
    <t>تاريخ النهاية العقد354</t>
  </si>
  <si>
    <t>رقم الضمان الإجتماعي354</t>
  </si>
  <si>
    <t>تاريخ إجراء إمتحان النهاية354</t>
  </si>
  <si>
    <t>النتيجة المتحصل عليها354</t>
  </si>
  <si>
    <t>تاريخ تمديد العقد354</t>
  </si>
  <si>
    <t>ناريخ نهاية ت العقد354</t>
  </si>
  <si>
    <t>التكوين النضري المدة354</t>
  </si>
  <si>
    <t>المدة المتبقية354</t>
  </si>
  <si>
    <t>ملاحظات354</t>
  </si>
  <si>
    <t>الإسم واللقب355</t>
  </si>
  <si>
    <t>تاريخ الإزدياد355</t>
  </si>
  <si>
    <t>مكان الميلاد355</t>
  </si>
  <si>
    <t>ولاية الميلاد355</t>
  </si>
  <si>
    <t>المستوى الدراسي355</t>
  </si>
  <si>
    <t>العنوان355</t>
  </si>
  <si>
    <t>إسم الأب355</t>
  </si>
  <si>
    <t>إسم ولقب الأم355</t>
  </si>
  <si>
    <t>الإسم واللقب للولي 355</t>
  </si>
  <si>
    <t>عنوان الولي355</t>
  </si>
  <si>
    <t>رقم الهاتف للولي355</t>
  </si>
  <si>
    <t>إسم المستخدم355</t>
  </si>
  <si>
    <t>عنوان المستخدم355</t>
  </si>
  <si>
    <t>رقم الهاتف للمستخدم355</t>
  </si>
  <si>
    <t>رقم العقد355</t>
  </si>
  <si>
    <t>تاريخ البداية العقد355</t>
  </si>
  <si>
    <t>مدة العقد355</t>
  </si>
  <si>
    <t>تاريخ النهاية العقد355</t>
  </si>
  <si>
    <t>رقم الضمان الإجتماعي355</t>
  </si>
  <si>
    <t>تاريخ إجراء إمتحان النهاية355</t>
  </si>
  <si>
    <t>النتيجة المتحصل عليها355</t>
  </si>
  <si>
    <t>تاريخ تمديد العقد355</t>
  </si>
  <si>
    <t>ناريخ نهاية ت العقد355</t>
  </si>
  <si>
    <t>التكوين النضري المدة355</t>
  </si>
  <si>
    <t>المدة المتبقية355</t>
  </si>
  <si>
    <t>ملاحظات355</t>
  </si>
  <si>
    <t>الإسم واللقب356</t>
  </si>
  <si>
    <t>تاريخ الإزدياد356</t>
  </si>
  <si>
    <t>مكان الميلاد356</t>
  </si>
  <si>
    <t>ولاية الميلاد356</t>
  </si>
  <si>
    <t>المستوى الدراسي356</t>
  </si>
  <si>
    <t>العنوان356</t>
  </si>
  <si>
    <t>إسم الأب356</t>
  </si>
  <si>
    <t>إسم ولقب الأم356</t>
  </si>
  <si>
    <t>الإسم واللقب للولي 356</t>
  </si>
  <si>
    <t>عنوان الولي356</t>
  </si>
  <si>
    <t>رقم الهاتف للولي356</t>
  </si>
  <si>
    <t>إسم المستخدم356</t>
  </si>
  <si>
    <t>عنوان المستخدم356</t>
  </si>
  <si>
    <t>رقم الهاتف للمستخدم356</t>
  </si>
  <si>
    <t>رقم العقد356</t>
  </si>
  <si>
    <t>تاريخ البداية العقد356</t>
  </si>
  <si>
    <t>مدة العقد356</t>
  </si>
  <si>
    <t>تاريخ النهاية العقد356</t>
  </si>
  <si>
    <t>رقم الضمان الإجتماعي356</t>
  </si>
  <si>
    <t>تاريخ إجراء إمتحان النهاية356</t>
  </si>
  <si>
    <t>النتيجة المتحصل عليها356</t>
  </si>
  <si>
    <t>تاريخ تمديد العقد356</t>
  </si>
  <si>
    <t>ناريخ نهاية ت العقد356</t>
  </si>
  <si>
    <t>التكوين النضري المدة356</t>
  </si>
  <si>
    <t>المدة المتبقية356</t>
  </si>
  <si>
    <t>ملاحظات356</t>
  </si>
  <si>
    <t>الإسم واللقب357</t>
  </si>
  <si>
    <t>تاريخ الإزدياد357</t>
  </si>
  <si>
    <t>مكان الميلاد357</t>
  </si>
  <si>
    <t>ولاية الميلاد357</t>
  </si>
  <si>
    <t>المستوى الدراسي357</t>
  </si>
  <si>
    <t>العنوان357</t>
  </si>
  <si>
    <t>إسم الأب357</t>
  </si>
  <si>
    <t>إسم ولقب الأم357</t>
  </si>
  <si>
    <t>الإسم واللقب للولي 357</t>
  </si>
  <si>
    <t>عنوان الولي357</t>
  </si>
  <si>
    <t>رقم الهاتف للولي357</t>
  </si>
  <si>
    <t>إسم المستخدم357</t>
  </si>
  <si>
    <t>عنوان المستخدم357</t>
  </si>
  <si>
    <t>رقم الهاتف للمستخدم357</t>
  </si>
  <si>
    <t>رقم العقد357</t>
  </si>
  <si>
    <t>تاريخ البداية العقد357</t>
  </si>
  <si>
    <t>مدة العقد357</t>
  </si>
  <si>
    <t>تاريخ النهاية العقد357</t>
  </si>
  <si>
    <t>رقم الضمان الإجتماعي357</t>
  </si>
  <si>
    <t>تاريخ إجراء إمتحان النهاية357</t>
  </si>
  <si>
    <t>النتيجة المتحصل عليها357</t>
  </si>
  <si>
    <t>تاريخ تمديد العقد357</t>
  </si>
  <si>
    <t>ناريخ نهاية ت العقد357</t>
  </si>
  <si>
    <t>التكوين النضري المدة357</t>
  </si>
  <si>
    <t>المدة المتبقية357</t>
  </si>
  <si>
    <t>ملاحظات357</t>
  </si>
  <si>
    <t>الإسم واللقب358</t>
  </si>
  <si>
    <t>تاريخ الإزدياد358</t>
  </si>
  <si>
    <t>مكان الميلاد358</t>
  </si>
  <si>
    <t>ولاية الميلاد358</t>
  </si>
  <si>
    <t>المستوى الدراسي358</t>
  </si>
  <si>
    <t>العنوان358</t>
  </si>
  <si>
    <t>إسم الأب358</t>
  </si>
  <si>
    <t>إسم ولقب الأم358</t>
  </si>
  <si>
    <t>الإسم واللقب للولي 358</t>
  </si>
  <si>
    <t>عنوان الولي358</t>
  </si>
  <si>
    <t>رقم الهاتف للولي358</t>
  </si>
  <si>
    <t>إسم المستخدم358</t>
  </si>
  <si>
    <t>عنوان المستخدم358</t>
  </si>
  <si>
    <t>رقم الهاتف للمستخدم358</t>
  </si>
  <si>
    <t>رقم العقد358</t>
  </si>
  <si>
    <t>تاريخ البداية العقد358</t>
  </si>
  <si>
    <t>مدة العقد358</t>
  </si>
  <si>
    <t>تاريخ النهاية العقد358</t>
  </si>
  <si>
    <t>رقم الضمان الإجتماعي358</t>
  </si>
  <si>
    <t>تاريخ إجراء إمتحان النهاية358</t>
  </si>
  <si>
    <t>النتيجة المتحصل عليها358</t>
  </si>
  <si>
    <t>تاريخ تمديد العقد358</t>
  </si>
  <si>
    <t>ناريخ نهاية ت العقد358</t>
  </si>
  <si>
    <t>التكوين النضري المدة358</t>
  </si>
  <si>
    <t>المدة المتبقية358</t>
  </si>
  <si>
    <t>ملاحظات358</t>
  </si>
  <si>
    <t>الإسم واللقب359</t>
  </si>
  <si>
    <t>تاريخ الإزدياد359</t>
  </si>
  <si>
    <t>مكان الميلاد359</t>
  </si>
  <si>
    <t>ولاية الميلاد359</t>
  </si>
  <si>
    <t>المستوى الدراسي359</t>
  </si>
  <si>
    <t>العنوان359</t>
  </si>
  <si>
    <t>إسم الأب359</t>
  </si>
  <si>
    <t>إسم ولقب الأم359</t>
  </si>
  <si>
    <t>الإسم واللقب للولي 359</t>
  </si>
  <si>
    <t>عنوان الولي359</t>
  </si>
  <si>
    <t>رقم الهاتف للولي359</t>
  </si>
  <si>
    <t>إسم المستخدم359</t>
  </si>
  <si>
    <t>عنوان المستخدم359</t>
  </si>
  <si>
    <t>رقم الهاتف للمستخدم359</t>
  </si>
  <si>
    <t>رقم العقد359</t>
  </si>
  <si>
    <t>تاريخ البداية العقد359</t>
  </si>
  <si>
    <t>مدة العقد359</t>
  </si>
  <si>
    <t>تاريخ النهاية العقد359</t>
  </si>
  <si>
    <t>رقم الضمان الإجتماعي359</t>
  </si>
  <si>
    <t>تاريخ إجراء إمتحان النهاية359</t>
  </si>
  <si>
    <t>النتيجة المتحصل عليها359</t>
  </si>
  <si>
    <t>تاريخ تمديد العقد359</t>
  </si>
  <si>
    <t>ناريخ نهاية ت العقد359</t>
  </si>
  <si>
    <t>التكوين النضري المدة359</t>
  </si>
  <si>
    <t>المدة المتبقية359</t>
  </si>
  <si>
    <t>ملاحظات359</t>
  </si>
  <si>
    <t>الإسم واللقب360</t>
  </si>
  <si>
    <t>تاريخ الإزدياد360</t>
  </si>
  <si>
    <t>مكان الميلاد360</t>
  </si>
  <si>
    <t>ولاية الميلاد360</t>
  </si>
  <si>
    <t>المستوى الدراسي360</t>
  </si>
  <si>
    <t>العنوان360</t>
  </si>
  <si>
    <t>إسم الأب360</t>
  </si>
  <si>
    <t>إسم ولقب الأم360</t>
  </si>
  <si>
    <t>الإسم واللقب للولي 360</t>
  </si>
  <si>
    <t>عنوان الولي360</t>
  </si>
  <si>
    <t>رقم الهاتف للولي360</t>
  </si>
  <si>
    <t>إسم المستخدم360</t>
  </si>
  <si>
    <t>عنوان المستخدم360</t>
  </si>
  <si>
    <t>رقم الهاتف للمستخدم360</t>
  </si>
  <si>
    <t>رقم العقد360</t>
  </si>
  <si>
    <t>تاريخ البداية العقد360</t>
  </si>
  <si>
    <t>مدة العقد360</t>
  </si>
  <si>
    <t>تاريخ النهاية العقد360</t>
  </si>
  <si>
    <t>رقم الضمان الإجتماعي360</t>
  </si>
  <si>
    <t>تاريخ إجراء إمتحان النهاية360</t>
  </si>
  <si>
    <t>النتيجة المتحصل عليها360</t>
  </si>
  <si>
    <t>تاريخ تمديد العقد360</t>
  </si>
  <si>
    <t>ناريخ نهاية ت العقد360</t>
  </si>
  <si>
    <t>التكوين النضري المدة360</t>
  </si>
  <si>
    <t>المدة المتبقية360</t>
  </si>
  <si>
    <t>ملاحظات360</t>
  </si>
  <si>
    <t>الإسم واللقب361</t>
  </si>
  <si>
    <t>تاريخ الإزدياد361</t>
  </si>
  <si>
    <t>مكان الميلاد361</t>
  </si>
  <si>
    <t>ولاية الميلاد361</t>
  </si>
  <si>
    <t>المستوى الدراسي361</t>
  </si>
  <si>
    <t>العنوان361</t>
  </si>
  <si>
    <t>إسم الأب361</t>
  </si>
  <si>
    <t>إسم ولقب الأم361</t>
  </si>
  <si>
    <t>الإسم واللقب للولي 361</t>
  </si>
  <si>
    <t>عنوان الولي361</t>
  </si>
  <si>
    <t>رقم الهاتف للولي361</t>
  </si>
  <si>
    <t>إسم المستخدم361</t>
  </si>
  <si>
    <t>عنوان المستخدم361</t>
  </si>
  <si>
    <t>رقم الهاتف للمستخدم361</t>
  </si>
  <si>
    <t>رقم العقد361</t>
  </si>
  <si>
    <t>تاريخ البداية العقد361</t>
  </si>
  <si>
    <t>مدة العقد361</t>
  </si>
  <si>
    <t>تاريخ النهاية العقد361</t>
  </si>
  <si>
    <t>رقم الضمان الإجتماعي361</t>
  </si>
  <si>
    <t>تاريخ إجراء إمتحان النهاية361</t>
  </si>
  <si>
    <t>النتيجة المتحصل عليها361</t>
  </si>
  <si>
    <t>تاريخ تمديد العقد361</t>
  </si>
  <si>
    <t>ناريخ نهاية ت العقد361</t>
  </si>
  <si>
    <t>التكوين النضري المدة361</t>
  </si>
  <si>
    <t>المدة المتبقية361</t>
  </si>
  <si>
    <t>ملاحظات361</t>
  </si>
  <si>
    <t>الإسم واللقب362</t>
  </si>
  <si>
    <t>تاريخ الإزدياد362</t>
  </si>
  <si>
    <t>مكان الميلاد362</t>
  </si>
  <si>
    <t>ولاية الميلاد362</t>
  </si>
  <si>
    <t>المستوى الدراسي362</t>
  </si>
  <si>
    <t>العنوان362</t>
  </si>
  <si>
    <t>إسم الأب362</t>
  </si>
  <si>
    <t>إسم ولقب الأم362</t>
  </si>
  <si>
    <t>الإسم واللقب للولي 362</t>
  </si>
  <si>
    <t>عنوان الولي362</t>
  </si>
  <si>
    <t>رقم الهاتف للولي362</t>
  </si>
  <si>
    <t>إسم المستخدم362</t>
  </si>
  <si>
    <t>عنوان المستخدم362</t>
  </si>
  <si>
    <t>رقم الهاتف للمستخدم362</t>
  </si>
  <si>
    <t>رقم العقد362</t>
  </si>
  <si>
    <t>تاريخ البداية العقد362</t>
  </si>
  <si>
    <t>مدة العقد362</t>
  </si>
  <si>
    <t>تاريخ النهاية العقد362</t>
  </si>
  <si>
    <t>رقم الضمان الإجتماعي362</t>
  </si>
  <si>
    <t>تاريخ إجراء إمتحان النهاية362</t>
  </si>
  <si>
    <t>النتيجة المتحصل عليها362</t>
  </si>
  <si>
    <t>تاريخ تمديد العقد362</t>
  </si>
  <si>
    <t>ناريخ نهاية ت العقد362</t>
  </si>
  <si>
    <t>التكوين النضري المدة362</t>
  </si>
  <si>
    <t>المدة المتبقية362</t>
  </si>
  <si>
    <t>ملاحظات362</t>
  </si>
  <si>
    <t>الإسم واللقب363</t>
  </si>
  <si>
    <t>تاريخ الإزدياد363</t>
  </si>
  <si>
    <t>مكان الميلاد363</t>
  </si>
  <si>
    <t>ولاية الميلاد363</t>
  </si>
  <si>
    <t>المستوى الدراسي363</t>
  </si>
  <si>
    <t>العنوان363</t>
  </si>
  <si>
    <t>إسم الأب363</t>
  </si>
  <si>
    <t>إسم ولقب الأم363</t>
  </si>
  <si>
    <t>الإسم واللقب للولي 363</t>
  </si>
  <si>
    <t>عنوان الولي363</t>
  </si>
  <si>
    <t>رقم الهاتف للولي363</t>
  </si>
  <si>
    <t>إسم المستخدم363</t>
  </si>
  <si>
    <t>عنوان المستخدم363</t>
  </si>
  <si>
    <t>رقم الهاتف للمستخدم363</t>
  </si>
  <si>
    <t>رقم العقد363</t>
  </si>
  <si>
    <t>تاريخ البداية العقد363</t>
  </si>
  <si>
    <t>مدة العقد363</t>
  </si>
  <si>
    <t>تاريخ النهاية العقد363</t>
  </si>
  <si>
    <t>رقم الضمان الإجتماعي363</t>
  </si>
  <si>
    <t>تاريخ إجراء إمتحان النهاية363</t>
  </si>
  <si>
    <t>النتيجة المتحصل عليها363</t>
  </si>
  <si>
    <t>تاريخ تمديد العقد363</t>
  </si>
  <si>
    <t>ناريخ نهاية ت العقد363</t>
  </si>
  <si>
    <t>التكوين النضري المدة363</t>
  </si>
  <si>
    <t>المدة المتبقية363</t>
  </si>
  <si>
    <t>ملاحظات363</t>
  </si>
  <si>
    <t>الإسم واللقب364</t>
  </si>
  <si>
    <t>تاريخ الإزدياد364</t>
  </si>
  <si>
    <t>مكان الميلاد364</t>
  </si>
  <si>
    <t>ولاية الميلاد364</t>
  </si>
  <si>
    <t>المستوى الدراسي364</t>
  </si>
  <si>
    <t>العنوان364</t>
  </si>
  <si>
    <t>إسم الأب364</t>
  </si>
  <si>
    <t>إسم ولقب الأم364</t>
  </si>
  <si>
    <t>الإسم واللقب للولي 364</t>
  </si>
  <si>
    <t>عنوان الولي364</t>
  </si>
  <si>
    <t>رقم الهاتف للولي364</t>
  </si>
  <si>
    <t>إسم المستخدم364</t>
  </si>
  <si>
    <t>عنوان المستخدم364</t>
  </si>
  <si>
    <t>رقم الهاتف للمستخدم364</t>
  </si>
  <si>
    <t>رقم العقد364</t>
  </si>
  <si>
    <t>تاريخ البداية العقد364</t>
  </si>
  <si>
    <t>مدة العقد364</t>
  </si>
  <si>
    <t>تاريخ النهاية العقد364</t>
  </si>
  <si>
    <t>رقم الضمان الإجتماعي364</t>
  </si>
  <si>
    <t>تاريخ إجراء إمتحان النهاية364</t>
  </si>
  <si>
    <t>النتيجة المتحصل عليها364</t>
  </si>
  <si>
    <t>تاريخ تمديد العقد364</t>
  </si>
  <si>
    <t>ناريخ نهاية ت العقد364</t>
  </si>
  <si>
    <t>التكوين النضري المدة364</t>
  </si>
  <si>
    <t>المدة المتبقية364</t>
  </si>
  <si>
    <t>ملاحظات364</t>
  </si>
  <si>
    <t>الإسم واللقب365</t>
  </si>
  <si>
    <t>تاريخ الإزدياد365</t>
  </si>
  <si>
    <t>مكان الميلاد365</t>
  </si>
  <si>
    <t>ولاية الميلاد365</t>
  </si>
  <si>
    <t>المستوى الدراسي365</t>
  </si>
  <si>
    <t>العنوان365</t>
  </si>
  <si>
    <t>إسم الأب365</t>
  </si>
  <si>
    <t>إسم ولقب الأم365</t>
  </si>
  <si>
    <t>الإسم واللقب للولي 365</t>
  </si>
  <si>
    <t>عنوان الولي365</t>
  </si>
  <si>
    <t>رقم الهاتف للولي365</t>
  </si>
  <si>
    <t>إسم المستخدم365</t>
  </si>
  <si>
    <t>عنوان المستخدم365</t>
  </si>
  <si>
    <t>رقم الهاتف للمستخدم365</t>
  </si>
  <si>
    <t>رقم العقد365</t>
  </si>
  <si>
    <t>تاريخ البداية العقد365</t>
  </si>
  <si>
    <t>مدة العقد365</t>
  </si>
  <si>
    <t>تاريخ النهاية العقد365</t>
  </si>
  <si>
    <t>رقم الضمان الإجتماعي365</t>
  </si>
  <si>
    <t>تاريخ إجراء إمتحان النهاية365</t>
  </si>
  <si>
    <t>النتيجة المتحصل عليها365</t>
  </si>
  <si>
    <t>تاريخ تمديد العقد365</t>
  </si>
  <si>
    <t>ناريخ نهاية ت العقد365</t>
  </si>
  <si>
    <t>التكوين النضري المدة365</t>
  </si>
  <si>
    <t>المدة المتبقية365</t>
  </si>
  <si>
    <t>ملاحظات365</t>
  </si>
  <si>
    <t>الإسم واللقب366</t>
  </si>
  <si>
    <t>تاريخ الإزدياد366</t>
  </si>
  <si>
    <t>مكان الميلاد366</t>
  </si>
  <si>
    <t>ولاية الميلاد366</t>
  </si>
  <si>
    <t>المستوى الدراسي366</t>
  </si>
  <si>
    <t>العنوان366</t>
  </si>
  <si>
    <t>إسم الأب366</t>
  </si>
  <si>
    <t>إسم ولقب الأم366</t>
  </si>
  <si>
    <t>الإسم واللقب للولي 366</t>
  </si>
  <si>
    <t>عنوان الولي366</t>
  </si>
  <si>
    <t>رقم الهاتف للولي366</t>
  </si>
  <si>
    <t>إسم المستخدم366</t>
  </si>
  <si>
    <t>عنوان المستخدم366</t>
  </si>
  <si>
    <t>رقم الهاتف للمستخدم366</t>
  </si>
  <si>
    <t>رقم العقد366</t>
  </si>
  <si>
    <t>تاريخ البداية العقد366</t>
  </si>
  <si>
    <t>مدة العقد366</t>
  </si>
  <si>
    <t>تاريخ النهاية العقد366</t>
  </si>
  <si>
    <t>رقم الضمان الإجتماعي366</t>
  </si>
  <si>
    <t>تاريخ إجراء إمتحان النهاية366</t>
  </si>
  <si>
    <t>النتيجة المتحصل عليها366</t>
  </si>
  <si>
    <t>تاريخ تمديد العقد366</t>
  </si>
  <si>
    <t>ناريخ نهاية ت العقد366</t>
  </si>
  <si>
    <t>التكوين النضري المدة366</t>
  </si>
  <si>
    <t>المدة المتبقية366</t>
  </si>
  <si>
    <t>ملاحظات366</t>
  </si>
  <si>
    <t>الإسم واللقب367</t>
  </si>
  <si>
    <t>تاريخ الإزدياد367</t>
  </si>
  <si>
    <t>مكان الميلاد367</t>
  </si>
  <si>
    <t>ولاية الميلاد367</t>
  </si>
  <si>
    <t>المستوى الدراسي367</t>
  </si>
  <si>
    <t>العنوان367</t>
  </si>
  <si>
    <t>إسم الأب367</t>
  </si>
  <si>
    <t>إسم ولقب الأم367</t>
  </si>
  <si>
    <t>الإسم واللقب للولي 367</t>
  </si>
  <si>
    <t>عنوان الولي367</t>
  </si>
  <si>
    <t>رقم الهاتف للولي367</t>
  </si>
  <si>
    <t>إسم المستخدم367</t>
  </si>
  <si>
    <t>عنوان المستخدم367</t>
  </si>
  <si>
    <t>رقم الهاتف للمستخدم367</t>
  </si>
  <si>
    <t>رقم العقد367</t>
  </si>
  <si>
    <t>تاريخ البداية العقد367</t>
  </si>
  <si>
    <t>مدة العقد367</t>
  </si>
  <si>
    <t>تاريخ النهاية العقد367</t>
  </si>
  <si>
    <t>رقم الضمان الإجتماعي367</t>
  </si>
  <si>
    <t>تاريخ إجراء إمتحان النهاية367</t>
  </si>
  <si>
    <t>النتيجة المتحصل عليها367</t>
  </si>
  <si>
    <t>تاريخ تمديد العقد367</t>
  </si>
  <si>
    <t>ناريخ نهاية ت العقد367</t>
  </si>
  <si>
    <t>التكوين النضري المدة367</t>
  </si>
  <si>
    <t>المدة المتبقية367</t>
  </si>
  <si>
    <t>ملاحظات367</t>
  </si>
  <si>
    <t>الإسم واللقب368</t>
  </si>
  <si>
    <t>تاريخ الإزدياد368</t>
  </si>
  <si>
    <t>مكان الميلاد368</t>
  </si>
  <si>
    <t>ولاية الميلاد368</t>
  </si>
  <si>
    <t>المستوى الدراسي368</t>
  </si>
  <si>
    <t>العنوان368</t>
  </si>
  <si>
    <t>إسم الأب368</t>
  </si>
  <si>
    <t>إسم ولقب الأم368</t>
  </si>
  <si>
    <t>الإسم واللقب للولي 368</t>
  </si>
  <si>
    <t>عنوان الولي368</t>
  </si>
  <si>
    <t>رقم الهاتف للولي368</t>
  </si>
  <si>
    <t>إسم المستخدم368</t>
  </si>
  <si>
    <t>عنوان المستخدم368</t>
  </si>
  <si>
    <t>رقم الهاتف للمستخدم368</t>
  </si>
  <si>
    <t>رقم العقد368</t>
  </si>
  <si>
    <t>تاريخ البداية العقد368</t>
  </si>
  <si>
    <t>مدة العقد368</t>
  </si>
  <si>
    <t>تاريخ النهاية العقد368</t>
  </si>
  <si>
    <t>رقم الضمان الإجتماعي368</t>
  </si>
  <si>
    <t>تاريخ إجراء إمتحان النهاية368</t>
  </si>
  <si>
    <t>النتيجة المتحصل عليها368</t>
  </si>
  <si>
    <t>تاريخ تمديد العقد368</t>
  </si>
  <si>
    <t>ناريخ نهاية ت العقد368</t>
  </si>
  <si>
    <t>التكوين النضري المدة368</t>
  </si>
  <si>
    <t>المدة المتبقية368</t>
  </si>
  <si>
    <t>ملاحظات368</t>
  </si>
  <si>
    <t>الإسم واللقب369</t>
  </si>
  <si>
    <t>تاريخ الإزدياد369</t>
  </si>
  <si>
    <t>مكان الميلاد369</t>
  </si>
  <si>
    <t>ولاية الميلاد369</t>
  </si>
  <si>
    <t>المستوى الدراسي369</t>
  </si>
  <si>
    <t>العنوان369</t>
  </si>
  <si>
    <t>إسم الأب369</t>
  </si>
  <si>
    <t>إسم ولقب الأم369</t>
  </si>
  <si>
    <t>الإسم واللقب للولي 369</t>
  </si>
  <si>
    <t>عنوان الولي369</t>
  </si>
  <si>
    <t>رقم الهاتف للولي369</t>
  </si>
  <si>
    <t>إسم المستخدم369</t>
  </si>
  <si>
    <t>عنوان المستخدم369</t>
  </si>
  <si>
    <t>رقم الهاتف للمستخدم369</t>
  </si>
  <si>
    <t>رقم العقد369</t>
  </si>
  <si>
    <t>تاريخ البداية العقد369</t>
  </si>
  <si>
    <t>مدة العقد369</t>
  </si>
  <si>
    <t>تاريخ النهاية العقد369</t>
  </si>
  <si>
    <t>رقم الضمان الإجتماعي369</t>
  </si>
  <si>
    <t>تاريخ إجراء إمتحان النهاية369</t>
  </si>
  <si>
    <t>النتيجة المتحصل عليها369</t>
  </si>
  <si>
    <t>تاريخ تمديد العقد369</t>
  </si>
  <si>
    <t>ناريخ نهاية ت العقد369</t>
  </si>
  <si>
    <t>التكوين النضري المدة369</t>
  </si>
  <si>
    <t>المدة المتبقية369</t>
  </si>
  <si>
    <t>ملاحظات369</t>
  </si>
  <si>
    <t>الإسم واللقب370</t>
  </si>
  <si>
    <t>تاريخ الإزدياد370</t>
  </si>
  <si>
    <t>مكان الميلاد370</t>
  </si>
  <si>
    <t>ولاية الميلاد370</t>
  </si>
  <si>
    <t>المستوى الدراسي370</t>
  </si>
  <si>
    <t>العنوان370</t>
  </si>
  <si>
    <t>إسم الأب370</t>
  </si>
  <si>
    <t>إسم ولقب الأم370</t>
  </si>
  <si>
    <t>الإسم واللقب للولي 370</t>
  </si>
  <si>
    <t>عنوان الولي370</t>
  </si>
  <si>
    <t>رقم الهاتف للولي370</t>
  </si>
  <si>
    <t>إسم المستخدم370</t>
  </si>
  <si>
    <t>عنوان المستخدم370</t>
  </si>
  <si>
    <t>رقم الهاتف للمستخدم370</t>
  </si>
  <si>
    <t>رقم العقد370</t>
  </si>
  <si>
    <t>تاريخ البداية العقد370</t>
  </si>
  <si>
    <t>مدة العقد370</t>
  </si>
  <si>
    <t>تاريخ النهاية العقد370</t>
  </si>
  <si>
    <t>رقم الضمان الإجتماعي370</t>
  </si>
  <si>
    <t>تاريخ إجراء إمتحان النهاية370</t>
  </si>
  <si>
    <t>النتيجة المتحصل عليها370</t>
  </si>
  <si>
    <t>تاريخ تمديد العقد370</t>
  </si>
  <si>
    <t>ناريخ نهاية ت العقد370</t>
  </si>
  <si>
    <t>التكوين النضري المدة370</t>
  </si>
  <si>
    <t>المدة المتبقية370</t>
  </si>
  <si>
    <t>ملاحظات370</t>
  </si>
  <si>
    <t>الإسم واللقب371</t>
  </si>
  <si>
    <t>تاريخ الإزدياد371</t>
  </si>
  <si>
    <t>مكان الميلاد371</t>
  </si>
  <si>
    <t>ولاية الميلاد371</t>
  </si>
  <si>
    <t>المستوى الدراسي371</t>
  </si>
  <si>
    <t>العنوان371</t>
  </si>
  <si>
    <t>إسم الأب371</t>
  </si>
  <si>
    <t>إسم ولقب الأم371</t>
  </si>
  <si>
    <t>الإسم واللقب للولي 371</t>
  </si>
  <si>
    <t>عنوان الولي371</t>
  </si>
  <si>
    <t>رقم الهاتف للولي371</t>
  </si>
  <si>
    <t>إسم المستخدم371</t>
  </si>
  <si>
    <t>عنوان المستخدم371</t>
  </si>
  <si>
    <t>رقم الهاتف للمستخدم371</t>
  </si>
  <si>
    <t>رقم العقد371</t>
  </si>
  <si>
    <t>تاريخ البداية العقد371</t>
  </si>
  <si>
    <t>مدة العقد371</t>
  </si>
  <si>
    <t>تاريخ النهاية العقد371</t>
  </si>
  <si>
    <t>رقم الضمان الإجتماعي371</t>
  </si>
  <si>
    <t>تاريخ إجراء إمتحان النهاية371</t>
  </si>
  <si>
    <t>النتيجة المتحصل عليها371</t>
  </si>
  <si>
    <t>تاريخ تمديد العقد371</t>
  </si>
  <si>
    <t>ناريخ نهاية ت العقد371</t>
  </si>
  <si>
    <t>التكوين النضري المدة371</t>
  </si>
  <si>
    <t>المدة المتبقية371</t>
  </si>
  <si>
    <t>ملاحظات371</t>
  </si>
  <si>
    <t>الإسم واللقب372</t>
  </si>
  <si>
    <t>تاريخ الإزدياد372</t>
  </si>
  <si>
    <t>مكان الميلاد372</t>
  </si>
  <si>
    <t>ولاية الميلاد372</t>
  </si>
  <si>
    <t>المستوى الدراسي372</t>
  </si>
  <si>
    <t>العنوان372</t>
  </si>
  <si>
    <t>إسم الأب372</t>
  </si>
  <si>
    <t>إسم ولقب الأم372</t>
  </si>
  <si>
    <t>الإسم واللقب للولي 372</t>
  </si>
  <si>
    <t>عنوان الولي372</t>
  </si>
  <si>
    <t>رقم الهاتف للولي372</t>
  </si>
  <si>
    <t>إسم المستخدم372</t>
  </si>
  <si>
    <t>عنوان المستخدم372</t>
  </si>
  <si>
    <t>رقم الهاتف للمستخدم372</t>
  </si>
  <si>
    <t>رقم العقد372</t>
  </si>
  <si>
    <t>تاريخ البداية العقد372</t>
  </si>
  <si>
    <t>مدة العقد372</t>
  </si>
  <si>
    <t>تاريخ النهاية العقد372</t>
  </si>
  <si>
    <t>رقم الضمان الإجتماعي372</t>
  </si>
  <si>
    <t>تاريخ إجراء إمتحان النهاية372</t>
  </si>
  <si>
    <t>النتيجة المتحصل عليها372</t>
  </si>
  <si>
    <t>تاريخ تمديد العقد372</t>
  </si>
  <si>
    <t>ناريخ نهاية ت العقد372</t>
  </si>
  <si>
    <t>التكوين النضري المدة372</t>
  </si>
  <si>
    <t>المدة المتبقية372</t>
  </si>
  <si>
    <t>ملاحظات372</t>
  </si>
  <si>
    <t>الإسم واللقب373</t>
  </si>
  <si>
    <t>تاريخ الإزدياد373</t>
  </si>
  <si>
    <t>مكان الميلاد373</t>
  </si>
  <si>
    <t>ولاية الميلاد373</t>
  </si>
  <si>
    <t>المستوى الدراسي373</t>
  </si>
  <si>
    <t>العنوان373</t>
  </si>
  <si>
    <t>إسم الأب373</t>
  </si>
  <si>
    <t>إسم ولقب الأم373</t>
  </si>
  <si>
    <t>الإسم واللقب للولي 373</t>
  </si>
  <si>
    <t>عنوان الولي373</t>
  </si>
  <si>
    <t>رقم الهاتف للولي373</t>
  </si>
  <si>
    <t>إسم المستخدم373</t>
  </si>
  <si>
    <t>عنوان المستخدم373</t>
  </si>
  <si>
    <t>رقم الهاتف للمستخدم373</t>
  </si>
  <si>
    <t>رقم العقد373</t>
  </si>
  <si>
    <t>تاريخ البداية العقد373</t>
  </si>
  <si>
    <t>مدة العقد373</t>
  </si>
  <si>
    <t>تاريخ النهاية العقد373</t>
  </si>
  <si>
    <t>رقم الضمان الإجتماعي373</t>
  </si>
  <si>
    <t>تاريخ إجراء إمتحان النهاية373</t>
  </si>
  <si>
    <t>النتيجة المتحصل عليها373</t>
  </si>
  <si>
    <t>تاريخ تمديد العقد373</t>
  </si>
  <si>
    <t>ناريخ نهاية ت العقد373</t>
  </si>
  <si>
    <t>التكوين النضري المدة373</t>
  </si>
  <si>
    <t>المدة المتبقية373</t>
  </si>
  <si>
    <t>ملاحظات373</t>
  </si>
  <si>
    <t>الإسم واللقب374</t>
  </si>
  <si>
    <t>تاريخ الإزدياد374</t>
  </si>
  <si>
    <t>مكان الميلاد374</t>
  </si>
  <si>
    <t>ولاية الميلاد374</t>
  </si>
  <si>
    <t>المستوى الدراسي374</t>
  </si>
  <si>
    <t>العنوان374</t>
  </si>
  <si>
    <t>إسم الأب374</t>
  </si>
  <si>
    <t>إسم ولقب الأم374</t>
  </si>
  <si>
    <t>الإسم واللقب للولي 374</t>
  </si>
  <si>
    <t>عنوان الولي374</t>
  </si>
  <si>
    <t>رقم الهاتف للولي374</t>
  </si>
  <si>
    <t>إسم المستخدم374</t>
  </si>
  <si>
    <t>عنوان المستخدم374</t>
  </si>
  <si>
    <t>رقم الهاتف للمستخدم374</t>
  </si>
  <si>
    <t>رقم العقد374</t>
  </si>
  <si>
    <t>تاريخ البداية العقد374</t>
  </si>
  <si>
    <t>مدة العقد374</t>
  </si>
  <si>
    <t>تاريخ النهاية العقد374</t>
  </si>
  <si>
    <t>رقم الضمان الإجتماعي374</t>
  </si>
  <si>
    <t>تاريخ إجراء إمتحان النهاية374</t>
  </si>
  <si>
    <t>النتيجة المتحصل عليها374</t>
  </si>
  <si>
    <t>تاريخ تمديد العقد374</t>
  </si>
  <si>
    <t>ناريخ نهاية ت العقد374</t>
  </si>
  <si>
    <t>التكوين النضري المدة374</t>
  </si>
  <si>
    <t>المدة المتبقية374</t>
  </si>
  <si>
    <t>ملاحظات374</t>
  </si>
  <si>
    <t>الإسم واللقب375</t>
  </si>
  <si>
    <t>تاريخ الإزدياد375</t>
  </si>
  <si>
    <t>مكان الميلاد375</t>
  </si>
  <si>
    <t>ولاية الميلاد375</t>
  </si>
  <si>
    <t>المستوى الدراسي375</t>
  </si>
  <si>
    <t>العنوان375</t>
  </si>
  <si>
    <t>إسم الأب375</t>
  </si>
  <si>
    <t>إسم ولقب الأم375</t>
  </si>
  <si>
    <t>الإسم واللقب للولي 375</t>
  </si>
  <si>
    <t>عنوان الولي375</t>
  </si>
  <si>
    <t>رقم الهاتف للولي375</t>
  </si>
  <si>
    <t>إسم المستخدم375</t>
  </si>
  <si>
    <t>عنوان المستخدم375</t>
  </si>
  <si>
    <t>رقم الهاتف للمستخدم375</t>
  </si>
  <si>
    <t>رقم العقد375</t>
  </si>
  <si>
    <t>تاريخ البداية العقد375</t>
  </si>
  <si>
    <t>مدة العقد375</t>
  </si>
  <si>
    <t>تاريخ النهاية العقد375</t>
  </si>
  <si>
    <t>رقم الضمان الإجتماعي375</t>
  </si>
  <si>
    <t>تاريخ إجراء إمتحان النهاية375</t>
  </si>
  <si>
    <t>النتيجة المتحصل عليها375</t>
  </si>
  <si>
    <t>تاريخ تمديد العقد375</t>
  </si>
  <si>
    <t>ناريخ نهاية ت العقد375</t>
  </si>
  <si>
    <t>التكوين النضري المدة375</t>
  </si>
  <si>
    <t>المدة المتبقية375</t>
  </si>
  <si>
    <t>ملاحظات375</t>
  </si>
  <si>
    <t>الإسم واللقب376</t>
  </si>
  <si>
    <t>تاريخ الإزدياد376</t>
  </si>
  <si>
    <t>مكان الميلاد376</t>
  </si>
  <si>
    <t>ولاية الميلاد376</t>
  </si>
  <si>
    <t>المستوى الدراسي376</t>
  </si>
  <si>
    <t>العنوان376</t>
  </si>
  <si>
    <t>إسم الأب376</t>
  </si>
  <si>
    <t>إسم ولقب الأم376</t>
  </si>
  <si>
    <t>الإسم واللقب للولي 376</t>
  </si>
  <si>
    <t>عنوان الولي376</t>
  </si>
  <si>
    <t>رقم الهاتف للولي376</t>
  </si>
  <si>
    <t>إسم المستخدم376</t>
  </si>
  <si>
    <t>عنوان المستخدم376</t>
  </si>
  <si>
    <t>رقم الهاتف للمستخدم376</t>
  </si>
  <si>
    <t>رقم العقد376</t>
  </si>
  <si>
    <t>تاريخ البداية العقد376</t>
  </si>
  <si>
    <t>مدة العقد376</t>
  </si>
  <si>
    <t>تاريخ النهاية العقد376</t>
  </si>
  <si>
    <t>رقم الضمان الإجتماعي376</t>
  </si>
  <si>
    <t>تاريخ إجراء إمتحان النهاية376</t>
  </si>
  <si>
    <t>النتيجة المتحصل عليها376</t>
  </si>
  <si>
    <t>تاريخ تمديد العقد376</t>
  </si>
  <si>
    <t>ناريخ نهاية ت العقد376</t>
  </si>
  <si>
    <t>التكوين النضري المدة376</t>
  </si>
  <si>
    <t>المدة المتبقية376</t>
  </si>
  <si>
    <t>ملاحظات376</t>
  </si>
  <si>
    <t>الإسم واللقب377</t>
  </si>
  <si>
    <t>تاريخ الإزدياد377</t>
  </si>
  <si>
    <t>مكان الميلاد377</t>
  </si>
  <si>
    <t>ولاية الميلاد377</t>
  </si>
  <si>
    <t>المستوى الدراسي377</t>
  </si>
  <si>
    <t>العنوان377</t>
  </si>
  <si>
    <t>إسم الأب377</t>
  </si>
  <si>
    <t>إسم ولقب الأم377</t>
  </si>
  <si>
    <t>الإسم واللقب للولي 377</t>
  </si>
  <si>
    <t>عنوان الولي377</t>
  </si>
  <si>
    <t>رقم الهاتف للولي377</t>
  </si>
  <si>
    <t>إسم المستخدم377</t>
  </si>
  <si>
    <t>عنوان المستخدم377</t>
  </si>
  <si>
    <t>رقم الهاتف للمستخدم377</t>
  </si>
  <si>
    <t>رقم العقد377</t>
  </si>
  <si>
    <t>تاريخ البداية العقد377</t>
  </si>
  <si>
    <t>مدة العقد377</t>
  </si>
  <si>
    <t>تاريخ النهاية العقد377</t>
  </si>
  <si>
    <t>رقم الضمان الإجتماعي377</t>
  </si>
  <si>
    <t>تاريخ إجراء إمتحان النهاية377</t>
  </si>
  <si>
    <t>النتيجة المتحصل عليها377</t>
  </si>
  <si>
    <t>تاريخ تمديد العقد377</t>
  </si>
  <si>
    <t>ناريخ نهاية ت العقد377</t>
  </si>
  <si>
    <t>التكوين النضري المدة377</t>
  </si>
  <si>
    <t>المدة المتبقية377</t>
  </si>
  <si>
    <t>ملاحظات377</t>
  </si>
  <si>
    <t>الإسم واللقب378</t>
  </si>
  <si>
    <t>تاريخ الإزدياد378</t>
  </si>
  <si>
    <t>مكان الميلاد378</t>
  </si>
  <si>
    <t>ولاية الميلاد378</t>
  </si>
  <si>
    <t>المستوى الدراسي378</t>
  </si>
  <si>
    <t>العنوان378</t>
  </si>
  <si>
    <t>إسم الأب378</t>
  </si>
  <si>
    <t>إسم ولقب الأم378</t>
  </si>
  <si>
    <t>الإسم واللقب للولي 378</t>
  </si>
  <si>
    <t>عنوان الولي378</t>
  </si>
  <si>
    <t>رقم الهاتف للولي378</t>
  </si>
  <si>
    <t>إسم المستخدم378</t>
  </si>
  <si>
    <t>عنوان المستخدم378</t>
  </si>
  <si>
    <t>رقم الهاتف للمستخدم378</t>
  </si>
  <si>
    <t>رقم العقد378</t>
  </si>
  <si>
    <t>تاريخ البداية العقد378</t>
  </si>
  <si>
    <t>مدة العقد378</t>
  </si>
  <si>
    <t>تاريخ النهاية العقد378</t>
  </si>
  <si>
    <t>رقم الضمان الإجتماعي378</t>
  </si>
  <si>
    <t>تاريخ إجراء إمتحان النهاية378</t>
  </si>
  <si>
    <t>النتيجة المتحصل عليها378</t>
  </si>
  <si>
    <t>تاريخ تمديد العقد378</t>
  </si>
  <si>
    <t>ناريخ نهاية ت العقد378</t>
  </si>
  <si>
    <t>التكوين النضري المدة378</t>
  </si>
  <si>
    <t>المدة المتبقية378</t>
  </si>
  <si>
    <t>ملاحظات378</t>
  </si>
  <si>
    <t>الإسم واللقب379</t>
  </si>
  <si>
    <t>تاريخ الإزدياد379</t>
  </si>
  <si>
    <t>مكان الميلاد379</t>
  </si>
  <si>
    <t>ولاية الميلاد379</t>
  </si>
  <si>
    <t>المستوى الدراسي379</t>
  </si>
  <si>
    <t>العنوان379</t>
  </si>
  <si>
    <t>إسم الأب379</t>
  </si>
  <si>
    <t>إسم ولقب الأم379</t>
  </si>
  <si>
    <t>الإسم واللقب للولي 379</t>
  </si>
  <si>
    <t>عنوان الولي379</t>
  </si>
  <si>
    <t>رقم الهاتف للولي379</t>
  </si>
  <si>
    <t>إسم المستخدم379</t>
  </si>
  <si>
    <t>عنوان المستخدم379</t>
  </si>
  <si>
    <t>رقم الهاتف للمستخدم379</t>
  </si>
  <si>
    <t>رقم العقد379</t>
  </si>
  <si>
    <t>تاريخ البداية العقد379</t>
  </si>
  <si>
    <t>مدة العقد379</t>
  </si>
  <si>
    <t>تاريخ النهاية العقد379</t>
  </si>
  <si>
    <t>رقم الضمان الإجتماعي379</t>
  </si>
  <si>
    <t>تاريخ إجراء إمتحان النهاية379</t>
  </si>
  <si>
    <t>النتيجة المتحصل عليها379</t>
  </si>
  <si>
    <t>تاريخ تمديد العقد379</t>
  </si>
  <si>
    <t>ناريخ نهاية ت العقد379</t>
  </si>
  <si>
    <t>التكوين النضري المدة379</t>
  </si>
  <si>
    <t>المدة المتبقية379</t>
  </si>
  <si>
    <t>ملاحظات379</t>
  </si>
  <si>
    <t>الإسم واللقب380</t>
  </si>
  <si>
    <t>تاريخ الإزدياد380</t>
  </si>
  <si>
    <t>مكان الميلاد380</t>
  </si>
  <si>
    <t>ولاية الميلاد380</t>
  </si>
  <si>
    <t>المستوى الدراسي380</t>
  </si>
  <si>
    <t>العنوان380</t>
  </si>
  <si>
    <t>إسم الأب380</t>
  </si>
  <si>
    <t>إسم ولقب الأم380</t>
  </si>
  <si>
    <t>الإسم واللقب للولي 380</t>
  </si>
  <si>
    <t>عنوان الولي380</t>
  </si>
  <si>
    <t>رقم الهاتف للولي380</t>
  </si>
  <si>
    <t>إسم المستخدم380</t>
  </si>
  <si>
    <t>عنوان المستخدم380</t>
  </si>
  <si>
    <t>رقم الهاتف للمستخدم380</t>
  </si>
  <si>
    <t>رقم العقد380</t>
  </si>
  <si>
    <t>تاريخ البداية العقد380</t>
  </si>
  <si>
    <t>مدة العقد380</t>
  </si>
  <si>
    <t>تاريخ النهاية العقد380</t>
  </si>
  <si>
    <t>رقم الضمان الإجتماعي380</t>
  </si>
  <si>
    <t>تاريخ إجراء إمتحان النهاية380</t>
  </si>
  <si>
    <t>النتيجة المتحصل عليها380</t>
  </si>
  <si>
    <t>تاريخ تمديد العقد380</t>
  </si>
  <si>
    <t>ناريخ نهاية ت العقد380</t>
  </si>
  <si>
    <t>التكوين النضري المدة380</t>
  </si>
  <si>
    <t>المدة المتبقية380</t>
  </si>
  <si>
    <t>ملاحظات380</t>
  </si>
  <si>
    <t>الإسم واللقب381</t>
  </si>
  <si>
    <t>تاريخ الإزدياد381</t>
  </si>
  <si>
    <t>مكان الميلاد381</t>
  </si>
  <si>
    <t>ولاية الميلاد381</t>
  </si>
  <si>
    <t>المستوى الدراسي381</t>
  </si>
  <si>
    <t>العنوان381</t>
  </si>
  <si>
    <t>إسم الأب381</t>
  </si>
  <si>
    <t>إسم ولقب الأم381</t>
  </si>
  <si>
    <t>الإسم واللقب للولي 381</t>
  </si>
  <si>
    <t>عنوان الولي381</t>
  </si>
  <si>
    <t>رقم الهاتف للولي381</t>
  </si>
  <si>
    <t>إسم المستخدم381</t>
  </si>
  <si>
    <t>عنوان المستخدم381</t>
  </si>
  <si>
    <t>رقم الهاتف للمستخدم381</t>
  </si>
  <si>
    <t>رقم العقد381</t>
  </si>
  <si>
    <t>تاريخ البداية العقد381</t>
  </si>
  <si>
    <t>مدة العقد381</t>
  </si>
  <si>
    <t>تاريخ النهاية العقد381</t>
  </si>
  <si>
    <t>رقم الضمان الإجتماعي381</t>
  </si>
  <si>
    <t>تاريخ إجراء إمتحان النهاية381</t>
  </si>
  <si>
    <t>النتيجة المتحصل عليها381</t>
  </si>
  <si>
    <t>تاريخ تمديد العقد381</t>
  </si>
  <si>
    <t>ناريخ نهاية ت العقد381</t>
  </si>
  <si>
    <t>التكوين النضري المدة381</t>
  </si>
  <si>
    <t>المدة المتبقية381</t>
  </si>
  <si>
    <t>ملاحظات381</t>
  </si>
  <si>
    <t>الإسم واللقب382</t>
  </si>
  <si>
    <t>تاريخ الإزدياد382</t>
  </si>
  <si>
    <t>مكان الميلاد382</t>
  </si>
  <si>
    <t>ولاية الميلاد382</t>
  </si>
  <si>
    <t>المستوى الدراسي382</t>
  </si>
  <si>
    <t>العنوان382</t>
  </si>
  <si>
    <t>إسم الأب382</t>
  </si>
  <si>
    <t>إسم ولقب الأم382</t>
  </si>
  <si>
    <t>الإسم واللقب للولي 382</t>
  </si>
  <si>
    <t>عنوان الولي382</t>
  </si>
  <si>
    <t>رقم الهاتف للولي382</t>
  </si>
  <si>
    <t>إسم المستخدم382</t>
  </si>
  <si>
    <t>عنوان المستخدم382</t>
  </si>
  <si>
    <t>رقم الهاتف للمستخدم382</t>
  </si>
  <si>
    <t>رقم العقد382</t>
  </si>
  <si>
    <t>تاريخ البداية العقد382</t>
  </si>
  <si>
    <t>مدة العقد382</t>
  </si>
  <si>
    <t>تاريخ النهاية العقد382</t>
  </si>
  <si>
    <t>رقم الضمان الإجتماعي382</t>
  </si>
  <si>
    <t>تاريخ إجراء إمتحان النهاية382</t>
  </si>
  <si>
    <t>النتيجة المتحصل عليها382</t>
  </si>
  <si>
    <t>تاريخ تمديد العقد382</t>
  </si>
  <si>
    <t>ناريخ نهاية ت العقد382</t>
  </si>
  <si>
    <t>التكوين النضري المدة382</t>
  </si>
  <si>
    <t>المدة المتبقية382</t>
  </si>
  <si>
    <t>ملاحظات382</t>
  </si>
  <si>
    <t>الإسم واللقب383</t>
  </si>
  <si>
    <t>تاريخ الإزدياد383</t>
  </si>
  <si>
    <t>مكان الميلاد383</t>
  </si>
  <si>
    <t>ولاية الميلاد383</t>
  </si>
  <si>
    <t>المستوى الدراسي383</t>
  </si>
  <si>
    <t>العنوان383</t>
  </si>
  <si>
    <t>إسم الأب383</t>
  </si>
  <si>
    <t>إسم ولقب الأم383</t>
  </si>
  <si>
    <t>الإسم واللقب للولي 383</t>
  </si>
  <si>
    <t>عنوان الولي383</t>
  </si>
  <si>
    <t>رقم الهاتف للولي383</t>
  </si>
  <si>
    <t>إسم المستخدم383</t>
  </si>
  <si>
    <t>عنوان المستخدم383</t>
  </si>
  <si>
    <t>رقم الهاتف للمستخدم383</t>
  </si>
  <si>
    <t>رقم العقد383</t>
  </si>
  <si>
    <t>تاريخ البداية العقد383</t>
  </si>
  <si>
    <t>مدة العقد383</t>
  </si>
  <si>
    <t>تاريخ النهاية العقد383</t>
  </si>
  <si>
    <t>رقم الضمان الإجتماعي383</t>
  </si>
  <si>
    <t>تاريخ إجراء إمتحان النهاية383</t>
  </si>
  <si>
    <t>النتيجة المتحصل عليها383</t>
  </si>
  <si>
    <t>تاريخ تمديد العقد383</t>
  </si>
  <si>
    <t>ناريخ نهاية ت العقد383</t>
  </si>
  <si>
    <t>التكوين النضري المدة383</t>
  </si>
  <si>
    <t>المدة المتبقية383</t>
  </si>
  <si>
    <t>ملاحظات383</t>
  </si>
  <si>
    <t>الإسم واللقب384</t>
  </si>
  <si>
    <t>تاريخ الإزدياد384</t>
  </si>
  <si>
    <t>مكان الميلاد384</t>
  </si>
  <si>
    <t>ولاية الميلاد384</t>
  </si>
  <si>
    <t>المستوى الدراسي384</t>
  </si>
  <si>
    <t>العنوان384</t>
  </si>
  <si>
    <t>إسم الأب384</t>
  </si>
  <si>
    <t>إسم ولقب الأم384</t>
  </si>
  <si>
    <t>الإسم واللقب للولي 384</t>
  </si>
  <si>
    <t>عنوان الولي384</t>
  </si>
  <si>
    <t>رقم الهاتف للولي384</t>
  </si>
  <si>
    <t>إسم المستخدم384</t>
  </si>
  <si>
    <t>عنوان المستخدم384</t>
  </si>
  <si>
    <t>رقم الهاتف للمستخدم384</t>
  </si>
  <si>
    <t>رقم العقد384</t>
  </si>
  <si>
    <t>تاريخ البداية العقد384</t>
  </si>
  <si>
    <t>مدة العقد384</t>
  </si>
  <si>
    <t>تاريخ النهاية العقد384</t>
  </si>
  <si>
    <t>رقم الضمان الإجتماعي384</t>
  </si>
  <si>
    <t>تاريخ إجراء إمتحان النهاية384</t>
  </si>
  <si>
    <t>النتيجة المتحصل عليها384</t>
  </si>
  <si>
    <t>تاريخ تمديد العقد384</t>
  </si>
  <si>
    <t>ناريخ نهاية ت العقد384</t>
  </si>
  <si>
    <t>التكوين النضري المدة384</t>
  </si>
  <si>
    <t>المدة المتبقية384</t>
  </si>
  <si>
    <t>ملاحظات384</t>
  </si>
  <si>
    <t>الإسم واللقب385</t>
  </si>
  <si>
    <t>تاريخ الإزدياد385</t>
  </si>
  <si>
    <t>مكان الميلاد385</t>
  </si>
  <si>
    <t>ولاية الميلاد385</t>
  </si>
  <si>
    <t>المستوى الدراسي385</t>
  </si>
  <si>
    <t>العنوان385</t>
  </si>
  <si>
    <t>إسم الأب385</t>
  </si>
  <si>
    <t>إسم ولقب الأم385</t>
  </si>
  <si>
    <t>الإسم واللقب للولي 385</t>
  </si>
  <si>
    <t>عنوان الولي385</t>
  </si>
  <si>
    <t>رقم الهاتف للولي385</t>
  </si>
  <si>
    <t>إسم المستخدم385</t>
  </si>
  <si>
    <t>عنوان المستخدم385</t>
  </si>
  <si>
    <t>رقم الهاتف للمستخدم385</t>
  </si>
  <si>
    <t>رقم العقد385</t>
  </si>
  <si>
    <t>تاريخ البداية العقد385</t>
  </si>
  <si>
    <t>مدة العقد385</t>
  </si>
  <si>
    <t>تاريخ النهاية العقد385</t>
  </si>
  <si>
    <t>رقم الضمان الإجتماعي385</t>
  </si>
  <si>
    <t>تاريخ إجراء إمتحان النهاية385</t>
  </si>
  <si>
    <t>النتيجة المتحصل عليها385</t>
  </si>
  <si>
    <t>تاريخ تمديد العقد385</t>
  </si>
  <si>
    <t>ناريخ نهاية ت العقد385</t>
  </si>
  <si>
    <t>التكوين النضري المدة385</t>
  </si>
  <si>
    <t>المدة المتبقية385</t>
  </si>
  <si>
    <t>ملاحظات385</t>
  </si>
  <si>
    <t>الإسم واللقب386</t>
  </si>
  <si>
    <t>تاريخ الإزدياد386</t>
  </si>
  <si>
    <t>مكان الميلاد386</t>
  </si>
  <si>
    <t>ولاية الميلاد386</t>
  </si>
  <si>
    <t>المستوى الدراسي386</t>
  </si>
  <si>
    <t>العنوان386</t>
  </si>
  <si>
    <t>إسم الأب386</t>
  </si>
  <si>
    <t>إسم ولقب الأم386</t>
  </si>
  <si>
    <t>الإسم واللقب للولي 386</t>
  </si>
  <si>
    <t>عنوان الولي386</t>
  </si>
  <si>
    <t>رقم الهاتف للولي386</t>
  </si>
  <si>
    <t>إسم المستخدم386</t>
  </si>
  <si>
    <t>عنوان المستخدم386</t>
  </si>
  <si>
    <t>رقم الهاتف للمستخدم386</t>
  </si>
  <si>
    <t>رقم العقد386</t>
  </si>
  <si>
    <t>تاريخ البداية العقد386</t>
  </si>
  <si>
    <t>مدة العقد386</t>
  </si>
  <si>
    <t>تاريخ النهاية العقد386</t>
  </si>
  <si>
    <t>رقم الضمان الإجتماعي386</t>
  </si>
  <si>
    <t>تاريخ إجراء إمتحان النهاية386</t>
  </si>
  <si>
    <t>النتيجة المتحصل عليها386</t>
  </si>
  <si>
    <t>تاريخ تمديد العقد386</t>
  </si>
  <si>
    <t>ناريخ نهاية ت العقد386</t>
  </si>
  <si>
    <t>التكوين النضري المدة386</t>
  </si>
  <si>
    <t>المدة المتبقية386</t>
  </si>
  <si>
    <t>ملاحظات386</t>
  </si>
  <si>
    <t>الإسم واللقب387</t>
  </si>
  <si>
    <t>تاريخ الإزدياد387</t>
  </si>
  <si>
    <t>مكان الميلاد387</t>
  </si>
  <si>
    <t>ولاية الميلاد387</t>
  </si>
  <si>
    <t>المستوى الدراسي387</t>
  </si>
  <si>
    <t>العنوان387</t>
  </si>
  <si>
    <t>إسم الأب387</t>
  </si>
  <si>
    <t>إسم ولقب الأم387</t>
  </si>
  <si>
    <t>الإسم واللقب للولي 387</t>
  </si>
  <si>
    <t>عنوان الولي387</t>
  </si>
  <si>
    <t>رقم الهاتف للولي387</t>
  </si>
  <si>
    <t>إسم المستخدم387</t>
  </si>
  <si>
    <t>عنوان المستخدم387</t>
  </si>
  <si>
    <t>رقم الهاتف للمستخدم387</t>
  </si>
  <si>
    <t>رقم العقد387</t>
  </si>
  <si>
    <t>تاريخ البداية العقد387</t>
  </si>
  <si>
    <t>مدة العقد387</t>
  </si>
  <si>
    <t>تاريخ النهاية العقد387</t>
  </si>
  <si>
    <t>رقم الضمان الإجتماعي387</t>
  </si>
  <si>
    <t>تاريخ إجراء إمتحان النهاية387</t>
  </si>
  <si>
    <t>النتيجة المتحصل عليها387</t>
  </si>
  <si>
    <t>تاريخ تمديد العقد387</t>
  </si>
  <si>
    <t>ناريخ نهاية ت العقد387</t>
  </si>
  <si>
    <t>التكوين النضري المدة387</t>
  </si>
  <si>
    <t>المدة المتبقية387</t>
  </si>
  <si>
    <t>ملاحظات387</t>
  </si>
  <si>
    <t>الإسم واللقب388</t>
  </si>
  <si>
    <t>تاريخ الإزدياد388</t>
  </si>
  <si>
    <t>مكان الميلاد388</t>
  </si>
  <si>
    <t>ولاية الميلاد388</t>
  </si>
  <si>
    <t>المستوى الدراسي388</t>
  </si>
  <si>
    <t>العنوان388</t>
  </si>
  <si>
    <t>إسم الأب388</t>
  </si>
  <si>
    <t>إسم ولقب الأم388</t>
  </si>
  <si>
    <t>الإسم واللقب للولي 388</t>
  </si>
  <si>
    <t>عنوان الولي388</t>
  </si>
  <si>
    <t>رقم الهاتف للولي388</t>
  </si>
  <si>
    <t>إسم المستخدم388</t>
  </si>
  <si>
    <t>عنوان المستخدم388</t>
  </si>
  <si>
    <t>رقم الهاتف للمستخدم388</t>
  </si>
  <si>
    <t>رقم العقد388</t>
  </si>
  <si>
    <t>تاريخ البداية العقد388</t>
  </si>
  <si>
    <t>مدة العقد388</t>
  </si>
  <si>
    <t>تاريخ النهاية العقد388</t>
  </si>
  <si>
    <t>رقم الضمان الإجتماعي388</t>
  </si>
  <si>
    <t>تاريخ إجراء إمتحان النهاية388</t>
  </si>
  <si>
    <t>النتيجة المتحصل عليها388</t>
  </si>
  <si>
    <t>تاريخ تمديد العقد388</t>
  </si>
  <si>
    <t>ناريخ نهاية ت العقد388</t>
  </si>
  <si>
    <t>التكوين النضري المدة388</t>
  </si>
  <si>
    <t>المدة المتبقية388</t>
  </si>
  <si>
    <t>ملاحظات388</t>
  </si>
  <si>
    <t>الإسم واللقب389</t>
  </si>
  <si>
    <t>تاريخ الإزدياد389</t>
  </si>
  <si>
    <t>مكان الميلاد389</t>
  </si>
  <si>
    <t>ولاية الميلاد389</t>
  </si>
  <si>
    <t>المستوى الدراسي389</t>
  </si>
  <si>
    <t>العنوان389</t>
  </si>
  <si>
    <t>إسم الأب389</t>
  </si>
  <si>
    <t>إسم ولقب الأم389</t>
  </si>
  <si>
    <t>الإسم واللقب للولي 389</t>
  </si>
  <si>
    <t>عنوان الولي389</t>
  </si>
  <si>
    <t>رقم الهاتف للولي389</t>
  </si>
  <si>
    <t>إسم المستخدم389</t>
  </si>
  <si>
    <t>عنوان المستخدم389</t>
  </si>
  <si>
    <t>رقم الهاتف للمستخدم389</t>
  </si>
  <si>
    <t>رقم العقد389</t>
  </si>
  <si>
    <t>تاريخ البداية العقد389</t>
  </si>
  <si>
    <t>مدة العقد389</t>
  </si>
  <si>
    <t>تاريخ النهاية العقد389</t>
  </si>
  <si>
    <t>رقم الضمان الإجتماعي389</t>
  </si>
  <si>
    <t>تاريخ إجراء إمتحان النهاية389</t>
  </si>
  <si>
    <t>النتيجة المتحصل عليها389</t>
  </si>
  <si>
    <t>تاريخ تمديد العقد389</t>
  </si>
  <si>
    <t>ناريخ نهاية ت العقد389</t>
  </si>
  <si>
    <t>التكوين النضري المدة389</t>
  </si>
  <si>
    <t>المدة المتبقية389</t>
  </si>
  <si>
    <t>ملاحظات389</t>
  </si>
  <si>
    <t>الإسم واللقب390</t>
  </si>
  <si>
    <t>تاريخ الإزدياد390</t>
  </si>
  <si>
    <t>مكان الميلاد390</t>
  </si>
  <si>
    <t>ولاية الميلاد390</t>
  </si>
  <si>
    <t>المستوى الدراسي390</t>
  </si>
  <si>
    <t>العنوان390</t>
  </si>
  <si>
    <t>إسم الأب390</t>
  </si>
  <si>
    <t>إسم ولقب الأم390</t>
  </si>
  <si>
    <t>الإسم واللقب للولي 390</t>
  </si>
  <si>
    <t>عنوان الولي390</t>
  </si>
  <si>
    <t>رقم الهاتف للولي390</t>
  </si>
  <si>
    <t>إسم المستخدم390</t>
  </si>
  <si>
    <t>عنوان المستخدم390</t>
  </si>
  <si>
    <t>رقم الهاتف للمستخدم390</t>
  </si>
  <si>
    <t>رقم العقد390</t>
  </si>
  <si>
    <t>تاريخ البداية العقد390</t>
  </si>
  <si>
    <t>مدة العقد390</t>
  </si>
  <si>
    <t>تاريخ النهاية العقد390</t>
  </si>
  <si>
    <t>رقم الضمان الإجتماعي390</t>
  </si>
  <si>
    <t>تاريخ إجراء إمتحان النهاية390</t>
  </si>
  <si>
    <t>النتيجة المتحصل عليها390</t>
  </si>
  <si>
    <t>تاريخ تمديد العقد390</t>
  </si>
  <si>
    <t>ناريخ نهاية ت العقد390</t>
  </si>
  <si>
    <t>التكوين النضري المدة390</t>
  </si>
  <si>
    <t>المدة المتبقية390</t>
  </si>
  <si>
    <t>ملاحظات390</t>
  </si>
  <si>
    <t>الإسم واللقب391</t>
  </si>
  <si>
    <t>تاريخ الإزدياد391</t>
  </si>
  <si>
    <t>مكان الميلاد391</t>
  </si>
  <si>
    <t>ولاية الميلاد391</t>
  </si>
  <si>
    <t>المستوى الدراسي391</t>
  </si>
  <si>
    <t>العنوان391</t>
  </si>
  <si>
    <t>إسم الأب391</t>
  </si>
  <si>
    <t>إسم ولقب الأم391</t>
  </si>
  <si>
    <t>الإسم واللقب للولي 391</t>
  </si>
  <si>
    <t>عنوان الولي391</t>
  </si>
  <si>
    <t>رقم الهاتف للولي391</t>
  </si>
  <si>
    <t>إسم المستخدم391</t>
  </si>
  <si>
    <t>عنوان المستخدم391</t>
  </si>
  <si>
    <t>رقم الهاتف للمستخدم391</t>
  </si>
  <si>
    <t>رقم العقد391</t>
  </si>
  <si>
    <t>تاريخ البداية العقد391</t>
  </si>
  <si>
    <t>مدة العقد391</t>
  </si>
  <si>
    <t>تاريخ النهاية العقد391</t>
  </si>
  <si>
    <t>رقم الضمان الإجتماعي391</t>
  </si>
  <si>
    <t>تاريخ إجراء إمتحان النهاية391</t>
  </si>
  <si>
    <t>النتيجة المتحصل عليها391</t>
  </si>
  <si>
    <t>تاريخ تمديد العقد391</t>
  </si>
  <si>
    <t>ناريخ نهاية ت العقد391</t>
  </si>
  <si>
    <t>التكوين النضري المدة391</t>
  </si>
  <si>
    <t>المدة المتبقية391</t>
  </si>
  <si>
    <t>ملاحظات391</t>
  </si>
  <si>
    <t>الإسم واللقب392</t>
  </si>
  <si>
    <t>تاريخ الإزدياد392</t>
  </si>
  <si>
    <t>مكان الميلاد392</t>
  </si>
  <si>
    <t>ولاية الميلاد392</t>
  </si>
  <si>
    <t>المستوى الدراسي392</t>
  </si>
  <si>
    <t>العنوان392</t>
  </si>
  <si>
    <t>إسم الأب392</t>
  </si>
  <si>
    <t>إسم ولقب الأم392</t>
  </si>
  <si>
    <t>الإسم واللقب للولي 392</t>
  </si>
  <si>
    <t>عنوان الولي392</t>
  </si>
  <si>
    <t>رقم الهاتف للولي392</t>
  </si>
  <si>
    <t>إسم المستخدم392</t>
  </si>
  <si>
    <t>عنوان المستخدم392</t>
  </si>
  <si>
    <t>رقم الهاتف للمستخدم392</t>
  </si>
  <si>
    <t>رقم العقد392</t>
  </si>
  <si>
    <t>تاريخ البداية العقد392</t>
  </si>
  <si>
    <t>مدة العقد392</t>
  </si>
  <si>
    <t>تاريخ النهاية العقد392</t>
  </si>
  <si>
    <t>رقم الضمان الإجتماعي392</t>
  </si>
  <si>
    <t>تاريخ إجراء إمتحان النهاية392</t>
  </si>
  <si>
    <t>النتيجة المتحصل عليها392</t>
  </si>
  <si>
    <t>تاريخ تمديد العقد392</t>
  </si>
  <si>
    <t>ناريخ نهاية ت العقد392</t>
  </si>
  <si>
    <t>التكوين النضري المدة392</t>
  </si>
  <si>
    <t>المدة المتبقية392</t>
  </si>
  <si>
    <t>ملاحظات392</t>
  </si>
  <si>
    <t>الإسم واللقب393</t>
  </si>
  <si>
    <t>تاريخ الإزدياد393</t>
  </si>
  <si>
    <t>مكان الميلاد393</t>
  </si>
  <si>
    <t>ولاية الميلاد393</t>
  </si>
  <si>
    <t>المستوى الدراسي393</t>
  </si>
  <si>
    <t>العنوان393</t>
  </si>
  <si>
    <t>إسم الأب393</t>
  </si>
  <si>
    <t>إسم ولقب الأم393</t>
  </si>
  <si>
    <t>الإسم واللقب للولي 393</t>
  </si>
  <si>
    <t>عنوان الولي393</t>
  </si>
  <si>
    <t>رقم الهاتف للولي393</t>
  </si>
  <si>
    <t>إسم المستخدم393</t>
  </si>
  <si>
    <t>عنوان المستخدم393</t>
  </si>
  <si>
    <t>رقم الهاتف للمستخدم393</t>
  </si>
  <si>
    <t>رقم العقد393</t>
  </si>
  <si>
    <t>تاريخ البداية العقد393</t>
  </si>
  <si>
    <t>مدة العقد393</t>
  </si>
  <si>
    <t>تاريخ النهاية العقد393</t>
  </si>
  <si>
    <t>رقم الضمان الإجتماعي393</t>
  </si>
  <si>
    <t>تاريخ إجراء إمتحان النهاية393</t>
  </si>
  <si>
    <t>النتيجة المتحصل عليها393</t>
  </si>
  <si>
    <t>تاريخ تمديد العقد393</t>
  </si>
  <si>
    <t>ناريخ نهاية ت العقد393</t>
  </si>
  <si>
    <t>التكوين النضري المدة393</t>
  </si>
  <si>
    <t>المدة المتبقية393</t>
  </si>
  <si>
    <t>ملاحظات393</t>
  </si>
  <si>
    <t>الإسم واللقب394</t>
  </si>
  <si>
    <t>تاريخ الإزدياد394</t>
  </si>
  <si>
    <t>مكان الميلاد394</t>
  </si>
  <si>
    <t>ولاية الميلاد394</t>
  </si>
  <si>
    <t>المستوى الدراسي394</t>
  </si>
  <si>
    <t>العنوان394</t>
  </si>
  <si>
    <t>إسم الأب394</t>
  </si>
  <si>
    <t>إسم ولقب الأم394</t>
  </si>
  <si>
    <t>الإسم واللقب للولي 394</t>
  </si>
  <si>
    <t>عنوان الولي394</t>
  </si>
  <si>
    <t>رقم الهاتف للولي394</t>
  </si>
  <si>
    <t>إسم المستخدم394</t>
  </si>
  <si>
    <t>عنوان المستخدم394</t>
  </si>
  <si>
    <t>رقم الهاتف للمستخدم394</t>
  </si>
  <si>
    <t>رقم العقد394</t>
  </si>
  <si>
    <t>تاريخ البداية العقد394</t>
  </si>
  <si>
    <t>مدة العقد394</t>
  </si>
  <si>
    <t>تاريخ النهاية العقد394</t>
  </si>
  <si>
    <t>رقم الضمان الإجتماعي394</t>
  </si>
  <si>
    <t>تاريخ إجراء إمتحان النهاية394</t>
  </si>
  <si>
    <t>النتيجة المتحصل عليها394</t>
  </si>
  <si>
    <t>تاريخ تمديد العقد394</t>
  </si>
  <si>
    <t>ناريخ نهاية ت العقد394</t>
  </si>
  <si>
    <t>التكوين النضري المدة394</t>
  </si>
  <si>
    <t>المدة المتبقية394</t>
  </si>
  <si>
    <t>ملاحظات394</t>
  </si>
  <si>
    <t>الإسم واللقب395</t>
  </si>
  <si>
    <t>تاريخ الإزدياد395</t>
  </si>
  <si>
    <t>مكان الميلاد395</t>
  </si>
  <si>
    <t>ولاية الميلاد395</t>
  </si>
  <si>
    <t>المستوى الدراسي395</t>
  </si>
  <si>
    <t>العنوان395</t>
  </si>
  <si>
    <t>إسم الأب395</t>
  </si>
  <si>
    <t>إسم ولقب الأم395</t>
  </si>
  <si>
    <t>الإسم واللقب للولي 395</t>
  </si>
  <si>
    <t>عنوان الولي395</t>
  </si>
  <si>
    <t>رقم الهاتف للولي395</t>
  </si>
  <si>
    <t>إسم المستخدم395</t>
  </si>
  <si>
    <t>عنوان المستخدم395</t>
  </si>
  <si>
    <t>رقم الهاتف للمستخدم395</t>
  </si>
  <si>
    <t>رقم العقد395</t>
  </si>
  <si>
    <t>تاريخ البداية العقد395</t>
  </si>
  <si>
    <t>مدة العقد395</t>
  </si>
  <si>
    <t>تاريخ النهاية العقد395</t>
  </si>
  <si>
    <t>رقم الضمان الإجتماعي395</t>
  </si>
  <si>
    <t>تاريخ إجراء إمتحان النهاية395</t>
  </si>
  <si>
    <t>النتيجة المتحصل عليها395</t>
  </si>
  <si>
    <t>تاريخ تمديد العقد395</t>
  </si>
  <si>
    <t>ناريخ نهاية ت العقد395</t>
  </si>
  <si>
    <t>التكوين النضري المدة395</t>
  </si>
  <si>
    <t>المدة المتبقية395</t>
  </si>
  <si>
    <t>ملاحظات395</t>
  </si>
  <si>
    <t>الإسم واللقب396</t>
  </si>
  <si>
    <t>تاريخ الإزدياد396</t>
  </si>
  <si>
    <t>مكان الميلاد396</t>
  </si>
  <si>
    <t>ولاية الميلاد396</t>
  </si>
  <si>
    <t>المستوى الدراسي396</t>
  </si>
  <si>
    <t>العنوان396</t>
  </si>
  <si>
    <t>إسم الأب396</t>
  </si>
  <si>
    <t>إسم ولقب الأم396</t>
  </si>
  <si>
    <t>الإسم واللقب للولي 396</t>
  </si>
  <si>
    <t>عنوان الولي396</t>
  </si>
  <si>
    <t>رقم الهاتف للولي396</t>
  </si>
  <si>
    <t>إسم المستخدم396</t>
  </si>
  <si>
    <t>عنوان المستخدم396</t>
  </si>
  <si>
    <t>رقم الهاتف للمستخدم396</t>
  </si>
  <si>
    <t>رقم العقد396</t>
  </si>
  <si>
    <t>تاريخ البداية العقد396</t>
  </si>
  <si>
    <t>مدة العقد396</t>
  </si>
  <si>
    <t>تاريخ النهاية العقد396</t>
  </si>
  <si>
    <t>رقم الضمان الإجتماعي396</t>
  </si>
  <si>
    <t>تاريخ إجراء إمتحان النهاية396</t>
  </si>
  <si>
    <t>النتيجة المتحصل عليها396</t>
  </si>
  <si>
    <t>تاريخ تمديد العقد396</t>
  </si>
  <si>
    <t>ناريخ نهاية ت العقد396</t>
  </si>
  <si>
    <t>التكوين النضري المدة396</t>
  </si>
  <si>
    <t>المدة المتبقية396</t>
  </si>
  <si>
    <t>ملاحظات396</t>
  </si>
  <si>
    <t>الإسم واللقب397</t>
  </si>
  <si>
    <t>تاريخ الإزدياد397</t>
  </si>
  <si>
    <t>مكان الميلاد397</t>
  </si>
  <si>
    <t>ولاية الميلاد397</t>
  </si>
  <si>
    <t>المستوى الدراسي397</t>
  </si>
  <si>
    <t>العنوان397</t>
  </si>
  <si>
    <t>إسم الأب397</t>
  </si>
  <si>
    <t>إسم ولقب الأم397</t>
  </si>
  <si>
    <t>الإسم واللقب للولي 397</t>
  </si>
  <si>
    <t>عنوان الولي397</t>
  </si>
  <si>
    <t>رقم الهاتف للولي397</t>
  </si>
  <si>
    <t>إسم المستخدم397</t>
  </si>
  <si>
    <t>عنوان المستخدم397</t>
  </si>
  <si>
    <t>رقم الهاتف للمستخدم397</t>
  </si>
  <si>
    <t>رقم العقد397</t>
  </si>
  <si>
    <t>تاريخ البداية العقد397</t>
  </si>
  <si>
    <t>مدة العقد397</t>
  </si>
  <si>
    <t>تاريخ النهاية العقد397</t>
  </si>
  <si>
    <t>رقم الضمان الإجتماعي397</t>
  </si>
  <si>
    <t>تاريخ إجراء إمتحان النهاية397</t>
  </si>
  <si>
    <t>النتيجة المتحصل عليها397</t>
  </si>
  <si>
    <t>تاريخ تمديد العقد397</t>
  </si>
  <si>
    <t>ناريخ نهاية ت العقد397</t>
  </si>
  <si>
    <t>التكوين النضري المدة397</t>
  </si>
  <si>
    <t>المدة المتبقية397</t>
  </si>
  <si>
    <t>ملاحظات397</t>
  </si>
  <si>
    <t>الإسم واللقب398</t>
  </si>
  <si>
    <t>تاريخ الإزدياد398</t>
  </si>
  <si>
    <t>مكان الميلاد398</t>
  </si>
  <si>
    <t>ولاية الميلاد398</t>
  </si>
  <si>
    <t>المستوى الدراسي398</t>
  </si>
  <si>
    <t>العنوان398</t>
  </si>
  <si>
    <t>إسم الأب398</t>
  </si>
  <si>
    <t>إسم ولقب الأم398</t>
  </si>
  <si>
    <t>الإسم واللقب للولي 398</t>
  </si>
  <si>
    <t>عنوان الولي398</t>
  </si>
  <si>
    <t>رقم الهاتف للولي398</t>
  </si>
  <si>
    <t>إسم المستخدم398</t>
  </si>
  <si>
    <t>عنوان المستخدم398</t>
  </si>
  <si>
    <t>رقم الهاتف للمستخدم398</t>
  </si>
  <si>
    <t>رقم العقد398</t>
  </si>
  <si>
    <t>تاريخ البداية العقد398</t>
  </si>
  <si>
    <t>مدة العقد398</t>
  </si>
  <si>
    <t>تاريخ النهاية العقد398</t>
  </si>
  <si>
    <t>رقم الضمان الإجتماعي398</t>
  </si>
  <si>
    <t>تاريخ إجراء إمتحان النهاية398</t>
  </si>
  <si>
    <t>النتيجة المتحصل عليها398</t>
  </si>
  <si>
    <t>تاريخ تمديد العقد398</t>
  </si>
  <si>
    <t>ناريخ نهاية ت العقد398</t>
  </si>
  <si>
    <t>التكوين النضري المدة398</t>
  </si>
  <si>
    <t>المدة المتبقية398</t>
  </si>
  <si>
    <t>ملاحظات398</t>
  </si>
  <si>
    <t>الإسم واللقب399</t>
  </si>
  <si>
    <t>تاريخ الإزدياد399</t>
  </si>
  <si>
    <t>مكان الميلاد399</t>
  </si>
  <si>
    <t>ولاية الميلاد399</t>
  </si>
  <si>
    <t>المستوى الدراسي399</t>
  </si>
  <si>
    <t>العنوان399</t>
  </si>
  <si>
    <t>إسم الأب399</t>
  </si>
  <si>
    <t>إسم ولقب الأم399</t>
  </si>
  <si>
    <t>الإسم واللقب للولي 399</t>
  </si>
  <si>
    <t>عنوان الولي399</t>
  </si>
  <si>
    <t>رقم الهاتف للولي399</t>
  </si>
  <si>
    <t>إسم المستخدم399</t>
  </si>
  <si>
    <t>عنوان المستخدم399</t>
  </si>
  <si>
    <t>رقم الهاتف للمستخدم399</t>
  </si>
  <si>
    <t>رقم العقد399</t>
  </si>
  <si>
    <t>تاريخ البداية العقد399</t>
  </si>
  <si>
    <t>مدة العقد399</t>
  </si>
  <si>
    <t>تاريخ النهاية العقد399</t>
  </si>
  <si>
    <t>رقم الضمان الإجتماعي399</t>
  </si>
  <si>
    <t>تاريخ إجراء إمتحان النهاية399</t>
  </si>
  <si>
    <t>النتيجة المتحصل عليها399</t>
  </si>
  <si>
    <t>تاريخ تمديد العقد399</t>
  </si>
  <si>
    <t>ناريخ نهاية ت العقد399</t>
  </si>
  <si>
    <t>التكوين النضري المدة399</t>
  </si>
  <si>
    <t>المدة المتبقية399</t>
  </si>
  <si>
    <t>ملاحظات399</t>
  </si>
  <si>
    <t>الإسم واللقب400</t>
  </si>
  <si>
    <t>تاريخ الإزدياد400</t>
  </si>
  <si>
    <t>مكان الميلاد400</t>
  </si>
  <si>
    <t>ولاية الميلاد400</t>
  </si>
  <si>
    <t>المستوى الدراسي400</t>
  </si>
  <si>
    <t>العنوان400</t>
  </si>
  <si>
    <t>إسم الأب400</t>
  </si>
  <si>
    <t>إسم ولقب الأم400</t>
  </si>
  <si>
    <t>الإسم واللقب للولي 400</t>
  </si>
  <si>
    <t>عنوان الولي400</t>
  </si>
  <si>
    <t>رقم الهاتف للولي400</t>
  </si>
  <si>
    <t>إسم المستخدم400</t>
  </si>
  <si>
    <t>عنوان المستخدم400</t>
  </si>
  <si>
    <t>رقم الهاتف للمستخدم400</t>
  </si>
  <si>
    <t>رقم العقد400</t>
  </si>
  <si>
    <t>تاريخ البداية العقد400</t>
  </si>
  <si>
    <t>مدة العقد400</t>
  </si>
  <si>
    <t>تاريخ النهاية العقد400</t>
  </si>
  <si>
    <t>رقم الضمان الإجتماعي400</t>
  </si>
  <si>
    <t>تاريخ إجراء إمتحان النهاية400</t>
  </si>
  <si>
    <t>النتيجة المتحصل عليها400</t>
  </si>
  <si>
    <t>تاريخ تمديد العقد400</t>
  </si>
  <si>
    <t>ناريخ نهاية ت العقد400</t>
  </si>
  <si>
    <t>التكوين النضري المدة400</t>
  </si>
  <si>
    <t>المدة المتبقية400</t>
  </si>
  <si>
    <t>ملاحظات400</t>
  </si>
  <si>
    <t>الإسم واللقب401</t>
  </si>
  <si>
    <t>تاريخ الإزدياد401</t>
  </si>
  <si>
    <t>مكان الميلاد401</t>
  </si>
  <si>
    <t>ولاية الميلاد401</t>
  </si>
  <si>
    <t>المستوى الدراسي401</t>
  </si>
  <si>
    <t>العنوان401</t>
  </si>
  <si>
    <t>إسم الأب401</t>
  </si>
  <si>
    <t>إسم ولقب الأم401</t>
  </si>
  <si>
    <t>الإسم واللقب للولي 401</t>
  </si>
  <si>
    <t>عنوان الولي401</t>
  </si>
  <si>
    <t>رقم الهاتف للولي401</t>
  </si>
  <si>
    <t>إسم المستخدم401</t>
  </si>
  <si>
    <t>عنوان المستخدم401</t>
  </si>
  <si>
    <t>رقم الهاتف للمستخدم401</t>
  </si>
  <si>
    <t>رقم العقد401</t>
  </si>
  <si>
    <t>تاريخ البداية العقد401</t>
  </si>
  <si>
    <t>مدة العقد401</t>
  </si>
  <si>
    <t>تاريخ النهاية العقد401</t>
  </si>
  <si>
    <t>رقم الضمان الإجتماعي401</t>
  </si>
  <si>
    <t>تاريخ إجراء إمتحان النهاية401</t>
  </si>
  <si>
    <t>النتيجة المتحصل عليها401</t>
  </si>
  <si>
    <t>تاريخ تمديد العقد401</t>
  </si>
  <si>
    <t>ناريخ نهاية ت العقد401</t>
  </si>
  <si>
    <t>التكوين النضري المدة401</t>
  </si>
  <si>
    <t>المدة المتبقية401</t>
  </si>
  <si>
    <t>ملاحظات401</t>
  </si>
  <si>
    <t>الإسم واللقب402</t>
  </si>
  <si>
    <t>تاريخ الإزدياد402</t>
  </si>
  <si>
    <t>مكان الميلاد402</t>
  </si>
  <si>
    <t>ولاية الميلاد402</t>
  </si>
  <si>
    <t>المستوى الدراسي402</t>
  </si>
  <si>
    <t>العنوان402</t>
  </si>
  <si>
    <t>إسم الأب402</t>
  </si>
  <si>
    <t>إسم ولقب الأم402</t>
  </si>
  <si>
    <t>الإسم واللقب للولي 402</t>
  </si>
  <si>
    <t>عنوان الولي402</t>
  </si>
  <si>
    <t>رقم الهاتف للولي402</t>
  </si>
  <si>
    <t>إسم المستخدم402</t>
  </si>
  <si>
    <t>عنوان المستخدم402</t>
  </si>
  <si>
    <t>رقم الهاتف للمستخدم402</t>
  </si>
  <si>
    <t>رقم العقد402</t>
  </si>
  <si>
    <t>تاريخ البداية العقد402</t>
  </si>
  <si>
    <t>مدة العقد402</t>
  </si>
  <si>
    <t>تاريخ النهاية العقد402</t>
  </si>
  <si>
    <t>رقم الضمان الإجتماعي402</t>
  </si>
  <si>
    <t>تاريخ إجراء إمتحان النهاية402</t>
  </si>
  <si>
    <t>النتيجة المتحصل عليها402</t>
  </si>
  <si>
    <t>تاريخ تمديد العقد402</t>
  </si>
  <si>
    <t>ناريخ نهاية ت العقد402</t>
  </si>
  <si>
    <t>التكوين النضري المدة402</t>
  </si>
  <si>
    <t>المدة المتبقية402</t>
  </si>
  <si>
    <t>ملاحظات402</t>
  </si>
  <si>
    <t>الإسم واللقب403</t>
  </si>
  <si>
    <t>تاريخ الإزدياد403</t>
  </si>
  <si>
    <t>مكان الميلاد403</t>
  </si>
  <si>
    <t>ولاية الميلاد403</t>
  </si>
  <si>
    <t>المستوى الدراسي403</t>
  </si>
  <si>
    <t>العنوان403</t>
  </si>
  <si>
    <t>إسم الأب403</t>
  </si>
  <si>
    <t>إسم ولقب الأم403</t>
  </si>
  <si>
    <t>الإسم واللقب للولي 403</t>
  </si>
  <si>
    <t>عنوان الولي403</t>
  </si>
  <si>
    <t>رقم الهاتف للولي403</t>
  </si>
  <si>
    <t>إسم المستخدم403</t>
  </si>
  <si>
    <t>عنوان المستخدم403</t>
  </si>
  <si>
    <t>رقم الهاتف للمستخدم403</t>
  </si>
  <si>
    <t>رقم العقد403</t>
  </si>
  <si>
    <t>تاريخ البداية العقد403</t>
  </si>
  <si>
    <t>مدة العقد403</t>
  </si>
  <si>
    <t>تاريخ النهاية العقد403</t>
  </si>
  <si>
    <t>رقم الضمان الإجتماعي403</t>
  </si>
  <si>
    <t>تاريخ إجراء إمتحان النهاية403</t>
  </si>
  <si>
    <t>النتيجة المتحصل عليها403</t>
  </si>
  <si>
    <t>تاريخ تمديد العقد403</t>
  </si>
  <si>
    <t>ناريخ نهاية ت العقد403</t>
  </si>
  <si>
    <t>التكوين النضري المدة403</t>
  </si>
  <si>
    <t>المدة المتبقية403</t>
  </si>
  <si>
    <t>ملاحظات403</t>
  </si>
  <si>
    <t>الإسم واللقب404</t>
  </si>
  <si>
    <t>تاريخ الإزدياد404</t>
  </si>
  <si>
    <t>مكان الميلاد404</t>
  </si>
  <si>
    <t>ولاية الميلاد404</t>
  </si>
  <si>
    <t>المستوى الدراسي404</t>
  </si>
  <si>
    <t>العنوان404</t>
  </si>
  <si>
    <t>إسم الأب404</t>
  </si>
  <si>
    <t>إسم ولقب الأم404</t>
  </si>
  <si>
    <t>الإسم واللقب للولي 404</t>
  </si>
  <si>
    <t>عنوان الولي404</t>
  </si>
  <si>
    <t>رقم الهاتف للولي404</t>
  </si>
  <si>
    <t>إسم المستخدم404</t>
  </si>
  <si>
    <t>عنوان المستخدم404</t>
  </si>
  <si>
    <t>رقم الهاتف للمستخدم404</t>
  </si>
  <si>
    <t>رقم العقد404</t>
  </si>
  <si>
    <t>تاريخ البداية العقد404</t>
  </si>
  <si>
    <t>مدة العقد404</t>
  </si>
  <si>
    <t>تاريخ النهاية العقد404</t>
  </si>
  <si>
    <t>رقم الضمان الإجتماعي404</t>
  </si>
  <si>
    <t>تاريخ إجراء إمتحان النهاية404</t>
  </si>
  <si>
    <t>النتيجة المتحصل عليها404</t>
  </si>
  <si>
    <t>تاريخ تمديد العقد404</t>
  </si>
  <si>
    <t>ناريخ نهاية ت العقد404</t>
  </si>
  <si>
    <t>التكوين النضري المدة404</t>
  </si>
  <si>
    <t>المدة المتبقية404</t>
  </si>
  <si>
    <t>ملاحظات404</t>
  </si>
  <si>
    <t>الإسم واللقب405</t>
  </si>
  <si>
    <t>تاريخ الإزدياد405</t>
  </si>
  <si>
    <t>مكان الميلاد405</t>
  </si>
  <si>
    <t>ولاية الميلاد405</t>
  </si>
  <si>
    <t>المستوى الدراسي405</t>
  </si>
  <si>
    <t>العنوان405</t>
  </si>
  <si>
    <t>إسم الأب405</t>
  </si>
  <si>
    <t>إسم ولقب الأم405</t>
  </si>
  <si>
    <t>الإسم واللقب للولي 405</t>
  </si>
  <si>
    <t>عنوان الولي405</t>
  </si>
  <si>
    <t>رقم الهاتف للولي405</t>
  </si>
  <si>
    <t>إسم المستخدم405</t>
  </si>
  <si>
    <t>عنوان المستخدم405</t>
  </si>
  <si>
    <t>رقم الهاتف للمستخدم405</t>
  </si>
  <si>
    <t>رقم العقد405</t>
  </si>
  <si>
    <t>تاريخ البداية العقد405</t>
  </si>
  <si>
    <t>مدة العقد405</t>
  </si>
  <si>
    <t>تاريخ النهاية العقد405</t>
  </si>
  <si>
    <t>رقم الضمان الإجتماعي405</t>
  </si>
  <si>
    <t>تاريخ إجراء إمتحان النهاية405</t>
  </si>
  <si>
    <t>النتيجة المتحصل عليها405</t>
  </si>
  <si>
    <t>تاريخ تمديد العقد405</t>
  </si>
  <si>
    <t>ناريخ نهاية ت العقد405</t>
  </si>
  <si>
    <t>التكوين النضري المدة405</t>
  </si>
  <si>
    <t>المدة المتبقية405</t>
  </si>
  <si>
    <t>ملاحظات405</t>
  </si>
  <si>
    <t>الإسم واللقب406</t>
  </si>
  <si>
    <t>تاريخ الإزدياد406</t>
  </si>
  <si>
    <t>مكان الميلاد406</t>
  </si>
  <si>
    <t>ولاية الميلاد406</t>
  </si>
  <si>
    <t>المستوى الدراسي406</t>
  </si>
  <si>
    <t>العنوان406</t>
  </si>
  <si>
    <t>إسم الأب406</t>
  </si>
  <si>
    <t>إسم ولقب الأم406</t>
  </si>
  <si>
    <t>الإسم واللقب للولي 406</t>
  </si>
  <si>
    <t>عنوان الولي406</t>
  </si>
  <si>
    <t>رقم الهاتف للولي406</t>
  </si>
  <si>
    <t>إسم المستخدم406</t>
  </si>
  <si>
    <t>عنوان المستخدم406</t>
  </si>
  <si>
    <t>رقم الهاتف للمستخدم406</t>
  </si>
  <si>
    <t>رقم العقد406</t>
  </si>
  <si>
    <t>تاريخ البداية العقد406</t>
  </si>
  <si>
    <t>مدة العقد406</t>
  </si>
  <si>
    <t>تاريخ النهاية العقد406</t>
  </si>
  <si>
    <t>رقم الضمان الإجتماعي406</t>
  </si>
  <si>
    <t>تاريخ إجراء إمتحان النهاية406</t>
  </si>
  <si>
    <t>النتيجة المتحصل عليها406</t>
  </si>
  <si>
    <t>تاريخ تمديد العقد406</t>
  </si>
  <si>
    <t>ناريخ نهاية ت العقد406</t>
  </si>
  <si>
    <t>التكوين النضري المدة406</t>
  </si>
  <si>
    <t>المدة المتبقية406</t>
  </si>
  <si>
    <t>ملاحظات406</t>
  </si>
  <si>
    <t>الإسم واللقب407</t>
  </si>
  <si>
    <t>تاريخ الإزدياد407</t>
  </si>
  <si>
    <t>مكان الميلاد407</t>
  </si>
  <si>
    <t>ولاية الميلاد407</t>
  </si>
  <si>
    <t>المستوى الدراسي407</t>
  </si>
  <si>
    <t>العنوان407</t>
  </si>
  <si>
    <t>إسم الأب407</t>
  </si>
  <si>
    <t>إسم ولقب الأم407</t>
  </si>
  <si>
    <t>الإسم واللقب للولي 407</t>
  </si>
  <si>
    <t>عنوان الولي407</t>
  </si>
  <si>
    <t>رقم الهاتف للولي407</t>
  </si>
  <si>
    <t>إسم المستخدم407</t>
  </si>
  <si>
    <t>عنوان المستخدم407</t>
  </si>
  <si>
    <t>رقم الهاتف للمستخدم407</t>
  </si>
  <si>
    <t>رقم العقد407</t>
  </si>
  <si>
    <t>تاريخ البداية العقد407</t>
  </si>
  <si>
    <t>مدة العقد407</t>
  </si>
  <si>
    <t>تاريخ النهاية العقد407</t>
  </si>
  <si>
    <t>رقم الضمان الإجتماعي407</t>
  </si>
  <si>
    <t>تاريخ إجراء إمتحان النهاية407</t>
  </si>
  <si>
    <t>النتيجة المتحصل عليها407</t>
  </si>
  <si>
    <t>تاريخ تمديد العقد407</t>
  </si>
  <si>
    <t>ناريخ نهاية ت العقد407</t>
  </si>
  <si>
    <t>التكوين النضري المدة407</t>
  </si>
  <si>
    <t>المدة المتبقية407</t>
  </si>
  <si>
    <t>ملاحظات407</t>
  </si>
  <si>
    <t>الإسم واللقب408</t>
  </si>
  <si>
    <t>تاريخ الإزدياد408</t>
  </si>
  <si>
    <t>مكان الميلاد408</t>
  </si>
  <si>
    <t>ولاية الميلاد408</t>
  </si>
  <si>
    <t>المستوى الدراسي408</t>
  </si>
  <si>
    <t>العنوان408</t>
  </si>
  <si>
    <t>إسم الأب408</t>
  </si>
  <si>
    <t>إسم ولقب الأم408</t>
  </si>
  <si>
    <t>الإسم واللقب للولي 408</t>
  </si>
  <si>
    <t>عنوان الولي408</t>
  </si>
  <si>
    <t>رقم الهاتف للولي408</t>
  </si>
  <si>
    <t>إسم المستخدم408</t>
  </si>
  <si>
    <t>عنوان المستخدم408</t>
  </si>
  <si>
    <t>رقم الهاتف للمستخدم408</t>
  </si>
  <si>
    <t>رقم العقد408</t>
  </si>
  <si>
    <t>تاريخ البداية العقد408</t>
  </si>
  <si>
    <t>مدة العقد408</t>
  </si>
  <si>
    <t>تاريخ النهاية العقد408</t>
  </si>
  <si>
    <t>رقم الضمان الإجتماعي408</t>
  </si>
  <si>
    <t>تاريخ إجراء إمتحان النهاية408</t>
  </si>
  <si>
    <t>النتيجة المتحصل عليها408</t>
  </si>
  <si>
    <t>تاريخ تمديد العقد408</t>
  </si>
  <si>
    <t>ناريخ نهاية ت العقد408</t>
  </si>
  <si>
    <t>التكوين النضري المدة408</t>
  </si>
  <si>
    <t>المدة المتبقية408</t>
  </si>
  <si>
    <t>ملاحظات408</t>
  </si>
  <si>
    <t>الإسم واللقب409</t>
  </si>
  <si>
    <t>تاريخ الإزدياد409</t>
  </si>
  <si>
    <t>مكان الميلاد409</t>
  </si>
  <si>
    <t>ولاية الميلاد409</t>
  </si>
  <si>
    <t>المستوى الدراسي409</t>
  </si>
  <si>
    <t>العنوان409</t>
  </si>
  <si>
    <t>إسم الأب409</t>
  </si>
  <si>
    <t>إسم ولقب الأم409</t>
  </si>
  <si>
    <t>الإسم واللقب للولي 409</t>
  </si>
  <si>
    <t>عنوان الولي409</t>
  </si>
  <si>
    <t>رقم الهاتف للولي409</t>
  </si>
  <si>
    <t>إسم المستخدم409</t>
  </si>
  <si>
    <t>عنوان المستخدم409</t>
  </si>
  <si>
    <t>رقم الهاتف للمستخدم409</t>
  </si>
  <si>
    <t>رقم العقد409</t>
  </si>
  <si>
    <t>تاريخ البداية العقد409</t>
  </si>
  <si>
    <t>مدة العقد409</t>
  </si>
  <si>
    <t>تاريخ النهاية العقد409</t>
  </si>
  <si>
    <t>رقم الضمان الإجتماعي409</t>
  </si>
  <si>
    <t>تاريخ إجراء إمتحان النهاية409</t>
  </si>
  <si>
    <t>النتيجة المتحصل عليها409</t>
  </si>
  <si>
    <t>تاريخ تمديد العقد409</t>
  </si>
  <si>
    <t>ناريخ نهاية ت العقد409</t>
  </si>
  <si>
    <t>التكوين النضري المدة409</t>
  </si>
  <si>
    <t>المدة المتبقية409</t>
  </si>
  <si>
    <t>ملاحظات409</t>
  </si>
  <si>
    <t>الإسم واللقب410</t>
  </si>
  <si>
    <t>تاريخ الإزدياد410</t>
  </si>
  <si>
    <t>مكان الميلاد410</t>
  </si>
  <si>
    <t>ولاية الميلاد410</t>
  </si>
  <si>
    <t>المستوى الدراسي410</t>
  </si>
  <si>
    <t>العنوان410</t>
  </si>
  <si>
    <t>إسم الأب410</t>
  </si>
  <si>
    <t>إسم ولقب الأم410</t>
  </si>
  <si>
    <t>الإسم واللقب للولي 410</t>
  </si>
  <si>
    <t>عنوان الولي410</t>
  </si>
  <si>
    <t>رقم الهاتف للولي410</t>
  </si>
  <si>
    <t>إسم المستخدم410</t>
  </si>
  <si>
    <t>عنوان المستخدم410</t>
  </si>
  <si>
    <t>رقم الهاتف للمستخدم410</t>
  </si>
  <si>
    <t>رقم العقد410</t>
  </si>
  <si>
    <t>تاريخ البداية العقد410</t>
  </si>
  <si>
    <t>مدة العقد410</t>
  </si>
  <si>
    <t>تاريخ النهاية العقد410</t>
  </si>
  <si>
    <t>رقم الضمان الإجتماعي410</t>
  </si>
  <si>
    <t>تاريخ إجراء إمتحان النهاية410</t>
  </si>
  <si>
    <t>النتيجة المتحصل عليها410</t>
  </si>
  <si>
    <t>تاريخ تمديد العقد410</t>
  </si>
  <si>
    <t>ناريخ نهاية ت العقد410</t>
  </si>
  <si>
    <t>التكوين النضري المدة410</t>
  </si>
  <si>
    <t>المدة المتبقية410</t>
  </si>
  <si>
    <t>ملاحظات410</t>
  </si>
  <si>
    <t>الإسم واللقب411</t>
  </si>
  <si>
    <t>تاريخ الإزدياد411</t>
  </si>
  <si>
    <t>مكان الميلاد411</t>
  </si>
  <si>
    <t>ولاية الميلاد411</t>
  </si>
  <si>
    <t>المستوى الدراسي411</t>
  </si>
  <si>
    <t>العنوان411</t>
  </si>
  <si>
    <t>إسم الأب411</t>
  </si>
  <si>
    <t>إسم ولقب الأم411</t>
  </si>
  <si>
    <t>الإسم واللقب للولي 411</t>
  </si>
  <si>
    <t>عنوان الولي411</t>
  </si>
  <si>
    <t>رقم الهاتف للولي411</t>
  </si>
  <si>
    <t>إسم المستخدم411</t>
  </si>
  <si>
    <t>عنوان المستخدم411</t>
  </si>
  <si>
    <t>رقم الهاتف للمستخدم411</t>
  </si>
  <si>
    <t>رقم العقد411</t>
  </si>
  <si>
    <t>تاريخ البداية العقد411</t>
  </si>
  <si>
    <t>مدة العقد411</t>
  </si>
  <si>
    <t>تاريخ النهاية العقد411</t>
  </si>
  <si>
    <t>رقم الضمان الإجتماعي411</t>
  </si>
  <si>
    <t>تاريخ إجراء إمتحان النهاية411</t>
  </si>
  <si>
    <t>النتيجة المتحصل عليها411</t>
  </si>
  <si>
    <t>تاريخ تمديد العقد411</t>
  </si>
  <si>
    <t>ناريخ نهاية ت العقد411</t>
  </si>
  <si>
    <t>التكوين النضري المدة411</t>
  </si>
  <si>
    <t>المدة المتبقية411</t>
  </si>
  <si>
    <t>ملاحظات411</t>
  </si>
  <si>
    <t>الإسم واللقب412</t>
  </si>
  <si>
    <t>تاريخ الإزدياد412</t>
  </si>
  <si>
    <t>مكان الميلاد412</t>
  </si>
  <si>
    <t>ولاية الميلاد412</t>
  </si>
  <si>
    <t>المستوى الدراسي412</t>
  </si>
  <si>
    <t>العنوان412</t>
  </si>
  <si>
    <t>إسم الأب412</t>
  </si>
  <si>
    <t>إسم ولقب الأم412</t>
  </si>
  <si>
    <t>الإسم واللقب للولي 412</t>
  </si>
  <si>
    <t>عنوان الولي412</t>
  </si>
  <si>
    <t>رقم الهاتف للولي412</t>
  </si>
  <si>
    <t>إسم المستخدم412</t>
  </si>
  <si>
    <t>عنوان المستخدم412</t>
  </si>
  <si>
    <t>رقم الهاتف للمستخدم412</t>
  </si>
  <si>
    <t>رقم العقد412</t>
  </si>
  <si>
    <t>تاريخ البداية العقد412</t>
  </si>
  <si>
    <t>مدة العقد412</t>
  </si>
  <si>
    <t>تاريخ النهاية العقد412</t>
  </si>
  <si>
    <t>رقم الضمان الإجتماعي412</t>
  </si>
  <si>
    <t>تاريخ إجراء إمتحان النهاية412</t>
  </si>
  <si>
    <t>النتيجة المتحصل عليها412</t>
  </si>
  <si>
    <t>تاريخ تمديد العقد412</t>
  </si>
  <si>
    <t>ناريخ نهاية ت العقد412</t>
  </si>
  <si>
    <t>التكوين النضري المدة412</t>
  </si>
  <si>
    <t>المدة المتبقية412</t>
  </si>
  <si>
    <t>ملاحظات412</t>
  </si>
  <si>
    <t>الإسم واللقب413</t>
  </si>
  <si>
    <t>تاريخ الإزدياد413</t>
  </si>
  <si>
    <t>مكان الميلاد413</t>
  </si>
  <si>
    <t>ولاية الميلاد413</t>
  </si>
  <si>
    <t>المستوى الدراسي413</t>
  </si>
  <si>
    <t>العنوان413</t>
  </si>
  <si>
    <t>إسم الأب413</t>
  </si>
  <si>
    <t>إسم ولقب الأم413</t>
  </si>
  <si>
    <t>الإسم واللقب للولي 413</t>
  </si>
  <si>
    <t>عنوان الولي413</t>
  </si>
  <si>
    <t>رقم الهاتف للولي413</t>
  </si>
  <si>
    <t>إسم المستخدم413</t>
  </si>
  <si>
    <t>عنوان المستخدم413</t>
  </si>
  <si>
    <t>رقم الهاتف للمستخدم413</t>
  </si>
  <si>
    <t>رقم العقد413</t>
  </si>
  <si>
    <t>تاريخ البداية العقد413</t>
  </si>
  <si>
    <t>مدة العقد413</t>
  </si>
  <si>
    <t>تاريخ النهاية العقد413</t>
  </si>
  <si>
    <t>رقم الضمان الإجتماعي413</t>
  </si>
  <si>
    <t>تاريخ إجراء إمتحان النهاية413</t>
  </si>
  <si>
    <t>النتيجة المتحصل عليها413</t>
  </si>
  <si>
    <t>تاريخ تمديد العقد413</t>
  </si>
  <si>
    <t>ناريخ نهاية ت العقد413</t>
  </si>
  <si>
    <t>التكوين النضري المدة413</t>
  </si>
  <si>
    <t>المدة المتبقية413</t>
  </si>
  <si>
    <t>ملاحظات413</t>
  </si>
  <si>
    <t>الإسم واللقب414</t>
  </si>
  <si>
    <t>تاريخ الإزدياد414</t>
  </si>
  <si>
    <t>مكان الميلاد414</t>
  </si>
  <si>
    <t>ولاية الميلاد414</t>
  </si>
  <si>
    <t>المستوى الدراسي414</t>
  </si>
  <si>
    <t>العنوان414</t>
  </si>
  <si>
    <t>إسم الأب414</t>
  </si>
  <si>
    <t>إسم ولقب الأم414</t>
  </si>
  <si>
    <t>الإسم واللقب للولي 414</t>
  </si>
  <si>
    <t>عنوان الولي414</t>
  </si>
  <si>
    <t>رقم الهاتف للولي414</t>
  </si>
  <si>
    <t>إسم المستخدم414</t>
  </si>
  <si>
    <t>عنوان المستخدم414</t>
  </si>
  <si>
    <t>رقم الهاتف للمستخدم414</t>
  </si>
  <si>
    <t>رقم العقد414</t>
  </si>
  <si>
    <t>تاريخ البداية العقد414</t>
  </si>
  <si>
    <t>مدة العقد414</t>
  </si>
  <si>
    <t>تاريخ النهاية العقد414</t>
  </si>
  <si>
    <t>رقم الضمان الإجتماعي414</t>
  </si>
  <si>
    <t>تاريخ إجراء إمتحان النهاية414</t>
  </si>
  <si>
    <t>النتيجة المتحصل عليها414</t>
  </si>
  <si>
    <t>تاريخ تمديد العقد414</t>
  </si>
  <si>
    <t>ناريخ نهاية ت العقد414</t>
  </si>
  <si>
    <t>التكوين النضري المدة414</t>
  </si>
  <si>
    <t>المدة المتبقية414</t>
  </si>
  <si>
    <t>ملاحظات414</t>
  </si>
  <si>
    <t>الإسم واللقب415</t>
  </si>
  <si>
    <t>تاريخ الإزدياد415</t>
  </si>
  <si>
    <t>مكان الميلاد415</t>
  </si>
  <si>
    <t>ولاية الميلاد415</t>
  </si>
  <si>
    <t>المستوى الدراسي415</t>
  </si>
  <si>
    <t>العنوان415</t>
  </si>
  <si>
    <t>إسم الأب415</t>
  </si>
  <si>
    <t>إسم ولقب الأم415</t>
  </si>
  <si>
    <t>الإسم واللقب للولي 415</t>
  </si>
  <si>
    <t>عنوان الولي415</t>
  </si>
  <si>
    <t>رقم الهاتف للولي415</t>
  </si>
  <si>
    <t>إسم المستخدم415</t>
  </si>
  <si>
    <t>عنوان المستخدم415</t>
  </si>
  <si>
    <t>رقم الهاتف للمستخدم415</t>
  </si>
  <si>
    <t>رقم العقد415</t>
  </si>
  <si>
    <t>تاريخ البداية العقد415</t>
  </si>
  <si>
    <t>مدة العقد415</t>
  </si>
  <si>
    <t>تاريخ النهاية العقد415</t>
  </si>
  <si>
    <t>رقم الضمان الإجتماعي415</t>
  </si>
  <si>
    <t>تاريخ إجراء إمتحان النهاية415</t>
  </si>
  <si>
    <t>النتيجة المتحصل عليها415</t>
  </si>
  <si>
    <t>تاريخ تمديد العقد415</t>
  </si>
  <si>
    <t>ناريخ نهاية ت العقد415</t>
  </si>
  <si>
    <t>التكوين النضري المدة415</t>
  </si>
  <si>
    <t>المدة المتبقية415</t>
  </si>
  <si>
    <t>ملاحظات415</t>
  </si>
  <si>
    <t>الإسم واللقب416</t>
  </si>
  <si>
    <t>تاريخ الإزدياد416</t>
  </si>
  <si>
    <t>مكان الميلاد416</t>
  </si>
  <si>
    <t>ولاية الميلاد416</t>
  </si>
  <si>
    <t>المستوى الدراسي416</t>
  </si>
  <si>
    <t>العنوان416</t>
  </si>
  <si>
    <t>إسم الأب416</t>
  </si>
  <si>
    <t>إسم ولقب الأم416</t>
  </si>
  <si>
    <t>الإسم واللقب للولي 416</t>
  </si>
  <si>
    <t>عنوان الولي416</t>
  </si>
  <si>
    <t>رقم الهاتف للولي416</t>
  </si>
  <si>
    <t>إسم المستخدم416</t>
  </si>
  <si>
    <t>عنوان المستخدم416</t>
  </si>
  <si>
    <t>رقم الهاتف للمستخدم416</t>
  </si>
  <si>
    <t>رقم العقد416</t>
  </si>
  <si>
    <t>تاريخ البداية العقد416</t>
  </si>
  <si>
    <t>مدة العقد416</t>
  </si>
  <si>
    <t>تاريخ النهاية العقد416</t>
  </si>
  <si>
    <t>رقم الضمان الإجتماعي416</t>
  </si>
  <si>
    <t>تاريخ إجراء إمتحان النهاية416</t>
  </si>
  <si>
    <t>النتيجة المتحصل عليها416</t>
  </si>
  <si>
    <t>تاريخ تمديد العقد416</t>
  </si>
  <si>
    <t>ناريخ نهاية ت العقد416</t>
  </si>
  <si>
    <t>التكوين النضري المدة416</t>
  </si>
  <si>
    <t>المدة المتبقية416</t>
  </si>
  <si>
    <t>ملاحظات416</t>
  </si>
  <si>
    <t>الإسم واللقب417</t>
  </si>
  <si>
    <t>تاريخ الإزدياد417</t>
  </si>
  <si>
    <t>مكان الميلاد417</t>
  </si>
  <si>
    <t>ولاية الميلاد417</t>
  </si>
  <si>
    <t>المستوى الدراسي417</t>
  </si>
  <si>
    <t>العنوان417</t>
  </si>
  <si>
    <t>إسم الأب417</t>
  </si>
  <si>
    <t>إسم ولقب الأم417</t>
  </si>
  <si>
    <t>الإسم واللقب للولي 417</t>
  </si>
  <si>
    <t>عنوان الولي417</t>
  </si>
  <si>
    <t>رقم الهاتف للولي417</t>
  </si>
  <si>
    <t>إسم المستخدم417</t>
  </si>
  <si>
    <t>عنوان المستخدم417</t>
  </si>
  <si>
    <t>رقم الهاتف للمستخدم417</t>
  </si>
  <si>
    <t>رقم العقد417</t>
  </si>
  <si>
    <t>تاريخ البداية العقد417</t>
  </si>
  <si>
    <t>مدة العقد417</t>
  </si>
  <si>
    <t>تاريخ النهاية العقد417</t>
  </si>
  <si>
    <t>رقم الضمان الإجتماعي417</t>
  </si>
  <si>
    <t>تاريخ إجراء إمتحان النهاية417</t>
  </si>
  <si>
    <t>النتيجة المتحصل عليها417</t>
  </si>
  <si>
    <t>تاريخ تمديد العقد417</t>
  </si>
  <si>
    <t>ناريخ نهاية ت العقد417</t>
  </si>
  <si>
    <t>التكوين النضري المدة417</t>
  </si>
  <si>
    <t>المدة المتبقية417</t>
  </si>
  <si>
    <t>ملاحظات417</t>
  </si>
  <si>
    <t>الإسم واللقب418</t>
  </si>
  <si>
    <t>تاريخ الإزدياد418</t>
  </si>
  <si>
    <t>مكان الميلاد418</t>
  </si>
  <si>
    <t>ولاية الميلاد418</t>
  </si>
  <si>
    <t>المستوى الدراسي418</t>
  </si>
  <si>
    <t>العنوان418</t>
  </si>
  <si>
    <t>إسم الأب418</t>
  </si>
  <si>
    <t>إسم ولقب الأم418</t>
  </si>
  <si>
    <t>الإسم واللقب للولي 418</t>
  </si>
  <si>
    <t>عنوان الولي418</t>
  </si>
  <si>
    <t>رقم الهاتف للولي418</t>
  </si>
  <si>
    <t>إسم المستخدم418</t>
  </si>
  <si>
    <t>عنوان المستخدم418</t>
  </si>
  <si>
    <t>رقم الهاتف للمستخدم418</t>
  </si>
  <si>
    <t>رقم العقد418</t>
  </si>
  <si>
    <t>تاريخ البداية العقد418</t>
  </si>
  <si>
    <t>مدة العقد418</t>
  </si>
  <si>
    <t>تاريخ النهاية العقد418</t>
  </si>
  <si>
    <t>رقم الضمان الإجتماعي418</t>
  </si>
  <si>
    <t>تاريخ إجراء إمتحان النهاية418</t>
  </si>
  <si>
    <t>النتيجة المتحصل عليها418</t>
  </si>
  <si>
    <t>تاريخ تمديد العقد418</t>
  </si>
  <si>
    <t>ناريخ نهاية ت العقد418</t>
  </si>
  <si>
    <t>التكوين النضري المدة418</t>
  </si>
  <si>
    <t>المدة المتبقية418</t>
  </si>
  <si>
    <t>ملاحظات418</t>
  </si>
  <si>
    <t>الإسم واللقب419</t>
  </si>
  <si>
    <t>تاريخ الإزدياد419</t>
  </si>
  <si>
    <t>مكان الميلاد419</t>
  </si>
  <si>
    <t>ولاية الميلاد419</t>
  </si>
  <si>
    <t>المستوى الدراسي419</t>
  </si>
  <si>
    <t>العنوان419</t>
  </si>
  <si>
    <t>إسم الأب419</t>
  </si>
  <si>
    <t>إسم ولقب الأم419</t>
  </si>
  <si>
    <t>الإسم واللقب للولي 419</t>
  </si>
  <si>
    <t>عنوان الولي419</t>
  </si>
  <si>
    <t>رقم الهاتف للولي419</t>
  </si>
  <si>
    <t>إسم المستخدم419</t>
  </si>
  <si>
    <t>عنوان المستخدم419</t>
  </si>
  <si>
    <t>رقم الهاتف للمستخدم419</t>
  </si>
  <si>
    <t>رقم العقد419</t>
  </si>
  <si>
    <t>تاريخ البداية العقد419</t>
  </si>
  <si>
    <t>مدة العقد419</t>
  </si>
  <si>
    <t>تاريخ النهاية العقد419</t>
  </si>
  <si>
    <t>رقم الضمان الإجتماعي419</t>
  </si>
  <si>
    <t>تاريخ إجراء إمتحان النهاية419</t>
  </si>
  <si>
    <t>النتيجة المتحصل عليها419</t>
  </si>
  <si>
    <t>تاريخ تمديد العقد419</t>
  </si>
  <si>
    <t>ناريخ نهاية ت العقد419</t>
  </si>
  <si>
    <t>التكوين النضري المدة419</t>
  </si>
  <si>
    <t>المدة المتبقية419</t>
  </si>
  <si>
    <t>ملاحظات419</t>
  </si>
  <si>
    <t>الإسم واللقب420</t>
  </si>
  <si>
    <t>تاريخ الإزدياد420</t>
  </si>
  <si>
    <t>مكان الميلاد420</t>
  </si>
  <si>
    <t>ولاية الميلاد420</t>
  </si>
  <si>
    <t>المستوى الدراسي420</t>
  </si>
  <si>
    <t>العنوان420</t>
  </si>
  <si>
    <t>إسم الأب420</t>
  </si>
  <si>
    <t>إسم ولقب الأم420</t>
  </si>
  <si>
    <t>الإسم واللقب للولي 420</t>
  </si>
  <si>
    <t>عنوان الولي420</t>
  </si>
  <si>
    <t>رقم الهاتف للولي420</t>
  </si>
  <si>
    <t>إسم المستخدم420</t>
  </si>
  <si>
    <t>عنوان المستخدم420</t>
  </si>
  <si>
    <t>رقم الهاتف للمستخدم420</t>
  </si>
  <si>
    <t>رقم العقد420</t>
  </si>
  <si>
    <t>تاريخ البداية العقد420</t>
  </si>
  <si>
    <t>مدة العقد420</t>
  </si>
  <si>
    <t>تاريخ النهاية العقد420</t>
  </si>
  <si>
    <t>رقم الضمان الإجتماعي420</t>
  </si>
  <si>
    <t>تاريخ إجراء إمتحان النهاية420</t>
  </si>
  <si>
    <t>النتيجة المتحصل عليها420</t>
  </si>
  <si>
    <t>تاريخ تمديد العقد420</t>
  </si>
  <si>
    <t>ناريخ نهاية ت العقد420</t>
  </si>
  <si>
    <t>التكوين النضري المدة420</t>
  </si>
  <si>
    <t>المدة المتبقية420</t>
  </si>
  <si>
    <t>ملاحظات420</t>
  </si>
  <si>
    <t>الإسم واللقب421</t>
  </si>
  <si>
    <t>تاريخ الإزدياد421</t>
  </si>
  <si>
    <t>مكان الميلاد421</t>
  </si>
  <si>
    <t>ولاية الميلاد421</t>
  </si>
  <si>
    <t>المستوى الدراسي421</t>
  </si>
  <si>
    <t>العنوان421</t>
  </si>
  <si>
    <t>إسم الأب421</t>
  </si>
  <si>
    <t>إسم ولقب الأم421</t>
  </si>
  <si>
    <t>الإسم واللقب للولي 421</t>
  </si>
  <si>
    <t>عنوان الولي421</t>
  </si>
  <si>
    <t>رقم الهاتف للولي421</t>
  </si>
  <si>
    <t>إسم المستخدم421</t>
  </si>
  <si>
    <t>عنوان المستخدم421</t>
  </si>
  <si>
    <t>رقم الهاتف للمستخدم421</t>
  </si>
  <si>
    <t>رقم العقد421</t>
  </si>
  <si>
    <t>تاريخ البداية العقد421</t>
  </si>
  <si>
    <t>مدة العقد421</t>
  </si>
  <si>
    <t>تاريخ النهاية العقد421</t>
  </si>
  <si>
    <t>رقم الضمان الإجتماعي421</t>
  </si>
  <si>
    <t>تاريخ إجراء إمتحان النهاية421</t>
  </si>
  <si>
    <t>النتيجة المتحصل عليها421</t>
  </si>
  <si>
    <t>تاريخ تمديد العقد421</t>
  </si>
  <si>
    <t>ناريخ نهاية ت العقد421</t>
  </si>
  <si>
    <t>التكوين النضري المدة421</t>
  </si>
  <si>
    <t>المدة المتبقية421</t>
  </si>
  <si>
    <t>ملاحظات421</t>
  </si>
  <si>
    <t>الإسم واللقب422</t>
  </si>
  <si>
    <t>تاريخ الإزدياد422</t>
  </si>
  <si>
    <t>مكان الميلاد422</t>
  </si>
  <si>
    <t>ولاية الميلاد422</t>
  </si>
  <si>
    <t>المستوى الدراسي422</t>
  </si>
  <si>
    <t>العنوان422</t>
  </si>
  <si>
    <t>إسم الأب422</t>
  </si>
  <si>
    <t>إسم ولقب الأم422</t>
  </si>
  <si>
    <t>الإسم واللقب للولي 422</t>
  </si>
  <si>
    <t>عنوان الولي422</t>
  </si>
  <si>
    <t>رقم الهاتف للولي422</t>
  </si>
  <si>
    <t>إسم المستخدم422</t>
  </si>
  <si>
    <t>عنوان المستخدم422</t>
  </si>
  <si>
    <t>رقم الهاتف للمستخدم422</t>
  </si>
  <si>
    <t>رقم العقد422</t>
  </si>
  <si>
    <t>تاريخ البداية العقد422</t>
  </si>
  <si>
    <t>مدة العقد422</t>
  </si>
  <si>
    <t>تاريخ النهاية العقد422</t>
  </si>
  <si>
    <t>رقم الضمان الإجتماعي422</t>
  </si>
  <si>
    <t>تاريخ إجراء إمتحان النهاية422</t>
  </si>
  <si>
    <t>النتيجة المتحصل عليها422</t>
  </si>
  <si>
    <t>تاريخ تمديد العقد422</t>
  </si>
  <si>
    <t>ناريخ نهاية ت العقد422</t>
  </si>
  <si>
    <t>التكوين النضري المدة422</t>
  </si>
  <si>
    <t>المدة المتبقية422</t>
  </si>
  <si>
    <t>ملاحظات422</t>
  </si>
  <si>
    <t>الإسم واللقب423</t>
  </si>
  <si>
    <t>تاريخ الإزدياد423</t>
  </si>
  <si>
    <t>مكان الميلاد423</t>
  </si>
  <si>
    <t>ولاية الميلاد423</t>
  </si>
  <si>
    <t>المستوى الدراسي423</t>
  </si>
  <si>
    <t>العنوان423</t>
  </si>
  <si>
    <t>إسم الأب423</t>
  </si>
  <si>
    <t>إسم ولقب الأم423</t>
  </si>
  <si>
    <t>الإسم واللقب للولي 423</t>
  </si>
  <si>
    <t>عنوان الولي423</t>
  </si>
  <si>
    <t>رقم الهاتف للولي423</t>
  </si>
  <si>
    <t>إسم المستخدم423</t>
  </si>
  <si>
    <t>عنوان المستخدم423</t>
  </si>
  <si>
    <t>رقم الهاتف للمستخدم423</t>
  </si>
  <si>
    <t>رقم العقد423</t>
  </si>
  <si>
    <t>تاريخ البداية العقد423</t>
  </si>
  <si>
    <t>مدة العقد423</t>
  </si>
  <si>
    <t>تاريخ النهاية العقد423</t>
  </si>
  <si>
    <t>رقم الضمان الإجتماعي423</t>
  </si>
  <si>
    <t>تاريخ إجراء إمتحان النهاية423</t>
  </si>
  <si>
    <t>النتيجة المتحصل عليها423</t>
  </si>
  <si>
    <t>تاريخ تمديد العقد423</t>
  </si>
  <si>
    <t>ناريخ نهاية ت العقد423</t>
  </si>
  <si>
    <t>التكوين النضري المدة423</t>
  </si>
  <si>
    <t>المدة المتبقية423</t>
  </si>
  <si>
    <t>ملاحظات423</t>
  </si>
  <si>
    <t>الإسم واللقب424</t>
  </si>
  <si>
    <t>تاريخ الإزدياد424</t>
  </si>
  <si>
    <t>مكان الميلاد424</t>
  </si>
  <si>
    <t>ولاية الميلاد424</t>
  </si>
  <si>
    <t>المستوى الدراسي424</t>
  </si>
  <si>
    <t>العنوان424</t>
  </si>
  <si>
    <t>إسم الأب424</t>
  </si>
  <si>
    <t>إسم ولقب الأم424</t>
  </si>
  <si>
    <t>الإسم واللقب للولي 424</t>
  </si>
  <si>
    <t>عنوان الولي424</t>
  </si>
  <si>
    <t>رقم الهاتف للولي424</t>
  </si>
  <si>
    <t>إسم المستخدم424</t>
  </si>
  <si>
    <t>عنوان المستخدم424</t>
  </si>
  <si>
    <t>رقم الهاتف للمستخدم424</t>
  </si>
  <si>
    <t>رقم العقد424</t>
  </si>
  <si>
    <t>تاريخ البداية العقد424</t>
  </si>
  <si>
    <t>مدة العقد424</t>
  </si>
  <si>
    <t>تاريخ النهاية العقد424</t>
  </si>
  <si>
    <t>رقم الضمان الإجتماعي424</t>
  </si>
  <si>
    <t>تاريخ إجراء إمتحان النهاية424</t>
  </si>
  <si>
    <t>النتيجة المتحصل عليها424</t>
  </si>
  <si>
    <t>تاريخ تمديد العقد424</t>
  </si>
  <si>
    <t>ناريخ نهاية ت العقد424</t>
  </si>
  <si>
    <t>التكوين النضري المدة424</t>
  </si>
  <si>
    <t>المدة المتبقية424</t>
  </si>
  <si>
    <t>ملاحظات424</t>
  </si>
  <si>
    <t>الإسم واللقب425</t>
  </si>
  <si>
    <t>تاريخ الإزدياد425</t>
  </si>
  <si>
    <t>مكان الميلاد425</t>
  </si>
  <si>
    <t>ولاية الميلاد425</t>
  </si>
  <si>
    <t>المستوى الدراسي425</t>
  </si>
  <si>
    <t>العنوان425</t>
  </si>
  <si>
    <t>إسم الأب425</t>
  </si>
  <si>
    <t>إسم ولقب الأم425</t>
  </si>
  <si>
    <t>الإسم واللقب للولي 425</t>
  </si>
  <si>
    <t>عنوان الولي425</t>
  </si>
  <si>
    <t>رقم الهاتف للولي425</t>
  </si>
  <si>
    <t>إسم المستخدم425</t>
  </si>
  <si>
    <t>عنوان المستخدم425</t>
  </si>
  <si>
    <t>رقم الهاتف للمستخدم425</t>
  </si>
  <si>
    <t>رقم العقد425</t>
  </si>
  <si>
    <t>تاريخ البداية العقد425</t>
  </si>
  <si>
    <t>مدة العقد425</t>
  </si>
  <si>
    <t>تاريخ النهاية العقد425</t>
  </si>
  <si>
    <t>رقم الضمان الإجتماعي425</t>
  </si>
  <si>
    <t>تاريخ إجراء إمتحان النهاية425</t>
  </si>
  <si>
    <t>النتيجة المتحصل عليها425</t>
  </si>
  <si>
    <t>تاريخ تمديد العقد425</t>
  </si>
  <si>
    <t>ناريخ نهاية ت العقد425</t>
  </si>
  <si>
    <t>التكوين النضري المدة425</t>
  </si>
  <si>
    <t>المدة المتبقية425</t>
  </si>
  <si>
    <t>ملاحظات425</t>
  </si>
  <si>
    <t>الإسم واللقب426</t>
  </si>
  <si>
    <t>تاريخ الإزدياد426</t>
  </si>
  <si>
    <t>مكان الميلاد426</t>
  </si>
  <si>
    <t>ولاية الميلاد426</t>
  </si>
  <si>
    <t>المستوى الدراسي426</t>
  </si>
  <si>
    <t>العنوان426</t>
  </si>
  <si>
    <t>إسم الأب426</t>
  </si>
  <si>
    <t>إسم ولقب الأم426</t>
  </si>
  <si>
    <t>الإسم واللقب للولي 426</t>
  </si>
  <si>
    <t>عنوان الولي426</t>
  </si>
  <si>
    <t>رقم الهاتف للولي426</t>
  </si>
  <si>
    <t>إسم المستخدم426</t>
  </si>
  <si>
    <t>عنوان المستخدم426</t>
  </si>
  <si>
    <t>رقم الهاتف للمستخدم426</t>
  </si>
  <si>
    <t>رقم العقد426</t>
  </si>
  <si>
    <t>تاريخ البداية العقد426</t>
  </si>
  <si>
    <t>مدة العقد426</t>
  </si>
  <si>
    <t>تاريخ النهاية العقد426</t>
  </si>
  <si>
    <t>رقم الضمان الإجتماعي426</t>
  </si>
  <si>
    <t>تاريخ إجراء إمتحان النهاية426</t>
  </si>
  <si>
    <t>النتيجة المتحصل عليها426</t>
  </si>
  <si>
    <t>تاريخ تمديد العقد426</t>
  </si>
  <si>
    <t>ناريخ نهاية ت العقد426</t>
  </si>
  <si>
    <t>التكوين النضري المدة426</t>
  </si>
  <si>
    <t>المدة المتبقية426</t>
  </si>
  <si>
    <t>ملاحظات426</t>
  </si>
  <si>
    <t>الإسم واللقب427</t>
  </si>
  <si>
    <t>تاريخ الإزدياد427</t>
  </si>
  <si>
    <t>مكان الميلاد427</t>
  </si>
  <si>
    <t>ولاية الميلاد427</t>
  </si>
  <si>
    <t>المستوى الدراسي427</t>
  </si>
  <si>
    <t>العنوان427</t>
  </si>
  <si>
    <t>إسم الأب427</t>
  </si>
  <si>
    <t>إسم ولقب الأم427</t>
  </si>
  <si>
    <t>الإسم واللقب للولي 427</t>
  </si>
  <si>
    <t>عنوان الولي427</t>
  </si>
  <si>
    <t>رقم الهاتف للولي427</t>
  </si>
  <si>
    <t>إسم المستخدم427</t>
  </si>
  <si>
    <t>عنوان المستخدم427</t>
  </si>
  <si>
    <t>رقم الهاتف للمستخدم427</t>
  </si>
  <si>
    <t>رقم العقد427</t>
  </si>
  <si>
    <t>تاريخ البداية العقد427</t>
  </si>
  <si>
    <t>مدة العقد427</t>
  </si>
  <si>
    <t>تاريخ النهاية العقد427</t>
  </si>
  <si>
    <t>رقم الضمان الإجتماعي427</t>
  </si>
  <si>
    <t>تاريخ إجراء إمتحان النهاية427</t>
  </si>
  <si>
    <t>النتيجة المتحصل عليها427</t>
  </si>
  <si>
    <t>تاريخ تمديد العقد427</t>
  </si>
  <si>
    <t>ناريخ نهاية ت العقد427</t>
  </si>
  <si>
    <t>التكوين النضري المدة427</t>
  </si>
  <si>
    <t>المدة المتبقية427</t>
  </si>
  <si>
    <t>ملاحظات427</t>
  </si>
  <si>
    <t>الإسم واللقب428</t>
  </si>
  <si>
    <t>تاريخ الإزدياد428</t>
  </si>
  <si>
    <t>مكان الميلاد428</t>
  </si>
  <si>
    <t>ولاية الميلاد428</t>
  </si>
  <si>
    <t>المستوى الدراسي428</t>
  </si>
  <si>
    <t>العنوان428</t>
  </si>
  <si>
    <t>إسم الأب428</t>
  </si>
  <si>
    <t>إسم ولقب الأم428</t>
  </si>
  <si>
    <t>الإسم واللقب للولي 428</t>
  </si>
  <si>
    <t>عنوان الولي428</t>
  </si>
  <si>
    <t>رقم الهاتف للولي428</t>
  </si>
  <si>
    <t>إسم المستخدم428</t>
  </si>
  <si>
    <t>عنوان المستخدم428</t>
  </si>
  <si>
    <t>رقم الهاتف للمستخدم428</t>
  </si>
  <si>
    <t>رقم العقد428</t>
  </si>
  <si>
    <t>تاريخ البداية العقد428</t>
  </si>
  <si>
    <t>مدة العقد428</t>
  </si>
  <si>
    <t>تاريخ النهاية العقد428</t>
  </si>
  <si>
    <t>رقم الضمان الإجتماعي428</t>
  </si>
  <si>
    <t>تاريخ إجراء إمتحان النهاية428</t>
  </si>
  <si>
    <t>النتيجة المتحصل عليها428</t>
  </si>
  <si>
    <t>تاريخ تمديد العقد428</t>
  </si>
  <si>
    <t>ناريخ نهاية ت العقد428</t>
  </si>
  <si>
    <t>التكوين النضري المدة428</t>
  </si>
  <si>
    <t>المدة المتبقية428</t>
  </si>
  <si>
    <t>ملاحظات428</t>
  </si>
  <si>
    <t>الإسم واللقب429</t>
  </si>
  <si>
    <t>تاريخ الإزدياد429</t>
  </si>
  <si>
    <t>مكان الميلاد429</t>
  </si>
  <si>
    <t>ولاية الميلاد429</t>
  </si>
  <si>
    <t>المستوى الدراسي429</t>
  </si>
  <si>
    <t>العنوان429</t>
  </si>
  <si>
    <t>إسم الأب429</t>
  </si>
  <si>
    <t>إسم ولقب الأم429</t>
  </si>
  <si>
    <t>الإسم واللقب للولي 429</t>
  </si>
  <si>
    <t>عنوان الولي429</t>
  </si>
  <si>
    <t>رقم الهاتف للولي429</t>
  </si>
  <si>
    <t>إسم المستخدم429</t>
  </si>
  <si>
    <t>عنوان المستخدم429</t>
  </si>
  <si>
    <t>رقم الهاتف للمستخدم429</t>
  </si>
  <si>
    <t>رقم العقد429</t>
  </si>
  <si>
    <t>تاريخ البداية العقد429</t>
  </si>
  <si>
    <t>مدة العقد429</t>
  </si>
  <si>
    <t>تاريخ النهاية العقد429</t>
  </si>
  <si>
    <t>رقم الضمان الإجتماعي429</t>
  </si>
  <si>
    <t>تاريخ إجراء إمتحان النهاية429</t>
  </si>
  <si>
    <t>النتيجة المتحصل عليها429</t>
  </si>
  <si>
    <t>تاريخ تمديد العقد429</t>
  </si>
  <si>
    <t>ناريخ نهاية ت العقد429</t>
  </si>
  <si>
    <t>التكوين النضري المدة429</t>
  </si>
  <si>
    <t>المدة المتبقية429</t>
  </si>
  <si>
    <t>ملاحظات429</t>
  </si>
  <si>
    <t>الإسم واللقب430</t>
  </si>
  <si>
    <t>تاريخ الإزدياد430</t>
  </si>
  <si>
    <t>مكان الميلاد430</t>
  </si>
  <si>
    <t>ولاية الميلاد430</t>
  </si>
  <si>
    <t>المستوى الدراسي430</t>
  </si>
  <si>
    <t>العنوان430</t>
  </si>
  <si>
    <t>إسم الأب430</t>
  </si>
  <si>
    <t>إسم ولقب الأم430</t>
  </si>
  <si>
    <t>الإسم واللقب للولي 430</t>
  </si>
  <si>
    <t>عنوان الولي430</t>
  </si>
  <si>
    <t>رقم الهاتف للولي430</t>
  </si>
  <si>
    <t>إسم المستخدم430</t>
  </si>
  <si>
    <t>عنوان المستخدم430</t>
  </si>
  <si>
    <t>رقم الهاتف للمستخدم430</t>
  </si>
  <si>
    <t>رقم العقد430</t>
  </si>
  <si>
    <t>تاريخ البداية العقد430</t>
  </si>
  <si>
    <t>مدة العقد430</t>
  </si>
  <si>
    <t>تاريخ النهاية العقد430</t>
  </si>
  <si>
    <t>رقم الضمان الإجتماعي430</t>
  </si>
  <si>
    <t>تاريخ إجراء إمتحان النهاية430</t>
  </si>
  <si>
    <t>النتيجة المتحصل عليها430</t>
  </si>
  <si>
    <t>تاريخ تمديد العقد430</t>
  </si>
  <si>
    <t>ناريخ نهاية ت العقد430</t>
  </si>
  <si>
    <t>التكوين النضري المدة430</t>
  </si>
  <si>
    <t>المدة المتبقية430</t>
  </si>
  <si>
    <t>ملاحظات430</t>
  </si>
  <si>
    <t>الإسم واللقب431</t>
  </si>
  <si>
    <t>تاريخ الإزدياد431</t>
  </si>
  <si>
    <t>مكان الميلاد431</t>
  </si>
  <si>
    <t>ولاية الميلاد431</t>
  </si>
  <si>
    <t>المستوى الدراسي431</t>
  </si>
  <si>
    <t>العنوان431</t>
  </si>
  <si>
    <t>إسم الأب431</t>
  </si>
  <si>
    <t>إسم ولقب الأم431</t>
  </si>
  <si>
    <t>الإسم واللقب للولي 431</t>
  </si>
  <si>
    <t>عنوان الولي431</t>
  </si>
  <si>
    <t>رقم الهاتف للولي431</t>
  </si>
  <si>
    <t>إسم المستخدم431</t>
  </si>
  <si>
    <t>عنوان المستخدم431</t>
  </si>
  <si>
    <t>رقم الهاتف للمستخدم431</t>
  </si>
  <si>
    <t>رقم العقد431</t>
  </si>
  <si>
    <t>تاريخ البداية العقد431</t>
  </si>
  <si>
    <t>مدة العقد431</t>
  </si>
  <si>
    <t>تاريخ النهاية العقد431</t>
  </si>
  <si>
    <t>رقم الضمان الإجتماعي431</t>
  </si>
  <si>
    <t>تاريخ إجراء إمتحان النهاية431</t>
  </si>
  <si>
    <t>النتيجة المتحصل عليها431</t>
  </si>
  <si>
    <t>تاريخ تمديد العقد431</t>
  </si>
  <si>
    <t>ناريخ نهاية ت العقد431</t>
  </si>
  <si>
    <t>التكوين النضري المدة431</t>
  </si>
  <si>
    <t>المدة المتبقية431</t>
  </si>
  <si>
    <t>ملاحظات431</t>
  </si>
  <si>
    <t>الإسم واللقب432</t>
  </si>
  <si>
    <t>تاريخ الإزدياد432</t>
  </si>
  <si>
    <t>مكان الميلاد432</t>
  </si>
  <si>
    <t>ولاية الميلاد432</t>
  </si>
  <si>
    <t>المستوى الدراسي432</t>
  </si>
  <si>
    <t>العنوان432</t>
  </si>
  <si>
    <t>إسم الأب432</t>
  </si>
  <si>
    <t>إسم ولقب الأم432</t>
  </si>
  <si>
    <t>الإسم واللقب للولي 432</t>
  </si>
  <si>
    <t>عنوان الولي432</t>
  </si>
  <si>
    <t>رقم الهاتف للولي432</t>
  </si>
  <si>
    <t>إسم المستخدم432</t>
  </si>
  <si>
    <t>عنوان المستخدم432</t>
  </si>
  <si>
    <t>رقم الهاتف للمستخدم432</t>
  </si>
  <si>
    <t>رقم العقد432</t>
  </si>
  <si>
    <t>تاريخ البداية العقد432</t>
  </si>
  <si>
    <t>مدة العقد432</t>
  </si>
  <si>
    <t>تاريخ النهاية العقد432</t>
  </si>
  <si>
    <t>رقم الضمان الإجتماعي432</t>
  </si>
  <si>
    <t>تاريخ إجراء إمتحان النهاية432</t>
  </si>
  <si>
    <t>النتيجة المتحصل عليها432</t>
  </si>
  <si>
    <t>تاريخ تمديد العقد432</t>
  </si>
  <si>
    <t>ناريخ نهاية ت العقد432</t>
  </si>
  <si>
    <t>التكوين النضري المدة432</t>
  </si>
  <si>
    <t>المدة المتبقية432</t>
  </si>
  <si>
    <t>ملاحظات432</t>
  </si>
  <si>
    <t>الإسم واللقب433</t>
  </si>
  <si>
    <t>تاريخ الإزدياد433</t>
  </si>
  <si>
    <t>مكان الميلاد433</t>
  </si>
  <si>
    <t>ولاية الميلاد433</t>
  </si>
  <si>
    <t>المستوى الدراسي433</t>
  </si>
  <si>
    <t>العنوان433</t>
  </si>
  <si>
    <t>إسم الأب433</t>
  </si>
  <si>
    <t>إسم ولقب الأم433</t>
  </si>
  <si>
    <t>الإسم واللقب للولي 433</t>
  </si>
  <si>
    <t>عنوان الولي433</t>
  </si>
  <si>
    <t>رقم الهاتف للولي433</t>
  </si>
  <si>
    <t>إسم المستخدم433</t>
  </si>
  <si>
    <t>عنوان المستخدم433</t>
  </si>
  <si>
    <t>رقم الهاتف للمستخدم433</t>
  </si>
  <si>
    <t>رقم العقد433</t>
  </si>
  <si>
    <t>تاريخ البداية العقد433</t>
  </si>
  <si>
    <t>مدة العقد433</t>
  </si>
  <si>
    <t>تاريخ النهاية العقد433</t>
  </si>
  <si>
    <t>رقم الضمان الإجتماعي433</t>
  </si>
  <si>
    <t>تاريخ إجراء إمتحان النهاية433</t>
  </si>
  <si>
    <t>النتيجة المتحصل عليها433</t>
  </si>
  <si>
    <t>تاريخ تمديد العقد433</t>
  </si>
  <si>
    <t>ناريخ نهاية ت العقد433</t>
  </si>
  <si>
    <t>التكوين النضري المدة433</t>
  </si>
  <si>
    <t>المدة المتبقية433</t>
  </si>
  <si>
    <t>ملاحظات433</t>
  </si>
  <si>
    <t>الإسم واللقب434</t>
  </si>
  <si>
    <t>تاريخ الإزدياد434</t>
  </si>
  <si>
    <t>مكان الميلاد434</t>
  </si>
  <si>
    <t>ولاية الميلاد434</t>
  </si>
  <si>
    <t>المستوى الدراسي434</t>
  </si>
  <si>
    <t>العنوان434</t>
  </si>
  <si>
    <t>إسم الأب434</t>
  </si>
  <si>
    <t>إسم ولقب الأم434</t>
  </si>
  <si>
    <t>الإسم واللقب للولي 434</t>
  </si>
  <si>
    <t>عنوان الولي434</t>
  </si>
  <si>
    <t>رقم الهاتف للولي434</t>
  </si>
  <si>
    <t>إسم المستخدم434</t>
  </si>
  <si>
    <t>عنوان المستخدم434</t>
  </si>
  <si>
    <t>رقم الهاتف للمستخدم434</t>
  </si>
  <si>
    <t>رقم العقد434</t>
  </si>
  <si>
    <t>تاريخ البداية العقد434</t>
  </si>
  <si>
    <t>مدة العقد434</t>
  </si>
  <si>
    <t>تاريخ النهاية العقد434</t>
  </si>
  <si>
    <t>رقم الضمان الإجتماعي434</t>
  </si>
  <si>
    <t>تاريخ إجراء إمتحان النهاية434</t>
  </si>
  <si>
    <t>النتيجة المتحصل عليها434</t>
  </si>
  <si>
    <t>تاريخ تمديد العقد434</t>
  </si>
  <si>
    <t>ناريخ نهاية ت العقد434</t>
  </si>
  <si>
    <t>التكوين النضري المدة434</t>
  </si>
  <si>
    <t>المدة المتبقية434</t>
  </si>
  <si>
    <t>ملاحظات434</t>
  </si>
  <si>
    <t>الإسم واللقب435</t>
  </si>
  <si>
    <t>تاريخ الإزدياد435</t>
  </si>
  <si>
    <t>مكان الميلاد435</t>
  </si>
  <si>
    <t>ولاية الميلاد435</t>
  </si>
  <si>
    <t>المستوى الدراسي435</t>
  </si>
  <si>
    <t>العنوان435</t>
  </si>
  <si>
    <t>إسم الأب435</t>
  </si>
  <si>
    <t>إسم ولقب الأم435</t>
  </si>
  <si>
    <t>الإسم واللقب للولي 435</t>
  </si>
  <si>
    <t>عنوان الولي435</t>
  </si>
  <si>
    <t>رقم الهاتف للولي435</t>
  </si>
  <si>
    <t>إسم المستخدم435</t>
  </si>
  <si>
    <t>عنوان المستخدم435</t>
  </si>
  <si>
    <t>رقم الهاتف للمستخدم435</t>
  </si>
  <si>
    <t>رقم العقد435</t>
  </si>
  <si>
    <t>تاريخ البداية العقد435</t>
  </si>
  <si>
    <t>مدة العقد435</t>
  </si>
  <si>
    <t>تاريخ النهاية العقد435</t>
  </si>
  <si>
    <t>رقم الضمان الإجتماعي435</t>
  </si>
  <si>
    <t>تاريخ إجراء إمتحان النهاية435</t>
  </si>
  <si>
    <t>النتيجة المتحصل عليها435</t>
  </si>
  <si>
    <t>تاريخ تمديد العقد435</t>
  </si>
  <si>
    <t>ناريخ نهاية ت العقد435</t>
  </si>
  <si>
    <t>التكوين النضري المدة435</t>
  </si>
  <si>
    <t>المدة المتبقية435</t>
  </si>
  <si>
    <t>ملاحظات435</t>
  </si>
  <si>
    <t>الإسم واللقب436</t>
  </si>
  <si>
    <t>تاريخ الإزدياد436</t>
  </si>
  <si>
    <t>مكان الميلاد436</t>
  </si>
  <si>
    <t>ولاية الميلاد436</t>
  </si>
  <si>
    <t>المستوى الدراسي436</t>
  </si>
  <si>
    <t>العنوان436</t>
  </si>
  <si>
    <t>إسم الأب436</t>
  </si>
  <si>
    <t>إسم ولقب الأم436</t>
  </si>
  <si>
    <t>الإسم واللقب للولي 436</t>
  </si>
  <si>
    <t>عنوان الولي436</t>
  </si>
  <si>
    <t>رقم الهاتف للولي436</t>
  </si>
  <si>
    <t>إسم المستخدم436</t>
  </si>
  <si>
    <t>عنوان المستخدم436</t>
  </si>
  <si>
    <t>رقم الهاتف للمستخدم436</t>
  </si>
  <si>
    <t>رقم العقد436</t>
  </si>
  <si>
    <t>تاريخ البداية العقد436</t>
  </si>
  <si>
    <t>مدة العقد436</t>
  </si>
  <si>
    <t>تاريخ النهاية العقد436</t>
  </si>
  <si>
    <t>رقم الضمان الإجتماعي436</t>
  </si>
  <si>
    <t>تاريخ إجراء إمتحان النهاية436</t>
  </si>
  <si>
    <t>النتيجة المتحصل عليها436</t>
  </si>
  <si>
    <t>تاريخ تمديد العقد436</t>
  </si>
  <si>
    <t>ناريخ نهاية ت العقد436</t>
  </si>
  <si>
    <t>التكوين النضري المدة436</t>
  </si>
  <si>
    <t>المدة المتبقية436</t>
  </si>
  <si>
    <t>ملاحظات436</t>
  </si>
  <si>
    <t>الإسم واللقب437</t>
  </si>
  <si>
    <t>تاريخ الإزدياد437</t>
  </si>
  <si>
    <t>مكان الميلاد437</t>
  </si>
  <si>
    <t>ولاية الميلاد437</t>
  </si>
  <si>
    <t>المستوى الدراسي437</t>
  </si>
  <si>
    <t>العنوان437</t>
  </si>
  <si>
    <t>إسم الأب437</t>
  </si>
  <si>
    <t>إسم ولقب الأم437</t>
  </si>
  <si>
    <t>الإسم واللقب للولي 437</t>
  </si>
  <si>
    <t>عنوان الولي437</t>
  </si>
  <si>
    <t>رقم الهاتف للولي437</t>
  </si>
  <si>
    <t>إسم المستخدم437</t>
  </si>
  <si>
    <t>عنوان المستخدم437</t>
  </si>
  <si>
    <t>رقم الهاتف للمستخدم437</t>
  </si>
  <si>
    <t>رقم العقد437</t>
  </si>
  <si>
    <t>تاريخ البداية العقد437</t>
  </si>
  <si>
    <t>مدة العقد437</t>
  </si>
  <si>
    <t>تاريخ النهاية العقد437</t>
  </si>
  <si>
    <t>رقم الضمان الإجتماعي437</t>
  </si>
  <si>
    <t>تاريخ إجراء إمتحان النهاية437</t>
  </si>
  <si>
    <t>النتيجة المتحصل عليها437</t>
  </si>
  <si>
    <t>تاريخ تمديد العقد437</t>
  </si>
  <si>
    <t>ناريخ نهاية ت العقد437</t>
  </si>
  <si>
    <t>التكوين النضري المدة437</t>
  </si>
  <si>
    <t>المدة المتبقية437</t>
  </si>
  <si>
    <t>ملاحظات437</t>
  </si>
  <si>
    <t>الإسم واللقب438</t>
  </si>
  <si>
    <t>تاريخ الإزدياد438</t>
  </si>
  <si>
    <t>مكان الميلاد438</t>
  </si>
  <si>
    <t>ولاية الميلاد438</t>
  </si>
  <si>
    <t>المستوى الدراسي438</t>
  </si>
  <si>
    <t>العنوان438</t>
  </si>
  <si>
    <t>إسم الأب438</t>
  </si>
  <si>
    <t>إسم ولقب الأم438</t>
  </si>
  <si>
    <t>الإسم واللقب للولي 438</t>
  </si>
  <si>
    <t>عنوان الولي438</t>
  </si>
  <si>
    <t>رقم الهاتف للولي438</t>
  </si>
  <si>
    <t>إسم المستخدم438</t>
  </si>
  <si>
    <t>عنوان المستخدم438</t>
  </si>
  <si>
    <t>رقم الهاتف للمستخدم438</t>
  </si>
  <si>
    <t>رقم العقد438</t>
  </si>
  <si>
    <t>تاريخ البداية العقد438</t>
  </si>
  <si>
    <t>مدة العقد438</t>
  </si>
  <si>
    <t>تاريخ النهاية العقد438</t>
  </si>
  <si>
    <t>رقم الضمان الإجتماعي438</t>
  </si>
  <si>
    <t>تاريخ إجراء إمتحان النهاية438</t>
  </si>
  <si>
    <t>النتيجة المتحصل عليها438</t>
  </si>
  <si>
    <t>تاريخ تمديد العقد438</t>
  </si>
  <si>
    <t>ناريخ نهاية ت العقد438</t>
  </si>
  <si>
    <t>التكوين النضري المدة438</t>
  </si>
  <si>
    <t>المدة المتبقية438</t>
  </si>
  <si>
    <t>ملاحظات438</t>
  </si>
  <si>
    <t>الإسم واللقب439</t>
  </si>
  <si>
    <t>تاريخ الإزدياد439</t>
  </si>
  <si>
    <t>مكان الميلاد439</t>
  </si>
  <si>
    <t>ولاية الميلاد439</t>
  </si>
  <si>
    <t>المستوى الدراسي439</t>
  </si>
  <si>
    <t>العنوان439</t>
  </si>
  <si>
    <t>إسم الأب439</t>
  </si>
  <si>
    <t>إسم ولقب الأم439</t>
  </si>
  <si>
    <t>الإسم واللقب للولي 439</t>
  </si>
  <si>
    <t>عنوان الولي439</t>
  </si>
  <si>
    <t>رقم الهاتف للولي439</t>
  </si>
  <si>
    <t>إسم المستخدم439</t>
  </si>
  <si>
    <t>عنوان المستخدم439</t>
  </si>
  <si>
    <t>رقم الهاتف للمستخدم439</t>
  </si>
  <si>
    <t>رقم العقد439</t>
  </si>
  <si>
    <t>تاريخ البداية العقد439</t>
  </si>
  <si>
    <t>مدة العقد439</t>
  </si>
  <si>
    <t>تاريخ النهاية العقد439</t>
  </si>
  <si>
    <t>رقم الضمان الإجتماعي439</t>
  </si>
  <si>
    <t>تاريخ إجراء إمتحان النهاية439</t>
  </si>
  <si>
    <t>النتيجة المتحصل عليها439</t>
  </si>
  <si>
    <t>تاريخ تمديد العقد439</t>
  </si>
  <si>
    <t>ناريخ نهاية ت العقد439</t>
  </si>
  <si>
    <t>التكوين النضري المدة439</t>
  </si>
  <si>
    <t>المدة المتبقية439</t>
  </si>
  <si>
    <t>ملاحظات439</t>
  </si>
  <si>
    <t>الإسم واللقب440</t>
  </si>
  <si>
    <t>تاريخ الإزدياد440</t>
  </si>
  <si>
    <t>مكان الميلاد440</t>
  </si>
  <si>
    <t>ولاية الميلاد440</t>
  </si>
  <si>
    <t>المستوى الدراسي440</t>
  </si>
  <si>
    <t>العنوان440</t>
  </si>
  <si>
    <t>إسم الأب440</t>
  </si>
  <si>
    <t>إسم ولقب الأم440</t>
  </si>
  <si>
    <t>الإسم واللقب للولي 440</t>
  </si>
  <si>
    <t>عنوان الولي440</t>
  </si>
  <si>
    <t>رقم الهاتف للولي440</t>
  </si>
  <si>
    <t>إسم المستخدم440</t>
  </si>
  <si>
    <t>عنوان المستخدم440</t>
  </si>
  <si>
    <t>رقم الهاتف للمستخدم440</t>
  </si>
  <si>
    <t>رقم العقد440</t>
  </si>
  <si>
    <t>تاريخ البداية العقد440</t>
  </si>
  <si>
    <t>مدة العقد440</t>
  </si>
  <si>
    <t>تاريخ النهاية العقد440</t>
  </si>
  <si>
    <t>رقم الضمان الإجتماعي440</t>
  </si>
  <si>
    <t>تاريخ إجراء إمتحان النهاية440</t>
  </si>
  <si>
    <t>النتيجة المتحصل عليها440</t>
  </si>
  <si>
    <t>تاريخ تمديد العقد440</t>
  </si>
  <si>
    <t>ناريخ نهاية ت العقد440</t>
  </si>
  <si>
    <t>التكوين النضري المدة440</t>
  </si>
  <si>
    <t>المدة المتبقية440</t>
  </si>
  <si>
    <t>ملاحظات440</t>
  </si>
  <si>
    <t>الإسم واللقب441</t>
  </si>
  <si>
    <t>تاريخ الإزدياد441</t>
  </si>
  <si>
    <t>مكان الميلاد441</t>
  </si>
  <si>
    <t>ولاية الميلاد441</t>
  </si>
  <si>
    <t>المستوى الدراسي441</t>
  </si>
  <si>
    <t>العنوان441</t>
  </si>
  <si>
    <t>إسم الأب441</t>
  </si>
  <si>
    <t>إسم ولقب الأم441</t>
  </si>
  <si>
    <t>الإسم واللقب للولي 441</t>
  </si>
  <si>
    <t>عنوان الولي441</t>
  </si>
  <si>
    <t>رقم الهاتف للولي441</t>
  </si>
  <si>
    <t>إسم المستخدم441</t>
  </si>
  <si>
    <t>عنوان المستخدم441</t>
  </si>
  <si>
    <t>رقم الهاتف للمستخدم441</t>
  </si>
  <si>
    <t>رقم العقد441</t>
  </si>
  <si>
    <t>تاريخ البداية العقد441</t>
  </si>
  <si>
    <t>مدة العقد441</t>
  </si>
  <si>
    <t>تاريخ النهاية العقد441</t>
  </si>
  <si>
    <t>رقم الضمان الإجتماعي441</t>
  </si>
  <si>
    <t>تاريخ إجراء إمتحان النهاية441</t>
  </si>
  <si>
    <t>النتيجة المتحصل عليها441</t>
  </si>
  <si>
    <t>تاريخ تمديد العقد441</t>
  </si>
  <si>
    <t>ناريخ نهاية ت العقد441</t>
  </si>
  <si>
    <t>التكوين النضري المدة441</t>
  </si>
  <si>
    <t>المدة المتبقية441</t>
  </si>
  <si>
    <t>ملاحظات441</t>
  </si>
  <si>
    <t>الإسم واللقب442</t>
  </si>
  <si>
    <t>تاريخ الإزدياد442</t>
  </si>
  <si>
    <t>مكان الميلاد442</t>
  </si>
  <si>
    <t>ولاية الميلاد442</t>
  </si>
  <si>
    <t>المستوى الدراسي442</t>
  </si>
  <si>
    <t>العنوان442</t>
  </si>
  <si>
    <t>إسم الأب442</t>
  </si>
  <si>
    <t>إسم ولقب الأم442</t>
  </si>
  <si>
    <t>الإسم واللقب للولي 442</t>
  </si>
  <si>
    <t>عنوان الولي442</t>
  </si>
  <si>
    <t>رقم الهاتف للولي442</t>
  </si>
  <si>
    <t>إسم المستخدم442</t>
  </si>
  <si>
    <t>عنوان المستخدم442</t>
  </si>
  <si>
    <t>رقم الهاتف للمستخدم442</t>
  </si>
  <si>
    <t>رقم العقد442</t>
  </si>
  <si>
    <t>تاريخ البداية العقد442</t>
  </si>
  <si>
    <t>مدة العقد442</t>
  </si>
  <si>
    <t>تاريخ النهاية العقد442</t>
  </si>
  <si>
    <t>رقم الضمان الإجتماعي442</t>
  </si>
  <si>
    <t>تاريخ إجراء إمتحان النهاية442</t>
  </si>
  <si>
    <t>النتيجة المتحصل عليها442</t>
  </si>
  <si>
    <t>تاريخ تمديد العقد442</t>
  </si>
  <si>
    <t>ناريخ نهاية ت العقد442</t>
  </si>
  <si>
    <t>التكوين النضري المدة442</t>
  </si>
  <si>
    <t>المدة المتبقية442</t>
  </si>
  <si>
    <t>ملاحظات442</t>
  </si>
  <si>
    <t>الإسم واللقب443</t>
  </si>
  <si>
    <t>تاريخ الإزدياد443</t>
  </si>
  <si>
    <t>مكان الميلاد443</t>
  </si>
  <si>
    <t>ولاية الميلاد443</t>
  </si>
  <si>
    <t>المستوى الدراسي443</t>
  </si>
  <si>
    <t>العنوان443</t>
  </si>
  <si>
    <t>إسم الأب443</t>
  </si>
  <si>
    <t>إسم ولقب الأم443</t>
  </si>
  <si>
    <t>الإسم واللقب للولي 443</t>
  </si>
  <si>
    <t>عنوان الولي443</t>
  </si>
  <si>
    <t>رقم الهاتف للولي443</t>
  </si>
  <si>
    <t>إسم المستخدم443</t>
  </si>
  <si>
    <t>عنوان المستخدم443</t>
  </si>
  <si>
    <t>رقم الهاتف للمستخدم443</t>
  </si>
  <si>
    <t>رقم العقد443</t>
  </si>
  <si>
    <t>تاريخ البداية العقد443</t>
  </si>
  <si>
    <t>مدة العقد443</t>
  </si>
  <si>
    <t>تاريخ النهاية العقد443</t>
  </si>
  <si>
    <t>رقم الضمان الإجتماعي443</t>
  </si>
  <si>
    <t>تاريخ إجراء إمتحان النهاية443</t>
  </si>
  <si>
    <t>النتيجة المتحصل عليها443</t>
  </si>
  <si>
    <t>تاريخ تمديد العقد443</t>
  </si>
  <si>
    <t>ناريخ نهاية ت العقد443</t>
  </si>
  <si>
    <t>التكوين النضري المدة443</t>
  </si>
  <si>
    <t>المدة المتبقية443</t>
  </si>
  <si>
    <t>ملاحظات443</t>
  </si>
  <si>
    <t>الإسم واللقب444</t>
  </si>
  <si>
    <t>تاريخ الإزدياد444</t>
  </si>
  <si>
    <t>مكان الميلاد444</t>
  </si>
  <si>
    <t>ولاية الميلاد444</t>
  </si>
  <si>
    <t>المستوى الدراسي444</t>
  </si>
  <si>
    <t>العنوان444</t>
  </si>
  <si>
    <t>إسم الأب444</t>
  </si>
  <si>
    <t>إسم ولقب الأم444</t>
  </si>
  <si>
    <t>الإسم واللقب للولي 444</t>
  </si>
  <si>
    <t>عنوان الولي444</t>
  </si>
  <si>
    <t>رقم الهاتف للولي444</t>
  </si>
  <si>
    <t>إسم المستخدم444</t>
  </si>
  <si>
    <t>عنوان المستخدم444</t>
  </si>
  <si>
    <t>رقم الهاتف للمستخدم444</t>
  </si>
  <si>
    <t>رقم العقد444</t>
  </si>
  <si>
    <t>تاريخ البداية العقد444</t>
  </si>
  <si>
    <t>مدة العقد444</t>
  </si>
  <si>
    <t>تاريخ النهاية العقد444</t>
  </si>
  <si>
    <t>رقم الضمان الإجتماعي444</t>
  </si>
  <si>
    <t>تاريخ إجراء إمتحان النهاية444</t>
  </si>
  <si>
    <t>النتيجة المتحصل عليها444</t>
  </si>
  <si>
    <t>تاريخ تمديد العقد444</t>
  </si>
  <si>
    <t>ناريخ نهاية ت العقد444</t>
  </si>
  <si>
    <t>التكوين النضري المدة444</t>
  </si>
  <si>
    <t>المدة المتبقية444</t>
  </si>
  <si>
    <t>ملاحظات444</t>
  </si>
  <si>
    <t>الإسم واللقب445</t>
  </si>
  <si>
    <t>تاريخ الإزدياد445</t>
  </si>
  <si>
    <t>مكان الميلاد445</t>
  </si>
  <si>
    <t>ولاية الميلاد445</t>
  </si>
  <si>
    <t>المستوى الدراسي445</t>
  </si>
  <si>
    <t>العنوان445</t>
  </si>
  <si>
    <t>إسم الأب445</t>
  </si>
  <si>
    <t>إسم ولقب الأم445</t>
  </si>
  <si>
    <t>الإسم واللقب للولي 445</t>
  </si>
  <si>
    <t>عنوان الولي445</t>
  </si>
  <si>
    <t>رقم الهاتف للولي445</t>
  </si>
  <si>
    <t>إسم المستخدم445</t>
  </si>
  <si>
    <t>عنوان المستخدم445</t>
  </si>
  <si>
    <t>رقم الهاتف للمستخدم445</t>
  </si>
  <si>
    <t>رقم العقد445</t>
  </si>
  <si>
    <t>تاريخ البداية العقد445</t>
  </si>
  <si>
    <t>مدة العقد445</t>
  </si>
  <si>
    <t>تاريخ النهاية العقد445</t>
  </si>
  <si>
    <t>رقم الضمان الإجتماعي445</t>
  </si>
  <si>
    <t>تاريخ إجراء إمتحان النهاية445</t>
  </si>
  <si>
    <t>النتيجة المتحصل عليها445</t>
  </si>
  <si>
    <t>تاريخ تمديد العقد445</t>
  </si>
  <si>
    <t>ناريخ نهاية ت العقد445</t>
  </si>
  <si>
    <t>التكوين النضري المدة445</t>
  </si>
  <si>
    <t>المدة المتبقية445</t>
  </si>
  <si>
    <t>ملاحظات445</t>
  </si>
  <si>
    <t>الإسم واللقب446</t>
  </si>
  <si>
    <t>تاريخ الإزدياد446</t>
  </si>
  <si>
    <t>مكان الميلاد446</t>
  </si>
  <si>
    <t>ولاية الميلاد446</t>
  </si>
  <si>
    <t>المستوى الدراسي446</t>
  </si>
  <si>
    <t>العنوان446</t>
  </si>
  <si>
    <t>إسم الأب446</t>
  </si>
  <si>
    <t>إسم ولقب الأم446</t>
  </si>
  <si>
    <t>الإسم واللقب للولي 446</t>
  </si>
  <si>
    <t>عنوان الولي446</t>
  </si>
  <si>
    <t>رقم الهاتف للولي446</t>
  </si>
  <si>
    <t>إسم المستخدم446</t>
  </si>
  <si>
    <t>عنوان المستخدم446</t>
  </si>
  <si>
    <t>رقم الهاتف للمستخدم446</t>
  </si>
  <si>
    <t>رقم العقد446</t>
  </si>
  <si>
    <t>تاريخ البداية العقد446</t>
  </si>
  <si>
    <t>مدة العقد446</t>
  </si>
  <si>
    <t>تاريخ النهاية العقد446</t>
  </si>
  <si>
    <t>رقم الضمان الإجتماعي446</t>
  </si>
  <si>
    <t>تاريخ إجراء إمتحان النهاية446</t>
  </si>
  <si>
    <t>النتيجة المتحصل عليها446</t>
  </si>
  <si>
    <t>تاريخ تمديد العقد446</t>
  </si>
  <si>
    <t>ناريخ نهاية ت العقد446</t>
  </si>
  <si>
    <t>التكوين النضري المدة446</t>
  </si>
  <si>
    <t>المدة المتبقية446</t>
  </si>
  <si>
    <t>ملاحظات446</t>
  </si>
  <si>
    <t>الإسم واللقب447</t>
  </si>
  <si>
    <t>تاريخ الإزدياد447</t>
  </si>
  <si>
    <t>مكان الميلاد447</t>
  </si>
  <si>
    <t>ولاية الميلاد447</t>
  </si>
  <si>
    <t>المستوى الدراسي447</t>
  </si>
  <si>
    <t>العنوان447</t>
  </si>
  <si>
    <t>إسم الأب447</t>
  </si>
  <si>
    <t>إسم ولقب الأم447</t>
  </si>
  <si>
    <t>الإسم واللقب للولي 447</t>
  </si>
  <si>
    <t>عنوان الولي447</t>
  </si>
  <si>
    <t>رقم الهاتف للولي447</t>
  </si>
  <si>
    <t>إسم المستخدم447</t>
  </si>
  <si>
    <t>عنوان المستخدم447</t>
  </si>
  <si>
    <t>رقم الهاتف للمستخدم447</t>
  </si>
  <si>
    <t>رقم العقد447</t>
  </si>
  <si>
    <t>تاريخ البداية العقد447</t>
  </si>
  <si>
    <t>مدة العقد447</t>
  </si>
  <si>
    <t>تاريخ النهاية العقد447</t>
  </si>
  <si>
    <t>رقم الضمان الإجتماعي447</t>
  </si>
  <si>
    <t>تاريخ إجراء إمتحان النهاية447</t>
  </si>
  <si>
    <t>النتيجة المتحصل عليها447</t>
  </si>
  <si>
    <t>تاريخ تمديد العقد447</t>
  </si>
  <si>
    <t>ناريخ نهاية ت العقد447</t>
  </si>
  <si>
    <t>التكوين النضري المدة447</t>
  </si>
  <si>
    <t>المدة المتبقية447</t>
  </si>
  <si>
    <t>ملاحظات447</t>
  </si>
  <si>
    <t>الإسم واللقب448</t>
  </si>
  <si>
    <t>تاريخ الإزدياد448</t>
  </si>
  <si>
    <t>مكان الميلاد448</t>
  </si>
  <si>
    <t>ولاية الميلاد448</t>
  </si>
  <si>
    <t>المستوى الدراسي448</t>
  </si>
  <si>
    <t>العنوان448</t>
  </si>
  <si>
    <t>إسم الأب448</t>
  </si>
  <si>
    <t>إسم ولقب الأم448</t>
  </si>
  <si>
    <t>الإسم واللقب للولي 448</t>
  </si>
  <si>
    <t>عنوان الولي448</t>
  </si>
  <si>
    <t>رقم الهاتف للولي448</t>
  </si>
  <si>
    <t>إسم المستخدم448</t>
  </si>
  <si>
    <t>عنوان المستخدم448</t>
  </si>
  <si>
    <t>رقم الهاتف للمستخدم448</t>
  </si>
  <si>
    <t>رقم العقد448</t>
  </si>
  <si>
    <t>تاريخ البداية العقد448</t>
  </si>
  <si>
    <t>مدة العقد448</t>
  </si>
  <si>
    <t>تاريخ النهاية العقد448</t>
  </si>
  <si>
    <t>رقم الضمان الإجتماعي448</t>
  </si>
  <si>
    <t>تاريخ إجراء إمتحان النهاية448</t>
  </si>
  <si>
    <t>النتيجة المتحصل عليها448</t>
  </si>
  <si>
    <t>تاريخ تمديد العقد448</t>
  </si>
  <si>
    <t>ناريخ نهاية ت العقد448</t>
  </si>
  <si>
    <t>التكوين النضري المدة448</t>
  </si>
  <si>
    <t>المدة المتبقية448</t>
  </si>
  <si>
    <t>ملاحظات448</t>
  </si>
  <si>
    <t>الإسم واللقب449</t>
  </si>
  <si>
    <t>تاريخ الإزدياد449</t>
  </si>
  <si>
    <t>مكان الميلاد449</t>
  </si>
  <si>
    <t>ولاية الميلاد449</t>
  </si>
  <si>
    <t>المستوى الدراسي449</t>
  </si>
  <si>
    <t>العنوان449</t>
  </si>
  <si>
    <t>إسم الأب449</t>
  </si>
  <si>
    <t>إسم ولقب الأم449</t>
  </si>
  <si>
    <t>الإسم واللقب للولي 449</t>
  </si>
  <si>
    <t>عنوان الولي449</t>
  </si>
  <si>
    <t>رقم الهاتف للولي449</t>
  </si>
  <si>
    <t>إسم المستخدم449</t>
  </si>
  <si>
    <t>عنوان المستخدم449</t>
  </si>
  <si>
    <t>رقم الهاتف للمستخدم449</t>
  </si>
  <si>
    <t>رقم العقد449</t>
  </si>
  <si>
    <t>تاريخ البداية العقد449</t>
  </si>
  <si>
    <t>مدة العقد449</t>
  </si>
  <si>
    <t>تاريخ النهاية العقد449</t>
  </si>
  <si>
    <t>رقم الضمان الإجتماعي449</t>
  </si>
  <si>
    <t>تاريخ إجراء إمتحان النهاية449</t>
  </si>
  <si>
    <t>النتيجة المتحصل عليها449</t>
  </si>
  <si>
    <t>تاريخ تمديد العقد449</t>
  </si>
  <si>
    <t>ناريخ نهاية ت العقد449</t>
  </si>
  <si>
    <t>التكوين النضري المدة449</t>
  </si>
  <si>
    <t>المدة المتبقية449</t>
  </si>
  <si>
    <t>ملاحظات449</t>
  </si>
  <si>
    <t>الإسم واللقب450</t>
  </si>
  <si>
    <t>تاريخ الإزدياد450</t>
  </si>
  <si>
    <t>مكان الميلاد450</t>
  </si>
  <si>
    <t>ولاية الميلاد450</t>
  </si>
  <si>
    <t>المستوى الدراسي450</t>
  </si>
  <si>
    <t>العنوان450</t>
  </si>
  <si>
    <t>إسم الأب450</t>
  </si>
  <si>
    <t>إسم ولقب الأم450</t>
  </si>
  <si>
    <t>الإسم واللقب للولي 450</t>
  </si>
  <si>
    <t>عنوان الولي450</t>
  </si>
  <si>
    <t>رقم الهاتف للولي450</t>
  </si>
  <si>
    <t>إسم المستخدم450</t>
  </si>
  <si>
    <t>عنوان المستخدم450</t>
  </si>
  <si>
    <t>رقم الهاتف للمستخدم450</t>
  </si>
  <si>
    <t>رقم العقد450</t>
  </si>
  <si>
    <t>تاريخ البداية العقد450</t>
  </si>
  <si>
    <t>مدة العقد450</t>
  </si>
  <si>
    <t>تاريخ النهاية العقد450</t>
  </si>
  <si>
    <t>رقم الضمان الإجتماعي450</t>
  </si>
  <si>
    <t>تاريخ إجراء إمتحان النهاية450</t>
  </si>
  <si>
    <t>النتيجة المتحصل عليها450</t>
  </si>
  <si>
    <t>تاريخ تمديد العقد450</t>
  </si>
  <si>
    <t>ناريخ نهاية ت العقد450</t>
  </si>
  <si>
    <t>التكوين النضري المدة450</t>
  </si>
  <si>
    <t>المدة المتبقية450</t>
  </si>
  <si>
    <t>ملاحظات450</t>
  </si>
  <si>
    <t>الإسم واللقب451</t>
  </si>
  <si>
    <t>تاريخ الإزدياد451</t>
  </si>
  <si>
    <t>مكان الميلاد451</t>
  </si>
  <si>
    <t>ولاية الميلاد451</t>
  </si>
  <si>
    <t>المستوى الدراسي451</t>
  </si>
  <si>
    <t>العنوان451</t>
  </si>
  <si>
    <t>إسم الأب451</t>
  </si>
  <si>
    <t>إسم ولقب الأم451</t>
  </si>
  <si>
    <t>الإسم واللقب للولي 451</t>
  </si>
  <si>
    <t>عنوان الولي451</t>
  </si>
  <si>
    <t>رقم الهاتف للولي451</t>
  </si>
  <si>
    <t>إسم المستخدم451</t>
  </si>
  <si>
    <t>عنوان المستخدم451</t>
  </si>
  <si>
    <t>رقم الهاتف للمستخدم451</t>
  </si>
  <si>
    <t>رقم العقد451</t>
  </si>
  <si>
    <t>تاريخ البداية العقد451</t>
  </si>
  <si>
    <t>مدة العقد451</t>
  </si>
  <si>
    <t>تاريخ النهاية العقد451</t>
  </si>
  <si>
    <t>رقم الضمان الإجتماعي451</t>
  </si>
  <si>
    <t>تاريخ إجراء إمتحان النهاية451</t>
  </si>
  <si>
    <t>النتيجة المتحصل عليها451</t>
  </si>
  <si>
    <t>تاريخ تمديد العقد451</t>
  </si>
  <si>
    <t>ناريخ نهاية ت العقد451</t>
  </si>
  <si>
    <t>التكوين النضري المدة451</t>
  </si>
  <si>
    <t>المدة المتبقية451</t>
  </si>
  <si>
    <t>ملاحظات451</t>
  </si>
  <si>
    <t>الإسم واللقب452</t>
  </si>
  <si>
    <t>تاريخ الإزدياد452</t>
  </si>
  <si>
    <t>مكان الميلاد452</t>
  </si>
  <si>
    <t>ولاية الميلاد452</t>
  </si>
  <si>
    <t>المستوى الدراسي452</t>
  </si>
  <si>
    <t>العنوان452</t>
  </si>
  <si>
    <t>إسم الأب452</t>
  </si>
  <si>
    <t>إسم ولقب الأم452</t>
  </si>
  <si>
    <t>الإسم واللقب للولي 452</t>
  </si>
  <si>
    <t>عنوان الولي452</t>
  </si>
  <si>
    <t>رقم الهاتف للولي452</t>
  </si>
  <si>
    <t>إسم المستخدم452</t>
  </si>
  <si>
    <t>عنوان المستخدم452</t>
  </si>
  <si>
    <t>رقم الهاتف للمستخدم452</t>
  </si>
  <si>
    <t>رقم العقد452</t>
  </si>
  <si>
    <t>تاريخ البداية العقد452</t>
  </si>
  <si>
    <t>مدة العقد452</t>
  </si>
  <si>
    <t>تاريخ النهاية العقد452</t>
  </si>
  <si>
    <t>رقم الضمان الإجتماعي452</t>
  </si>
  <si>
    <t>تاريخ إجراء إمتحان النهاية452</t>
  </si>
  <si>
    <t>النتيجة المتحصل عليها452</t>
  </si>
  <si>
    <t>تاريخ تمديد العقد452</t>
  </si>
  <si>
    <t>ناريخ نهاية ت العقد452</t>
  </si>
  <si>
    <t>التكوين النضري المدة452</t>
  </si>
  <si>
    <t>المدة المتبقية452</t>
  </si>
  <si>
    <t>ملاحظات452</t>
  </si>
  <si>
    <t>الإسم واللقب453</t>
  </si>
  <si>
    <t>تاريخ الإزدياد453</t>
  </si>
  <si>
    <t>مكان الميلاد453</t>
  </si>
  <si>
    <t>ولاية الميلاد453</t>
  </si>
  <si>
    <t>المستوى الدراسي453</t>
  </si>
  <si>
    <t>العنوان453</t>
  </si>
  <si>
    <t>إسم الأب453</t>
  </si>
  <si>
    <t>إسم ولقب الأم453</t>
  </si>
  <si>
    <t>الإسم واللقب للولي 453</t>
  </si>
  <si>
    <t>عنوان الولي453</t>
  </si>
  <si>
    <t>رقم الهاتف للولي453</t>
  </si>
  <si>
    <t>إسم المستخدم453</t>
  </si>
  <si>
    <t>عنوان المستخدم453</t>
  </si>
  <si>
    <t>رقم الهاتف للمستخدم453</t>
  </si>
  <si>
    <t>رقم العقد453</t>
  </si>
  <si>
    <t>تاريخ البداية العقد453</t>
  </si>
  <si>
    <t>مدة العقد453</t>
  </si>
  <si>
    <t>تاريخ النهاية العقد453</t>
  </si>
  <si>
    <t>رقم الضمان الإجتماعي453</t>
  </si>
  <si>
    <t>تاريخ إجراء إمتحان النهاية453</t>
  </si>
  <si>
    <t>النتيجة المتحصل عليها453</t>
  </si>
  <si>
    <t>تاريخ تمديد العقد453</t>
  </si>
  <si>
    <t>ناريخ نهاية ت العقد453</t>
  </si>
  <si>
    <t>التكوين النضري المدة453</t>
  </si>
  <si>
    <t>المدة المتبقية453</t>
  </si>
  <si>
    <t>ملاحظات453</t>
  </si>
  <si>
    <t>الإسم واللقب454</t>
  </si>
  <si>
    <t>تاريخ الإزدياد454</t>
  </si>
  <si>
    <t>مكان الميلاد454</t>
  </si>
  <si>
    <t>ولاية الميلاد454</t>
  </si>
  <si>
    <t>المستوى الدراسي454</t>
  </si>
  <si>
    <t>العنوان454</t>
  </si>
  <si>
    <t>إسم الأب454</t>
  </si>
  <si>
    <t>إسم ولقب الأم454</t>
  </si>
  <si>
    <t>الإسم واللقب للولي 454</t>
  </si>
  <si>
    <t>عنوان الولي454</t>
  </si>
  <si>
    <t>رقم الهاتف للولي454</t>
  </si>
  <si>
    <t>إسم المستخدم454</t>
  </si>
  <si>
    <t>عنوان المستخدم454</t>
  </si>
  <si>
    <t>رقم الهاتف للمستخدم454</t>
  </si>
  <si>
    <t>رقم العقد454</t>
  </si>
  <si>
    <t>تاريخ البداية العقد454</t>
  </si>
  <si>
    <t>مدة العقد454</t>
  </si>
  <si>
    <t>تاريخ النهاية العقد454</t>
  </si>
  <si>
    <t>رقم الضمان الإجتماعي454</t>
  </si>
  <si>
    <t>تاريخ إجراء إمتحان النهاية454</t>
  </si>
  <si>
    <t>النتيجة المتحصل عليها454</t>
  </si>
  <si>
    <t>تاريخ تمديد العقد454</t>
  </si>
  <si>
    <t>ناريخ نهاية ت العقد454</t>
  </si>
  <si>
    <t>التكوين النضري المدة454</t>
  </si>
  <si>
    <t>المدة المتبقية454</t>
  </si>
  <si>
    <t>ملاحظات454</t>
  </si>
  <si>
    <t>الإسم واللقب455</t>
  </si>
  <si>
    <t>تاريخ الإزدياد455</t>
  </si>
  <si>
    <t>مكان الميلاد455</t>
  </si>
  <si>
    <t>ولاية الميلاد455</t>
  </si>
  <si>
    <t>المستوى الدراسي455</t>
  </si>
  <si>
    <t>العنوان455</t>
  </si>
  <si>
    <t>إسم الأب455</t>
  </si>
  <si>
    <t>إسم ولقب الأم455</t>
  </si>
  <si>
    <t>الإسم واللقب للولي 455</t>
  </si>
  <si>
    <t>عنوان الولي455</t>
  </si>
  <si>
    <t>رقم الهاتف للولي455</t>
  </si>
  <si>
    <t>إسم المستخدم455</t>
  </si>
  <si>
    <t>عنوان المستخدم455</t>
  </si>
  <si>
    <t>رقم الهاتف للمستخدم455</t>
  </si>
  <si>
    <t>رقم العقد455</t>
  </si>
  <si>
    <t>تاريخ البداية العقد455</t>
  </si>
  <si>
    <t>مدة العقد455</t>
  </si>
  <si>
    <t>تاريخ النهاية العقد455</t>
  </si>
  <si>
    <t>رقم الضمان الإجتماعي455</t>
  </si>
  <si>
    <t>تاريخ إجراء إمتحان النهاية455</t>
  </si>
  <si>
    <t>النتيجة المتحصل عليها455</t>
  </si>
  <si>
    <t>تاريخ تمديد العقد455</t>
  </si>
  <si>
    <t>ناريخ نهاية ت العقد455</t>
  </si>
  <si>
    <t>التكوين النضري المدة455</t>
  </si>
  <si>
    <t>المدة المتبقية455</t>
  </si>
  <si>
    <t>ملاحظات455</t>
  </si>
  <si>
    <t>الإسم واللقب456</t>
  </si>
  <si>
    <t>تاريخ الإزدياد456</t>
  </si>
  <si>
    <t>مكان الميلاد456</t>
  </si>
  <si>
    <t>ولاية الميلاد456</t>
  </si>
  <si>
    <t>المستوى الدراسي456</t>
  </si>
  <si>
    <t>العنوان456</t>
  </si>
  <si>
    <t>إسم الأب456</t>
  </si>
  <si>
    <t>إسم ولقب الأم456</t>
  </si>
  <si>
    <t>الإسم واللقب للولي 456</t>
  </si>
  <si>
    <t>عنوان الولي456</t>
  </si>
  <si>
    <t>رقم الهاتف للولي456</t>
  </si>
  <si>
    <t>إسم المستخدم456</t>
  </si>
  <si>
    <t>عنوان المستخدم456</t>
  </si>
  <si>
    <t>رقم الهاتف للمستخدم456</t>
  </si>
  <si>
    <t>رقم العقد456</t>
  </si>
  <si>
    <t>تاريخ البداية العقد456</t>
  </si>
  <si>
    <t>مدة العقد456</t>
  </si>
  <si>
    <t>تاريخ النهاية العقد456</t>
  </si>
  <si>
    <t>رقم الضمان الإجتماعي456</t>
  </si>
  <si>
    <t>تاريخ إجراء إمتحان النهاية456</t>
  </si>
  <si>
    <t>النتيجة المتحصل عليها456</t>
  </si>
  <si>
    <t>تاريخ تمديد العقد456</t>
  </si>
  <si>
    <t>ناريخ نهاية ت العقد456</t>
  </si>
  <si>
    <t>التكوين النضري المدة456</t>
  </si>
  <si>
    <t>المدة المتبقية456</t>
  </si>
  <si>
    <t>ملاحظات456</t>
  </si>
  <si>
    <t>الإسم واللقب457</t>
  </si>
  <si>
    <t>تاريخ الإزدياد457</t>
  </si>
  <si>
    <t>مكان الميلاد457</t>
  </si>
  <si>
    <t>ولاية الميلاد457</t>
  </si>
  <si>
    <t>المستوى الدراسي457</t>
  </si>
  <si>
    <t>العنوان457</t>
  </si>
  <si>
    <t>إسم الأب457</t>
  </si>
  <si>
    <t>إسم ولقب الأم457</t>
  </si>
  <si>
    <t>الإسم واللقب للولي 457</t>
  </si>
  <si>
    <t>عنوان الولي457</t>
  </si>
  <si>
    <t>رقم الهاتف للولي457</t>
  </si>
  <si>
    <t>إسم المستخدم457</t>
  </si>
  <si>
    <t>عنوان المستخدم457</t>
  </si>
  <si>
    <t>رقم الهاتف للمستخدم457</t>
  </si>
  <si>
    <t>رقم العقد457</t>
  </si>
  <si>
    <t>تاريخ البداية العقد457</t>
  </si>
  <si>
    <t>مدة العقد457</t>
  </si>
  <si>
    <t>تاريخ النهاية العقد457</t>
  </si>
  <si>
    <t>رقم الضمان الإجتماعي457</t>
  </si>
  <si>
    <t>تاريخ إجراء إمتحان النهاية457</t>
  </si>
  <si>
    <t>النتيجة المتحصل عليها457</t>
  </si>
  <si>
    <t>تاريخ تمديد العقد457</t>
  </si>
  <si>
    <t>ناريخ نهاية ت العقد457</t>
  </si>
  <si>
    <t>التكوين النضري المدة457</t>
  </si>
  <si>
    <t>المدة المتبقية457</t>
  </si>
  <si>
    <t>ملاحظات457</t>
  </si>
  <si>
    <t>الإسم واللقب458</t>
  </si>
  <si>
    <t>تاريخ الإزدياد458</t>
  </si>
  <si>
    <t>مكان الميلاد458</t>
  </si>
  <si>
    <t>ولاية الميلاد458</t>
  </si>
  <si>
    <t>المستوى الدراسي458</t>
  </si>
  <si>
    <t>العنوان458</t>
  </si>
  <si>
    <t>إسم الأب458</t>
  </si>
  <si>
    <t>إسم ولقب الأم458</t>
  </si>
  <si>
    <t>الإسم واللقب للولي 458</t>
  </si>
  <si>
    <t>عنوان الولي458</t>
  </si>
  <si>
    <t>رقم الهاتف للولي458</t>
  </si>
  <si>
    <t>إسم المستخدم458</t>
  </si>
  <si>
    <t>عنوان المستخدم458</t>
  </si>
  <si>
    <t>رقم الهاتف للمستخدم458</t>
  </si>
  <si>
    <t>رقم العقد458</t>
  </si>
  <si>
    <t>تاريخ البداية العقد458</t>
  </si>
  <si>
    <t>مدة العقد458</t>
  </si>
  <si>
    <t>تاريخ النهاية العقد458</t>
  </si>
  <si>
    <t>رقم الضمان الإجتماعي458</t>
  </si>
  <si>
    <t>تاريخ إجراء إمتحان النهاية458</t>
  </si>
  <si>
    <t>النتيجة المتحصل عليها458</t>
  </si>
  <si>
    <t>تاريخ تمديد العقد458</t>
  </si>
  <si>
    <t>ناريخ نهاية ت العقد458</t>
  </si>
  <si>
    <t>التكوين النضري المدة458</t>
  </si>
  <si>
    <t>المدة المتبقية458</t>
  </si>
  <si>
    <t>ملاحظات458</t>
  </si>
  <si>
    <t>الإسم واللقب459</t>
  </si>
  <si>
    <t>تاريخ الإزدياد459</t>
  </si>
  <si>
    <t>مكان الميلاد459</t>
  </si>
  <si>
    <t>ولاية الميلاد459</t>
  </si>
  <si>
    <t>المستوى الدراسي459</t>
  </si>
  <si>
    <t>العنوان459</t>
  </si>
  <si>
    <t>إسم الأب459</t>
  </si>
  <si>
    <t>إسم ولقب الأم459</t>
  </si>
  <si>
    <t>الإسم واللقب للولي 459</t>
  </si>
  <si>
    <t>عنوان الولي459</t>
  </si>
  <si>
    <t>رقم الهاتف للولي459</t>
  </si>
  <si>
    <t>إسم المستخدم459</t>
  </si>
  <si>
    <t>عنوان المستخدم459</t>
  </si>
  <si>
    <t>رقم الهاتف للمستخدم459</t>
  </si>
  <si>
    <t>رقم العقد459</t>
  </si>
  <si>
    <t>تاريخ البداية العقد459</t>
  </si>
  <si>
    <t>مدة العقد459</t>
  </si>
  <si>
    <t>تاريخ النهاية العقد459</t>
  </si>
  <si>
    <t>رقم الضمان الإجتماعي459</t>
  </si>
  <si>
    <t>تاريخ إجراء إمتحان النهاية459</t>
  </si>
  <si>
    <t>النتيجة المتحصل عليها459</t>
  </si>
  <si>
    <t>تاريخ تمديد العقد459</t>
  </si>
  <si>
    <t>ناريخ نهاية ت العقد459</t>
  </si>
  <si>
    <t>التكوين النضري المدة459</t>
  </si>
  <si>
    <t>المدة المتبقية459</t>
  </si>
  <si>
    <t>ملاحظات459</t>
  </si>
  <si>
    <t>الإسم واللقب460</t>
  </si>
  <si>
    <t>تاريخ الإزدياد460</t>
  </si>
  <si>
    <t>مكان الميلاد460</t>
  </si>
  <si>
    <t>ولاية الميلاد460</t>
  </si>
  <si>
    <t>المستوى الدراسي460</t>
  </si>
  <si>
    <t>العنوان460</t>
  </si>
  <si>
    <t>إسم الأب460</t>
  </si>
  <si>
    <t>إسم ولقب الأم460</t>
  </si>
  <si>
    <t>الإسم واللقب للولي 460</t>
  </si>
  <si>
    <t>عنوان الولي460</t>
  </si>
  <si>
    <t>رقم الهاتف للولي460</t>
  </si>
  <si>
    <t>إسم المستخدم460</t>
  </si>
  <si>
    <t>عنوان المستخدم460</t>
  </si>
  <si>
    <t>رقم الهاتف للمستخدم460</t>
  </si>
  <si>
    <t>رقم العقد460</t>
  </si>
  <si>
    <t>تاريخ البداية العقد460</t>
  </si>
  <si>
    <t>مدة العقد460</t>
  </si>
  <si>
    <t>تاريخ النهاية العقد460</t>
  </si>
  <si>
    <t>رقم الضمان الإجتماعي460</t>
  </si>
  <si>
    <t>تاريخ إجراء إمتحان النهاية460</t>
  </si>
  <si>
    <t>النتيجة المتحصل عليها460</t>
  </si>
  <si>
    <t>تاريخ تمديد العقد460</t>
  </si>
  <si>
    <t>ناريخ نهاية ت العقد460</t>
  </si>
  <si>
    <t>التكوين النضري المدة460</t>
  </si>
  <si>
    <t>المدة المتبقية460</t>
  </si>
  <si>
    <t>ملاحظات460</t>
  </si>
  <si>
    <t>الإسم واللقب461</t>
  </si>
  <si>
    <t>تاريخ الإزدياد461</t>
  </si>
  <si>
    <t>مكان الميلاد461</t>
  </si>
  <si>
    <t>ولاية الميلاد461</t>
  </si>
  <si>
    <t>المستوى الدراسي461</t>
  </si>
  <si>
    <t>العنوان461</t>
  </si>
  <si>
    <t>إسم الأب461</t>
  </si>
  <si>
    <t>إسم ولقب الأم461</t>
  </si>
  <si>
    <t>الإسم واللقب للولي 461</t>
  </si>
  <si>
    <t>عنوان الولي461</t>
  </si>
  <si>
    <t>رقم الهاتف للولي461</t>
  </si>
  <si>
    <t>إسم المستخدم461</t>
  </si>
  <si>
    <t>عنوان المستخدم461</t>
  </si>
  <si>
    <t>رقم الهاتف للمستخدم461</t>
  </si>
  <si>
    <t>رقم العقد461</t>
  </si>
  <si>
    <t>تاريخ البداية العقد461</t>
  </si>
  <si>
    <t>مدة العقد461</t>
  </si>
  <si>
    <t>تاريخ النهاية العقد461</t>
  </si>
  <si>
    <t>رقم الضمان الإجتماعي461</t>
  </si>
  <si>
    <t>تاريخ إجراء إمتحان النهاية461</t>
  </si>
  <si>
    <t>النتيجة المتحصل عليها461</t>
  </si>
  <si>
    <t>تاريخ تمديد العقد461</t>
  </si>
  <si>
    <t>ناريخ نهاية ت العقد461</t>
  </si>
  <si>
    <t>التكوين النضري المدة461</t>
  </si>
  <si>
    <t>المدة المتبقية461</t>
  </si>
  <si>
    <t>ملاحظات461</t>
  </si>
  <si>
    <t>الإسم واللقب462</t>
  </si>
  <si>
    <t>تاريخ الإزدياد462</t>
  </si>
  <si>
    <t>مكان الميلاد462</t>
  </si>
  <si>
    <t>ولاية الميلاد462</t>
  </si>
  <si>
    <t>المستوى الدراسي462</t>
  </si>
  <si>
    <t>العنوان462</t>
  </si>
  <si>
    <t>إسم الأب462</t>
  </si>
  <si>
    <t>إسم ولقب الأم462</t>
  </si>
  <si>
    <t>الإسم واللقب للولي 462</t>
  </si>
  <si>
    <t>عنوان الولي462</t>
  </si>
  <si>
    <t>رقم الهاتف للولي462</t>
  </si>
  <si>
    <t>إسم المستخدم462</t>
  </si>
  <si>
    <t>عنوان المستخدم462</t>
  </si>
  <si>
    <t>رقم الهاتف للمستخدم462</t>
  </si>
  <si>
    <t>رقم العقد462</t>
  </si>
  <si>
    <t>تاريخ البداية العقد462</t>
  </si>
  <si>
    <t>مدة العقد462</t>
  </si>
  <si>
    <t>تاريخ النهاية العقد462</t>
  </si>
  <si>
    <t>رقم الضمان الإجتماعي462</t>
  </si>
  <si>
    <t>تاريخ إجراء إمتحان النهاية462</t>
  </si>
  <si>
    <t>النتيجة المتحصل عليها462</t>
  </si>
  <si>
    <t>تاريخ تمديد العقد462</t>
  </si>
  <si>
    <t>ناريخ نهاية ت العقد462</t>
  </si>
  <si>
    <t>التكوين النضري المدة462</t>
  </si>
  <si>
    <t>المدة المتبقية462</t>
  </si>
  <si>
    <t>ملاحظات462</t>
  </si>
  <si>
    <t>الإسم واللقب463</t>
  </si>
  <si>
    <t>تاريخ الإزدياد463</t>
  </si>
  <si>
    <t>مكان الميلاد463</t>
  </si>
  <si>
    <t>ولاية الميلاد463</t>
  </si>
  <si>
    <t>المستوى الدراسي463</t>
  </si>
  <si>
    <t>العنوان463</t>
  </si>
  <si>
    <t>إسم الأب463</t>
  </si>
  <si>
    <t>إسم ولقب الأم463</t>
  </si>
  <si>
    <t>الإسم واللقب للولي 463</t>
  </si>
  <si>
    <t>عنوان الولي463</t>
  </si>
  <si>
    <t>رقم الهاتف للولي463</t>
  </si>
  <si>
    <t>إسم المستخدم463</t>
  </si>
  <si>
    <t>عنوان المستخدم463</t>
  </si>
  <si>
    <t>رقم الهاتف للمستخدم463</t>
  </si>
  <si>
    <t>رقم العقد463</t>
  </si>
  <si>
    <t>تاريخ البداية العقد463</t>
  </si>
  <si>
    <t>مدة العقد463</t>
  </si>
  <si>
    <t>تاريخ النهاية العقد463</t>
  </si>
  <si>
    <t>رقم الضمان الإجتماعي463</t>
  </si>
  <si>
    <t>تاريخ إجراء إمتحان النهاية463</t>
  </si>
  <si>
    <t>النتيجة المتحصل عليها463</t>
  </si>
  <si>
    <t>تاريخ تمديد العقد463</t>
  </si>
  <si>
    <t>ناريخ نهاية ت العقد463</t>
  </si>
  <si>
    <t>التكوين النضري المدة463</t>
  </si>
  <si>
    <t>المدة المتبقية463</t>
  </si>
  <si>
    <t>ملاحظات463</t>
  </si>
  <si>
    <t>الإسم واللقب464</t>
  </si>
  <si>
    <t>تاريخ الإزدياد464</t>
  </si>
  <si>
    <t>مكان الميلاد464</t>
  </si>
  <si>
    <t>ولاية الميلاد464</t>
  </si>
  <si>
    <t>المستوى الدراسي464</t>
  </si>
  <si>
    <t>العنوان464</t>
  </si>
  <si>
    <t>إسم الأب464</t>
  </si>
  <si>
    <t>إسم ولقب الأم464</t>
  </si>
  <si>
    <t>الإسم واللقب للولي 464</t>
  </si>
  <si>
    <t>عنوان الولي464</t>
  </si>
  <si>
    <t>رقم الهاتف للولي464</t>
  </si>
  <si>
    <t>إسم المستخدم464</t>
  </si>
  <si>
    <t>عنوان المستخدم464</t>
  </si>
  <si>
    <t>رقم الهاتف للمستخدم464</t>
  </si>
  <si>
    <t>رقم العقد464</t>
  </si>
  <si>
    <t>تاريخ البداية العقد464</t>
  </si>
  <si>
    <t>مدة العقد464</t>
  </si>
  <si>
    <t>تاريخ النهاية العقد464</t>
  </si>
  <si>
    <t>رقم الضمان الإجتماعي464</t>
  </si>
  <si>
    <t>تاريخ إجراء إمتحان النهاية464</t>
  </si>
  <si>
    <t>النتيجة المتحصل عليها464</t>
  </si>
  <si>
    <t>تاريخ تمديد العقد464</t>
  </si>
  <si>
    <t>ناريخ نهاية ت العقد464</t>
  </si>
  <si>
    <t>التكوين النضري المدة464</t>
  </si>
  <si>
    <t>المدة المتبقية464</t>
  </si>
  <si>
    <t>ملاحظات464</t>
  </si>
  <si>
    <t>الإسم واللقب465</t>
  </si>
  <si>
    <t>تاريخ الإزدياد465</t>
  </si>
  <si>
    <t>مكان الميلاد465</t>
  </si>
  <si>
    <t>ولاية الميلاد465</t>
  </si>
  <si>
    <t>المستوى الدراسي465</t>
  </si>
  <si>
    <t>العنوان465</t>
  </si>
  <si>
    <t>إسم الأب465</t>
  </si>
  <si>
    <t>إسم ولقب الأم465</t>
  </si>
  <si>
    <t>الإسم واللقب للولي 465</t>
  </si>
  <si>
    <t>عنوان الولي465</t>
  </si>
  <si>
    <t>رقم الهاتف للولي465</t>
  </si>
  <si>
    <t>إسم المستخدم465</t>
  </si>
  <si>
    <t>عنوان المستخدم465</t>
  </si>
  <si>
    <t>رقم الهاتف للمستخدم465</t>
  </si>
  <si>
    <t>رقم العقد465</t>
  </si>
  <si>
    <t>تاريخ البداية العقد465</t>
  </si>
  <si>
    <t>مدة العقد465</t>
  </si>
  <si>
    <t>تاريخ النهاية العقد465</t>
  </si>
  <si>
    <t>رقم الضمان الإجتماعي465</t>
  </si>
  <si>
    <t>تاريخ إجراء إمتحان النهاية465</t>
  </si>
  <si>
    <t>النتيجة المتحصل عليها465</t>
  </si>
  <si>
    <t>تاريخ تمديد العقد465</t>
  </si>
  <si>
    <t>ناريخ نهاية ت العقد465</t>
  </si>
  <si>
    <t>التكوين النضري المدة465</t>
  </si>
  <si>
    <t>المدة المتبقية465</t>
  </si>
  <si>
    <t>ملاحظات465</t>
  </si>
  <si>
    <t>الإسم واللقب466</t>
  </si>
  <si>
    <t>تاريخ الإزدياد466</t>
  </si>
  <si>
    <t>مكان الميلاد466</t>
  </si>
  <si>
    <t>ولاية الميلاد466</t>
  </si>
  <si>
    <t>المستوى الدراسي466</t>
  </si>
  <si>
    <t>العنوان466</t>
  </si>
  <si>
    <t>إسم الأب466</t>
  </si>
  <si>
    <t>إسم ولقب الأم466</t>
  </si>
  <si>
    <t>الإسم واللقب للولي 466</t>
  </si>
  <si>
    <t>عنوان الولي466</t>
  </si>
  <si>
    <t>رقم الهاتف للولي466</t>
  </si>
  <si>
    <t>إسم المستخدم466</t>
  </si>
  <si>
    <t>عنوان المستخدم466</t>
  </si>
  <si>
    <t>رقم الهاتف للمستخدم466</t>
  </si>
  <si>
    <t>رقم العقد466</t>
  </si>
  <si>
    <t>تاريخ البداية العقد466</t>
  </si>
  <si>
    <t>مدة العقد466</t>
  </si>
  <si>
    <t>تاريخ النهاية العقد466</t>
  </si>
  <si>
    <t>رقم الضمان الإجتماعي466</t>
  </si>
  <si>
    <t>تاريخ إجراء إمتحان النهاية466</t>
  </si>
  <si>
    <t>النتيجة المتحصل عليها466</t>
  </si>
  <si>
    <t>تاريخ تمديد العقد466</t>
  </si>
  <si>
    <t>ناريخ نهاية ت العقد466</t>
  </si>
  <si>
    <t>التكوين النضري المدة466</t>
  </si>
  <si>
    <t>المدة المتبقية466</t>
  </si>
  <si>
    <t>ملاحظات466</t>
  </si>
  <si>
    <t>الإسم واللقب467</t>
  </si>
  <si>
    <t>تاريخ الإزدياد467</t>
  </si>
  <si>
    <t>مكان الميلاد467</t>
  </si>
  <si>
    <t>ولاية الميلاد467</t>
  </si>
  <si>
    <t>المستوى الدراسي467</t>
  </si>
  <si>
    <t>العنوان467</t>
  </si>
  <si>
    <t>إسم الأب467</t>
  </si>
  <si>
    <t>إسم ولقب الأم467</t>
  </si>
  <si>
    <t>الإسم واللقب للولي 467</t>
  </si>
  <si>
    <t>عنوان الولي467</t>
  </si>
  <si>
    <t>رقم الهاتف للولي467</t>
  </si>
  <si>
    <t>إسم المستخدم467</t>
  </si>
  <si>
    <t>عنوان المستخدم467</t>
  </si>
  <si>
    <t>رقم الهاتف للمستخدم467</t>
  </si>
  <si>
    <t>رقم العقد467</t>
  </si>
  <si>
    <t>تاريخ البداية العقد467</t>
  </si>
  <si>
    <t>مدة العقد467</t>
  </si>
  <si>
    <t>تاريخ النهاية العقد467</t>
  </si>
  <si>
    <t>رقم الضمان الإجتماعي467</t>
  </si>
  <si>
    <t>تاريخ إجراء إمتحان النهاية467</t>
  </si>
  <si>
    <t>النتيجة المتحصل عليها467</t>
  </si>
  <si>
    <t>تاريخ تمديد العقد467</t>
  </si>
  <si>
    <t>ناريخ نهاية ت العقد467</t>
  </si>
  <si>
    <t>التكوين النضري المدة467</t>
  </si>
  <si>
    <t>المدة المتبقية467</t>
  </si>
  <si>
    <t>ملاحظات467</t>
  </si>
  <si>
    <t>الإسم واللقب468</t>
  </si>
  <si>
    <t>تاريخ الإزدياد468</t>
  </si>
  <si>
    <t>مكان الميلاد468</t>
  </si>
  <si>
    <t>ولاية الميلاد468</t>
  </si>
  <si>
    <t>المستوى الدراسي468</t>
  </si>
  <si>
    <t>العنوان468</t>
  </si>
  <si>
    <t>إسم الأب468</t>
  </si>
  <si>
    <t>إسم ولقب الأم468</t>
  </si>
  <si>
    <t>الإسم واللقب للولي 468</t>
  </si>
  <si>
    <t>عنوان الولي468</t>
  </si>
  <si>
    <t>رقم الهاتف للولي468</t>
  </si>
  <si>
    <t>إسم المستخدم468</t>
  </si>
  <si>
    <t>عنوان المستخدم468</t>
  </si>
  <si>
    <t>رقم الهاتف للمستخدم468</t>
  </si>
  <si>
    <t>رقم العقد468</t>
  </si>
  <si>
    <t>تاريخ البداية العقد468</t>
  </si>
  <si>
    <t>مدة العقد468</t>
  </si>
  <si>
    <t>تاريخ النهاية العقد468</t>
  </si>
  <si>
    <t>رقم الضمان الإجتماعي468</t>
  </si>
  <si>
    <t>تاريخ إجراء إمتحان النهاية468</t>
  </si>
  <si>
    <t>النتيجة المتحصل عليها468</t>
  </si>
  <si>
    <t>تاريخ تمديد العقد468</t>
  </si>
  <si>
    <t>ناريخ نهاية ت العقد468</t>
  </si>
  <si>
    <t>التكوين النضري المدة468</t>
  </si>
  <si>
    <t>المدة المتبقية468</t>
  </si>
  <si>
    <t>ملاحظات468</t>
  </si>
  <si>
    <t>الإسم واللقب469</t>
  </si>
  <si>
    <t>تاريخ الإزدياد469</t>
  </si>
  <si>
    <t>مكان الميلاد469</t>
  </si>
  <si>
    <t>ولاية الميلاد469</t>
  </si>
  <si>
    <t>المستوى الدراسي469</t>
  </si>
  <si>
    <t>العنوان469</t>
  </si>
  <si>
    <t>إسم الأب469</t>
  </si>
  <si>
    <t>إسم ولقب الأم469</t>
  </si>
  <si>
    <t>الإسم واللقب للولي 469</t>
  </si>
  <si>
    <t>عنوان الولي469</t>
  </si>
  <si>
    <t>رقم الهاتف للولي469</t>
  </si>
  <si>
    <t>إسم المستخدم469</t>
  </si>
  <si>
    <t>عنوان المستخدم469</t>
  </si>
  <si>
    <t>رقم الهاتف للمستخدم469</t>
  </si>
  <si>
    <t>رقم العقد469</t>
  </si>
  <si>
    <t>تاريخ البداية العقد469</t>
  </si>
  <si>
    <t>مدة العقد469</t>
  </si>
  <si>
    <t>تاريخ النهاية العقد469</t>
  </si>
  <si>
    <t>رقم الضمان الإجتماعي469</t>
  </si>
  <si>
    <t>تاريخ إجراء إمتحان النهاية469</t>
  </si>
  <si>
    <t>النتيجة المتحصل عليها469</t>
  </si>
  <si>
    <t>تاريخ تمديد العقد469</t>
  </si>
  <si>
    <t>ناريخ نهاية ت العقد469</t>
  </si>
  <si>
    <t>التكوين النضري المدة469</t>
  </si>
  <si>
    <t>المدة المتبقية469</t>
  </si>
  <si>
    <t>ملاحظات469</t>
  </si>
  <si>
    <t>الإسم واللقب470</t>
  </si>
  <si>
    <t>تاريخ الإزدياد470</t>
  </si>
  <si>
    <t>مكان الميلاد470</t>
  </si>
  <si>
    <t>ولاية الميلاد470</t>
  </si>
  <si>
    <t>المستوى الدراسي470</t>
  </si>
  <si>
    <t>العنوان470</t>
  </si>
  <si>
    <t>إسم الأب470</t>
  </si>
  <si>
    <t>إسم ولقب الأم470</t>
  </si>
  <si>
    <t>الإسم واللقب للولي 470</t>
  </si>
  <si>
    <t>عنوان الولي470</t>
  </si>
  <si>
    <t>رقم الهاتف للولي470</t>
  </si>
  <si>
    <t>إسم المستخدم470</t>
  </si>
  <si>
    <t>عنوان المستخدم470</t>
  </si>
  <si>
    <t>رقم الهاتف للمستخدم470</t>
  </si>
  <si>
    <t>رقم العقد470</t>
  </si>
  <si>
    <t>تاريخ البداية العقد470</t>
  </si>
  <si>
    <t>مدة العقد470</t>
  </si>
  <si>
    <t>تاريخ النهاية العقد470</t>
  </si>
  <si>
    <t>رقم الضمان الإجتماعي470</t>
  </si>
  <si>
    <t>تاريخ إجراء إمتحان النهاية470</t>
  </si>
  <si>
    <t>النتيجة المتحصل عليها470</t>
  </si>
  <si>
    <t>تاريخ تمديد العقد470</t>
  </si>
  <si>
    <t>ناريخ نهاية ت العقد470</t>
  </si>
  <si>
    <t>التكوين النضري المدة470</t>
  </si>
  <si>
    <t>المدة المتبقية470</t>
  </si>
  <si>
    <t>ملاحظات470</t>
  </si>
  <si>
    <t>الإسم واللقب471</t>
  </si>
  <si>
    <t>تاريخ الإزدياد471</t>
  </si>
  <si>
    <t>مكان الميلاد471</t>
  </si>
  <si>
    <t>ولاية الميلاد471</t>
  </si>
  <si>
    <t>المستوى الدراسي471</t>
  </si>
  <si>
    <t>العنوان471</t>
  </si>
  <si>
    <t>إسم الأب471</t>
  </si>
  <si>
    <t>إسم ولقب الأم471</t>
  </si>
  <si>
    <t>الإسم واللقب للولي 471</t>
  </si>
  <si>
    <t>عنوان الولي471</t>
  </si>
  <si>
    <t>رقم الهاتف للولي471</t>
  </si>
  <si>
    <t>إسم المستخدم471</t>
  </si>
  <si>
    <t>عنوان المستخدم471</t>
  </si>
  <si>
    <t>رقم الهاتف للمستخدم471</t>
  </si>
  <si>
    <t>رقم العقد471</t>
  </si>
  <si>
    <t>تاريخ البداية العقد471</t>
  </si>
  <si>
    <t>مدة العقد471</t>
  </si>
  <si>
    <t>تاريخ النهاية العقد471</t>
  </si>
  <si>
    <t>رقم الضمان الإجتماعي471</t>
  </si>
  <si>
    <t>تاريخ إجراء إمتحان النهاية471</t>
  </si>
  <si>
    <t>النتيجة المتحصل عليها471</t>
  </si>
  <si>
    <t>تاريخ تمديد العقد471</t>
  </si>
  <si>
    <t>ناريخ نهاية ت العقد471</t>
  </si>
  <si>
    <t>التكوين النضري المدة471</t>
  </si>
  <si>
    <t>المدة المتبقية471</t>
  </si>
  <si>
    <t>ملاحظات471</t>
  </si>
  <si>
    <t>الإسم واللقب472</t>
  </si>
  <si>
    <t>تاريخ الإزدياد472</t>
  </si>
  <si>
    <t>مكان الميلاد472</t>
  </si>
  <si>
    <t>ولاية الميلاد472</t>
  </si>
  <si>
    <t>المستوى الدراسي472</t>
  </si>
  <si>
    <t>العنوان472</t>
  </si>
  <si>
    <t>إسم الأب472</t>
  </si>
  <si>
    <t>إسم ولقب الأم472</t>
  </si>
  <si>
    <t>الإسم واللقب للولي 472</t>
  </si>
  <si>
    <t>عنوان الولي472</t>
  </si>
  <si>
    <t>رقم الهاتف للولي472</t>
  </si>
  <si>
    <t>إسم المستخدم472</t>
  </si>
  <si>
    <t>عنوان المستخدم472</t>
  </si>
  <si>
    <t>رقم الهاتف للمستخدم472</t>
  </si>
  <si>
    <t>رقم العقد472</t>
  </si>
  <si>
    <t>تاريخ البداية العقد472</t>
  </si>
  <si>
    <t>مدة العقد472</t>
  </si>
  <si>
    <t>تاريخ النهاية العقد472</t>
  </si>
  <si>
    <t>رقم الضمان الإجتماعي472</t>
  </si>
  <si>
    <t>تاريخ إجراء إمتحان النهاية472</t>
  </si>
  <si>
    <t>النتيجة المتحصل عليها472</t>
  </si>
  <si>
    <t>تاريخ تمديد العقد472</t>
  </si>
  <si>
    <t>ناريخ نهاية ت العقد472</t>
  </si>
  <si>
    <t>التكوين النضري المدة472</t>
  </si>
  <si>
    <t>المدة المتبقية472</t>
  </si>
  <si>
    <t>ملاحظات472</t>
  </si>
  <si>
    <t>الإسم واللقب473</t>
  </si>
  <si>
    <t>تاريخ الإزدياد473</t>
  </si>
  <si>
    <t>مكان الميلاد473</t>
  </si>
  <si>
    <t>ولاية الميلاد473</t>
  </si>
  <si>
    <t>المستوى الدراسي473</t>
  </si>
  <si>
    <t>العنوان473</t>
  </si>
  <si>
    <t>إسم الأب473</t>
  </si>
  <si>
    <t>إسم ولقب الأم473</t>
  </si>
  <si>
    <t>الإسم واللقب للولي 473</t>
  </si>
  <si>
    <t>عنوان الولي473</t>
  </si>
  <si>
    <t>رقم الهاتف للولي473</t>
  </si>
  <si>
    <t>إسم المستخدم473</t>
  </si>
  <si>
    <t>عنوان المستخدم473</t>
  </si>
  <si>
    <t>رقم الهاتف للمستخدم473</t>
  </si>
  <si>
    <t>رقم العقد473</t>
  </si>
  <si>
    <t>تاريخ البداية العقد473</t>
  </si>
  <si>
    <t>مدة العقد473</t>
  </si>
  <si>
    <t>تاريخ النهاية العقد473</t>
  </si>
  <si>
    <t>رقم الضمان الإجتماعي473</t>
  </si>
  <si>
    <t>تاريخ إجراء إمتحان النهاية473</t>
  </si>
  <si>
    <t>النتيجة المتحصل عليها473</t>
  </si>
  <si>
    <t>تاريخ تمديد العقد473</t>
  </si>
  <si>
    <t>ناريخ نهاية ت العقد473</t>
  </si>
  <si>
    <t>التكوين النضري المدة473</t>
  </si>
  <si>
    <t>المدة المتبقية473</t>
  </si>
  <si>
    <t>ملاحظات473</t>
  </si>
  <si>
    <t>الإسم واللقب474</t>
  </si>
  <si>
    <t>تاريخ الإزدياد474</t>
  </si>
  <si>
    <t>مكان الميلاد474</t>
  </si>
  <si>
    <t>ولاية الميلاد474</t>
  </si>
  <si>
    <t>المستوى الدراسي474</t>
  </si>
  <si>
    <t>العنوان474</t>
  </si>
  <si>
    <t>إسم الأب474</t>
  </si>
  <si>
    <t>إسم ولقب الأم474</t>
  </si>
  <si>
    <t>الإسم واللقب للولي 474</t>
  </si>
  <si>
    <t>عنوان الولي474</t>
  </si>
  <si>
    <t>رقم الهاتف للولي474</t>
  </si>
  <si>
    <t>إسم المستخدم474</t>
  </si>
  <si>
    <t>عنوان المستخدم474</t>
  </si>
  <si>
    <t>رقم الهاتف للمستخدم474</t>
  </si>
  <si>
    <t>رقم العقد474</t>
  </si>
  <si>
    <t>تاريخ البداية العقد474</t>
  </si>
  <si>
    <t>مدة العقد474</t>
  </si>
  <si>
    <t>تاريخ النهاية العقد474</t>
  </si>
  <si>
    <t>رقم الضمان الإجتماعي474</t>
  </si>
  <si>
    <t>تاريخ إجراء إمتحان النهاية474</t>
  </si>
  <si>
    <t>النتيجة المتحصل عليها474</t>
  </si>
  <si>
    <t>تاريخ تمديد العقد474</t>
  </si>
  <si>
    <t>ناريخ نهاية ت العقد474</t>
  </si>
  <si>
    <t>التكوين النضري المدة474</t>
  </si>
  <si>
    <t>المدة المتبقية474</t>
  </si>
  <si>
    <t>ملاحظات474</t>
  </si>
  <si>
    <t>الإسم واللقب475</t>
  </si>
  <si>
    <t>تاريخ الإزدياد475</t>
  </si>
  <si>
    <t>مكان الميلاد475</t>
  </si>
  <si>
    <t>ولاية الميلاد475</t>
  </si>
  <si>
    <t>المستوى الدراسي475</t>
  </si>
  <si>
    <t>العنوان475</t>
  </si>
  <si>
    <t>إسم الأب475</t>
  </si>
  <si>
    <t>إسم ولقب الأم475</t>
  </si>
  <si>
    <t>الإسم واللقب للولي 475</t>
  </si>
  <si>
    <t>عنوان الولي475</t>
  </si>
  <si>
    <t>رقم الهاتف للولي475</t>
  </si>
  <si>
    <t>إسم المستخدم475</t>
  </si>
  <si>
    <t>عنوان المستخدم475</t>
  </si>
  <si>
    <t>رقم الهاتف للمستخدم475</t>
  </si>
  <si>
    <t>رقم العقد475</t>
  </si>
  <si>
    <t>تاريخ البداية العقد475</t>
  </si>
  <si>
    <t>مدة العقد475</t>
  </si>
  <si>
    <t>تاريخ النهاية العقد475</t>
  </si>
  <si>
    <t>رقم الضمان الإجتماعي475</t>
  </si>
  <si>
    <t>تاريخ إجراء إمتحان النهاية475</t>
  </si>
  <si>
    <t>النتيجة المتحصل عليها475</t>
  </si>
  <si>
    <t>تاريخ تمديد العقد475</t>
  </si>
  <si>
    <t>ناريخ نهاية ت العقد475</t>
  </si>
  <si>
    <t>التكوين النضري المدة475</t>
  </si>
  <si>
    <t>المدة المتبقية475</t>
  </si>
  <si>
    <t>ملاحظات475</t>
  </si>
  <si>
    <t>الإسم واللقب476</t>
  </si>
  <si>
    <t>تاريخ الإزدياد476</t>
  </si>
  <si>
    <t>مكان الميلاد476</t>
  </si>
  <si>
    <t>ولاية الميلاد476</t>
  </si>
  <si>
    <t>المستوى الدراسي476</t>
  </si>
  <si>
    <t>العنوان476</t>
  </si>
  <si>
    <t>إسم الأب476</t>
  </si>
  <si>
    <t>إسم ولقب الأم476</t>
  </si>
  <si>
    <t>الإسم واللقب للولي 476</t>
  </si>
  <si>
    <t>عنوان الولي476</t>
  </si>
  <si>
    <t>رقم الهاتف للولي476</t>
  </si>
  <si>
    <t>إسم المستخدم476</t>
  </si>
  <si>
    <t>عنوان المستخدم476</t>
  </si>
  <si>
    <t>رقم الهاتف للمستخدم476</t>
  </si>
  <si>
    <t>رقم العقد476</t>
  </si>
  <si>
    <t>تاريخ البداية العقد476</t>
  </si>
  <si>
    <t>مدة العقد476</t>
  </si>
  <si>
    <t>تاريخ النهاية العقد476</t>
  </si>
  <si>
    <t>رقم الضمان الإجتماعي476</t>
  </si>
  <si>
    <t>تاريخ إجراء إمتحان النهاية476</t>
  </si>
  <si>
    <t>النتيجة المتحصل عليها476</t>
  </si>
  <si>
    <t>تاريخ تمديد العقد476</t>
  </si>
  <si>
    <t>ناريخ نهاية ت العقد476</t>
  </si>
  <si>
    <t>التكوين النضري المدة476</t>
  </si>
  <si>
    <t>المدة المتبقية476</t>
  </si>
  <si>
    <t>ملاحظات476</t>
  </si>
  <si>
    <t>الإسم واللقب477</t>
  </si>
  <si>
    <t>تاريخ الإزدياد477</t>
  </si>
  <si>
    <t>مكان الميلاد477</t>
  </si>
  <si>
    <t>ولاية الميلاد477</t>
  </si>
  <si>
    <t>المستوى الدراسي477</t>
  </si>
  <si>
    <t>العنوان477</t>
  </si>
  <si>
    <t>إسم الأب477</t>
  </si>
  <si>
    <t>إسم ولقب الأم477</t>
  </si>
  <si>
    <t>الإسم واللقب للولي 477</t>
  </si>
  <si>
    <t>عنوان الولي477</t>
  </si>
  <si>
    <t>رقم الهاتف للولي477</t>
  </si>
  <si>
    <t>إسم المستخدم477</t>
  </si>
  <si>
    <t>عنوان المستخدم477</t>
  </si>
  <si>
    <t>رقم الهاتف للمستخدم477</t>
  </si>
  <si>
    <t>رقم العقد477</t>
  </si>
  <si>
    <t>تاريخ البداية العقد477</t>
  </si>
  <si>
    <t>مدة العقد477</t>
  </si>
  <si>
    <t>تاريخ النهاية العقد477</t>
  </si>
  <si>
    <t>رقم الضمان الإجتماعي477</t>
  </si>
  <si>
    <t>تاريخ إجراء إمتحان النهاية477</t>
  </si>
  <si>
    <t>النتيجة المتحصل عليها477</t>
  </si>
  <si>
    <t>تاريخ تمديد العقد477</t>
  </si>
  <si>
    <t>ناريخ نهاية ت العقد477</t>
  </si>
  <si>
    <t>التكوين النضري المدة477</t>
  </si>
  <si>
    <t>المدة المتبقية477</t>
  </si>
  <si>
    <t>ملاحظات477</t>
  </si>
  <si>
    <t>الإسم واللقب478</t>
  </si>
  <si>
    <t>تاريخ الإزدياد478</t>
  </si>
  <si>
    <t>مكان الميلاد478</t>
  </si>
  <si>
    <t>ولاية الميلاد478</t>
  </si>
  <si>
    <t>المستوى الدراسي478</t>
  </si>
  <si>
    <t>العنوان478</t>
  </si>
  <si>
    <t>إسم الأب478</t>
  </si>
  <si>
    <t>إسم ولقب الأم478</t>
  </si>
  <si>
    <t>الإسم واللقب للولي 478</t>
  </si>
  <si>
    <t>عنوان الولي478</t>
  </si>
  <si>
    <t>رقم الهاتف للولي478</t>
  </si>
  <si>
    <t>إسم المستخدم478</t>
  </si>
  <si>
    <t>عنوان المستخدم478</t>
  </si>
  <si>
    <t>رقم الهاتف للمستخدم478</t>
  </si>
  <si>
    <t>رقم العقد478</t>
  </si>
  <si>
    <t>تاريخ البداية العقد478</t>
  </si>
  <si>
    <t>مدة العقد478</t>
  </si>
  <si>
    <t>تاريخ النهاية العقد478</t>
  </si>
  <si>
    <t>رقم الضمان الإجتماعي478</t>
  </si>
  <si>
    <t>تاريخ إجراء إمتحان النهاية478</t>
  </si>
  <si>
    <t>النتيجة المتحصل عليها478</t>
  </si>
  <si>
    <t>تاريخ تمديد العقد478</t>
  </si>
  <si>
    <t>ناريخ نهاية ت العقد478</t>
  </si>
  <si>
    <t>التكوين النضري المدة478</t>
  </si>
  <si>
    <t>المدة المتبقية478</t>
  </si>
  <si>
    <t>ملاحظات478</t>
  </si>
  <si>
    <t>الإسم واللقب479</t>
  </si>
  <si>
    <t>تاريخ الإزدياد479</t>
  </si>
  <si>
    <t>مكان الميلاد479</t>
  </si>
  <si>
    <t>ولاية الميلاد479</t>
  </si>
  <si>
    <t>المستوى الدراسي479</t>
  </si>
  <si>
    <t>العنوان479</t>
  </si>
  <si>
    <t>إسم الأب479</t>
  </si>
  <si>
    <t>إسم ولقب الأم479</t>
  </si>
  <si>
    <t>الإسم واللقب للولي 479</t>
  </si>
  <si>
    <t>عنوان الولي479</t>
  </si>
  <si>
    <t>رقم الهاتف للولي479</t>
  </si>
  <si>
    <t>إسم المستخدم479</t>
  </si>
  <si>
    <t>عنوان المستخدم479</t>
  </si>
  <si>
    <t>رقم الهاتف للمستخدم479</t>
  </si>
  <si>
    <t>رقم العقد479</t>
  </si>
  <si>
    <t>تاريخ البداية العقد479</t>
  </si>
  <si>
    <t>مدة العقد479</t>
  </si>
  <si>
    <t>تاريخ النهاية العقد479</t>
  </si>
  <si>
    <t>رقم الضمان الإجتماعي479</t>
  </si>
  <si>
    <t>تاريخ إجراء إمتحان النهاية479</t>
  </si>
  <si>
    <t>النتيجة المتحصل عليها479</t>
  </si>
  <si>
    <t>تاريخ تمديد العقد479</t>
  </si>
  <si>
    <t>ناريخ نهاية ت العقد479</t>
  </si>
  <si>
    <t>التكوين النضري المدة479</t>
  </si>
  <si>
    <t>المدة المتبقية479</t>
  </si>
  <si>
    <t>ملاحظات479</t>
  </si>
  <si>
    <t>الإسم واللقب480</t>
  </si>
  <si>
    <t>تاريخ الإزدياد480</t>
  </si>
  <si>
    <t>مكان الميلاد480</t>
  </si>
  <si>
    <t>ولاية الميلاد480</t>
  </si>
  <si>
    <t>المستوى الدراسي480</t>
  </si>
  <si>
    <t>العنوان480</t>
  </si>
  <si>
    <t>إسم الأب480</t>
  </si>
  <si>
    <t>إسم ولقب الأم480</t>
  </si>
  <si>
    <t>الإسم واللقب للولي 480</t>
  </si>
  <si>
    <t>عنوان الولي480</t>
  </si>
  <si>
    <t>رقم الهاتف للولي480</t>
  </si>
  <si>
    <t>إسم المستخدم480</t>
  </si>
  <si>
    <t>عنوان المستخدم480</t>
  </si>
  <si>
    <t>رقم الهاتف للمستخدم480</t>
  </si>
  <si>
    <t>رقم العقد480</t>
  </si>
  <si>
    <t>تاريخ البداية العقد480</t>
  </si>
  <si>
    <t>مدة العقد480</t>
  </si>
  <si>
    <t>تاريخ النهاية العقد480</t>
  </si>
  <si>
    <t>رقم الضمان الإجتماعي480</t>
  </si>
  <si>
    <t>تاريخ إجراء إمتحان النهاية480</t>
  </si>
  <si>
    <t>النتيجة المتحصل عليها480</t>
  </si>
  <si>
    <t>تاريخ تمديد العقد480</t>
  </si>
  <si>
    <t>ناريخ نهاية ت العقد480</t>
  </si>
  <si>
    <t>التكوين النضري المدة480</t>
  </si>
  <si>
    <t>المدة المتبقية480</t>
  </si>
  <si>
    <t>ملاحظات480</t>
  </si>
  <si>
    <t>الإسم واللقب481</t>
  </si>
  <si>
    <t>تاريخ الإزدياد481</t>
  </si>
  <si>
    <t>مكان الميلاد481</t>
  </si>
  <si>
    <t>ولاية الميلاد481</t>
  </si>
  <si>
    <t>المستوى الدراسي481</t>
  </si>
  <si>
    <t>العنوان481</t>
  </si>
  <si>
    <t>إسم الأب481</t>
  </si>
  <si>
    <t>إسم ولقب الأم481</t>
  </si>
  <si>
    <t>الإسم واللقب للولي 481</t>
  </si>
  <si>
    <t>عنوان الولي481</t>
  </si>
  <si>
    <t>رقم الهاتف للولي481</t>
  </si>
  <si>
    <t>إسم المستخدم481</t>
  </si>
  <si>
    <t>عنوان المستخدم481</t>
  </si>
  <si>
    <t>رقم الهاتف للمستخدم481</t>
  </si>
  <si>
    <t>رقم العقد481</t>
  </si>
  <si>
    <t>تاريخ البداية العقد481</t>
  </si>
  <si>
    <t>مدة العقد481</t>
  </si>
  <si>
    <t>تاريخ النهاية العقد481</t>
  </si>
  <si>
    <t>رقم الضمان الإجتماعي481</t>
  </si>
  <si>
    <t>تاريخ إجراء إمتحان النهاية481</t>
  </si>
  <si>
    <t>النتيجة المتحصل عليها481</t>
  </si>
  <si>
    <t>تاريخ تمديد العقد481</t>
  </si>
  <si>
    <t>ناريخ نهاية ت العقد481</t>
  </si>
  <si>
    <t>التكوين النضري المدة481</t>
  </si>
  <si>
    <t>المدة المتبقية481</t>
  </si>
  <si>
    <t>ملاحظات481</t>
  </si>
  <si>
    <t>الإسم واللقب482</t>
  </si>
  <si>
    <t>تاريخ الإزدياد482</t>
  </si>
  <si>
    <t>مكان الميلاد482</t>
  </si>
  <si>
    <t>ولاية الميلاد482</t>
  </si>
  <si>
    <t>المستوى الدراسي482</t>
  </si>
  <si>
    <t>العنوان482</t>
  </si>
  <si>
    <t>إسم الأب482</t>
  </si>
  <si>
    <t>إسم ولقب الأم482</t>
  </si>
  <si>
    <t>الإسم واللقب للولي 482</t>
  </si>
  <si>
    <t>عنوان الولي482</t>
  </si>
  <si>
    <t>رقم الهاتف للولي482</t>
  </si>
  <si>
    <t>إسم المستخدم482</t>
  </si>
  <si>
    <t>عنوان المستخدم482</t>
  </si>
  <si>
    <t>رقم الهاتف للمستخدم482</t>
  </si>
  <si>
    <t>رقم العقد482</t>
  </si>
  <si>
    <t>تاريخ البداية العقد482</t>
  </si>
  <si>
    <t>مدة العقد482</t>
  </si>
  <si>
    <t>تاريخ النهاية العقد482</t>
  </si>
  <si>
    <t>رقم الضمان الإجتماعي482</t>
  </si>
  <si>
    <t>تاريخ إجراء إمتحان النهاية482</t>
  </si>
  <si>
    <t>النتيجة المتحصل عليها482</t>
  </si>
  <si>
    <t>تاريخ تمديد العقد482</t>
  </si>
  <si>
    <t>ناريخ نهاية ت العقد482</t>
  </si>
  <si>
    <t>التكوين النضري المدة482</t>
  </si>
  <si>
    <t>المدة المتبقية482</t>
  </si>
  <si>
    <t>ملاحظات482</t>
  </si>
  <si>
    <t>الإسم واللقب483</t>
  </si>
  <si>
    <t>تاريخ الإزدياد483</t>
  </si>
  <si>
    <t>مكان الميلاد483</t>
  </si>
  <si>
    <t>ولاية الميلاد483</t>
  </si>
  <si>
    <t>المستوى الدراسي483</t>
  </si>
  <si>
    <t>العنوان483</t>
  </si>
  <si>
    <t>إسم الأب483</t>
  </si>
  <si>
    <t>إسم ولقب الأم483</t>
  </si>
  <si>
    <t>الإسم واللقب للولي 483</t>
  </si>
  <si>
    <t>عنوان الولي483</t>
  </si>
  <si>
    <t>رقم الهاتف للولي483</t>
  </si>
  <si>
    <t>إسم المستخدم483</t>
  </si>
  <si>
    <t>عنوان المستخدم483</t>
  </si>
  <si>
    <t>رقم الهاتف للمستخدم483</t>
  </si>
  <si>
    <t>رقم العقد483</t>
  </si>
  <si>
    <t>تاريخ البداية العقد483</t>
  </si>
  <si>
    <t>مدة العقد483</t>
  </si>
  <si>
    <t>تاريخ النهاية العقد483</t>
  </si>
  <si>
    <t>رقم الضمان الإجتماعي483</t>
  </si>
  <si>
    <t>تاريخ إجراء إمتحان النهاية483</t>
  </si>
  <si>
    <t>النتيجة المتحصل عليها483</t>
  </si>
  <si>
    <t>تاريخ تمديد العقد483</t>
  </si>
  <si>
    <t>ناريخ نهاية ت العقد483</t>
  </si>
  <si>
    <t>التكوين النضري المدة483</t>
  </si>
  <si>
    <t>المدة المتبقية483</t>
  </si>
  <si>
    <t>ملاحظات483</t>
  </si>
  <si>
    <t>الإسم واللقب484</t>
  </si>
  <si>
    <t>تاريخ الإزدياد484</t>
  </si>
  <si>
    <t>مكان الميلاد484</t>
  </si>
  <si>
    <t>ولاية الميلاد484</t>
  </si>
  <si>
    <t>المستوى الدراسي484</t>
  </si>
  <si>
    <t>العنوان484</t>
  </si>
  <si>
    <t>إسم الأب484</t>
  </si>
  <si>
    <t>إسم ولقب الأم484</t>
  </si>
  <si>
    <t>الإسم واللقب للولي 484</t>
  </si>
  <si>
    <t>عنوان الولي484</t>
  </si>
  <si>
    <t>رقم الهاتف للولي484</t>
  </si>
  <si>
    <t>إسم المستخدم484</t>
  </si>
  <si>
    <t>عنوان المستخدم484</t>
  </si>
  <si>
    <t>رقم الهاتف للمستخدم484</t>
  </si>
  <si>
    <t>رقم العقد484</t>
  </si>
  <si>
    <t>تاريخ البداية العقد484</t>
  </si>
  <si>
    <t>مدة العقد484</t>
  </si>
  <si>
    <t>تاريخ النهاية العقد484</t>
  </si>
  <si>
    <t>رقم الضمان الإجتماعي484</t>
  </si>
  <si>
    <t>تاريخ إجراء إمتحان النهاية484</t>
  </si>
  <si>
    <t>النتيجة المتحصل عليها484</t>
  </si>
  <si>
    <t>تاريخ تمديد العقد484</t>
  </si>
  <si>
    <t>ناريخ نهاية ت العقد484</t>
  </si>
  <si>
    <t>التكوين النضري المدة484</t>
  </si>
  <si>
    <t>المدة المتبقية484</t>
  </si>
  <si>
    <t>ملاحظات484</t>
  </si>
  <si>
    <t>الإسم واللقب485</t>
  </si>
  <si>
    <t>تاريخ الإزدياد485</t>
  </si>
  <si>
    <t>مكان الميلاد485</t>
  </si>
  <si>
    <t>ولاية الميلاد485</t>
  </si>
  <si>
    <t>المستوى الدراسي485</t>
  </si>
  <si>
    <t>العنوان485</t>
  </si>
  <si>
    <t>إسم الأب485</t>
  </si>
  <si>
    <t>إسم ولقب الأم485</t>
  </si>
  <si>
    <t>الإسم واللقب للولي 485</t>
  </si>
  <si>
    <t>عنوان الولي485</t>
  </si>
  <si>
    <t>رقم الهاتف للولي485</t>
  </si>
  <si>
    <t>إسم المستخدم485</t>
  </si>
  <si>
    <t>عنوان المستخدم485</t>
  </si>
  <si>
    <t>رقم الهاتف للمستخدم485</t>
  </si>
  <si>
    <t>رقم العقد485</t>
  </si>
  <si>
    <t>تاريخ البداية العقد485</t>
  </si>
  <si>
    <t>مدة العقد485</t>
  </si>
  <si>
    <t>تاريخ النهاية العقد485</t>
  </si>
  <si>
    <t>رقم الضمان الإجتماعي485</t>
  </si>
  <si>
    <t>تاريخ إجراء إمتحان النهاية485</t>
  </si>
  <si>
    <t>النتيجة المتحصل عليها485</t>
  </si>
  <si>
    <t>تاريخ تمديد العقد485</t>
  </si>
  <si>
    <t>ناريخ نهاية ت العقد485</t>
  </si>
  <si>
    <t>التكوين النضري المدة485</t>
  </si>
  <si>
    <t>المدة المتبقية485</t>
  </si>
  <si>
    <t>ملاحظات485</t>
  </si>
  <si>
    <t>الإسم واللقب486</t>
  </si>
  <si>
    <t>تاريخ الإزدياد486</t>
  </si>
  <si>
    <t>مكان الميلاد486</t>
  </si>
  <si>
    <t>ولاية الميلاد486</t>
  </si>
  <si>
    <t>المستوى الدراسي486</t>
  </si>
  <si>
    <t>العنوان486</t>
  </si>
  <si>
    <t>إسم الأب486</t>
  </si>
  <si>
    <t>إسم ولقب الأم486</t>
  </si>
  <si>
    <t>الإسم واللقب للولي 486</t>
  </si>
  <si>
    <t>عنوان الولي486</t>
  </si>
  <si>
    <t>رقم الهاتف للولي486</t>
  </si>
  <si>
    <t>إسم المستخدم486</t>
  </si>
  <si>
    <t>عنوان المستخدم486</t>
  </si>
  <si>
    <t>رقم الهاتف للمستخدم486</t>
  </si>
  <si>
    <t>رقم العقد486</t>
  </si>
  <si>
    <t>تاريخ البداية العقد486</t>
  </si>
  <si>
    <t>مدة العقد486</t>
  </si>
  <si>
    <t>تاريخ النهاية العقد486</t>
  </si>
  <si>
    <t>رقم الضمان الإجتماعي486</t>
  </si>
  <si>
    <t>تاريخ إجراء إمتحان النهاية486</t>
  </si>
  <si>
    <t>النتيجة المتحصل عليها486</t>
  </si>
  <si>
    <t>تاريخ تمديد العقد486</t>
  </si>
  <si>
    <t>ناريخ نهاية ت العقد486</t>
  </si>
  <si>
    <t>التكوين النضري المدة486</t>
  </si>
  <si>
    <t>المدة المتبقية486</t>
  </si>
  <si>
    <t>ملاحظات486</t>
  </si>
  <si>
    <t>الإسم واللقب487</t>
  </si>
  <si>
    <t>تاريخ الإزدياد487</t>
  </si>
  <si>
    <t>مكان الميلاد487</t>
  </si>
  <si>
    <t>ولاية الميلاد487</t>
  </si>
  <si>
    <t>المستوى الدراسي487</t>
  </si>
  <si>
    <t>العنوان487</t>
  </si>
  <si>
    <t>إسم الأب487</t>
  </si>
  <si>
    <t>إسم ولقب الأم487</t>
  </si>
  <si>
    <t>الإسم واللقب للولي 487</t>
  </si>
  <si>
    <t>عنوان الولي487</t>
  </si>
  <si>
    <t>رقم الهاتف للولي487</t>
  </si>
  <si>
    <t>إسم المستخدم487</t>
  </si>
  <si>
    <t>عنوان المستخدم487</t>
  </si>
  <si>
    <t>رقم الهاتف للمستخدم487</t>
  </si>
  <si>
    <t>رقم العقد487</t>
  </si>
  <si>
    <t>تاريخ البداية العقد487</t>
  </si>
  <si>
    <t>مدة العقد487</t>
  </si>
  <si>
    <t>تاريخ النهاية العقد487</t>
  </si>
  <si>
    <t>رقم الضمان الإجتماعي487</t>
  </si>
  <si>
    <t>تاريخ إجراء إمتحان النهاية487</t>
  </si>
  <si>
    <t>النتيجة المتحصل عليها487</t>
  </si>
  <si>
    <t>تاريخ تمديد العقد487</t>
  </si>
  <si>
    <t>ناريخ نهاية ت العقد487</t>
  </si>
  <si>
    <t>التكوين النضري المدة487</t>
  </si>
  <si>
    <t>المدة المتبقية487</t>
  </si>
  <si>
    <t>ملاحظات487</t>
  </si>
  <si>
    <t>الإسم واللقب488</t>
  </si>
  <si>
    <t>تاريخ الإزدياد488</t>
  </si>
  <si>
    <t>مكان الميلاد488</t>
  </si>
  <si>
    <t>ولاية الميلاد488</t>
  </si>
  <si>
    <t>المستوى الدراسي488</t>
  </si>
  <si>
    <t>العنوان488</t>
  </si>
  <si>
    <t>إسم الأب488</t>
  </si>
  <si>
    <t>إسم ولقب الأم488</t>
  </si>
  <si>
    <t>الإسم واللقب للولي 488</t>
  </si>
  <si>
    <t>عنوان الولي488</t>
  </si>
  <si>
    <t>رقم الهاتف للولي488</t>
  </si>
  <si>
    <t>إسم المستخدم488</t>
  </si>
  <si>
    <t>عنوان المستخدم488</t>
  </si>
  <si>
    <t>رقم الهاتف للمستخدم488</t>
  </si>
  <si>
    <t>رقم العقد488</t>
  </si>
  <si>
    <t>تاريخ البداية العقد488</t>
  </si>
  <si>
    <t>مدة العقد488</t>
  </si>
  <si>
    <t>تاريخ النهاية العقد488</t>
  </si>
  <si>
    <t>رقم الضمان الإجتماعي488</t>
  </si>
  <si>
    <t>تاريخ إجراء إمتحان النهاية488</t>
  </si>
  <si>
    <t>النتيجة المتحصل عليها488</t>
  </si>
  <si>
    <t>تاريخ تمديد العقد488</t>
  </si>
  <si>
    <t>ناريخ نهاية ت العقد488</t>
  </si>
  <si>
    <t>التكوين النضري المدة488</t>
  </si>
  <si>
    <t>المدة المتبقية488</t>
  </si>
  <si>
    <t>ملاحظات488</t>
  </si>
  <si>
    <t>الإسم واللقب489</t>
  </si>
  <si>
    <t>تاريخ الإزدياد489</t>
  </si>
  <si>
    <t>مكان الميلاد489</t>
  </si>
  <si>
    <t>ولاية الميلاد489</t>
  </si>
  <si>
    <t>المستوى الدراسي489</t>
  </si>
  <si>
    <t>العنوان489</t>
  </si>
  <si>
    <t>إسم الأب489</t>
  </si>
  <si>
    <t>إسم ولقب الأم489</t>
  </si>
  <si>
    <t>الإسم واللقب للولي 489</t>
  </si>
  <si>
    <t>عنوان الولي489</t>
  </si>
  <si>
    <t>رقم الهاتف للولي489</t>
  </si>
  <si>
    <t>إسم المستخدم489</t>
  </si>
  <si>
    <t>عنوان المستخدم489</t>
  </si>
  <si>
    <t>رقم الهاتف للمستخدم489</t>
  </si>
  <si>
    <t>رقم العقد489</t>
  </si>
  <si>
    <t>تاريخ البداية العقد489</t>
  </si>
  <si>
    <t>مدة العقد489</t>
  </si>
  <si>
    <t>تاريخ النهاية العقد489</t>
  </si>
  <si>
    <t>رقم الضمان الإجتماعي489</t>
  </si>
  <si>
    <t>تاريخ إجراء إمتحان النهاية489</t>
  </si>
  <si>
    <t>النتيجة المتحصل عليها489</t>
  </si>
  <si>
    <t>تاريخ تمديد العقد489</t>
  </si>
  <si>
    <t>ناريخ نهاية ت العقد489</t>
  </si>
  <si>
    <t>التكوين النضري المدة489</t>
  </si>
  <si>
    <t>المدة المتبقية489</t>
  </si>
  <si>
    <t>ملاحظات489</t>
  </si>
  <si>
    <t>الإسم واللقب490</t>
  </si>
  <si>
    <t>تاريخ الإزدياد490</t>
  </si>
  <si>
    <t>مكان الميلاد490</t>
  </si>
  <si>
    <t>ولاية الميلاد490</t>
  </si>
  <si>
    <t>المستوى الدراسي490</t>
  </si>
  <si>
    <t>العنوان490</t>
  </si>
  <si>
    <t>إسم الأب490</t>
  </si>
  <si>
    <t>إسم ولقب الأم490</t>
  </si>
  <si>
    <t>الإسم واللقب للولي 490</t>
  </si>
  <si>
    <t>عنوان الولي490</t>
  </si>
  <si>
    <t>رقم الهاتف للولي490</t>
  </si>
  <si>
    <t>إسم المستخدم490</t>
  </si>
  <si>
    <t>عنوان المستخدم490</t>
  </si>
  <si>
    <t>رقم الهاتف للمستخدم490</t>
  </si>
  <si>
    <t>رقم العقد490</t>
  </si>
  <si>
    <t>تاريخ البداية العقد490</t>
  </si>
  <si>
    <t>مدة العقد490</t>
  </si>
  <si>
    <t>تاريخ النهاية العقد490</t>
  </si>
  <si>
    <t>رقم الضمان الإجتماعي490</t>
  </si>
  <si>
    <t>تاريخ إجراء إمتحان النهاية490</t>
  </si>
  <si>
    <t>النتيجة المتحصل عليها490</t>
  </si>
  <si>
    <t>تاريخ تمديد العقد490</t>
  </si>
  <si>
    <t>ناريخ نهاية ت العقد490</t>
  </si>
  <si>
    <t>التكوين النضري المدة490</t>
  </si>
  <si>
    <t>المدة المتبقية490</t>
  </si>
  <si>
    <t>ملاحظات490</t>
  </si>
  <si>
    <t>الإسم واللقب491</t>
  </si>
  <si>
    <t>تاريخ الإزدياد491</t>
  </si>
  <si>
    <t>مكان الميلاد491</t>
  </si>
  <si>
    <t>ولاية الميلاد491</t>
  </si>
  <si>
    <t>المستوى الدراسي491</t>
  </si>
  <si>
    <t>العنوان491</t>
  </si>
  <si>
    <t>إسم الأب491</t>
  </si>
  <si>
    <t>إسم ولقب الأم491</t>
  </si>
  <si>
    <t>الإسم واللقب للولي 491</t>
  </si>
  <si>
    <t>عنوان الولي491</t>
  </si>
  <si>
    <t>رقم الهاتف للولي491</t>
  </si>
  <si>
    <t>إسم المستخدم491</t>
  </si>
  <si>
    <t>عنوان المستخدم491</t>
  </si>
  <si>
    <t>رقم الهاتف للمستخدم491</t>
  </si>
  <si>
    <t>رقم العقد491</t>
  </si>
  <si>
    <t>تاريخ البداية العقد491</t>
  </si>
  <si>
    <t>مدة العقد491</t>
  </si>
  <si>
    <t>تاريخ النهاية العقد491</t>
  </si>
  <si>
    <t>رقم الضمان الإجتماعي491</t>
  </si>
  <si>
    <t>تاريخ إجراء إمتحان النهاية491</t>
  </si>
  <si>
    <t>النتيجة المتحصل عليها491</t>
  </si>
  <si>
    <t>تاريخ تمديد العقد491</t>
  </si>
  <si>
    <t>ناريخ نهاية ت العقد491</t>
  </si>
  <si>
    <t>التكوين النضري المدة491</t>
  </si>
  <si>
    <t>المدة المتبقية491</t>
  </si>
  <si>
    <t>ملاحظات491</t>
  </si>
  <si>
    <t>الإسم واللقب492</t>
  </si>
  <si>
    <t>تاريخ الإزدياد492</t>
  </si>
  <si>
    <t>مكان الميلاد492</t>
  </si>
  <si>
    <t>ولاية الميلاد492</t>
  </si>
  <si>
    <t>المستوى الدراسي492</t>
  </si>
  <si>
    <t>العنوان492</t>
  </si>
  <si>
    <t>إسم الأب492</t>
  </si>
  <si>
    <t>إسم ولقب الأم492</t>
  </si>
  <si>
    <t>الإسم واللقب للولي 492</t>
  </si>
  <si>
    <t>عنوان الولي492</t>
  </si>
  <si>
    <t>رقم الهاتف للولي492</t>
  </si>
  <si>
    <t>إسم المستخدم492</t>
  </si>
  <si>
    <t>عنوان المستخدم492</t>
  </si>
  <si>
    <t>رقم الهاتف للمستخدم492</t>
  </si>
  <si>
    <t>رقم العقد492</t>
  </si>
  <si>
    <t>تاريخ البداية العقد492</t>
  </si>
  <si>
    <t>مدة العقد492</t>
  </si>
  <si>
    <t>تاريخ النهاية العقد492</t>
  </si>
  <si>
    <t>رقم الضمان الإجتماعي492</t>
  </si>
  <si>
    <t>تاريخ إجراء إمتحان النهاية492</t>
  </si>
  <si>
    <t>النتيجة المتحصل عليها492</t>
  </si>
  <si>
    <t>تاريخ تمديد العقد492</t>
  </si>
  <si>
    <t>ناريخ نهاية ت العقد492</t>
  </si>
  <si>
    <t>التكوين النضري المدة492</t>
  </si>
  <si>
    <t>المدة المتبقية492</t>
  </si>
  <si>
    <t>ملاحظات492</t>
  </si>
  <si>
    <t>الإسم واللقب493</t>
  </si>
  <si>
    <t>تاريخ الإزدياد493</t>
  </si>
  <si>
    <t>مكان الميلاد493</t>
  </si>
  <si>
    <t>ولاية الميلاد493</t>
  </si>
  <si>
    <t>المستوى الدراسي493</t>
  </si>
  <si>
    <t>العنوان493</t>
  </si>
  <si>
    <t>إسم الأب493</t>
  </si>
  <si>
    <t>إسم ولقب الأم493</t>
  </si>
  <si>
    <t>الإسم واللقب للولي 493</t>
  </si>
  <si>
    <t>عنوان الولي493</t>
  </si>
  <si>
    <t>رقم الهاتف للولي493</t>
  </si>
  <si>
    <t>إسم المستخدم493</t>
  </si>
  <si>
    <t>عنوان المستخدم493</t>
  </si>
  <si>
    <t>رقم الهاتف للمستخدم493</t>
  </si>
  <si>
    <t>رقم العقد493</t>
  </si>
  <si>
    <t>تاريخ البداية العقد493</t>
  </si>
  <si>
    <t>مدة العقد493</t>
  </si>
  <si>
    <t>تاريخ النهاية العقد493</t>
  </si>
  <si>
    <t>رقم الضمان الإجتماعي493</t>
  </si>
  <si>
    <t>تاريخ إجراء إمتحان النهاية493</t>
  </si>
  <si>
    <t>النتيجة المتحصل عليها493</t>
  </si>
  <si>
    <t>تاريخ تمديد العقد493</t>
  </si>
  <si>
    <t>ناريخ نهاية ت العقد493</t>
  </si>
  <si>
    <t>التكوين النضري المدة493</t>
  </si>
  <si>
    <t>المدة المتبقية493</t>
  </si>
  <si>
    <t>ملاحظات493</t>
  </si>
  <si>
    <t>الإسم واللقب494</t>
  </si>
  <si>
    <t>تاريخ الإزدياد494</t>
  </si>
  <si>
    <t>مكان الميلاد494</t>
  </si>
  <si>
    <t>ولاية الميلاد494</t>
  </si>
  <si>
    <t>المستوى الدراسي494</t>
  </si>
  <si>
    <t>العنوان494</t>
  </si>
  <si>
    <t>إسم الأب494</t>
  </si>
  <si>
    <t>إسم ولقب الأم494</t>
  </si>
  <si>
    <t>الإسم واللقب للولي 494</t>
  </si>
  <si>
    <t>عنوان الولي494</t>
  </si>
  <si>
    <t>رقم الهاتف للولي494</t>
  </si>
  <si>
    <t>إسم المستخدم494</t>
  </si>
  <si>
    <t>عنوان المستخدم494</t>
  </si>
  <si>
    <t>رقم الهاتف للمستخدم494</t>
  </si>
  <si>
    <t>رقم العقد494</t>
  </si>
  <si>
    <t>تاريخ البداية العقد494</t>
  </si>
  <si>
    <t>مدة العقد494</t>
  </si>
  <si>
    <t>تاريخ النهاية العقد494</t>
  </si>
  <si>
    <t>رقم الضمان الإجتماعي494</t>
  </si>
  <si>
    <t>تاريخ إجراء إمتحان النهاية494</t>
  </si>
  <si>
    <t>النتيجة المتحصل عليها494</t>
  </si>
  <si>
    <t>تاريخ تمديد العقد494</t>
  </si>
  <si>
    <t>ناريخ نهاية ت العقد494</t>
  </si>
  <si>
    <t>التكوين النضري المدة494</t>
  </si>
  <si>
    <t>المدة المتبقية494</t>
  </si>
  <si>
    <t>ملاحظات494</t>
  </si>
  <si>
    <t>الإسم واللقب495</t>
  </si>
  <si>
    <t>تاريخ الإزدياد495</t>
  </si>
  <si>
    <t>مكان الميلاد495</t>
  </si>
  <si>
    <t>ولاية الميلاد495</t>
  </si>
  <si>
    <t>المستوى الدراسي495</t>
  </si>
  <si>
    <t>العنوان495</t>
  </si>
  <si>
    <t>إسم الأب495</t>
  </si>
  <si>
    <t>إسم ولقب الأم495</t>
  </si>
  <si>
    <t>الإسم واللقب للولي 495</t>
  </si>
  <si>
    <t>عنوان الولي495</t>
  </si>
  <si>
    <t>رقم الهاتف للولي495</t>
  </si>
  <si>
    <t>إسم المستخدم495</t>
  </si>
  <si>
    <t>عنوان المستخدم495</t>
  </si>
  <si>
    <t>رقم الهاتف للمستخدم495</t>
  </si>
  <si>
    <t>رقم العقد495</t>
  </si>
  <si>
    <t>تاريخ البداية العقد495</t>
  </si>
  <si>
    <t>مدة العقد495</t>
  </si>
  <si>
    <t>تاريخ النهاية العقد495</t>
  </si>
  <si>
    <t>رقم الضمان الإجتماعي495</t>
  </si>
  <si>
    <t>تاريخ إجراء إمتحان النهاية495</t>
  </si>
  <si>
    <t>النتيجة المتحصل عليها495</t>
  </si>
  <si>
    <t>تاريخ تمديد العقد495</t>
  </si>
  <si>
    <t>ناريخ نهاية ت العقد495</t>
  </si>
  <si>
    <t>التكوين النضري المدة495</t>
  </si>
  <si>
    <t>المدة المتبقية495</t>
  </si>
  <si>
    <t>ملاحظات495</t>
  </si>
  <si>
    <t>الإسم واللقب496</t>
  </si>
  <si>
    <t>تاريخ الإزدياد496</t>
  </si>
  <si>
    <t>مكان الميلاد496</t>
  </si>
  <si>
    <t>ولاية الميلاد496</t>
  </si>
  <si>
    <t>المستوى الدراسي496</t>
  </si>
  <si>
    <t>العنوان496</t>
  </si>
  <si>
    <t>إسم الأب496</t>
  </si>
  <si>
    <t>إسم ولقب الأم496</t>
  </si>
  <si>
    <t>الإسم واللقب للولي 496</t>
  </si>
  <si>
    <t>عنوان الولي496</t>
  </si>
  <si>
    <t>رقم الهاتف للولي496</t>
  </si>
  <si>
    <t>إسم المستخدم496</t>
  </si>
  <si>
    <t>عنوان المستخدم496</t>
  </si>
  <si>
    <t>رقم الهاتف للمستخدم496</t>
  </si>
  <si>
    <t>رقم العقد496</t>
  </si>
  <si>
    <t>تاريخ البداية العقد496</t>
  </si>
  <si>
    <t>مدة العقد496</t>
  </si>
  <si>
    <t>تاريخ النهاية العقد496</t>
  </si>
  <si>
    <t>رقم الضمان الإجتماعي496</t>
  </si>
  <si>
    <t>تاريخ إجراء إمتحان النهاية496</t>
  </si>
  <si>
    <t>النتيجة المتحصل عليها496</t>
  </si>
  <si>
    <t>تاريخ تمديد العقد496</t>
  </si>
  <si>
    <t>ناريخ نهاية ت العقد496</t>
  </si>
  <si>
    <t>التكوين النضري المدة496</t>
  </si>
  <si>
    <t>المدة المتبقية496</t>
  </si>
  <si>
    <t>ملاحظات496</t>
  </si>
  <si>
    <t>الإسم واللقب497</t>
  </si>
  <si>
    <t>تاريخ الإزدياد497</t>
  </si>
  <si>
    <t>مكان الميلاد497</t>
  </si>
  <si>
    <t>ولاية الميلاد497</t>
  </si>
  <si>
    <t>المستوى الدراسي497</t>
  </si>
  <si>
    <t>العنوان497</t>
  </si>
  <si>
    <t>إسم الأب497</t>
  </si>
  <si>
    <t>إسم ولقب الأم497</t>
  </si>
  <si>
    <t>الإسم واللقب للولي 497</t>
  </si>
  <si>
    <t>عنوان الولي497</t>
  </si>
  <si>
    <t>رقم الهاتف للولي497</t>
  </si>
  <si>
    <t>إسم المستخدم497</t>
  </si>
  <si>
    <t>عنوان المستخدم497</t>
  </si>
  <si>
    <t>رقم الهاتف للمستخدم497</t>
  </si>
  <si>
    <t>رقم العقد497</t>
  </si>
  <si>
    <t>تاريخ البداية العقد497</t>
  </si>
  <si>
    <t>مدة العقد497</t>
  </si>
  <si>
    <t>تاريخ النهاية العقد497</t>
  </si>
  <si>
    <t>رقم الضمان الإجتماعي497</t>
  </si>
  <si>
    <t>تاريخ إجراء إمتحان النهاية497</t>
  </si>
  <si>
    <t>النتيجة المتحصل عليها497</t>
  </si>
  <si>
    <t>تاريخ تمديد العقد497</t>
  </si>
  <si>
    <t>ناريخ نهاية ت العقد497</t>
  </si>
  <si>
    <t>التكوين النضري المدة497</t>
  </si>
  <si>
    <t>المدة المتبقية497</t>
  </si>
  <si>
    <t>ملاحظات497</t>
  </si>
  <si>
    <t>الإسم واللقب498</t>
  </si>
  <si>
    <t>تاريخ الإزدياد498</t>
  </si>
  <si>
    <t>مكان الميلاد498</t>
  </si>
  <si>
    <t>ولاية الميلاد498</t>
  </si>
  <si>
    <t>المستوى الدراسي498</t>
  </si>
  <si>
    <t>العنوان498</t>
  </si>
  <si>
    <t>إسم الأب498</t>
  </si>
  <si>
    <t>إسم ولقب الأم498</t>
  </si>
  <si>
    <t>الإسم واللقب للولي 498</t>
  </si>
  <si>
    <t>عنوان الولي498</t>
  </si>
  <si>
    <t>رقم الهاتف للولي498</t>
  </si>
  <si>
    <t>إسم المستخدم498</t>
  </si>
  <si>
    <t>عنوان المستخدم498</t>
  </si>
  <si>
    <t>رقم الهاتف للمستخدم498</t>
  </si>
  <si>
    <t>رقم العقد498</t>
  </si>
  <si>
    <t>تاريخ البداية العقد498</t>
  </si>
  <si>
    <t>مدة العقد498</t>
  </si>
  <si>
    <t>تاريخ النهاية العقد498</t>
  </si>
  <si>
    <t>رقم الضمان الإجتماعي498</t>
  </si>
  <si>
    <t>تاريخ إجراء إمتحان النهاية498</t>
  </si>
  <si>
    <t>النتيجة المتحصل عليها498</t>
  </si>
  <si>
    <t>تاريخ تمديد العقد498</t>
  </si>
  <si>
    <t>ناريخ نهاية ت العقد498</t>
  </si>
  <si>
    <t>التكوين النضري المدة498</t>
  </si>
  <si>
    <t>المدة المتبقية498</t>
  </si>
  <si>
    <t>ملاحظات498</t>
  </si>
  <si>
    <t>الإسم واللقب499</t>
  </si>
  <si>
    <t>تاريخ الإزدياد499</t>
  </si>
  <si>
    <t>مكان الميلاد499</t>
  </si>
  <si>
    <t>ولاية الميلاد499</t>
  </si>
  <si>
    <t>المستوى الدراسي499</t>
  </si>
  <si>
    <t>العنوان499</t>
  </si>
  <si>
    <t>إسم الأب499</t>
  </si>
  <si>
    <t>إسم ولقب الأم499</t>
  </si>
  <si>
    <t>الإسم واللقب للولي 499</t>
  </si>
  <si>
    <t>عنوان الولي499</t>
  </si>
  <si>
    <t>رقم الهاتف للولي499</t>
  </si>
  <si>
    <t>إسم المستخدم499</t>
  </si>
  <si>
    <t>عنوان المستخدم499</t>
  </si>
  <si>
    <t>رقم الهاتف للمستخدم499</t>
  </si>
  <si>
    <t>رقم العقد499</t>
  </si>
  <si>
    <t>تاريخ البداية العقد499</t>
  </si>
  <si>
    <t>مدة العقد499</t>
  </si>
  <si>
    <t>تاريخ النهاية العقد499</t>
  </si>
  <si>
    <t>رقم الضمان الإجتماعي499</t>
  </si>
  <si>
    <t>تاريخ إجراء إمتحان النهاية499</t>
  </si>
  <si>
    <t>النتيجة المتحصل عليها499</t>
  </si>
  <si>
    <t>تاريخ تمديد العقد499</t>
  </si>
  <si>
    <t>ناريخ نهاية ت العقد499</t>
  </si>
  <si>
    <t>التكوين النضري المدة499</t>
  </si>
  <si>
    <t>المدة المتبقية499</t>
  </si>
  <si>
    <t>ملاحظات499</t>
  </si>
  <si>
    <t>الإسم واللقب500</t>
  </si>
  <si>
    <t>تاريخ الإزدياد500</t>
  </si>
  <si>
    <t>مكان الميلاد500</t>
  </si>
  <si>
    <t>ولاية الميلاد500</t>
  </si>
  <si>
    <t>المستوى الدراسي500</t>
  </si>
  <si>
    <t>العنوان500</t>
  </si>
  <si>
    <t>إسم الأب500</t>
  </si>
  <si>
    <t>إسم ولقب الأم500</t>
  </si>
  <si>
    <t>الإسم واللقب للولي 500</t>
  </si>
  <si>
    <t>عنوان الولي500</t>
  </si>
  <si>
    <t>رقم الهاتف للولي500</t>
  </si>
  <si>
    <t>إسم المستخدم500</t>
  </si>
  <si>
    <t>عنوان المستخدم500</t>
  </si>
  <si>
    <t>رقم الهاتف للمستخدم500</t>
  </si>
  <si>
    <t>رقم العقد500</t>
  </si>
  <si>
    <t>تاريخ البداية العقد500</t>
  </si>
  <si>
    <t>مدة العقد500</t>
  </si>
  <si>
    <t>تاريخ النهاية العقد500</t>
  </si>
  <si>
    <t>رقم الضمان الإجتماعي500</t>
  </si>
  <si>
    <t>تاريخ إجراء إمتحان النهاية500</t>
  </si>
  <si>
    <t>النتيجة المتحصل عليها500</t>
  </si>
  <si>
    <t>تاريخ تمديد العقد500</t>
  </si>
  <si>
    <t>ناريخ نهاية ت العقد500</t>
  </si>
  <si>
    <t>التكوين النضري المدة500</t>
  </si>
  <si>
    <t>المدة المتبقية500</t>
  </si>
  <si>
    <t>ملاحظات500</t>
  </si>
  <si>
    <t>الإسم واللقب501</t>
  </si>
  <si>
    <t>تاريخ الإزدياد501</t>
  </si>
  <si>
    <t>مكان الميلاد501</t>
  </si>
  <si>
    <t>ولاية الميلاد501</t>
  </si>
  <si>
    <t>المستوى الدراسي501</t>
  </si>
  <si>
    <t>العنوان501</t>
  </si>
  <si>
    <t>إسم الأب501</t>
  </si>
  <si>
    <t>إسم ولقب الأم501</t>
  </si>
  <si>
    <t>الإسم واللقب للولي 501</t>
  </si>
  <si>
    <t>عنوان الولي501</t>
  </si>
  <si>
    <t>رقم الهاتف للولي501</t>
  </si>
  <si>
    <t>إسم المستخدم501</t>
  </si>
  <si>
    <t>عنوان المستخدم501</t>
  </si>
  <si>
    <t>رقم الهاتف للمستخدم501</t>
  </si>
  <si>
    <t>رقم العقد501</t>
  </si>
  <si>
    <t>تاريخ البداية العقد501</t>
  </si>
  <si>
    <t>مدة العقد501</t>
  </si>
  <si>
    <t>تاريخ النهاية العقد501</t>
  </si>
  <si>
    <t>رقم الضمان الإجتماعي501</t>
  </si>
  <si>
    <t>تاريخ إجراء إمتحان النهاية501</t>
  </si>
  <si>
    <t>النتيجة المتحصل عليها501</t>
  </si>
  <si>
    <t>تاريخ تمديد العقد501</t>
  </si>
  <si>
    <t>ناريخ نهاية ت العقد501</t>
  </si>
  <si>
    <t>التكوين النضري المدة501</t>
  </si>
  <si>
    <t>المدة المتبقية501</t>
  </si>
  <si>
    <t>ملاحظات501</t>
  </si>
  <si>
    <t>الإسم واللقب502</t>
  </si>
  <si>
    <t>تاريخ الإزدياد502</t>
  </si>
  <si>
    <t>مكان الميلاد502</t>
  </si>
  <si>
    <t>ولاية الميلاد502</t>
  </si>
  <si>
    <t>المستوى الدراسي502</t>
  </si>
  <si>
    <t>العنوان502</t>
  </si>
  <si>
    <t>إسم الأب502</t>
  </si>
  <si>
    <t>إسم ولقب الأم502</t>
  </si>
  <si>
    <t>الإسم واللقب للولي 502</t>
  </si>
  <si>
    <t>عنوان الولي502</t>
  </si>
  <si>
    <t>رقم الهاتف للولي502</t>
  </si>
  <si>
    <t>إسم المستخدم502</t>
  </si>
  <si>
    <t>عنوان المستخدم502</t>
  </si>
  <si>
    <t>رقم الهاتف للمستخدم502</t>
  </si>
  <si>
    <t>رقم العقد502</t>
  </si>
  <si>
    <t>تاريخ البداية العقد502</t>
  </si>
  <si>
    <t>مدة العقد502</t>
  </si>
  <si>
    <t>تاريخ النهاية العقد502</t>
  </si>
  <si>
    <t>رقم الضمان الإجتماعي502</t>
  </si>
  <si>
    <t>تاريخ إجراء إمتحان النهاية502</t>
  </si>
  <si>
    <t>النتيجة المتحصل عليها502</t>
  </si>
  <si>
    <t>تاريخ تمديد العقد502</t>
  </si>
  <si>
    <t>ناريخ نهاية ت العقد502</t>
  </si>
  <si>
    <t>التكوين النضري المدة502</t>
  </si>
  <si>
    <t>المدة المتبقية502</t>
  </si>
  <si>
    <t>ملاحظات502</t>
  </si>
  <si>
    <t>الإسم واللقب503</t>
  </si>
  <si>
    <t>تاريخ الإزدياد503</t>
  </si>
  <si>
    <t>مكان الميلاد503</t>
  </si>
  <si>
    <t>ولاية الميلاد503</t>
  </si>
  <si>
    <t>المستوى الدراسي503</t>
  </si>
  <si>
    <t>العنوان503</t>
  </si>
  <si>
    <t>إسم الأب503</t>
  </si>
  <si>
    <t>إسم ولقب الأم503</t>
  </si>
  <si>
    <t>الإسم واللقب للولي 503</t>
  </si>
  <si>
    <t>عنوان الولي503</t>
  </si>
  <si>
    <t>رقم الهاتف للولي503</t>
  </si>
  <si>
    <t>إسم المستخدم503</t>
  </si>
  <si>
    <t>عنوان المستخدم503</t>
  </si>
  <si>
    <t>رقم الهاتف للمستخدم503</t>
  </si>
  <si>
    <t>رقم العقد503</t>
  </si>
  <si>
    <t>تاريخ البداية العقد503</t>
  </si>
  <si>
    <t>مدة العقد503</t>
  </si>
  <si>
    <t>تاريخ النهاية العقد503</t>
  </si>
  <si>
    <t>رقم الضمان الإجتماعي503</t>
  </si>
  <si>
    <t>تاريخ إجراء إمتحان النهاية503</t>
  </si>
  <si>
    <t>النتيجة المتحصل عليها503</t>
  </si>
  <si>
    <t>تاريخ تمديد العقد503</t>
  </si>
  <si>
    <t>ناريخ نهاية ت العقد503</t>
  </si>
  <si>
    <t>التكوين النضري المدة503</t>
  </si>
  <si>
    <t>المدة المتبقية503</t>
  </si>
  <si>
    <t>ملاحظات503</t>
  </si>
  <si>
    <t>الإسم واللقب504</t>
  </si>
  <si>
    <t>تاريخ الإزدياد504</t>
  </si>
  <si>
    <t>مكان الميلاد504</t>
  </si>
  <si>
    <t>ولاية الميلاد504</t>
  </si>
  <si>
    <t>المستوى الدراسي504</t>
  </si>
  <si>
    <t>العنوان504</t>
  </si>
  <si>
    <t>إسم الأب504</t>
  </si>
  <si>
    <t>إسم ولقب الأم504</t>
  </si>
  <si>
    <t>الإسم واللقب للولي 504</t>
  </si>
  <si>
    <t>عنوان الولي504</t>
  </si>
  <si>
    <t>رقم الهاتف للولي504</t>
  </si>
  <si>
    <t>إسم المستخدم504</t>
  </si>
  <si>
    <t>عنوان المستخدم504</t>
  </si>
  <si>
    <t>رقم الهاتف للمستخدم504</t>
  </si>
  <si>
    <t>رقم العقد504</t>
  </si>
  <si>
    <t>تاريخ البداية العقد504</t>
  </si>
  <si>
    <t>مدة العقد504</t>
  </si>
  <si>
    <t>تاريخ النهاية العقد504</t>
  </si>
  <si>
    <t>رقم الضمان الإجتماعي504</t>
  </si>
  <si>
    <t>تاريخ إجراء إمتحان النهاية504</t>
  </si>
  <si>
    <t>النتيجة المتحصل عليها504</t>
  </si>
  <si>
    <t>تاريخ تمديد العقد504</t>
  </si>
  <si>
    <t>ناريخ نهاية ت العقد504</t>
  </si>
  <si>
    <t>التكوين النضري المدة504</t>
  </si>
  <si>
    <t>المدة المتبقية504</t>
  </si>
  <si>
    <t>ملاحظات504</t>
  </si>
  <si>
    <t>الإسم واللقب505</t>
  </si>
  <si>
    <t>تاريخ الإزدياد505</t>
  </si>
  <si>
    <t>مكان الميلاد505</t>
  </si>
  <si>
    <t>ولاية الميلاد505</t>
  </si>
  <si>
    <t>المستوى الدراسي505</t>
  </si>
  <si>
    <t>العنوان505</t>
  </si>
  <si>
    <t>إسم الأب505</t>
  </si>
  <si>
    <t>إسم ولقب الأم505</t>
  </si>
  <si>
    <t>الإسم واللقب للولي 505</t>
  </si>
  <si>
    <t>عنوان الولي505</t>
  </si>
  <si>
    <t>رقم الهاتف للولي505</t>
  </si>
  <si>
    <t>إسم المستخدم505</t>
  </si>
  <si>
    <t>عنوان المستخدم505</t>
  </si>
  <si>
    <t>رقم الهاتف للمستخدم505</t>
  </si>
  <si>
    <t>رقم العقد505</t>
  </si>
  <si>
    <t>تاريخ البداية العقد505</t>
  </si>
  <si>
    <t>مدة العقد505</t>
  </si>
  <si>
    <t>تاريخ النهاية العقد505</t>
  </si>
  <si>
    <t>رقم الضمان الإجتماعي505</t>
  </si>
  <si>
    <t>تاريخ إجراء إمتحان النهاية505</t>
  </si>
  <si>
    <t>النتيجة المتحصل عليها505</t>
  </si>
  <si>
    <t>تاريخ تمديد العقد505</t>
  </si>
  <si>
    <t>ناريخ نهاية ت العقد505</t>
  </si>
  <si>
    <t>التكوين النضري المدة505</t>
  </si>
  <si>
    <t>المدة المتبقية505</t>
  </si>
  <si>
    <t>ملاحظات505</t>
  </si>
  <si>
    <t>الإسم واللقب506</t>
  </si>
  <si>
    <t>تاريخ الإزدياد506</t>
  </si>
  <si>
    <t>مكان الميلاد506</t>
  </si>
  <si>
    <t>ولاية الميلاد506</t>
  </si>
  <si>
    <t>المستوى الدراسي506</t>
  </si>
  <si>
    <t>العنوان506</t>
  </si>
  <si>
    <t>إسم الأب506</t>
  </si>
  <si>
    <t>إسم ولقب الأم506</t>
  </si>
  <si>
    <t>الإسم واللقب للولي 506</t>
  </si>
  <si>
    <t>عنوان الولي506</t>
  </si>
  <si>
    <t>رقم الهاتف للولي506</t>
  </si>
  <si>
    <t>إسم المستخدم506</t>
  </si>
  <si>
    <t>عنوان المستخدم506</t>
  </si>
  <si>
    <t>رقم الهاتف للمستخدم506</t>
  </si>
  <si>
    <t>رقم العقد506</t>
  </si>
  <si>
    <t>تاريخ البداية العقد506</t>
  </si>
  <si>
    <t>مدة العقد506</t>
  </si>
  <si>
    <t>تاريخ النهاية العقد506</t>
  </si>
  <si>
    <t>رقم الضمان الإجتماعي506</t>
  </si>
  <si>
    <t>تاريخ إجراء إمتحان النهاية506</t>
  </si>
  <si>
    <t>النتيجة المتحصل عليها506</t>
  </si>
  <si>
    <t>تاريخ تمديد العقد506</t>
  </si>
  <si>
    <t>ناريخ نهاية ت العقد506</t>
  </si>
  <si>
    <t>التكوين النضري المدة506</t>
  </si>
  <si>
    <t>المدة المتبقية506</t>
  </si>
  <si>
    <t>ملاحظات506</t>
  </si>
  <si>
    <t>الإسم واللقب507</t>
  </si>
  <si>
    <t>تاريخ الإزدياد507</t>
  </si>
  <si>
    <t>مكان الميلاد507</t>
  </si>
  <si>
    <t>ولاية الميلاد507</t>
  </si>
  <si>
    <t>المستوى الدراسي507</t>
  </si>
  <si>
    <t>العنوان507</t>
  </si>
  <si>
    <t>إسم الأب507</t>
  </si>
  <si>
    <t>إسم ولقب الأم507</t>
  </si>
  <si>
    <t>الإسم واللقب للولي 507</t>
  </si>
  <si>
    <t>عنوان الولي507</t>
  </si>
  <si>
    <t>رقم الهاتف للولي507</t>
  </si>
  <si>
    <t>إسم المستخدم507</t>
  </si>
  <si>
    <t>عنوان المستخدم507</t>
  </si>
  <si>
    <t>رقم الهاتف للمستخدم507</t>
  </si>
  <si>
    <t>رقم العقد507</t>
  </si>
  <si>
    <t>تاريخ البداية العقد507</t>
  </si>
  <si>
    <t>مدة العقد507</t>
  </si>
  <si>
    <t>تاريخ النهاية العقد507</t>
  </si>
  <si>
    <t>رقم الضمان الإجتماعي507</t>
  </si>
  <si>
    <t>تاريخ إجراء إمتحان النهاية507</t>
  </si>
  <si>
    <t>النتيجة المتحصل عليها507</t>
  </si>
  <si>
    <t>تاريخ تمديد العقد507</t>
  </si>
  <si>
    <t>ناريخ نهاية ت العقد507</t>
  </si>
  <si>
    <t>التكوين النضري المدة507</t>
  </si>
  <si>
    <t>المدة المتبقية507</t>
  </si>
  <si>
    <t>ملاحظات507</t>
  </si>
  <si>
    <t>الإسم واللقب508</t>
  </si>
  <si>
    <t>تاريخ الإزدياد508</t>
  </si>
  <si>
    <t>مكان الميلاد508</t>
  </si>
  <si>
    <t>ولاية الميلاد508</t>
  </si>
  <si>
    <t>المستوى الدراسي508</t>
  </si>
  <si>
    <t>العنوان508</t>
  </si>
  <si>
    <t>إسم الأب508</t>
  </si>
  <si>
    <t>إسم ولقب الأم508</t>
  </si>
  <si>
    <t>الإسم واللقب للولي 508</t>
  </si>
  <si>
    <t>عنوان الولي508</t>
  </si>
  <si>
    <t>رقم الهاتف للولي508</t>
  </si>
  <si>
    <t>إسم المستخدم508</t>
  </si>
  <si>
    <t>عنوان المستخدم508</t>
  </si>
  <si>
    <t>رقم الهاتف للمستخدم508</t>
  </si>
  <si>
    <t>رقم العقد508</t>
  </si>
  <si>
    <t>تاريخ البداية العقد508</t>
  </si>
  <si>
    <t>مدة العقد508</t>
  </si>
  <si>
    <t>تاريخ النهاية العقد508</t>
  </si>
  <si>
    <t>رقم الضمان الإجتماعي508</t>
  </si>
  <si>
    <t>تاريخ إجراء إمتحان النهاية508</t>
  </si>
  <si>
    <t>النتيجة المتحصل عليها508</t>
  </si>
  <si>
    <t>تاريخ تمديد العقد508</t>
  </si>
  <si>
    <t>ناريخ نهاية ت العقد508</t>
  </si>
  <si>
    <t>التكوين النضري المدة508</t>
  </si>
  <si>
    <t>المدة المتبقية508</t>
  </si>
  <si>
    <t>ملاحظات508</t>
  </si>
  <si>
    <t>الإسم واللقب509</t>
  </si>
  <si>
    <t>تاريخ الإزدياد509</t>
  </si>
  <si>
    <t>مكان الميلاد509</t>
  </si>
  <si>
    <t>ولاية الميلاد509</t>
  </si>
  <si>
    <t>المستوى الدراسي509</t>
  </si>
  <si>
    <t>العنوان509</t>
  </si>
  <si>
    <t>إسم الأب509</t>
  </si>
  <si>
    <t>إسم ولقب الأم509</t>
  </si>
  <si>
    <t>الإسم واللقب للولي 509</t>
  </si>
  <si>
    <t>عنوان الولي509</t>
  </si>
  <si>
    <t>رقم الهاتف للولي509</t>
  </si>
  <si>
    <t>إسم المستخدم509</t>
  </si>
  <si>
    <t>عنوان المستخدم509</t>
  </si>
  <si>
    <t>رقم الهاتف للمستخدم509</t>
  </si>
  <si>
    <t>رقم العقد509</t>
  </si>
  <si>
    <t>تاريخ البداية العقد509</t>
  </si>
  <si>
    <t>مدة العقد509</t>
  </si>
  <si>
    <t>تاريخ النهاية العقد509</t>
  </si>
  <si>
    <t>رقم الضمان الإجتماعي509</t>
  </si>
  <si>
    <t>تاريخ إجراء إمتحان النهاية509</t>
  </si>
  <si>
    <t>النتيجة المتحصل عليها509</t>
  </si>
  <si>
    <t>تاريخ تمديد العقد509</t>
  </si>
  <si>
    <t>ناريخ نهاية ت العقد509</t>
  </si>
  <si>
    <t>التكوين النضري المدة509</t>
  </si>
  <si>
    <t>المدة المتبقية509</t>
  </si>
  <si>
    <t>ملاحظات509</t>
  </si>
  <si>
    <t>الإسم واللقب510</t>
  </si>
  <si>
    <t>تاريخ الإزدياد510</t>
  </si>
  <si>
    <t>مكان الميلاد510</t>
  </si>
  <si>
    <t>ولاية الميلاد510</t>
  </si>
  <si>
    <t>المستوى الدراسي510</t>
  </si>
  <si>
    <t>العنوان510</t>
  </si>
  <si>
    <t>إسم الأب510</t>
  </si>
  <si>
    <t>إسم ولقب الأم510</t>
  </si>
  <si>
    <t>الإسم واللقب للولي 510</t>
  </si>
  <si>
    <t>عنوان الولي510</t>
  </si>
  <si>
    <t>رقم الهاتف للولي510</t>
  </si>
  <si>
    <t>إسم المستخدم510</t>
  </si>
  <si>
    <t>عنوان المستخدم510</t>
  </si>
  <si>
    <t>رقم الهاتف للمستخدم510</t>
  </si>
  <si>
    <t>رقم العقد510</t>
  </si>
  <si>
    <t>تاريخ البداية العقد510</t>
  </si>
  <si>
    <t>مدة العقد510</t>
  </si>
  <si>
    <t>تاريخ النهاية العقد510</t>
  </si>
  <si>
    <t>رقم الضمان الإجتماعي510</t>
  </si>
  <si>
    <t>تاريخ إجراء إمتحان النهاية510</t>
  </si>
  <si>
    <t>النتيجة المتحصل عليها510</t>
  </si>
  <si>
    <t>تاريخ تمديد العقد510</t>
  </si>
  <si>
    <t>ناريخ نهاية ت العقد510</t>
  </si>
  <si>
    <t>التكوين النضري المدة510</t>
  </si>
  <si>
    <t>المدة المتبقية510</t>
  </si>
  <si>
    <t>ملاحظات510</t>
  </si>
  <si>
    <t>الإسم واللقب511</t>
  </si>
  <si>
    <t>تاريخ الإزدياد511</t>
  </si>
  <si>
    <t>مكان الميلاد511</t>
  </si>
  <si>
    <t>ولاية الميلاد511</t>
  </si>
  <si>
    <t>المستوى الدراسي511</t>
  </si>
  <si>
    <t>العنوان511</t>
  </si>
  <si>
    <t>إسم الأب511</t>
  </si>
  <si>
    <t>إسم ولقب الأم511</t>
  </si>
  <si>
    <t>الإسم واللقب للولي 511</t>
  </si>
  <si>
    <t>عنوان الولي511</t>
  </si>
  <si>
    <t>رقم الهاتف للولي511</t>
  </si>
  <si>
    <t>إسم المستخدم511</t>
  </si>
  <si>
    <t>عنوان المستخدم511</t>
  </si>
  <si>
    <t>رقم الهاتف للمستخدم511</t>
  </si>
  <si>
    <t>رقم العقد511</t>
  </si>
  <si>
    <t>تاريخ البداية العقد511</t>
  </si>
  <si>
    <t>مدة العقد511</t>
  </si>
  <si>
    <t>تاريخ النهاية العقد511</t>
  </si>
  <si>
    <t>رقم الضمان الإجتماعي511</t>
  </si>
  <si>
    <t>تاريخ إجراء إمتحان النهاية511</t>
  </si>
  <si>
    <t>النتيجة المتحصل عليها511</t>
  </si>
  <si>
    <t>تاريخ تمديد العقد511</t>
  </si>
  <si>
    <t>ناريخ نهاية ت العقد511</t>
  </si>
  <si>
    <t>التكوين النضري المدة511</t>
  </si>
  <si>
    <t>المدة المتبقية511</t>
  </si>
  <si>
    <t>ملاحظات511</t>
  </si>
  <si>
    <t>الإسم واللقب512</t>
  </si>
  <si>
    <t>تاريخ الإزدياد512</t>
  </si>
  <si>
    <t>مكان الميلاد512</t>
  </si>
  <si>
    <t>ولاية الميلاد512</t>
  </si>
  <si>
    <t>المستوى الدراسي512</t>
  </si>
  <si>
    <t>العنوان512</t>
  </si>
  <si>
    <t>إسم الأب512</t>
  </si>
  <si>
    <t>إسم ولقب الأم512</t>
  </si>
  <si>
    <t>الإسم واللقب للولي 512</t>
  </si>
  <si>
    <t>عنوان الولي512</t>
  </si>
  <si>
    <t>رقم الهاتف للولي512</t>
  </si>
  <si>
    <t>إسم المستخدم512</t>
  </si>
  <si>
    <t>عنوان المستخدم512</t>
  </si>
  <si>
    <t>رقم الهاتف للمستخدم512</t>
  </si>
  <si>
    <t>رقم العقد512</t>
  </si>
  <si>
    <t>تاريخ البداية العقد512</t>
  </si>
  <si>
    <t>مدة العقد512</t>
  </si>
  <si>
    <t>تاريخ النهاية العقد512</t>
  </si>
  <si>
    <t>رقم الضمان الإجتماعي512</t>
  </si>
  <si>
    <t>تاريخ إجراء إمتحان النهاية512</t>
  </si>
  <si>
    <t>النتيجة المتحصل عليها512</t>
  </si>
  <si>
    <t>تاريخ تمديد العقد512</t>
  </si>
  <si>
    <t>ناريخ نهاية ت العقد512</t>
  </si>
  <si>
    <t>التكوين النضري المدة512</t>
  </si>
  <si>
    <t>المدة المتبقية512</t>
  </si>
  <si>
    <t>ملاحظات512</t>
  </si>
  <si>
    <t>الإسم واللقب513</t>
  </si>
  <si>
    <t>تاريخ الإزدياد513</t>
  </si>
  <si>
    <t>مكان الميلاد513</t>
  </si>
  <si>
    <t>ولاية الميلاد513</t>
  </si>
  <si>
    <t>المستوى الدراسي513</t>
  </si>
  <si>
    <t>العنوان513</t>
  </si>
  <si>
    <t>إسم الأب513</t>
  </si>
  <si>
    <t>إسم ولقب الأم513</t>
  </si>
  <si>
    <t>الإسم واللقب للولي 513</t>
  </si>
  <si>
    <t>عنوان الولي513</t>
  </si>
  <si>
    <t>رقم الهاتف للولي513</t>
  </si>
  <si>
    <t>إسم المستخدم513</t>
  </si>
  <si>
    <t>عنوان المستخدم513</t>
  </si>
  <si>
    <t>رقم الهاتف للمستخدم513</t>
  </si>
  <si>
    <t>رقم العقد513</t>
  </si>
  <si>
    <t>تاريخ البداية العقد513</t>
  </si>
  <si>
    <t>مدة العقد513</t>
  </si>
  <si>
    <t>تاريخ النهاية العقد513</t>
  </si>
  <si>
    <t>رقم الضمان الإجتماعي513</t>
  </si>
  <si>
    <t>تاريخ إجراء إمتحان النهاية513</t>
  </si>
  <si>
    <t>النتيجة المتحصل عليها513</t>
  </si>
  <si>
    <t>تاريخ تمديد العقد513</t>
  </si>
  <si>
    <t>ناريخ نهاية ت العقد513</t>
  </si>
  <si>
    <t>التكوين النضري المدة513</t>
  </si>
  <si>
    <t>المدة المتبقية513</t>
  </si>
  <si>
    <t>ملاحظات513</t>
  </si>
  <si>
    <t>الإسم واللقب514</t>
  </si>
  <si>
    <t>تاريخ الإزدياد514</t>
  </si>
  <si>
    <t>مكان الميلاد514</t>
  </si>
  <si>
    <t>ولاية الميلاد514</t>
  </si>
  <si>
    <t>المستوى الدراسي514</t>
  </si>
  <si>
    <t>العنوان514</t>
  </si>
  <si>
    <t>إسم الأب514</t>
  </si>
  <si>
    <t>إسم ولقب الأم514</t>
  </si>
  <si>
    <t>الإسم واللقب للولي 514</t>
  </si>
  <si>
    <t>عنوان الولي514</t>
  </si>
  <si>
    <t>رقم الهاتف للولي514</t>
  </si>
  <si>
    <t>إسم المستخدم514</t>
  </si>
  <si>
    <t>عنوان المستخدم514</t>
  </si>
  <si>
    <t>رقم الهاتف للمستخدم514</t>
  </si>
  <si>
    <t>رقم العقد514</t>
  </si>
  <si>
    <t>تاريخ البداية العقد514</t>
  </si>
  <si>
    <t>مدة العقد514</t>
  </si>
  <si>
    <t>تاريخ النهاية العقد514</t>
  </si>
  <si>
    <t>رقم الضمان الإجتماعي514</t>
  </si>
  <si>
    <t>تاريخ إجراء إمتحان النهاية514</t>
  </si>
  <si>
    <t>النتيجة المتحصل عليها514</t>
  </si>
  <si>
    <t>تاريخ تمديد العقد514</t>
  </si>
  <si>
    <t>ناريخ نهاية ت العقد514</t>
  </si>
  <si>
    <t>التكوين النضري المدة514</t>
  </si>
  <si>
    <t>المدة المتبقية514</t>
  </si>
  <si>
    <t>ملاحظات514</t>
  </si>
  <si>
    <t>الإسم واللقب515</t>
  </si>
  <si>
    <t>تاريخ الإزدياد515</t>
  </si>
  <si>
    <t>مكان الميلاد515</t>
  </si>
  <si>
    <t>ولاية الميلاد515</t>
  </si>
  <si>
    <t>المستوى الدراسي515</t>
  </si>
  <si>
    <t>العنوان515</t>
  </si>
  <si>
    <t>إسم الأب515</t>
  </si>
  <si>
    <t>إسم ولقب الأم515</t>
  </si>
  <si>
    <t>الإسم واللقب للولي 515</t>
  </si>
  <si>
    <t>عنوان الولي515</t>
  </si>
  <si>
    <t>رقم الهاتف للولي515</t>
  </si>
  <si>
    <t>إسم المستخدم515</t>
  </si>
  <si>
    <t>عنوان المستخدم515</t>
  </si>
  <si>
    <t>رقم الهاتف للمستخدم515</t>
  </si>
  <si>
    <t>رقم العقد515</t>
  </si>
  <si>
    <t>تاريخ البداية العقد515</t>
  </si>
  <si>
    <t>مدة العقد515</t>
  </si>
  <si>
    <t>تاريخ النهاية العقد515</t>
  </si>
  <si>
    <t>رقم الضمان الإجتماعي515</t>
  </si>
  <si>
    <t>تاريخ إجراء إمتحان النهاية515</t>
  </si>
  <si>
    <t>النتيجة المتحصل عليها515</t>
  </si>
  <si>
    <t>تاريخ تمديد العقد515</t>
  </si>
  <si>
    <t>ناريخ نهاية ت العقد515</t>
  </si>
  <si>
    <t>التكوين النضري المدة515</t>
  </si>
  <si>
    <t>المدة المتبقية515</t>
  </si>
  <si>
    <t>ملاحظات515</t>
  </si>
  <si>
    <t>الإسم واللقب516</t>
  </si>
  <si>
    <t>تاريخ الإزدياد516</t>
  </si>
  <si>
    <t>مكان الميلاد516</t>
  </si>
  <si>
    <t>ولاية الميلاد516</t>
  </si>
  <si>
    <t>المستوى الدراسي516</t>
  </si>
  <si>
    <t>العنوان516</t>
  </si>
  <si>
    <t>إسم الأب516</t>
  </si>
  <si>
    <t>إسم ولقب الأم516</t>
  </si>
  <si>
    <t>الإسم واللقب للولي 516</t>
  </si>
  <si>
    <t>عنوان الولي516</t>
  </si>
  <si>
    <t>رقم الهاتف للولي516</t>
  </si>
  <si>
    <t>إسم المستخدم516</t>
  </si>
  <si>
    <t>عنوان المستخدم516</t>
  </si>
  <si>
    <t>رقم الهاتف للمستخدم516</t>
  </si>
  <si>
    <t>رقم العقد516</t>
  </si>
  <si>
    <t>تاريخ البداية العقد516</t>
  </si>
  <si>
    <t>مدة العقد516</t>
  </si>
  <si>
    <t>تاريخ النهاية العقد516</t>
  </si>
  <si>
    <t>رقم الضمان الإجتماعي516</t>
  </si>
  <si>
    <t>تاريخ إجراء إمتحان النهاية516</t>
  </si>
  <si>
    <t>النتيجة المتحصل عليها516</t>
  </si>
  <si>
    <t>تاريخ تمديد العقد516</t>
  </si>
  <si>
    <t>ناريخ نهاية ت العقد516</t>
  </si>
  <si>
    <t>التكوين النضري المدة516</t>
  </si>
  <si>
    <t>المدة المتبقية516</t>
  </si>
  <si>
    <t>ملاحظات516</t>
  </si>
  <si>
    <t>الإسم واللقب517</t>
  </si>
  <si>
    <t>تاريخ الإزدياد517</t>
  </si>
  <si>
    <t>مكان الميلاد517</t>
  </si>
  <si>
    <t>ولاية الميلاد517</t>
  </si>
  <si>
    <t>المستوى الدراسي517</t>
  </si>
  <si>
    <t>العنوان517</t>
  </si>
  <si>
    <t>إسم الأب517</t>
  </si>
  <si>
    <t>إسم ولقب الأم517</t>
  </si>
  <si>
    <t>الإسم واللقب للولي 517</t>
  </si>
  <si>
    <t>عنوان الولي517</t>
  </si>
  <si>
    <t>رقم الهاتف للولي517</t>
  </si>
  <si>
    <t>إسم المستخدم517</t>
  </si>
  <si>
    <t>عنوان المستخدم517</t>
  </si>
  <si>
    <t>رقم الهاتف للمستخدم517</t>
  </si>
  <si>
    <t>رقم العقد517</t>
  </si>
  <si>
    <t>تاريخ البداية العقد517</t>
  </si>
  <si>
    <t>مدة العقد517</t>
  </si>
  <si>
    <t>تاريخ النهاية العقد517</t>
  </si>
  <si>
    <t>رقم الضمان الإجتماعي517</t>
  </si>
  <si>
    <t>تاريخ إجراء إمتحان النهاية517</t>
  </si>
  <si>
    <t>النتيجة المتحصل عليها517</t>
  </si>
  <si>
    <t>تاريخ تمديد العقد517</t>
  </si>
  <si>
    <t>ناريخ نهاية ت العقد517</t>
  </si>
  <si>
    <t>التكوين النضري المدة517</t>
  </si>
  <si>
    <t>المدة المتبقية517</t>
  </si>
  <si>
    <t>ملاحظات517</t>
  </si>
  <si>
    <t>الإسم واللقب518</t>
  </si>
  <si>
    <t>تاريخ الإزدياد518</t>
  </si>
  <si>
    <t>مكان الميلاد518</t>
  </si>
  <si>
    <t>ولاية الميلاد518</t>
  </si>
  <si>
    <t>المستوى الدراسي518</t>
  </si>
  <si>
    <t>العنوان518</t>
  </si>
  <si>
    <t>إسم الأب518</t>
  </si>
  <si>
    <t>إسم ولقب الأم518</t>
  </si>
  <si>
    <t>الإسم واللقب للولي 518</t>
  </si>
  <si>
    <t>عنوان الولي518</t>
  </si>
  <si>
    <t>رقم الهاتف للولي518</t>
  </si>
  <si>
    <t>إسم المستخدم518</t>
  </si>
  <si>
    <t>عنوان المستخدم518</t>
  </si>
  <si>
    <t>رقم الهاتف للمستخدم518</t>
  </si>
  <si>
    <t>رقم العقد518</t>
  </si>
  <si>
    <t>تاريخ البداية العقد518</t>
  </si>
  <si>
    <t>مدة العقد518</t>
  </si>
  <si>
    <t>تاريخ النهاية العقد518</t>
  </si>
  <si>
    <t>رقم الضمان الإجتماعي518</t>
  </si>
  <si>
    <t>تاريخ إجراء إمتحان النهاية518</t>
  </si>
  <si>
    <t>النتيجة المتحصل عليها518</t>
  </si>
  <si>
    <t>تاريخ تمديد العقد518</t>
  </si>
  <si>
    <t>ناريخ نهاية ت العقد518</t>
  </si>
  <si>
    <t>التكوين النضري المدة518</t>
  </si>
  <si>
    <t>المدة المتبقية518</t>
  </si>
  <si>
    <t>ملاحظات518</t>
  </si>
  <si>
    <t>الإسم واللقب519</t>
  </si>
  <si>
    <t>تاريخ الإزدياد519</t>
  </si>
  <si>
    <t>مكان الميلاد519</t>
  </si>
  <si>
    <t>ولاية الميلاد519</t>
  </si>
  <si>
    <t>المستوى الدراسي519</t>
  </si>
  <si>
    <t>العنوان519</t>
  </si>
  <si>
    <t>إسم الأب519</t>
  </si>
  <si>
    <t>إسم ولقب الأم519</t>
  </si>
  <si>
    <t>الإسم واللقب للولي 519</t>
  </si>
  <si>
    <t>عنوان الولي519</t>
  </si>
  <si>
    <t>رقم الهاتف للولي519</t>
  </si>
  <si>
    <t>إسم المستخدم519</t>
  </si>
  <si>
    <t>عنوان المستخدم519</t>
  </si>
  <si>
    <t>رقم الهاتف للمستخدم519</t>
  </si>
  <si>
    <t>رقم العقد519</t>
  </si>
  <si>
    <t>تاريخ البداية العقد519</t>
  </si>
  <si>
    <t>مدة العقد519</t>
  </si>
  <si>
    <t>تاريخ النهاية العقد519</t>
  </si>
  <si>
    <t>رقم الضمان الإجتماعي519</t>
  </si>
  <si>
    <t>تاريخ إجراء إمتحان النهاية519</t>
  </si>
  <si>
    <t>النتيجة المتحصل عليها519</t>
  </si>
  <si>
    <t>تاريخ تمديد العقد519</t>
  </si>
  <si>
    <t>ناريخ نهاية ت العقد519</t>
  </si>
  <si>
    <t>التكوين النضري المدة519</t>
  </si>
  <si>
    <t>المدة المتبقية519</t>
  </si>
  <si>
    <t>ملاحظات519</t>
  </si>
  <si>
    <t>الإسم واللقب520</t>
  </si>
  <si>
    <t>تاريخ الإزدياد520</t>
  </si>
  <si>
    <t>مكان الميلاد520</t>
  </si>
  <si>
    <t>ولاية الميلاد520</t>
  </si>
  <si>
    <t>المستوى الدراسي520</t>
  </si>
  <si>
    <t>العنوان520</t>
  </si>
  <si>
    <t>إسم الأب520</t>
  </si>
  <si>
    <t>إسم ولقب الأم520</t>
  </si>
  <si>
    <t>الإسم واللقب للولي 520</t>
  </si>
  <si>
    <t>عنوان الولي520</t>
  </si>
  <si>
    <t>رقم الهاتف للولي520</t>
  </si>
  <si>
    <t>إسم المستخدم520</t>
  </si>
  <si>
    <t>عنوان المستخدم520</t>
  </si>
  <si>
    <t>رقم الهاتف للمستخدم520</t>
  </si>
  <si>
    <t>رقم العقد520</t>
  </si>
  <si>
    <t>تاريخ البداية العقد520</t>
  </si>
  <si>
    <t>مدة العقد520</t>
  </si>
  <si>
    <t>تاريخ النهاية العقد520</t>
  </si>
  <si>
    <t>رقم الضمان الإجتماعي520</t>
  </si>
  <si>
    <t>تاريخ إجراء إمتحان النهاية520</t>
  </si>
  <si>
    <t>النتيجة المتحصل عليها520</t>
  </si>
  <si>
    <t>تاريخ تمديد العقد520</t>
  </si>
  <si>
    <t>ناريخ نهاية ت العقد520</t>
  </si>
  <si>
    <t>التكوين النضري المدة520</t>
  </si>
  <si>
    <t>المدة المتبقية520</t>
  </si>
  <si>
    <t>ملاحظات520</t>
  </si>
  <si>
    <t>الإسم واللقب521</t>
  </si>
  <si>
    <t>تاريخ الإزدياد521</t>
  </si>
  <si>
    <t>مكان الميلاد521</t>
  </si>
  <si>
    <t>ولاية الميلاد521</t>
  </si>
  <si>
    <t>المستوى الدراسي521</t>
  </si>
  <si>
    <t>العنوان521</t>
  </si>
  <si>
    <t>إسم الأب521</t>
  </si>
  <si>
    <t>إسم ولقب الأم521</t>
  </si>
  <si>
    <t>الإسم واللقب للولي 521</t>
  </si>
  <si>
    <t>عنوان الولي521</t>
  </si>
  <si>
    <t>رقم الهاتف للولي521</t>
  </si>
  <si>
    <t>إسم المستخدم521</t>
  </si>
  <si>
    <t>عنوان المستخدم521</t>
  </si>
  <si>
    <t>رقم الهاتف للمستخدم521</t>
  </si>
  <si>
    <t>رقم العقد521</t>
  </si>
  <si>
    <t>تاريخ البداية العقد521</t>
  </si>
  <si>
    <t>مدة العقد521</t>
  </si>
  <si>
    <t>تاريخ النهاية العقد521</t>
  </si>
  <si>
    <t>رقم الضمان الإجتماعي521</t>
  </si>
  <si>
    <t>تاريخ إجراء إمتحان النهاية521</t>
  </si>
  <si>
    <t>النتيجة المتحصل عليها521</t>
  </si>
  <si>
    <t>تاريخ تمديد العقد521</t>
  </si>
  <si>
    <t>ناريخ نهاية ت العقد521</t>
  </si>
  <si>
    <t>التكوين النضري المدة521</t>
  </si>
  <si>
    <t>المدة المتبقية521</t>
  </si>
  <si>
    <t>ملاحظات521</t>
  </si>
  <si>
    <t>الإسم واللقب522</t>
  </si>
  <si>
    <t>تاريخ الإزدياد522</t>
  </si>
  <si>
    <t>مكان الميلاد522</t>
  </si>
  <si>
    <t>ولاية الميلاد522</t>
  </si>
  <si>
    <t>المستوى الدراسي522</t>
  </si>
  <si>
    <t>العنوان522</t>
  </si>
  <si>
    <t>إسم الأب522</t>
  </si>
  <si>
    <t>إسم ولقب الأم522</t>
  </si>
  <si>
    <t>الإسم واللقب للولي 522</t>
  </si>
  <si>
    <t>عنوان الولي522</t>
  </si>
  <si>
    <t>رقم الهاتف للولي522</t>
  </si>
  <si>
    <t>إسم المستخدم522</t>
  </si>
  <si>
    <t>عنوان المستخدم522</t>
  </si>
  <si>
    <t>رقم الهاتف للمستخدم522</t>
  </si>
  <si>
    <t>رقم العقد522</t>
  </si>
  <si>
    <t>تاريخ البداية العقد522</t>
  </si>
  <si>
    <t>مدة العقد522</t>
  </si>
  <si>
    <t>تاريخ النهاية العقد522</t>
  </si>
  <si>
    <t>رقم الضمان الإجتماعي522</t>
  </si>
  <si>
    <t>تاريخ إجراء إمتحان النهاية522</t>
  </si>
  <si>
    <t>النتيجة المتحصل عليها522</t>
  </si>
  <si>
    <t>تاريخ تمديد العقد522</t>
  </si>
  <si>
    <t>ناريخ نهاية ت العقد522</t>
  </si>
  <si>
    <t>التكوين النضري المدة522</t>
  </si>
  <si>
    <t>المدة المتبقية522</t>
  </si>
  <si>
    <t>ملاحظات522</t>
  </si>
  <si>
    <t>الإسم واللقب523</t>
  </si>
  <si>
    <t>تاريخ الإزدياد523</t>
  </si>
  <si>
    <t>مكان الميلاد523</t>
  </si>
  <si>
    <t>ولاية الميلاد523</t>
  </si>
  <si>
    <t>المستوى الدراسي523</t>
  </si>
  <si>
    <t>العنوان523</t>
  </si>
  <si>
    <t>إسم الأب523</t>
  </si>
  <si>
    <t>إسم ولقب الأم523</t>
  </si>
  <si>
    <t>الإسم واللقب للولي 523</t>
  </si>
  <si>
    <t>عنوان الولي523</t>
  </si>
  <si>
    <t>رقم الهاتف للولي523</t>
  </si>
  <si>
    <t>إسم المستخدم523</t>
  </si>
  <si>
    <t>عنوان المستخدم523</t>
  </si>
  <si>
    <t>رقم الهاتف للمستخدم523</t>
  </si>
  <si>
    <t>رقم العقد523</t>
  </si>
  <si>
    <t>تاريخ البداية العقد523</t>
  </si>
  <si>
    <t>مدة العقد523</t>
  </si>
  <si>
    <t>تاريخ النهاية العقد523</t>
  </si>
  <si>
    <t>رقم الضمان الإجتماعي523</t>
  </si>
  <si>
    <t>تاريخ إجراء إمتحان النهاية523</t>
  </si>
  <si>
    <t>النتيجة المتحصل عليها523</t>
  </si>
  <si>
    <t>تاريخ تمديد العقد523</t>
  </si>
  <si>
    <t>ناريخ نهاية ت العقد523</t>
  </si>
  <si>
    <t>التكوين النضري المدة523</t>
  </si>
  <si>
    <t>المدة المتبقية523</t>
  </si>
  <si>
    <t>ملاحظات523</t>
  </si>
  <si>
    <t>الإسم واللقب524</t>
  </si>
  <si>
    <t>تاريخ الإزدياد524</t>
  </si>
  <si>
    <t>مكان الميلاد524</t>
  </si>
  <si>
    <t>ولاية الميلاد524</t>
  </si>
  <si>
    <t>المستوى الدراسي524</t>
  </si>
  <si>
    <t>العنوان524</t>
  </si>
  <si>
    <t>إسم الأب524</t>
  </si>
  <si>
    <t>إسم ولقب الأم524</t>
  </si>
  <si>
    <t>الإسم واللقب للولي 524</t>
  </si>
  <si>
    <t>عنوان الولي524</t>
  </si>
  <si>
    <t>رقم الهاتف للولي524</t>
  </si>
  <si>
    <t>إسم المستخدم524</t>
  </si>
  <si>
    <t>عنوان المستخدم524</t>
  </si>
  <si>
    <t>رقم الهاتف للمستخدم524</t>
  </si>
  <si>
    <t>رقم العقد524</t>
  </si>
  <si>
    <t>تاريخ البداية العقد524</t>
  </si>
  <si>
    <t>مدة العقد524</t>
  </si>
  <si>
    <t>تاريخ النهاية العقد524</t>
  </si>
  <si>
    <t>رقم الضمان الإجتماعي524</t>
  </si>
  <si>
    <t>تاريخ إجراء إمتحان النهاية524</t>
  </si>
  <si>
    <t>النتيجة المتحصل عليها524</t>
  </si>
  <si>
    <t>تاريخ تمديد العقد524</t>
  </si>
  <si>
    <t>ناريخ نهاية ت العقد524</t>
  </si>
  <si>
    <t>التكوين النضري المدة524</t>
  </si>
  <si>
    <t>المدة المتبقية524</t>
  </si>
  <si>
    <t>ملاحظات524</t>
  </si>
  <si>
    <t>الإسم واللقب525</t>
  </si>
  <si>
    <t>تاريخ الإزدياد525</t>
  </si>
  <si>
    <t>مكان الميلاد525</t>
  </si>
  <si>
    <t>ولاية الميلاد525</t>
  </si>
  <si>
    <t>المستوى الدراسي525</t>
  </si>
  <si>
    <t>العنوان525</t>
  </si>
  <si>
    <t>إسم الأب525</t>
  </si>
  <si>
    <t>إسم ولقب الأم525</t>
  </si>
  <si>
    <t>الإسم واللقب للولي 525</t>
  </si>
  <si>
    <t>عنوان الولي525</t>
  </si>
  <si>
    <t>رقم الهاتف للولي525</t>
  </si>
  <si>
    <t>إسم المستخدم525</t>
  </si>
  <si>
    <t>عنوان المستخدم525</t>
  </si>
  <si>
    <t>رقم الهاتف للمستخدم525</t>
  </si>
  <si>
    <t>رقم العقد525</t>
  </si>
  <si>
    <t>تاريخ البداية العقد525</t>
  </si>
  <si>
    <t>مدة العقد525</t>
  </si>
  <si>
    <t>تاريخ النهاية العقد525</t>
  </si>
  <si>
    <t>رقم الضمان الإجتماعي525</t>
  </si>
  <si>
    <t>تاريخ إجراء إمتحان النهاية525</t>
  </si>
  <si>
    <t>النتيجة المتحصل عليها525</t>
  </si>
  <si>
    <t>تاريخ تمديد العقد525</t>
  </si>
  <si>
    <t>ناريخ نهاية ت العقد525</t>
  </si>
  <si>
    <t>التكوين النضري المدة525</t>
  </si>
  <si>
    <t>المدة المتبقية525</t>
  </si>
  <si>
    <t>ملاحظات525</t>
  </si>
  <si>
    <t>الإسم واللقب526</t>
  </si>
  <si>
    <t>تاريخ الإزدياد526</t>
  </si>
  <si>
    <t>مكان الميلاد526</t>
  </si>
  <si>
    <t>ولاية الميلاد526</t>
  </si>
  <si>
    <t>المستوى الدراسي526</t>
  </si>
  <si>
    <t>العنوان526</t>
  </si>
  <si>
    <t>إسم الأب526</t>
  </si>
  <si>
    <t>إسم ولقب الأم526</t>
  </si>
  <si>
    <t>الإسم واللقب للولي 526</t>
  </si>
  <si>
    <t>عنوان الولي526</t>
  </si>
  <si>
    <t>رقم الهاتف للولي526</t>
  </si>
  <si>
    <t>إسم المستخدم526</t>
  </si>
  <si>
    <t>عنوان المستخدم526</t>
  </si>
  <si>
    <t>رقم الهاتف للمستخدم526</t>
  </si>
  <si>
    <t>رقم العقد526</t>
  </si>
  <si>
    <t>تاريخ البداية العقد526</t>
  </si>
  <si>
    <t>مدة العقد526</t>
  </si>
  <si>
    <t>تاريخ النهاية العقد526</t>
  </si>
  <si>
    <t>رقم الضمان الإجتماعي526</t>
  </si>
  <si>
    <t>تاريخ إجراء إمتحان النهاية526</t>
  </si>
  <si>
    <t>النتيجة المتحصل عليها526</t>
  </si>
  <si>
    <t>تاريخ تمديد العقد526</t>
  </si>
  <si>
    <t>ناريخ نهاية ت العقد526</t>
  </si>
  <si>
    <t>التكوين النضري المدة526</t>
  </si>
  <si>
    <t>المدة المتبقية526</t>
  </si>
  <si>
    <t>ملاحظات526</t>
  </si>
  <si>
    <t>الإسم واللقب527</t>
  </si>
  <si>
    <t>تاريخ الإزدياد527</t>
  </si>
  <si>
    <t>مكان الميلاد527</t>
  </si>
  <si>
    <t>ولاية الميلاد527</t>
  </si>
  <si>
    <t>المستوى الدراسي527</t>
  </si>
  <si>
    <t>العنوان527</t>
  </si>
  <si>
    <t>إسم الأب527</t>
  </si>
  <si>
    <t>إسم ولقب الأم527</t>
  </si>
  <si>
    <t>الإسم واللقب للولي 527</t>
  </si>
  <si>
    <t>عنوان الولي527</t>
  </si>
  <si>
    <t>رقم الهاتف للولي527</t>
  </si>
  <si>
    <t>إسم المستخدم527</t>
  </si>
  <si>
    <t>عنوان المستخدم527</t>
  </si>
  <si>
    <t>رقم الهاتف للمستخدم527</t>
  </si>
  <si>
    <t>رقم العقد527</t>
  </si>
  <si>
    <t>تاريخ البداية العقد527</t>
  </si>
  <si>
    <t>مدة العقد527</t>
  </si>
  <si>
    <t>تاريخ النهاية العقد527</t>
  </si>
  <si>
    <t>رقم الضمان الإجتماعي527</t>
  </si>
  <si>
    <t>تاريخ إجراء إمتحان النهاية527</t>
  </si>
  <si>
    <t>النتيجة المتحصل عليها527</t>
  </si>
  <si>
    <t>تاريخ تمديد العقد527</t>
  </si>
  <si>
    <t>ناريخ نهاية ت العقد527</t>
  </si>
  <si>
    <t>التكوين النضري المدة527</t>
  </si>
  <si>
    <t>المدة المتبقية527</t>
  </si>
  <si>
    <t>ملاحظات527</t>
  </si>
  <si>
    <t>الإسم واللقب528</t>
  </si>
  <si>
    <t>تاريخ الإزدياد528</t>
  </si>
  <si>
    <t>مكان الميلاد528</t>
  </si>
  <si>
    <t>ولاية الميلاد528</t>
  </si>
  <si>
    <t>المستوى الدراسي528</t>
  </si>
  <si>
    <t>العنوان528</t>
  </si>
  <si>
    <t>إسم الأب528</t>
  </si>
  <si>
    <t>إسم ولقب الأم528</t>
  </si>
  <si>
    <t>الإسم واللقب للولي 528</t>
  </si>
  <si>
    <t>عنوان الولي528</t>
  </si>
  <si>
    <t>رقم الهاتف للولي528</t>
  </si>
  <si>
    <t>إسم المستخدم528</t>
  </si>
  <si>
    <t>عنوان المستخدم528</t>
  </si>
  <si>
    <t>رقم الهاتف للمستخدم528</t>
  </si>
  <si>
    <t>رقم العقد528</t>
  </si>
  <si>
    <t>تاريخ البداية العقد528</t>
  </si>
  <si>
    <t>مدة العقد528</t>
  </si>
  <si>
    <t>تاريخ النهاية العقد528</t>
  </si>
  <si>
    <t>رقم الضمان الإجتماعي528</t>
  </si>
  <si>
    <t>تاريخ إجراء إمتحان النهاية528</t>
  </si>
  <si>
    <t>النتيجة المتحصل عليها528</t>
  </si>
  <si>
    <t>تاريخ تمديد العقد528</t>
  </si>
  <si>
    <t>ناريخ نهاية ت العقد528</t>
  </si>
  <si>
    <t>التكوين النضري المدة528</t>
  </si>
  <si>
    <t>المدة المتبقية528</t>
  </si>
  <si>
    <t>ملاحظات528</t>
  </si>
  <si>
    <t>الإسم واللقب529</t>
  </si>
  <si>
    <t>تاريخ الإزدياد529</t>
  </si>
  <si>
    <t>مكان الميلاد529</t>
  </si>
  <si>
    <t>ولاية الميلاد529</t>
  </si>
  <si>
    <t>المستوى الدراسي529</t>
  </si>
  <si>
    <t>العنوان529</t>
  </si>
  <si>
    <t>إسم الأب529</t>
  </si>
  <si>
    <t>إسم ولقب الأم529</t>
  </si>
  <si>
    <t>الإسم واللقب للولي 529</t>
  </si>
  <si>
    <t>عنوان الولي529</t>
  </si>
  <si>
    <t>رقم الهاتف للولي529</t>
  </si>
  <si>
    <t>إسم المستخدم529</t>
  </si>
  <si>
    <t>عنوان المستخدم529</t>
  </si>
  <si>
    <t>رقم الهاتف للمستخدم529</t>
  </si>
  <si>
    <t>رقم العقد529</t>
  </si>
  <si>
    <t>تاريخ البداية العقد529</t>
  </si>
  <si>
    <t>مدة العقد529</t>
  </si>
  <si>
    <t>تاريخ النهاية العقد529</t>
  </si>
  <si>
    <t>رقم الضمان الإجتماعي529</t>
  </si>
  <si>
    <t>تاريخ إجراء إمتحان النهاية529</t>
  </si>
  <si>
    <t>النتيجة المتحصل عليها529</t>
  </si>
  <si>
    <t>تاريخ تمديد العقد529</t>
  </si>
  <si>
    <t>ناريخ نهاية ت العقد529</t>
  </si>
  <si>
    <t>التكوين النضري المدة529</t>
  </si>
  <si>
    <t>المدة المتبقية529</t>
  </si>
  <si>
    <t>ملاحظات529</t>
  </si>
  <si>
    <t>الإسم واللقب530</t>
  </si>
  <si>
    <t>تاريخ الإزدياد530</t>
  </si>
  <si>
    <t>مكان الميلاد530</t>
  </si>
  <si>
    <t>ولاية الميلاد530</t>
  </si>
  <si>
    <t>المستوى الدراسي530</t>
  </si>
  <si>
    <t>العنوان530</t>
  </si>
  <si>
    <t>إسم الأب530</t>
  </si>
  <si>
    <t>إسم ولقب الأم530</t>
  </si>
  <si>
    <t>الإسم واللقب للولي 530</t>
  </si>
  <si>
    <t>عنوان الولي530</t>
  </si>
  <si>
    <t>رقم الهاتف للولي530</t>
  </si>
  <si>
    <t>إسم المستخدم530</t>
  </si>
  <si>
    <t>عنوان المستخدم530</t>
  </si>
  <si>
    <t>رقم الهاتف للمستخدم530</t>
  </si>
  <si>
    <t>رقم العقد530</t>
  </si>
  <si>
    <t>تاريخ البداية العقد530</t>
  </si>
  <si>
    <t>مدة العقد530</t>
  </si>
  <si>
    <t>تاريخ النهاية العقد530</t>
  </si>
  <si>
    <t>رقم الضمان الإجتماعي530</t>
  </si>
  <si>
    <t>تاريخ إجراء إمتحان النهاية530</t>
  </si>
  <si>
    <t>النتيجة المتحصل عليها530</t>
  </si>
  <si>
    <t>تاريخ تمديد العقد530</t>
  </si>
  <si>
    <t>ناريخ نهاية ت العقد530</t>
  </si>
  <si>
    <t>التكوين النضري المدة530</t>
  </si>
  <si>
    <t>المدة المتبقية530</t>
  </si>
  <si>
    <t>ملاحظات530</t>
  </si>
  <si>
    <t>الإسم واللقب531</t>
  </si>
  <si>
    <t>تاريخ الإزدياد531</t>
  </si>
  <si>
    <t>مكان الميلاد531</t>
  </si>
  <si>
    <t>ولاية الميلاد531</t>
  </si>
  <si>
    <t>المستوى الدراسي531</t>
  </si>
  <si>
    <t>العنوان531</t>
  </si>
  <si>
    <t>إسم الأب531</t>
  </si>
  <si>
    <t>إسم ولقب الأم531</t>
  </si>
  <si>
    <t>الإسم واللقب للولي 531</t>
  </si>
  <si>
    <t>عنوان الولي531</t>
  </si>
  <si>
    <t>رقم الهاتف للولي531</t>
  </si>
  <si>
    <t>إسم المستخدم531</t>
  </si>
  <si>
    <t>عنوان المستخدم531</t>
  </si>
  <si>
    <t>رقم الهاتف للمستخدم531</t>
  </si>
  <si>
    <t>رقم العقد531</t>
  </si>
  <si>
    <t>تاريخ البداية العقد531</t>
  </si>
  <si>
    <t>مدة العقد531</t>
  </si>
  <si>
    <t>تاريخ النهاية العقد531</t>
  </si>
  <si>
    <t>رقم الضمان الإجتماعي531</t>
  </si>
  <si>
    <t>تاريخ إجراء إمتحان النهاية531</t>
  </si>
  <si>
    <t>النتيجة المتحصل عليها531</t>
  </si>
  <si>
    <t>تاريخ تمديد العقد531</t>
  </si>
  <si>
    <t>ناريخ نهاية ت العقد531</t>
  </si>
  <si>
    <t>التكوين النضري المدة531</t>
  </si>
  <si>
    <t>المدة المتبقية531</t>
  </si>
  <si>
    <t>ملاحظات531</t>
  </si>
  <si>
    <t>الإسم واللقب532</t>
  </si>
  <si>
    <t>تاريخ الإزدياد532</t>
  </si>
  <si>
    <t>مكان الميلاد532</t>
  </si>
  <si>
    <t>ولاية الميلاد532</t>
  </si>
  <si>
    <t>المستوى الدراسي532</t>
  </si>
  <si>
    <t>العنوان532</t>
  </si>
  <si>
    <t>إسم الأب532</t>
  </si>
  <si>
    <t>إسم ولقب الأم532</t>
  </si>
  <si>
    <t>الإسم واللقب للولي 532</t>
  </si>
  <si>
    <t>عنوان الولي532</t>
  </si>
  <si>
    <t>رقم الهاتف للولي532</t>
  </si>
  <si>
    <t>إسم المستخدم532</t>
  </si>
  <si>
    <t>عنوان المستخدم532</t>
  </si>
  <si>
    <t>رقم الهاتف للمستخدم532</t>
  </si>
  <si>
    <t>رقم العقد532</t>
  </si>
  <si>
    <t>تاريخ البداية العقد532</t>
  </si>
  <si>
    <t>مدة العقد532</t>
  </si>
  <si>
    <t>تاريخ النهاية العقد532</t>
  </si>
  <si>
    <t>رقم الضمان الإجتماعي532</t>
  </si>
  <si>
    <t>تاريخ إجراء إمتحان النهاية532</t>
  </si>
  <si>
    <t>النتيجة المتحصل عليها532</t>
  </si>
  <si>
    <t>تاريخ تمديد العقد532</t>
  </si>
  <si>
    <t>ناريخ نهاية ت العقد532</t>
  </si>
  <si>
    <t>التكوين النضري المدة532</t>
  </si>
  <si>
    <t>المدة المتبقية532</t>
  </si>
  <si>
    <t>ملاحظات532</t>
  </si>
  <si>
    <t>الإسم واللقب533</t>
  </si>
  <si>
    <t>تاريخ الإزدياد533</t>
  </si>
  <si>
    <t>مكان الميلاد533</t>
  </si>
  <si>
    <t>ولاية الميلاد533</t>
  </si>
  <si>
    <t>المستوى الدراسي533</t>
  </si>
  <si>
    <t>العنوان533</t>
  </si>
  <si>
    <t>إسم الأب533</t>
  </si>
  <si>
    <t>إسم ولقب الأم533</t>
  </si>
  <si>
    <t>الإسم واللقب للولي 533</t>
  </si>
  <si>
    <t>عنوان الولي533</t>
  </si>
  <si>
    <t>رقم الهاتف للولي533</t>
  </si>
  <si>
    <t>إسم المستخدم533</t>
  </si>
  <si>
    <t>عنوان المستخدم533</t>
  </si>
  <si>
    <t>رقم الهاتف للمستخدم533</t>
  </si>
  <si>
    <t>رقم العقد533</t>
  </si>
  <si>
    <t>تاريخ البداية العقد533</t>
  </si>
  <si>
    <t>مدة العقد533</t>
  </si>
  <si>
    <t>تاريخ النهاية العقد533</t>
  </si>
  <si>
    <t>رقم الضمان الإجتماعي533</t>
  </si>
  <si>
    <t>تاريخ إجراء إمتحان النهاية533</t>
  </si>
  <si>
    <t>النتيجة المتحصل عليها533</t>
  </si>
  <si>
    <t>تاريخ تمديد العقد533</t>
  </si>
  <si>
    <t>ناريخ نهاية ت العقد533</t>
  </si>
  <si>
    <t>التكوين النضري المدة533</t>
  </si>
  <si>
    <t>المدة المتبقية533</t>
  </si>
  <si>
    <t>ملاحظات533</t>
  </si>
  <si>
    <t>الإسم واللقب534</t>
  </si>
  <si>
    <t>تاريخ الإزدياد534</t>
  </si>
  <si>
    <t>مكان الميلاد534</t>
  </si>
  <si>
    <t>ولاية الميلاد534</t>
  </si>
  <si>
    <t>المستوى الدراسي534</t>
  </si>
  <si>
    <t>العنوان534</t>
  </si>
  <si>
    <t>إسم الأب534</t>
  </si>
  <si>
    <t>إسم ولقب الأم534</t>
  </si>
  <si>
    <t>الإسم واللقب للولي 534</t>
  </si>
  <si>
    <t>عنوان الولي534</t>
  </si>
  <si>
    <t>رقم الهاتف للولي534</t>
  </si>
  <si>
    <t>إسم المستخدم534</t>
  </si>
  <si>
    <t>عنوان المستخدم534</t>
  </si>
  <si>
    <t>رقم الهاتف للمستخدم534</t>
  </si>
  <si>
    <t>رقم العقد534</t>
  </si>
  <si>
    <t>تاريخ البداية العقد534</t>
  </si>
  <si>
    <t>مدة العقد534</t>
  </si>
  <si>
    <t>تاريخ النهاية العقد534</t>
  </si>
  <si>
    <t>رقم الضمان الإجتماعي534</t>
  </si>
  <si>
    <t>تاريخ إجراء إمتحان النهاية534</t>
  </si>
  <si>
    <t>النتيجة المتحصل عليها534</t>
  </si>
  <si>
    <t>تاريخ تمديد العقد534</t>
  </si>
  <si>
    <t>ناريخ نهاية ت العقد534</t>
  </si>
  <si>
    <t>التكوين النضري المدة534</t>
  </si>
  <si>
    <t>المدة المتبقية534</t>
  </si>
  <si>
    <t>ملاحظات534</t>
  </si>
  <si>
    <t>الإسم واللقب535</t>
  </si>
  <si>
    <t>تاريخ الإزدياد535</t>
  </si>
  <si>
    <t>مكان الميلاد535</t>
  </si>
  <si>
    <t>ولاية الميلاد535</t>
  </si>
  <si>
    <t>المستوى الدراسي535</t>
  </si>
  <si>
    <t>العنوان535</t>
  </si>
  <si>
    <t>إسم الأب535</t>
  </si>
  <si>
    <t>إسم ولقب الأم535</t>
  </si>
  <si>
    <t>الإسم واللقب للولي 535</t>
  </si>
  <si>
    <t>عنوان الولي535</t>
  </si>
  <si>
    <t>رقم الهاتف للولي535</t>
  </si>
  <si>
    <t>إسم المستخدم535</t>
  </si>
  <si>
    <t>عنوان المستخدم535</t>
  </si>
  <si>
    <t>رقم الهاتف للمستخدم535</t>
  </si>
  <si>
    <t>رقم العقد535</t>
  </si>
  <si>
    <t>تاريخ البداية العقد535</t>
  </si>
  <si>
    <t>مدة العقد535</t>
  </si>
  <si>
    <t>تاريخ النهاية العقد535</t>
  </si>
  <si>
    <t>رقم الضمان الإجتماعي535</t>
  </si>
  <si>
    <t>تاريخ إجراء إمتحان النهاية535</t>
  </si>
  <si>
    <t>النتيجة المتحصل عليها535</t>
  </si>
  <si>
    <t>تاريخ تمديد العقد535</t>
  </si>
  <si>
    <t>ناريخ نهاية ت العقد535</t>
  </si>
  <si>
    <t>التكوين النضري المدة535</t>
  </si>
  <si>
    <t>المدة المتبقية535</t>
  </si>
  <si>
    <t>ملاحظات535</t>
  </si>
  <si>
    <t>الإسم واللقب536</t>
  </si>
  <si>
    <t>تاريخ الإزدياد536</t>
  </si>
  <si>
    <t>مكان الميلاد536</t>
  </si>
  <si>
    <t>ولاية الميلاد536</t>
  </si>
  <si>
    <t>المستوى الدراسي536</t>
  </si>
  <si>
    <t>العنوان536</t>
  </si>
  <si>
    <t>إسم الأب536</t>
  </si>
  <si>
    <t>إسم ولقب الأم536</t>
  </si>
  <si>
    <t>الإسم واللقب للولي 536</t>
  </si>
  <si>
    <t>عنوان الولي536</t>
  </si>
  <si>
    <t>رقم الهاتف للولي536</t>
  </si>
  <si>
    <t>إسم المستخدم536</t>
  </si>
  <si>
    <t>عنوان المستخدم536</t>
  </si>
  <si>
    <t>رقم الهاتف للمستخدم536</t>
  </si>
  <si>
    <t>رقم العقد536</t>
  </si>
  <si>
    <t>تاريخ البداية العقد536</t>
  </si>
  <si>
    <t>مدة العقد536</t>
  </si>
  <si>
    <t>تاريخ النهاية العقد536</t>
  </si>
  <si>
    <t>رقم الضمان الإجتماعي536</t>
  </si>
  <si>
    <t>تاريخ إجراء إمتحان النهاية536</t>
  </si>
  <si>
    <t>النتيجة المتحصل عليها536</t>
  </si>
  <si>
    <t>تاريخ تمديد العقد536</t>
  </si>
  <si>
    <t>ناريخ نهاية ت العقد536</t>
  </si>
  <si>
    <t>التكوين النضري المدة536</t>
  </si>
  <si>
    <t>المدة المتبقية536</t>
  </si>
  <si>
    <t>ملاحظات536</t>
  </si>
  <si>
    <t>الإسم واللقب537</t>
  </si>
  <si>
    <t>تاريخ الإزدياد537</t>
  </si>
  <si>
    <t>مكان الميلاد537</t>
  </si>
  <si>
    <t>ولاية الميلاد537</t>
  </si>
  <si>
    <t>المستوى الدراسي537</t>
  </si>
  <si>
    <t>العنوان537</t>
  </si>
  <si>
    <t>إسم الأب537</t>
  </si>
  <si>
    <t>إسم ولقب الأم537</t>
  </si>
  <si>
    <t>الإسم واللقب للولي 537</t>
  </si>
  <si>
    <t>عنوان الولي537</t>
  </si>
  <si>
    <t>رقم الهاتف للولي537</t>
  </si>
  <si>
    <t>إسم المستخدم537</t>
  </si>
  <si>
    <t>عنوان المستخدم537</t>
  </si>
  <si>
    <t>رقم الهاتف للمستخدم537</t>
  </si>
  <si>
    <t>رقم العقد537</t>
  </si>
  <si>
    <t>تاريخ البداية العقد537</t>
  </si>
  <si>
    <t>مدة العقد537</t>
  </si>
  <si>
    <t>تاريخ النهاية العقد537</t>
  </si>
  <si>
    <t>رقم الضمان الإجتماعي537</t>
  </si>
  <si>
    <t>تاريخ إجراء إمتحان النهاية537</t>
  </si>
  <si>
    <t>النتيجة المتحصل عليها537</t>
  </si>
  <si>
    <t>تاريخ تمديد العقد537</t>
  </si>
  <si>
    <t>ناريخ نهاية ت العقد537</t>
  </si>
  <si>
    <t>التكوين النضري المدة537</t>
  </si>
  <si>
    <t>المدة المتبقية537</t>
  </si>
  <si>
    <t>ملاحظات537</t>
  </si>
  <si>
    <t>الإسم واللقب538</t>
  </si>
  <si>
    <t>تاريخ الإزدياد538</t>
  </si>
  <si>
    <t>مكان الميلاد538</t>
  </si>
  <si>
    <t>ولاية الميلاد538</t>
  </si>
  <si>
    <t>المستوى الدراسي538</t>
  </si>
  <si>
    <t>العنوان538</t>
  </si>
  <si>
    <t>إسم الأب538</t>
  </si>
  <si>
    <t>إسم ولقب الأم538</t>
  </si>
  <si>
    <t>الإسم واللقب للولي 538</t>
  </si>
  <si>
    <t>عنوان الولي538</t>
  </si>
  <si>
    <t>رقم الهاتف للولي538</t>
  </si>
  <si>
    <t>إسم المستخدم538</t>
  </si>
  <si>
    <t>عنوان المستخدم538</t>
  </si>
  <si>
    <t>رقم الهاتف للمستخدم538</t>
  </si>
  <si>
    <t>رقم العقد538</t>
  </si>
  <si>
    <t>تاريخ البداية العقد538</t>
  </si>
  <si>
    <t>مدة العقد538</t>
  </si>
  <si>
    <t>تاريخ النهاية العقد538</t>
  </si>
  <si>
    <t>رقم الضمان الإجتماعي538</t>
  </si>
  <si>
    <t>تاريخ إجراء إمتحان النهاية538</t>
  </si>
  <si>
    <t>النتيجة المتحصل عليها538</t>
  </si>
  <si>
    <t>تاريخ تمديد العقد538</t>
  </si>
  <si>
    <t>ناريخ نهاية ت العقد538</t>
  </si>
  <si>
    <t>التكوين النضري المدة538</t>
  </si>
  <si>
    <t>المدة المتبقية538</t>
  </si>
  <si>
    <t>ملاحظات538</t>
  </si>
  <si>
    <t>الإسم واللقب539</t>
  </si>
  <si>
    <t>تاريخ الإزدياد539</t>
  </si>
  <si>
    <t>مكان الميلاد539</t>
  </si>
  <si>
    <t>ولاية الميلاد539</t>
  </si>
  <si>
    <t>المستوى الدراسي539</t>
  </si>
  <si>
    <t>العنوان539</t>
  </si>
  <si>
    <t>إسم الأب539</t>
  </si>
  <si>
    <t>إسم ولقب الأم539</t>
  </si>
  <si>
    <t>الإسم واللقب للولي 539</t>
  </si>
  <si>
    <t>عنوان الولي539</t>
  </si>
  <si>
    <t>رقم الهاتف للولي539</t>
  </si>
  <si>
    <t>إسم المستخدم539</t>
  </si>
  <si>
    <t>عنوان المستخدم539</t>
  </si>
  <si>
    <t>رقم الهاتف للمستخدم539</t>
  </si>
  <si>
    <t>رقم العقد539</t>
  </si>
  <si>
    <t>تاريخ البداية العقد539</t>
  </si>
  <si>
    <t>مدة العقد539</t>
  </si>
  <si>
    <t>تاريخ النهاية العقد539</t>
  </si>
  <si>
    <t>رقم الضمان الإجتماعي539</t>
  </si>
  <si>
    <t>تاريخ إجراء إمتحان النهاية539</t>
  </si>
  <si>
    <t>النتيجة المتحصل عليها539</t>
  </si>
  <si>
    <t>تاريخ تمديد العقد539</t>
  </si>
  <si>
    <t>ناريخ نهاية ت العقد539</t>
  </si>
  <si>
    <t>التكوين النضري المدة539</t>
  </si>
  <si>
    <t>المدة المتبقية539</t>
  </si>
  <si>
    <t>ملاحظات539</t>
  </si>
  <si>
    <t>الإسم واللقب540</t>
  </si>
  <si>
    <t>تاريخ الإزدياد540</t>
  </si>
  <si>
    <t>مكان الميلاد540</t>
  </si>
  <si>
    <t>ولاية الميلاد540</t>
  </si>
  <si>
    <t>المستوى الدراسي540</t>
  </si>
  <si>
    <t>العنوان540</t>
  </si>
  <si>
    <t>إسم الأب540</t>
  </si>
  <si>
    <t>إسم ولقب الأم540</t>
  </si>
  <si>
    <t>الإسم واللقب للولي 540</t>
  </si>
  <si>
    <t>عنوان الولي540</t>
  </si>
  <si>
    <t>رقم الهاتف للولي540</t>
  </si>
  <si>
    <t>إسم المستخدم540</t>
  </si>
  <si>
    <t>عنوان المستخدم540</t>
  </si>
  <si>
    <t>رقم الهاتف للمستخدم540</t>
  </si>
  <si>
    <t>رقم العقد540</t>
  </si>
  <si>
    <t>تاريخ البداية العقد540</t>
  </si>
  <si>
    <t>مدة العقد540</t>
  </si>
  <si>
    <t>تاريخ النهاية العقد540</t>
  </si>
  <si>
    <t>رقم الضمان الإجتماعي540</t>
  </si>
  <si>
    <t>تاريخ إجراء إمتحان النهاية540</t>
  </si>
  <si>
    <t>النتيجة المتحصل عليها540</t>
  </si>
  <si>
    <t>تاريخ تمديد العقد540</t>
  </si>
  <si>
    <t>ناريخ نهاية ت العقد540</t>
  </si>
  <si>
    <t>التكوين النضري المدة540</t>
  </si>
  <si>
    <t>المدة المتبقية540</t>
  </si>
  <si>
    <t>ملاحظات540</t>
  </si>
  <si>
    <t>الإسم واللقب541</t>
  </si>
  <si>
    <t>تاريخ الإزدياد541</t>
  </si>
  <si>
    <t>مكان الميلاد541</t>
  </si>
  <si>
    <t>ولاية الميلاد541</t>
  </si>
  <si>
    <t>المستوى الدراسي541</t>
  </si>
  <si>
    <t>العنوان541</t>
  </si>
  <si>
    <t>إسم الأب541</t>
  </si>
  <si>
    <t>إسم ولقب الأم541</t>
  </si>
  <si>
    <t>الإسم واللقب للولي 541</t>
  </si>
  <si>
    <t>عنوان الولي541</t>
  </si>
  <si>
    <t>رقم الهاتف للولي541</t>
  </si>
  <si>
    <t>إسم المستخدم541</t>
  </si>
  <si>
    <t>عنوان المستخدم541</t>
  </si>
  <si>
    <t>رقم الهاتف للمستخدم541</t>
  </si>
  <si>
    <t>رقم العقد541</t>
  </si>
  <si>
    <t>تاريخ البداية العقد541</t>
  </si>
  <si>
    <t>مدة العقد541</t>
  </si>
  <si>
    <t>تاريخ النهاية العقد541</t>
  </si>
  <si>
    <t>رقم الضمان الإجتماعي541</t>
  </si>
  <si>
    <t>تاريخ إجراء إمتحان النهاية541</t>
  </si>
  <si>
    <t>النتيجة المتحصل عليها541</t>
  </si>
  <si>
    <t>تاريخ تمديد العقد541</t>
  </si>
  <si>
    <t>ناريخ نهاية ت العقد541</t>
  </si>
  <si>
    <t>التكوين النضري المدة541</t>
  </si>
  <si>
    <t>المدة المتبقية541</t>
  </si>
  <si>
    <t>ملاحظات541</t>
  </si>
  <si>
    <t>الإسم واللقب542</t>
  </si>
  <si>
    <t>تاريخ الإزدياد542</t>
  </si>
  <si>
    <t>مكان الميلاد542</t>
  </si>
  <si>
    <t>ولاية الميلاد542</t>
  </si>
  <si>
    <t>المستوى الدراسي542</t>
  </si>
  <si>
    <t>العنوان542</t>
  </si>
  <si>
    <t>إسم الأب542</t>
  </si>
  <si>
    <t>إسم ولقب الأم542</t>
  </si>
  <si>
    <t>الإسم واللقب للولي 542</t>
  </si>
  <si>
    <t>عنوان الولي542</t>
  </si>
  <si>
    <t>رقم الهاتف للولي542</t>
  </si>
  <si>
    <t>إسم المستخدم542</t>
  </si>
  <si>
    <t>عنوان المستخدم542</t>
  </si>
  <si>
    <t>رقم الهاتف للمستخدم542</t>
  </si>
  <si>
    <t>رقم العقد542</t>
  </si>
  <si>
    <t>تاريخ البداية العقد542</t>
  </si>
  <si>
    <t>مدة العقد542</t>
  </si>
  <si>
    <t>تاريخ النهاية العقد542</t>
  </si>
  <si>
    <t>رقم الضمان الإجتماعي542</t>
  </si>
  <si>
    <t>تاريخ إجراء إمتحان النهاية542</t>
  </si>
  <si>
    <t>النتيجة المتحصل عليها542</t>
  </si>
  <si>
    <t>تاريخ تمديد العقد542</t>
  </si>
  <si>
    <t>ناريخ نهاية ت العقد542</t>
  </si>
  <si>
    <t>التكوين النضري المدة542</t>
  </si>
  <si>
    <t>المدة المتبقية542</t>
  </si>
  <si>
    <t>ملاحظات542</t>
  </si>
  <si>
    <t>الإسم واللقب543</t>
  </si>
  <si>
    <t>تاريخ الإزدياد543</t>
  </si>
  <si>
    <t>مكان الميلاد543</t>
  </si>
  <si>
    <t>ولاية الميلاد543</t>
  </si>
  <si>
    <t>المستوى الدراسي543</t>
  </si>
  <si>
    <t>العنوان543</t>
  </si>
  <si>
    <t>إسم الأب543</t>
  </si>
  <si>
    <t>إسم ولقب الأم543</t>
  </si>
  <si>
    <t>الإسم واللقب للولي 543</t>
  </si>
  <si>
    <t>عنوان الولي543</t>
  </si>
  <si>
    <t>رقم الهاتف للولي543</t>
  </si>
  <si>
    <t>إسم المستخدم543</t>
  </si>
  <si>
    <t>عنوان المستخدم543</t>
  </si>
  <si>
    <t>رقم الهاتف للمستخدم543</t>
  </si>
  <si>
    <t>رقم العقد543</t>
  </si>
  <si>
    <t>تاريخ البداية العقد543</t>
  </si>
  <si>
    <t>مدة العقد543</t>
  </si>
  <si>
    <t>تاريخ النهاية العقد543</t>
  </si>
  <si>
    <t>رقم الضمان الإجتماعي543</t>
  </si>
  <si>
    <t>تاريخ إجراء إمتحان النهاية543</t>
  </si>
  <si>
    <t>النتيجة المتحصل عليها543</t>
  </si>
  <si>
    <t>تاريخ تمديد العقد543</t>
  </si>
  <si>
    <t>ناريخ نهاية ت العقد543</t>
  </si>
  <si>
    <t>التكوين النضري المدة543</t>
  </si>
  <si>
    <t>المدة المتبقية543</t>
  </si>
  <si>
    <t>ملاحظات543</t>
  </si>
  <si>
    <t>الإسم واللقب544</t>
  </si>
  <si>
    <t>تاريخ الإزدياد544</t>
  </si>
  <si>
    <t>مكان الميلاد544</t>
  </si>
  <si>
    <t>ولاية الميلاد544</t>
  </si>
  <si>
    <t>المستوى الدراسي544</t>
  </si>
  <si>
    <t>العنوان544</t>
  </si>
  <si>
    <t>إسم الأب544</t>
  </si>
  <si>
    <t>إسم ولقب الأم544</t>
  </si>
  <si>
    <t>الإسم واللقب للولي 544</t>
  </si>
  <si>
    <t>عنوان الولي544</t>
  </si>
  <si>
    <t>رقم الهاتف للولي544</t>
  </si>
  <si>
    <t>إسم المستخدم544</t>
  </si>
  <si>
    <t>عنوان المستخدم544</t>
  </si>
  <si>
    <t>رقم الهاتف للمستخدم544</t>
  </si>
  <si>
    <t>رقم العقد544</t>
  </si>
  <si>
    <t>تاريخ البداية العقد544</t>
  </si>
  <si>
    <t>مدة العقد544</t>
  </si>
  <si>
    <t>تاريخ النهاية العقد544</t>
  </si>
  <si>
    <t>رقم الضمان الإجتماعي544</t>
  </si>
  <si>
    <t>تاريخ إجراء إمتحان النهاية544</t>
  </si>
  <si>
    <t>النتيجة المتحصل عليها544</t>
  </si>
  <si>
    <t>تاريخ تمديد العقد544</t>
  </si>
  <si>
    <t>ناريخ نهاية ت العقد544</t>
  </si>
  <si>
    <t>التكوين النضري المدة544</t>
  </si>
  <si>
    <t>المدة المتبقية544</t>
  </si>
  <si>
    <t>ملاحظات544</t>
  </si>
  <si>
    <t>الإسم واللقب545</t>
  </si>
  <si>
    <t>تاريخ الإزدياد545</t>
  </si>
  <si>
    <t>مكان الميلاد545</t>
  </si>
  <si>
    <t>ولاية الميلاد545</t>
  </si>
  <si>
    <t>المستوى الدراسي545</t>
  </si>
  <si>
    <t>العنوان545</t>
  </si>
  <si>
    <t>إسم الأب545</t>
  </si>
  <si>
    <t>إسم ولقب الأم545</t>
  </si>
  <si>
    <t>الإسم واللقب للولي 545</t>
  </si>
  <si>
    <t>عنوان الولي545</t>
  </si>
  <si>
    <t>رقم الهاتف للولي545</t>
  </si>
  <si>
    <t>إسم المستخدم545</t>
  </si>
  <si>
    <t>عنوان المستخدم545</t>
  </si>
  <si>
    <t>رقم الهاتف للمستخدم545</t>
  </si>
  <si>
    <t>رقم العقد545</t>
  </si>
  <si>
    <t>تاريخ البداية العقد545</t>
  </si>
  <si>
    <t>مدة العقد545</t>
  </si>
  <si>
    <t>تاريخ النهاية العقد545</t>
  </si>
  <si>
    <t>رقم الضمان الإجتماعي545</t>
  </si>
  <si>
    <t>تاريخ إجراء إمتحان النهاية545</t>
  </si>
  <si>
    <t>النتيجة المتحصل عليها545</t>
  </si>
  <si>
    <t>تاريخ تمديد العقد545</t>
  </si>
  <si>
    <t>ناريخ نهاية ت العقد545</t>
  </si>
  <si>
    <t>التكوين النضري المدة545</t>
  </si>
  <si>
    <t>المدة المتبقية545</t>
  </si>
  <si>
    <t>ملاحظات545</t>
  </si>
  <si>
    <t>الإسم واللقب546</t>
  </si>
  <si>
    <t>تاريخ الإزدياد546</t>
  </si>
  <si>
    <t>مكان الميلاد546</t>
  </si>
  <si>
    <t>ولاية الميلاد546</t>
  </si>
  <si>
    <t>المستوى الدراسي546</t>
  </si>
  <si>
    <t>العنوان546</t>
  </si>
  <si>
    <t>إسم الأب546</t>
  </si>
  <si>
    <t>إسم ولقب الأم546</t>
  </si>
  <si>
    <t>الإسم واللقب للولي 546</t>
  </si>
  <si>
    <t>عنوان الولي546</t>
  </si>
  <si>
    <t>رقم الهاتف للولي546</t>
  </si>
  <si>
    <t>إسم المستخدم546</t>
  </si>
  <si>
    <t>عنوان المستخدم546</t>
  </si>
  <si>
    <t>رقم الهاتف للمستخدم546</t>
  </si>
  <si>
    <t>رقم العقد546</t>
  </si>
  <si>
    <t>تاريخ البداية العقد546</t>
  </si>
  <si>
    <t>مدة العقد546</t>
  </si>
  <si>
    <t>تاريخ النهاية العقد546</t>
  </si>
  <si>
    <t>رقم الضمان الإجتماعي546</t>
  </si>
  <si>
    <t>تاريخ إجراء إمتحان النهاية546</t>
  </si>
  <si>
    <t>النتيجة المتحصل عليها546</t>
  </si>
  <si>
    <t>تاريخ تمديد العقد546</t>
  </si>
  <si>
    <t>ناريخ نهاية ت العقد546</t>
  </si>
  <si>
    <t>التكوين النضري المدة546</t>
  </si>
  <si>
    <t>المدة المتبقية546</t>
  </si>
  <si>
    <t>ملاحظات546</t>
  </si>
  <si>
    <t>الإسم واللقب547</t>
  </si>
  <si>
    <t>تاريخ الإزدياد547</t>
  </si>
  <si>
    <t>مكان الميلاد547</t>
  </si>
  <si>
    <t>ولاية الميلاد547</t>
  </si>
  <si>
    <t>المستوى الدراسي547</t>
  </si>
  <si>
    <t>العنوان547</t>
  </si>
  <si>
    <t>إسم الأب547</t>
  </si>
  <si>
    <t>إسم ولقب الأم547</t>
  </si>
  <si>
    <t>الإسم واللقب للولي 547</t>
  </si>
  <si>
    <t>عنوان الولي547</t>
  </si>
  <si>
    <t>رقم الهاتف للولي547</t>
  </si>
  <si>
    <t>إسم المستخدم547</t>
  </si>
  <si>
    <t>عنوان المستخدم547</t>
  </si>
  <si>
    <t>رقم الهاتف للمستخدم547</t>
  </si>
  <si>
    <t>رقم العقد547</t>
  </si>
  <si>
    <t>تاريخ البداية العقد547</t>
  </si>
  <si>
    <t>مدة العقد547</t>
  </si>
  <si>
    <t>تاريخ النهاية العقد547</t>
  </si>
  <si>
    <t>رقم الضمان الإجتماعي547</t>
  </si>
  <si>
    <t>تاريخ إجراء إمتحان النهاية547</t>
  </si>
  <si>
    <t>النتيجة المتحصل عليها547</t>
  </si>
  <si>
    <t>تاريخ تمديد العقد547</t>
  </si>
  <si>
    <t>ناريخ نهاية ت العقد547</t>
  </si>
  <si>
    <t>التكوين النضري المدة547</t>
  </si>
  <si>
    <t>المدة المتبقية547</t>
  </si>
  <si>
    <t>ملاحظات547</t>
  </si>
  <si>
    <t>الإسم واللقب548</t>
  </si>
  <si>
    <t>تاريخ الإزدياد548</t>
  </si>
  <si>
    <t>مكان الميلاد548</t>
  </si>
  <si>
    <t>ولاية الميلاد548</t>
  </si>
  <si>
    <t>المستوى الدراسي548</t>
  </si>
  <si>
    <t>العنوان548</t>
  </si>
  <si>
    <t>إسم الأب548</t>
  </si>
  <si>
    <t>إسم ولقب الأم548</t>
  </si>
  <si>
    <t>الإسم واللقب للولي 548</t>
  </si>
  <si>
    <t>عنوان الولي548</t>
  </si>
  <si>
    <t>رقم الهاتف للولي548</t>
  </si>
  <si>
    <t>إسم المستخدم548</t>
  </si>
  <si>
    <t>عنوان المستخدم548</t>
  </si>
  <si>
    <t>رقم الهاتف للمستخدم548</t>
  </si>
  <si>
    <t>رقم العقد548</t>
  </si>
  <si>
    <t>تاريخ البداية العقد548</t>
  </si>
  <si>
    <t>مدة العقد548</t>
  </si>
  <si>
    <t>تاريخ النهاية العقد548</t>
  </si>
  <si>
    <t>رقم الضمان الإجتماعي548</t>
  </si>
  <si>
    <t>تاريخ إجراء إمتحان النهاية548</t>
  </si>
  <si>
    <t>النتيجة المتحصل عليها548</t>
  </si>
  <si>
    <t>تاريخ تمديد العقد548</t>
  </si>
  <si>
    <t>ناريخ نهاية ت العقد548</t>
  </si>
  <si>
    <t>التكوين النضري المدة548</t>
  </si>
  <si>
    <t>المدة المتبقية548</t>
  </si>
  <si>
    <t>ملاحظات548</t>
  </si>
  <si>
    <t>الإسم واللقب549</t>
  </si>
  <si>
    <t>تاريخ الإزدياد549</t>
  </si>
  <si>
    <t>مكان الميلاد549</t>
  </si>
  <si>
    <t>ولاية الميلاد549</t>
  </si>
  <si>
    <t>المستوى الدراسي549</t>
  </si>
  <si>
    <t>العنوان549</t>
  </si>
  <si>
    <t>إسم الأب549</t>
  </si>
  <si>
    <t>إسم ولقب الأم549</t>
  </si>
  <si>
    <t>الإسم واللقب للولي 549</t>
  </si>
  <si>
    <t>عنوان الولي549</t>
  </si>
  <si>
    <t>رقم الهاتف للولي549</t>
  </si>
  <si>
    <t>إسم المستخدم549</t>
  </si>
  <si>
    <t>عنوان المستخدم549</t>
  </si>
  <si>
    <t>رقم الهاتف للمستخدم549</t>
  </si>
  <si>
    <t>رقم العقد549</t>
  </si>
  <si>
    <t>تاريخ البداية العقد549</t>
  </si>
  <si>
    <t>مدة العقد549</t>
  </si>
  <si>
    <t>تاريخ النهاية العقد549</t>
  </si>
  <si>
    <t>رقم الضمان الإجتماعي549</t>
  </si>
  <si>
    <t>تاريخ إجراء إمتحان النهاية549</t>
  </si>
  <si>
    <t>النتيجة المتحصل عليها549</t>
  </si>
  <si>
    <t>تاريخ تمديد العقد549</t>
  </si>
  <si>
    <t>ناريخ نهاية ت العقد549</t>
  </si>
  <si>
    <t>التكوين النضري المدة549</t>
  </si>
  <si>
    <t>المدة المتبقية549</t>
  </si>
  <si>
    <t>ملاحظات549</t>
  </si>
  <si>
    <t>الإسم واللقب550</t>
  </si>
  <si>
    <t>تاريخ الإزدياد550</t>
  </si>
  <si>
    <t>مكان الميلاد550</t>
  </si>
  <si>
    <t>ولاية الميلاد550</t>
  </si>
  <si>
    <t>المستوى الدراسي550</t>
  </si>
  <si>
    <t>العنوان550</t>
  </si>
  <si>
    <t>إسم الأب550</t>
  </si>
  <si>
    <t>إسم ولقب الأم550</t>
  </si>
  <si>
    <t>الإسم واللقب للولي 550</t>
  </si>
  <si>
    <t>عنوان الولي550</t>
  </si>
  <si>
    <t>رقم الهاتف للولي550</t>
  </si>
  <si>
    <t>إسم المستخدم550</t>
  </si>
  <si>
    <t>عنوان المستخدم550</t>
  </si>
  <si>
    <t>رقم الهاتف للمستخدم550</t>
  </si>
  <si>
    <t>رقم العقد550</t>
  </si>
  <si>
    <t>تاريخ البداية العقد550</t>
  </si>
  <si>
    <t>مدة العقد550</t>
  </si>
  <si>
    <t>تاريخ النهاية العقد550</t>
  </si>
  <si>
    <t>رقم الضمان الإجتماعي550</t>
  </si>
  <si>
    <t>تاريخ إجراء إمتحان النهاية550</t>
  </si>
  <si>
    <t>النتيجة المتحصل عليها550</t>
  </si>
  <si>
    <t>تاريخ تمديد العقد550</t>
  </si>
  <si>
    <t>ناريخ نهاية ت العقد550</t>
  </si>
  <si>
    <t>التكوين النضري المدة550</t>
  </si>
  <si>
    <t>المدة المتبقية550</t>
  </si>
  <si>
    <t>ملاحظات550</t>
  </si>
  <si>
    <t>الإسم واللقب551</t>
  </si>
  <si>
    <t>تاريخ الإزدياد551</t>
  </si>
  <si>
    <t>مكان الميلاد551</t>
  </si>
  <si>
    <t>ولاية الميلاد551</t>
  </si>
  <si>
    <t>المستوى الدراسي551</t>
  </si>
  <si>
    <t>العنوان551</t>
  </si>
  <si>
    <t>إسم الأب551</t>
  </si>
  <si>
    <t>إسم ولقب الأم551</t>
  </si>
  <si>
    <t>الإسم واللقب للولي 551</t>
  </si>
  <si>
    <t>عنوان الولي551</t>
  </si>
  <si>
    <t>رقم الهاتف للولي551</t>
  </si>
  <si>
    <t>إسم المستخدم551</t>
  </si>
  <si>
    <t>عنوان المستخدم551</t>
  </si>
  <si>
    <t>رقم الهاتف للمستخدم551</t>
  </si>
  <si>
    <t>رقم العقد551</t>
  </si>
  <si>
    <t>تاريخ البداية العقد551</t>
  </si>
  <si>
    <t>مدة العقد551</t>
  </si>
  <si>
    <t>تاريخ النهاية العقد551</t>
  </si>
  <si>
    <t>رقم الضمان الإجتماعي551</t>
  </si>
  <si>
    <t>تاريخ إجراء إمتحان النهاية551</t>
  </si>
  <si>
    <t>النتيجة المتحصل عليها551</t>
  </si>
  <si>
    <t>تاريخ تمديد العقد551</t>
  </si>
  <si>
    <t>ناريخ نهاية ت العقد551</t>
  </si>
  <si>
    <t>التكوين النضري المدة551</t>
  </si>
  <si>
    <t>المدة المتبقية551</t>
  </si>
  <si>
    <t>ملاحظات551</t>
  </si>
  <si>
    <t>الإسم واللقب552</t>
  </si>
  <si>
    <t>تاريخ الإزدياد552</t>
  </si>
  <si>
    <t>مكان الميلاد552</t>
  </si>
  <si>
    <t>ولاية الميلاد552</t>
  </si>
  <si>
    <t>المستوى الدراسي552</t>
  </si>
  <si>
    <t>العنوان552</t>
  </si>
  <si>
    <t>إسم الأب552</t>
  </si>
  <si>
    <t>إسم ولقب الأم552</t>
  </si>
  <si>
    <t>الإسم واللقب للولي 552</t>
  </si>
  <si>
    <t>عنوان الولي552</t>
  </si>
  <si>
    <t>رقم الهاتف للولي552</t>
  </si>
  <si>
    <t>إسم المستخدم552</t>
  </si>
  <si>
    <t>عنوان المستخدم552</t>
  </si>
  <si>
    <t>رقم الهاتف للمستخدم552</t>
  </si>
  <si>
    <t>رقم العقد552</t>
  </si>
  <si>
    <t>تاريخ البداية العقد552</t>
  </si>
  <si>
    <t>مدة العقد552</t>
  </si>
  <si>
    <t>تاريخ النهاية العقد552</t>
  </si>
  <si>
    <t>رقم الضمان الإجتماعي552</t>
  </si>
  <si>
    <t>تاريخ إجراء إمتحان النهاية552</t>
  </si>
  <si>
    <t>النتيجة المتحصل عليها552</t>
  </si>
  <si>
    <t>تاريخ تمديد العقد552</t>
  </si>
  <si>
    <t>ناريخ نهاية ت العقد552</t>
  </si>
  <si>
    <t>التكوين النضري المدة552</t>
  </si>
  <si>
    <t>المدة المتبقية552</t>
  </si>
  <si>
    <t>ملاحظات552</t>
  </si>
  <si>
    <t>الإسم واللقب553</t>
  </si>
  <si>
    <t>تاريخ الإزدياد553</t>
  </si>
  <si>
    <t>مكان الميلاد553</t>
  </si>
  <si>
    <t>ولاية الميلاد553</t>
  </si>
  <si>
    <t>المستوى الدراسي553</t>
  </si>
  <si>
    <t>العنوان553</t>
  </si>
  <si>
    <t>إسم الأب553</t>
  </si>
  <si>
    <t>إسم ولقب الأم553</t>
  </si>
  <si>
    <t>الإسم واللقب للولي 553</t>
  </si>
  <si>
    <t>عنوان الولي553</t>
  </si>
  <si>
    <t>رقم الهاتف للولي553</t>
  </si>
  <si>
    <t>إسم المستخدم553</t>
  </si>
  <si>
    <t>عنوان المستخدم553</t>
  </si>
  <si>
    <t>رقم الهاتف للمستخدم553</t>
  </si>
  <si>
    <t>رقم العقد553</t>
  </si>
  <si>
    <t>تاريخ البداية العقد553</t>
  </si>
  <si>
    <t>مدة العقد553</t>
  </si>
  <si>
    <t>تاريخ النهاية العقد553</t>
  </si>
  <si>
    <t>رقم الضمان الإجتماعي553</t>
  </si>
  <si>
    <t>تاريخ إجراء إمتحان النهاية553</t>
  </si>
  <si>
    <t>النتيجة المتحصل عليها553</t>
  </si>
  <si>
    <t>تاريخ تمديد العقد553</t>
  </si>
  <si>
    <t>ناريخ نهاية ت العقد553</t>
  </si>
  <si>
    <t>التكوين النضري المدة553</t>
  </si>
  <si>
    <t>المدة المتبقية553</t>
  </si>
  <si>
    <t>ملاحظات553</t>
  </si>
  <si>
    <t>الإسم واللقب554</t>
  </si>
  <si>
    <t>تاريخ الإزدياد554</t>
  </si>
  <si>
    <t>مكان الميلاد554</t>
  </si>
  <si>
    <t>ولاية الميلاد554</t>
  </si>
  <si>
    <t>المستوى الدراسي554</t>
  </si>
  <si>
    <t>العنوان554</t>
  </si>
  <si>
    <t>إسم الأب554</t>
  </si>
  <si>
    <t>إسم ولقب الأم554</t>
  </si>
  <si>
    <t>الإسم واللقب للولي 554</t>
  </si>
  <si>
    <t>عنوان الولي554</t>
  </si>
  <si>
    <t>رقم الهاتف للولي554</t>
  </si>
  <si>
    <t>إسم المستخدم554</t>
  </si>
  <si>
    <t>عنوان المستخدم554</t>
  </si>
  <si>
    <t>رقم الهاتف للمستخدم554</t>
  </si>
  <si>
    <t>رقم العقد554</t>
  </si>
  <si>
    <t>تاريخ البداية العقد554</t>
  </si>
  <si>
    <t>مدة العقد554</t>
  </si>
  <si>
    <t>تاريخ النهاية العقد554</t>
  </si>
  <si>
    <t>رقم الضمان الإجتماعي554</t>
  </si>
  <si>
    <t>تاريخ إجراء إمتحان النهاية554</t>
  </si>
  <si>
    <t>النتيجة المتحصل عليها554</t>
  </si>
  <si>
    <t>تاريخ تمديد العقد554</t>
  </si>
  <si>
    <t>ناريخ نهاية ت العقد554</t>
  </si>
  <si>
    <t>التكوين النضري المدة554</t>
  </si>
  <si>
    <t>المدة المتبقية554</t>
  </si>
  <si>
    <t>ملاحظات554</t>
  </si>
  <si>
    <t>الإسم واللقب555</t>
  </si>
  <si>
    <t>تاريخ الإزدياد555</t>
  </si>
  <si>
    <t>مكان الميلاد555</t>
  </si>
  <si>
    <t>ولاية الميلاد555</t>
  </si>
  <si>
    <t>المستوى الدراسي555</t>
  </si>
  <si>
    <t>العنوان555</t>
  </si>
  <si>
    <t>إسم الأب555</t>
  </si>
  <si>
    <t>إسم ولقب الأم555</t>
  </si>
  <si>
    <t>الإسم واللقب للولي 555</t>
  </si>
  <si>
    <t>عنوان الولي555</t>
  </si>
  <si>
    <t>رقم الهاتف للولي555</t>
  </si>
  <si>
    <t>إسم المستخدم555</t>
  </si>
  <si>
    <t>عنوان المستخدم555</t>
  </si>
  <si>
    <t>رقم الهاتف للمستخدم555</t>
  </si>
  <si>
    <t>رقم العقد555</t>
  </si>
  <si>
    <t>تاريخ البداية العقد555</t>
  </si>
  <si>
    <t>مدة العقد555</t>
  </si>
  <si>
    <t>تاريخ النهاية العقد555</t>
  </si>
  <si>
    <t>رقم الضمان الإجتماعي555</t>
  </si>
  <si>
    <t>تاريخ إجراء إمتحان النهاية555</t>
  </si>
  <si>
    <t>النتيجة المتحصل عليها555</t>
  </si>
  <si>
    <t>تاريخ تمديد العقد555</t>
  </si>
  <si>
    <t>ناريخ نهاية ت العقد555</t>
  </si>
  <si>
    <t>التكوين النضري المدة555</t>
  </si>
  <si>
    <t>المدة المتبقية555</t>
  </si>
  <si>
    <t>ملاحظات555</t>
  </si>
  <si>
    <t>الإسم واللقب556</t>
  </si>
  <si>
    <t>تاريخ الإزدياد556</t>
  </si>
  <si>
    <t>مكان الميلاد556</t>
  </si>
  <si>
    <t>ولاية الميلاد556</t>
  </si>
  <si>
    <t>المستوى الدراسي556</t>
  </si>
  <si>
    <t>العنوان556</t>
  </si>
  <si>
    <t>إسم الأب556</t>
  </si>
  <si>
    <t>إسم ولقب الأم556</t>
  </si>
  <si>
    <t>الإسم واللقب للولي 556</t>
  </si>
  <si>
    <t>عنوان الولي556</t>
  </si>
  <si>
    <t>رقم الهاتف للولي556</t>
  </si>
  <si>
    <t>إسم المستخدم556</t>
  </si>
  <si>
    <t>عنوان المستخدم556</t>
  </si>
  <si>
    <t>رقم الهاتف للمستخدم556</t>
  </si>
  <si>
    <t>رقم العقد556</t>
  </si>
  <si>
    <t>تاريخ البداية العقد556</t>
  </si>
  <si>
    <t>مدة العقد556</t>
  </si>
  <si>
    <t>تاريخ النهاية العقد556</t>
  </si>
  <si>
    <t>رقم الضمان الإجتماعي556</t>
  </si>
  <si>
    <t>تاريخ إجراء إمتحان النهاية556</t>
  </si>
  <si>
    <t>النتيجة المتحصل عليها556</t>
  </si>
  <si>
    <t>تاريخ تمديد العقد556</t>
  </si>
  <si>
    <t>ناريخ نهاية ت العقد556</t>
  </si>
  <si>
    <t>التكوين النضري المدة556</t>
  </si>
  <si>
    <t>المدة المتبقية556</t>
  </si>
  <si>
    <t>ملاحظات556</t>
  </si>
  <si>
    <t>الإسم واللقب557</t>
  </si>
  <si>
    <t>تاريخ الإزدياد557</t>
  </si>
  <si>
    <t>مكان الميلاد557</t>
  </si>
  <si>
    <t>ولاية الميلاد557</t>
  </si>
  <si>
    <t>المستوى الدراسي557</t>
  </si>
  <si>
    <t>العنوان557</t>
  </si>
  <si>
    <t>إسم الأب557</t>
  </si>
  <si>
    <t>إسم ولقب الأم557</t>
  </si>
  <si>
    <t>الإسم واللقب للولي 557</t>
  </si>
  <si>
    <t>عنوان الولي557</t>
  </si>
  <si>
    <t>رقم الهاتف للولي557</t>
  </si>
  <si>
    <t>إسم المستخدم557</t>
  </si>
  <si>
    <t>عنوان المستخدم557</t>
  </si>
  <si>
    <t>رقم الهاتف للمستخدم557</t>
  </si>
  <si>
    <t>رقم العقد557</t>
  </si>
  <si>
    <t>تاريخ البداية العقد557</t>
  </si>
  <si>
    <t>مدة العقد557</t>
  </si>
  <si>
    <t>تاريخ النهاية العقد557</t>
  </si>
  <si>
    <t>رقم الضمان الإجتماعي557</t>
  </si>
  <si>
    <t>تاريخ إجراء إمتحان النهاية557</t>
  </si>
  <si>
    <t>النتيجة المتحصل عليها557</t>
  </si>
  <si>
    <t>تاريخ تمديد العقد557</t>
  </si>
  <si>
    <t>ناريخ نهاية ت العقد557</t>
  </si>
  <si>
    <t>التكوين النضري المدة557</t>
  </si>
  <si>
    <t>المدة المتبقية557</t>
  </si>
  <si>
    <t>ملاحظات557</t>
  </si>
  <si>
    <t>الإسم واللقب558</t>
  </si>
  <si>
    <t>تاريخ الإزدياد558</t>
  </si>
  <si>
    <t>مكان الميلاد558</t>
  </si>
  <si>
    <t>ولاية الميلاد558</t>
  </si>
  <si>
    <t>المستوى الدراسي558</t>
  </si>
  <si>
    <t>العنوان558</t>
  </si>
  <si>
    <t>إسم الأب558</t>
  </si>
  <si>
    <t>إسم ولقب الأم558</t>
  </si>
  <si>
    <t>الإسم واللقب للولي 558</t>
  </si>
  <si>
    <t>عنوان الولي558</t>
  </si>
  <si>
    <t>رقم الهاتف للولي558</t>
  </si>
  <si>
    <t>إسم المستخدم558</t>
  </si>
  <si>
    <t>عنوان المستخدم558</t>
  </si>
  <si>
    <t>رقم الهاتف للمستخدم558</t>
  </si>
  <si>
    <t>رقم العقد558</t>
  </si>
  <si>
    <t>تاريخ البداية العقد558</t>
  </si>
  <si>
    <t>مدة العقد558</t>
  </si>
  <si>
    <t>تاريخ النهاية العقد558</t>
  </si>
  <si>
    <t>رقم الضمان الإجتماعي558</t>
  </si>
  <si>
    <t>تاريخ إجراء إمتحان النهاية558</t>
  </si>
  <si>
    <t>النتيجة المتحصل عليها558</t>
  </si>
  <si>
    <t>تاريخ تمديد العقد558</t>
  </si>
  <si>
    <t>ناريخ نهاية ت العقد558</t>
  </si>
  <si>
    <t>التكوين النضري المدة558</t>
  </si>
  <si>
    <t>المدة المتبقية558</t>
  </si>
  <si>
    <t>ملاحظات558</t>
  </si>
  <si>
    <t>الإسم واللقب559</t>
  </si>
  <si>
    <t>تاريخ الإزدياد559</t>
  </si>
  <si>
    <t>مكان الميلاد559</t>
  </si>
  <si>
    <t>ولاية الميلاد559</t>
  </si>
  <si>
    <t>المستوى الدراسي559</t>
  </si>
  <si>
    <t>العنوان559</t>
  </si>
  <si>
    <t>إسم الأب559</t>
  </si>
  <si>
    <t>إسم ولقب الأم559</t>
  </si>
  <si>
    <t>الإسم واللقب للولي 559</t>
  </si>
  <si>
    <t>عنوان الولي559</t>
  </si>
  <si>
    <t>رقم الهاتف للولي559</t>
  </si>
  <si>
    <t>إسم المستخدم559</t>
  </si>
  <si>
    <t>عنوان المستخدم559</t>
  </si>
  <si>
    <t>رقم الهاتف للمستخدم559</t>
  </si>
  <si>
    <t>رقم العقد559</t>
  </si>
  <si>
    <t>تاريخ البداية العقد559</t>
  </si>
  <si>
    <t>مدة العقد559</t>
  </si>
  <si>
    <t>تاريخ النهاية العقد559</t>
  </si>
  <si>
    <t>رقم الضمان الإجتماعي559</t>
  </si>
  <si>
    <t>تاريخ إجراء إمتحان النهاية559</t>
  </si>
  <si>
    <t>النتيجة المتحصل عليها559</t>
  </si>
  <si>
    <t>تاريخ تمديد العقد559</t>
  </si>
  <si>
    <t>ناريخ نهاية ت العقد559</t>
  </si>
  <si>
    <t>التكوين النضري المدة559</t>
  </si>
  <si>
    <t>المدة المتبقية559</t>
  </si>
  <si>
    <t>ملاحظات559</t>
  </si>
  <si>
    <t>الإسم واللقب560</t>
  </si>
  <si>
    <t>تاريخ الإزدياد560</t>
  </si>
  <si>
    <t>مكان الميلاد560</t>
  </si>
  <si>
    <t>ولاية الميلاد560</t>
  </si>
  <si>
    <t>المستوى الدراسي560</t>
  </si>
  <si>
    <t>العنوان560</t>
  </si>
  <si>
    <t>إسم الأب560</t>
  </si>
  <si>
    <t>إسم ولقب الأم560</t>
  </si>
  <si>
    <t>الإسم واللقب للولي 560</t>
  </si>
  <si>
    <t>عنوان الولي560</t>
  </si>
  <si>
    <t>رقم الهاتف للولي560</t>
  </si>
  <si>
    <t>إسم المستخدم560</t>
  </si>
  <si>
    <t>عنوان المستخدم560</t>
  </si>
  <si>
    <t>رقم الهاتف للمستخدم560</t>
  </si>
  <si>
    <t>رقم العقد560</t>
  </si>
  <si>
    <t>تاريخ البداية العقد560</t>
  </si>
  <si>
    <t>مدة العقد560</t>
  </si>
  <si>
    <t>تاريخ النهاية العقد560</t>
  </si>
  <si>
    <t>رقم الضمان الإجتماعي560</t>
  </si>
  <si>
    <t>تاريخ إجراء إمتحان النهاية560</t>
  </si>
  <si>
    <t>النتيجة المتحصل عليها560</t>
  </si>
  <si>
    <t>تاريخ تمديد العقد560</t>
  </si>
  <si>
    <t>ناريخ نهاية ت العقد560</t>
  </si>
  <si>
    <t>التكوين النضري المدة560</t>
  </si>
  <si>
    <t>المدة المتبقية560</t>
  </si>
  <si>
    <t>ملاحظات560</t>
  </si>
  <si>
    <t>الإسم واللقب561</t>
  </si>
  <si>
    <t>تاريخ الإزدياد561</t>
  </si>
  <si>
    <t>مكان الميلاد561</t>
  </si>
  <si>
    <t>ولاية الميلاد561</t>
  </si>
  <si>
    <t>المستوى الدراسي561</t>
  </si>
  <si>
    <t>العنوان561</t>
  </si>
  <si>
    <t>إسم الأب561</t>
  </si>
  <si>
    <t>إسم ولقب الأم561</t>
  </si>
  <si>
    <t>الإسم واللقب للولي 561</t>
  </si>
  <si>
    <t>عنوان الولي561</t>
  </si>
  <si>
    <t>رقم الهاتف للولي561</t>
  </si>
  <si>
    <t>إسم المستخدم561</t>
  </si>
  <si>
    <t>عنوان المستخدم561</t>
  </si>
  <si>
    <t>رقم الهاتف للمستخدم561</t>
  </si>
  <si>
    <t>رقم العقد561</t>
  </si>
  <si>
    <t>تاريخ البداية العقد561</t>
  </si>
  <si>
    <t>مدة العقد561</t>
  </si>
  <si>
    <t>تاريخ النهاية العقد561</t>
  </si>
  <si>
    <t>رقم الضمان الإجتماعي561</t>
  </si>
  <si>
    <t>تاريخ إجراء إمتحان النهاية561</t>
  </si>
  <si>
    <t>النتيجة المتحصل عليها561</t>
  </si>
  <si>
    <t>تاريخ تمديد العقد561</t>
  </si>
  <si>
    <t>ناريخ نهاية ت العقد561</t>
  </si>
  <si>
    <t>التكوين النضري المدة561</t>
  </si>
  <si>
    <t>المدة المتبقية561</t>
  </si>
  <si>
    <t>ملاحظات561</t>
  </si>
  <si>
    <t>الإسم واللقب562</t>
  </si>
  <si>
    <t>تاريخ الإزدياد562</t>
  </si>
  <si>
    <t>مكان الميلاد562</t>
  </si>
  <si>
    <t>ولاية الميلاد562</t>
  </si>
  <si>
    <t>المستوى الدراسي562</t>
  </si>
  <si>
    <t>العنوان562</t>
  </si>
  <si>
    <t>إسم الأب562</t>
  </si>
  <si>
    <t>إسم ولقب الأم562</t>
  </si>
  <si>
    <t>الإسم واللقب للولي 562</t>
  </si>
  <si>
    <t>عنوان الولي562</t>
  </si>
  <si>
    <t>رقم الهاتف للولي562</t>
  </si>
  <si>
    <t>إسم المستخدم562</t>
  </si>
  <si>
    <t>عنوان المستخدم562</t>
  </si>
  <si>
    <t>رقم الهاتف للمستخدم562</t>
  </si>
  <si>
    <t>رقم العقد562</t>
  </si>
  <si>
    <t>تاريخ البداية العقد562</t>
  </si>
  <si>
    <t>مدة العقد562</t>
  </si>
  <si>
    <t>تاريخ النهاية العقد562</t>
  </si>
  <si>
    <t>رقم الضمان الإجتماعي562</t>
  </si>
  <si>
    <t>تاريخ إجراء إمتحان النهاية562</t>
  </si>
  <si>
    <t>النتيجة المتحصل عليها562</t>
  </si>
  <si>
    <t>تاريخ تمديد العقد562</t>
  </si>
  <si>
    <t>ناريخ نهاية ت العقد562</t>
  </si>
  <si>
    <t>التكوين النضري المدة562</t>
  </si>
  <si>
    <t>المدة المتبقية562</t>
  </si>
  <si>
    <t>ملاحظات562</t>
  </si>
  <si>
    <t>الإسم واللقب563</t>
  </si>
  <si>
    <t>تاريخ الإزدياد563</t>
  </si>
  <si>
    <t>مكان الميلاد563</t>
  </si>
  <si>
    <t>ولاية الميلاد563</t>
  </si>
  <si>
    <t>المستوى الدراسي563</t>
  </si>
  <si>
    <t>العنوان563</t>
  </si>
  <si>
    <t>إسم الأب563</t>
  </si>
  <si>
    <t>إسم ولقب الأم563</t>
  </si>
  <si>
    <t>الإسم واللقب للولي 563</t>
  </si>
  <si>
    <t>عنوان الولي563</t>
  </si>
  <si>
    <t>رقم الهاتف للولي563</t>
  </si>
  <si>
    <t>إسم المستخدم563</t>
  </si>
  <si>
    <t>عنوان المستخدم563</t>
  </si>
  <si>
    <t>رقم الهاتف للمستخدم563</t>
  </si>
  <si>
    <t>رقم العقد563</t>
  </si>
  <si>
    <t>تاريخ البداية العقد563</t>
  </si>
  <si>
    <t>مدة العقد563</t>
  </si>
  <si>
    <t>تاريخ النهاية العقد563</t>
  </si>
  <si>
    <t>رقم الضمان الإجتماعي563</t>
  </si>
  <si>
    <t>تاريخ إجراء إمتحان النهاية563</t>
  </si>
  <si>
    <t>النتيجة المتحصل عليها563</t>
  </si>
  <si>
    <t>تاريخ تمديد العقد563</t>
  </si>
  <si>
    <t>ناريخ نهاية ت العقد563</t>
  </si>
  <si>
    <t>التكوين النضري المدة563</t>
  </si>
  <si>
    <t>المدة المتبقية563</t>
  </si>
  <si>
    <t>ملاحظات563</t>
  </si>
  <si>
    <t>الإسم واللقب564</t>
  </si>
  <si>
    <t>تاريخ الإزدياد564</t>
  </si>
  <si>
    <t>مكان الميلاد564</t>
  </si>
  <si>
    <t>ولاية الميلاد564</t>
  </si>
  <si>
    <t>المستوى الدراسي564</t>
  </si>
  <si>
    <t>العنوان564</t>
  </si>
  <si>
    <t>إسم الأب564</t>
  </si>
  <si>
    <t>إسم ولقب الأم564</t>
  </si>
  <si>
    <t>الإسم واللقب للولي 564</t>
  </si>
  <si>
    <t>عنوان الولي564</t>
  </si>
  <si>
    <t>رقم الهاتف للولي564</t>
  </si>
  <si>
    <t>إسم المستخدم564</t>
  </si>
  <si>
    <t>عنوان المستخدم564</t>
  </si>
  <si>
    <t>رقم الهاتف للمستخدم564</t>
  </si>
  <si>
    <t>رقم العقد564</t>
  </si>
  <si>
    <t>تاريخ البداية العقد564</t>
  </si>
  <si>
    <t>مدة العقد564</t>
  </si>
  <si>
    <t>تاريخ النهاية العقد564</t>
  </si>
  <si>
    <t>رقم الضمان الإجتماعي564</t>
  </si>
  <si>
    <t>تاريخ إجراء إمتحان النهاية564</t>
  </si>
  <si>
    <t>النتيجة المتحصل عليها564</t>
  </si>
  <si>
    <t>تاريخ تمديد العقد564</t>
  </si>
  <si>
    <t>ناريخ نهاية ت العقد564</t>
  </si>
  <si>
    <t>التكوين النضري المدة564</t>
  </si>
  <si>
    <t>المدة المتبقية564</t>
  </si>
  <si>
    <t>ملاحظات564</t>
  </si>
  <si>
    <t>الإسم واللقب565</t>
  </si>
  <si>
    <t>تاريخ الإزدياد565</t>
  </si>
  <si>
    <t>مكان الميلاد565</t>
  </si>
  <si>
    <t>ولاية الميلاد565</t>
  </si>
  <si>
    <t>المستوى الدراسي565</t>
  </si>
  <si>
    <t>العنوان565</t>
  </si>
  <si>
    <t>إسم الأب565</t>
  </si>
  <si>
    <t>إسم ولقب الأم565</t>
  </si>
  <si>
    <t>الإسم واللقب للولي 565</t>
  </si>
  <si>
    <t>عنوان الولي565</t>
  </si>
  <si>
    <t>رقم الهاتف للولي565</t>
  </si>
  <si>
    <t>إسم المستخدم565</t>
  </si>
  <si>
    <t>عنوان المستخدم565</t>
  </si>
  <si>
    <t>رقم الهاتف للمستخدم565</t>
  </si>
  <si>
    <t>رقم العقد565</t>
  </si>
  <si>
    <t>تاريخ البداية العقد565</t>
  </si>
  <si>
    <t>مدة العقد565</t>
  </si>
  <si>
    <t>تاريخ النهاية العقد565</t>
  </si>
  <si>
    <t>رقم الضمان الإجتماعي565</t>
  </si>
  <si>
    <t>تاريخ إجراء إمتحان النهاية565</t>
  </si>
  <si>
    <t>النتيجة المتحصل عليها565</t>
  </si>
  <si>
    <t>تاريخ تمديد العقد565</t>
  </si>
  <si>
    <t>ناريخ نهاية ت العقد565</t>
  </si>
  <si>
    <t>التكوين النضري المدة565</t>
  </si>
  <si>
    <t>المدة المتبقية565</t>
  </si>
  <si>
    <t>ملاحظات565</t>
  </si>
  <si>
    <t>الإسم واللقب566</t>
  </si>
  <si>
    <t>تاريخ الإزدياد566</t>
  </si>
  <si>
    <t>مكان الميلاد566</t>
  </si>
  <si>
    <t>ولاية الميلاد566</t>
  </si>
  <si>
    <t>المستوى الدراسي566</t>
  </si>
  <si>
    <t>العنوان566</t>
  </si>
  <si>
    <t>إسم الأب566</t>
  </si>
  <si>
    <t>إسم ولقب الأم566</t>
  </si>
  <si>
    <t>الإسم واللقب للولي 566</t>
  </si>
  <si>
    <t>عنوان الولي566</t>
  </si>
  <si>
    <t>رقم الهاتف للولي566</t>
  </si>
  <si>
    <t>إسم المستخدم566</t>
  </si>
  <si>
    <t>عنوان المستخدم566</t>
  </si>
  <si>
    <t>رقم الهاتف للمستخدم566</t>
  </si>
  <si>
    <t>رقم العقد566</t>
  </si>
  <si>
    <t>تاريخ البداية العقد566</t>
  </si>
  <si>
    <t>مدة العقد566</t>
  </si>
  <si>
    <t>تاريخ النهاية العقد566</t>
  </si>
  <si>
    <t>رقم الضمان الإجتماعي566</t>
  </si>
  <si>
    <t>تاريخ إجراء إمتحان النهاية566</t>
  </si>
  <si>
    <t>النتيجة المتحصل عليها566</t>
  </si>
  <si>
    <t>تاريخ تمديد العقد566</t>
  </si>
  <si>
    <t>ناريخ نهاية ت العقد566</t>
  </si>
  <si>
    <t>التكوين النضري المدة566</t>
  </si>
  <si>
    <t>المدة المتبقية566</t>
  </si>
  <si>
    <t>ملاحظات566</t>
  </si>
  <si>
    <t>الإسم واللقب567</t>
  </si>
  <si>
    <t>تاريخ الإزدياد567</t>
  </si>
  <si>
    <t>مكان الميلاد567</t>
  </si>
  <si>
    <t>ولاية الميلاد567</t>
  </si>
  <si>
    <t>المستوى الدراسي567</t>
  </si>
  <si>
    <t>العنوان567</t>
  </si>
  <si>
    <t>إسم الأب567</t>
  </si>
  <si>
    <t>إسم ولقب الأم567</t>
  </si>
  <si>
    <t>الإسم واللقب للولي 567</t>
  </si>
  <si>
    <t>عنوان الولي567</t>
  </si>
  <si>
    <t>رقم الهاتف للولي567</t>
  </si>
  <si>
    <t>إسم المستخدم567</t>
  </si>
  <si>
    <t>عنوان المستخدم567</t>
  </si>
  <si>
    <t>رقم الهاتف للمستخدم567</t>
  </si>
  <si>
    <t>رقم العقد567</t>
  </si>
  <si>
    <t>تاريخ البداية العقد567</t>
  </si>
  <si>
    <t>مدة العقد567</t>
  </si>
  <si>
    <t>تاريخ النهاية العقد567</t>
  </si>
  <si>
    <t>رقم الضمان الإجتماعي567</t>
  </si>
  <si>
    <t>تاريخ إجراء إمتحان النهاية567</t>
  </si>
  <si>
    <t>النتيجة المتحصل عليها567</t>
  </si>
  <si>
    <t>تاريخ تمديد العقد567</t>
  </si>
  <si>
    <t>ناريخ نهاية ت العقد567</t>
  </si>
  <si>
    <t>التكوين النضري المدة567</t>
  </si>
  <si>
    <t>المدة المتبقية567</t>
  </si>
  <si>
    <t>ملاحظات567</t>
  </si>
  <si>
    <t>الإسم واللقب568</t>
  </si>
  <si>
    <t>تاريخ الإزدياد568</t>
  </si>
  <si>
    <t>مكان الميلاد568</t>
  </si>
  <si>
    <t>ولاية الميلاد568</t>
  </si>
  <si>
    <t>المستوى الدراسي568</t>
  </si>
  <si>
    <t>العنوان568</t>
  </si>
  <si>
    <t>إسم الأب568</t>
  </si>
  <si>
    <t>إسم ولقب الأم568</t>
  </si>
  <si>
    <t>الإسم واللقب للولي 568</t>
  </si>
  <si>
    <t>عنوان الولي568</t>
  </si>
  <si>
    <t>رقم الهاتف للولي568</t>
  </si>
  <si>
    <t>إسم المستخدم568</t>
  </si>
  <si>
    <t>عنوان المستخدم568</t>
  </si>
  <si>
    <t>رقم الهاتف للمستخدم568</t>
  </si>
  <si>
    <t>رقم العقد568</t>
  </si>
  <si>
    <t>تاريخ البداية العقد568</t>
  </si>
  <si>
    <t>مدة العقد568</t>
  </si>
  <si>
    <t>تاريخ النهاية العقد568</t>
  </si>
  <si>
    <t>رقم الضمان الإجتماعي568</t>
  </si>
  <si>
    <t>تاريخ إجراء إمتحان النهاية568</t>
  </si>
  <si>
    <t>النتيجة المتحصل عليها568</t>
  </si>
  <si>
    <t>تاريخ تمديد العقد568</t>
  </si>
  <si>
    <t>ناريخ نهاية ت العقد568</t>
  </si>
  <si>
    <t>التكوين النضري المدة568</t>
  </si>
  <si>
    <t>المدة المتبقية568</t>
  </si>
  <si>
    <t>ملاحظات568</t>
  </si>
  <si>
    <t>الإسم واللقب569</t>
  </si>
  <si>
    <t>تاريخ الإزدياد569</t>
  </si>
  <si>
    <t>مكان الميلاد569</t>
  </si>
  <si>
    <t>ولاية الميلاد569</t>
  </si>
  <si>
    <t>المستوى الدراسي569</t>
  </si>
  <si>
    <t>العنوان569</t>
  </si>
  <si>
    <t>إسم الأب569</t>
  </si>
  <si>
    <t>إسم ولقب الأم569</t>
  </si>
  <si>
    <t>الإسم واللقب للولي 569</t>
  </si>
  <si>
    <t>عنوان الولي569</t>
  </si>
  <si>
    <t>رقم الهاتف للولي569</t>
  </si>
  <si>
    <t>إسم المستخدم569</t>
  </si>
  <si>
    <t>عنوان المستخدم569</t>
  </si>
  <si>
    <t>رقم الهاتف للمستخدم569</t>
  </si>
  <si>
    <t>رقم العقد569</t>
  </si>
  <si>
    <t>تاريخ البداية العقد569</t>
  </si>
  <si>
    <t>مدة العقد569</t>
  </si>
  <si>
    <t>تاريخ النهاية العقد569</t>
  </si>
  <si>
    <t>رقم الضمان الإجتماعي569</t>
  </si>
  <si>
    <t>تاريخ إجراء إمتحان النهاية569</t>
  </si>
  <si>
    <t>النتيجة المتحصل عليها569</t>
  </si>
  <si>
    <t>تاريخ تمديد العقد569</t>
  </si>
  <si>
    <t>ناريخ نهاية ت العقد569</t>
  </si>
  <si>
    <t>التكوين النضري المدة569</t>
  </si>
  <si>
    <t>المدة المتبقية569</t>
  </si>
  <si>
    <t>ملاحظات569</t>
  </si>
  <si>
    <t>الإسم واللقب570</t>
  </si>
  <si>
    <t>تاريخ الإزدياد570</t>
  </si>
  <si>
    <t>مكان الميلاد570</t>
  </si>
  <si>
    <t>ولاية الميلاد570</t>
  </si>
  <si>
    <t>المستوى الدراسي570</t>
  </si>
  <si>
    <t>العنوان570</t>
  </si>
  <si>
    <t>إسم الأب570</t>
  </si>
  <si>
    <t>إسم ولقب الأم570</t>
  </si>
  <si>
    <t>الإسم واللقب للولي 570</t>
  </si>
  <si>
    <t>عنوان الولي570</t>
  </si>
  <si>
    <t>رقم الهاتف للولي570</t>
  </si>
  <si>
    <t>إسم المستخدم570</t>
  </si>
  <si>
    <t>عنوان المستخدم570</t>
  </si>
  <si>
    <t>رقم الهاتف للمستخدم570</t>
  </si>
  <si>
    <t>رقم العقد570</t>
  </si>
  <si>
    <t>تاريخ البداية العقد570</t>
  </si>
  <si>
    <t>مدة العقد570</t>
  </si>
  <si>
    <t>تاريخ النهاية العقد570</t>
  </si>
  <si>
    <t>رقم الضمان الإجتماعي570</t>
  </si>
  <si>
    <t>تاريخ إجراء إمتحان النهاية570</t>
  </si>
  <si>
    <t>النتيجة المتحصل عليها570</t>
  </si>
  <si>
    <t>تاريخ تمديد العقد570</t>
  </si>
  <si>
    <t>ناريخ نهاية ت العقد570</t>
  </si>
  <si>
    <t>التكوين النضري المدة570</t>
  </si>
  <si>
    <t>المدة المتبقية570</t>
  </si>
  <si>
    <t>ملاحظات570</t>
  </si>
  <si>
    <t>الإسم واللقب571</t>
  </si>
  <si>
    <t>تاريخ الإزدياد571</t>
  </si>
  <si>
    <t>مكان الميلاد571</t>
  </si>
  <si>
    <t>ولاية الميلاد571</t>
  </si>
  <si>
    <t>المستوى الدراسي571</t>
  </si>
  <si>
    <t>العنوان571</t>
  </si>
  <si>
    <t>إسم الأب571</t>
  </si>
  <si>
    <t>إسم ولقب الأم571</t>
  </si>
  <si>
    <t>الإسم واللقب للولي 571</t>
  </si>
  <si>
    <t>عنوان الولي571</t>
  </si>
  <si>
    <t>رقم الهاتف للولي571</t>
  </si>
  <si>
    <t>إسم المستخدم571</t>
  </si>
  <si>
    <t>عنوان المستخدم571</t>
  </si>
  <si>
    <t>رقم الهاتف للمستخدم571</t>
  </si>
  <si>
    <t>رقم العقد571</t>
  </si>
  <si>
    <t>تاريخ البداية العقد571</t>
  </si>
  <si>
    <t>مدة العقد571</t>
  </si>
  <si>
    <t>تاريخ النهاية العقد571</t>
  </si>
  <si>
    <t>رقم الضمان الإجتماعي571</t>
  </si>
  <si>
    <t>تاريخ إجراء إمتحان النهاية571</t>
  </si>
  <si>
    <t>النتيجة المتحصل عليها571</t>
  </si>
  <si>
    <t>تاريخ تمديد العقد571</t>
  </si>
  <si>
    <t>ناريخ نهاية ت العقد571</t>
  </si>
  <si>
    <t>التكوين النضري المدة571</t>
  </si>
  <si>
    <t>المدة المتبقية571</t>
  </si>
  <si>
    <t>ملاحظات571</t>
  </si>
  <si>
    <t>الإسم واللقب572</t>
  </si>
  <si>
    <t>تاريخ الإزدياد572</t>
  </si>
  <si>
    <t>مكان الميلاد572</t>
  </si>
  <si>
    <t>ولاية الميلاد572</t>
  </si>
  <si>
    <t>المستوى الدراسي572</t>
  </si>
  <si>
    <t>العنوان572</t>
  </si>
  <si>
    <t>إسم الأب572</t>
  </si>
  <si>
    <t>إسم ولقب الأم572</t>
  </si>
  <si>
    <t>الإسم واللقب للولي 572</t>
  </si>
  <si>
    <t>عنوان الولي572</t>
  </si>
  <si>
    <t>رقم الهاتف للولي572</t>
  </si>
  <si>
    <t>إسم المستخدم572</t>
  </si>
  <si>
    <t>عنوان المستخدم572</t>
  </si>
  <si>
    <t>رقم الهاتف للمستخدم572</t>
  </si>
  <si>
    <t>رقم العقد572</t>
  </si>
  <si>
    <t>تاريخ البداية العقد572</t>
  </si>
  <si>
    <t>مدة العقد572</t>
  </si>
  <si>
    <t>تاريخ النهاية العقد572</t>
  </si>
  <si>
    <t>رقم الضمان الإجتماعي572</t>
  </si>
  <si>
    <t>تاريخ إجراء إمتحان النهاية572</t>
  </si>
  <si>
    <t>النتيجة المتحصل عليها572</t>
  </si>
  <si>
    <t>تاريخ تمديد العقد572</t>
  </si>
  <si>
    <t>ناريخ نهاية ت العقد572</t>
  </si>
  <si>
    <t>التكوين النضري المدة572</t>
  </si>
  <si>
    <t>المدة المتبقية572</t>
  </si>
  <si>
    <t>ملاحظات572</t>
  </si>
  <si>
    <t>الإسم واللقب573</t>
  </si>
  <si>
    <t>تاريخ الإزدياد573</t>
  </si>
  <si>
    <t>مكان الميلاد573</t>
  </si>
  <si>
    <t>ولاية الميلاد573</t>
  </si>
  <si>
    <t>المستوى الدراسي573</t>
  </si>
  <si>
    <t>العنوان573</t>
  </si>
  <si>
    <t>إسم الأب573</t>
  </si>
  <si>
    <t>إسم ولقب الأم573</t>
  </si>
  <si>
    <t>الإسم واللقب للولي 573</t>
  </si>
  <si>
    <t>عنوان الولي573</t>
  </si>
  <si>
    <t>رقم الهاتف للولي573</t>
  </si>
  <si>
    <t>إسم المستخدم573</t>
  </si>
  <si>
    <t>عنوان المستخدم573</t>
  </si>
  <si>
    <t>رقم الهاتف للمستخدم573</t>
  </si>
  <si>
    <t>رقم العقد573</t>
  </si>
  <si>
    <t>تاريخ البداية العقد573</t>
  </si>
  <si>
    <t>مدة العقد573</t>
  </si>
  <si>
    <t>تاريخ النهاية العقد573</t>
  </si>
  <si>
    <t>رقم الضمان الإجتماعي573</t>
  </si>
  <si>
    <t>تاريخ إجراء إمتحان النهاية573</t>
  </si>
  <si>
    <t>النتيجة المتحصل عليها573</t>
  </si>
  <si>
    <t>تاريخ تمديد العقد573</t>
  </si>
  <si>
    <t>ناريخ نهاية ت العقد573</t>
  </si>
  <si>
    <t>التكوين النضري المدة573</t>
  </si>
  <si>
    <t>المدة المتبقية573</t>
  </si>
  <si>
    <t>ملاحظات573</t>
  </si>
  <si>
    <t>الإسم واللقب574</t>
  </si>
  <si>
    <t>تاريخ الإزدياد574</t>
  </si>
  <si>
    <t>مكان الميلاد574</t>
  </si>
  <si>
    <t>ولاية الميلاد574</t>
  </si>
  <si>
    <t>المستوى الدراسي574</t>
  </si>
  <si>
    <t>العنوان574</t>
  </si>
  <si>
    <t>إسم الأب574</t>
  </si>
  <si>
    <t>إسم ولقب الأم574</t>
  </si>
  <si>
    <t>الإسم واللقب للولي 574</t>
  </si>
  <si>
    <t>عنوان الولي574</t>
  </si>
  <si>
    <t>رقم الهاتف للولي574</t>
  </si>
  <si>
    <t>إسم المستخدم574</t>
  </si>
  <si>
    <t>عنوان المستخدم574</t>
  </si>
  <si>
    <t>رقم الهاتف للمستخدم574</t>
  </si>
  <si>
    <t>رقم العقد574</t>
  </si>
  <si>
    <t>تاريخ البداية العقد574</t>
  </si>
  <si>
    <t>مدة العقد574</t>
  </si>
  <si>
    <t>تاريخ النهاية العقد574</t>
  </si>
  <si>
    <t>رقم الضمان الإجتماعي574</t>
  </si>
  <si>
    <t>تاريخ إجراء إمتحان النهاية574</t>
  </si>
  <si>
    <t>النتيجة المتحصل عليها574</t>
  </si>
  <si>
    <t>تاريخ تمديد العقد574</t>
  </si>
  <si>
    <t>ناريخ نهاية ت العقد574</t>
  </si>
  <si>
    <t>التكوين النضري المدة574</t>
  </si>
  <si>
    <t>المدة المتبقية574</t>
  </si>
  <si>
    <t>ملاحظات574</t>
  </si>
  <si>
    <t>الإسم واللقب575</t>
  </si>
  <si>
    <t>تاريخ الإزدياد575</t>
  </si>
  <si>
    <t>مكان الميلاد575</t>
  </si>
  <si>
    <t>ولاية الميلاد575</t>
  </si>
  <si>
    <t>المستوى الدراسي575</t>
  </si>
  <si>
    <t>العنوان575</t>
  </si>
  <si>
    <t>إسم الأب575</t>
  </si>
  <si>
    <t>إسم ولقب الأم575</t>
  </si>
  <si>
    <t>الإسم واللقب للولي 575</t>
  </si>
  <si>
    <t>عنوان الولي575</t>
  </si>
  <si>
    <t>رقم الهاتف للولي575</t>
  </si>
  <si>
    <t>إسم المستخدم575</t>
  </si>
  <si>
    <t>عنوان المستخدم575</t>
  </si>
  <si>
    <t>رقم الهاتف للمستخدم575</t>
  </si>
  <si>
    <t>رقم العقد575</t>
  </si>
  <si>
    <t>تاريخ البداية العقد575</t>
  </si>
  <si>
    <t>مدة العقد575</t>
  </si>
  <si>
    <t>تاريخ النهاية العقد575</t>
  </si>
  <si>
    <t>رقم الضمان الإجتماعي575</t>
  </si>
  <si>
    <t>تاريخ إجراء إمتحان النهاية575</t>
  </si>
  <si>
    <t>النتيجة المتحصل عليها575</t>
  </si>
  <si>
    <t>تاريخ تمديد العقد575</t>
  </si>
  <si>
    <t>ناريخ نهاية ت العقد575</t>
  </si>
  <si>
    <t>التكوين النضري المدة575</t>
  </si>
  <si>
    <t>المدة المتبقية575</t>
  </si>
  <si>
    <t>ملاحظات575</t>
  </si>
  <si>
    <t>الإسم واللقب576</t>
  </si>
  <si>
    <t>تاريخ الإزدياد576</t>
  </si>
  <si>
    <t>مكان الميلاد576</t>
  </si>
  <si>
    <t>ولاية الميلاد576</t>
  </si>
  <si>
    <t>المستوى الدراسي576</t>
  </si>
  <si>
    <t>العنوان576</t>
  </si>
  <si>
    <t>إسم الأب576</t>
  </si>
  <si>
    <t>إسم ولقب الأم576</t>
  </si>
  <si>
    <t>الإسم واللقب للولي 576</t>
  </si>
  <si>
    <t>عنوان الولي576</t>
  </si>
  <si>
    <t>رقم الهاتف للولي576</t>
  </si>
  <si>
    <t>إسم المستخدم576</t>
  </si>
  <si>
    <t>عنوان المستخدم576</t>
  </si>
  <si>
    <t>رقم الهاتف للمستخدم576</t>
  </si>
  <si>
    <t>رقم العقد576</t>
  </si>
  <si>
    <t>تاريخ البداية العقد576</t>
  </si>
  <si>
    <t>مدة العقد576</t>
  </si>
  <si>
    <t>تاريخ النهاية العقد576</t>
  </si>
  <si>
    <t>رقم الضمان الإجتماعي576</t>
  </si>
  <si>
    <t>تاريخ إجراء إمتحان النهاية576</t>
  </si>
  <si>
    <t>النتيجة المتحصل عليها576</t>
  </si>
  <si>
    <t>تاريخ تمديد العقد576</t>
  </si>
  <si>
    <t>ناريخ نهاية ت العقد576</t>
  </si>
  <si>
    <t>التكوين النضري المدة576</t>
  </si>
  <si>
    <t>المدة المتبقية576</t>
  </si>
  <si>
    <t>ملاحظات576</t>
  </si>
  <si>
    <t>الإسم واللقب577</t>
  </si>
  <si>
    <t>تاريخ الإزدياد577</t>
  </si>
  <si>
    <t>مكان الميلاد577</t>
  </si>
  <si>
    <t>ولاية الميلاد577</t>
  </si>
  <si>
    <t>المستوى الدراسي577</t>
  </si>
  <si>
    <t>العنوان577</t>
  </si>
  <si>
    <t>إسم الأب577</t>
  </si>
  <si>
    <t>إسم ولقب الأم577</t>
  </si>
  <si>
    <t>الإسم واللقب للولي 577</t>
  </si>
  <si>
    <t>عنوان الولي577</t>
  </si>
  <si>
    <t>رقم الهاتف للولي577</t>
  </si>
  <si>
    <t>إسم المستخدم577</t>
  </si>
  <si>
    <t>عنوان المستخدم577</t>
  </si>
  <si>
    <t>رقم الهاتف للمستخدم577</t>
  </si>
  <si>
    <t>رقم العقد577</t>
  </si>
  <si>
    <t>تاريخ البداية العقد577</t>
  </si>
  <si>
    <t>مدة العقد577</t>
  </si>
  <si>
    <t>تاريخ النهاية العقد577</t>
  </si>
  <si>
    <t>رقم الضمان الإجتماعي577</t>
  </si>
  <si>
    <t>تاريخ إجراء إمتحان النهاية577</t>
  </si>
  <si>
    <t>النتيجة المتحصل عليها577</t>
  </si>
  <si>
    <t>تاريخ تمديد العقد577</t>
  </si>
  <si>
    <t>ناريخ نهاية ت العقد577</t>
  </si>
  <si>
    <t>التكوين النضري المدة577</t>
  </si>
  <si>
    <t>المدة المتبقية577</t>
  </si>
  <si>
    <t>ملاحظات577</t>
  </si>
  <si>
    <t>الإسم واللقب578</t>
  </si>
  <si>
    <t>تاريخ الإزدياد578</t>
  </si>
  <si>
    <t>مكان الميلاد578</t>
  </si>
  <si>
    <t>ولاية الميلاد578</t>
  </si>
  <si>
    <t>المستوى الدراسي578</t>
  </si>
  <si>
    <t>العنوان578</t>
  </si>
  <si>
    <t>إسم الأب578</t>
  </si>
  <si>
    <t>إسم ولقب الأم578</t>
  </si>
  <si>
    <t>الإسم واللقب للولي 578</t>
  </si>
  <si>
    <t>عنوان الولي578</t>
  </si>
  <si>
    <t>رقم الهاتف للولي578</t>
  </si>
  <si>
    <t>إسم المستخدم578</t>
  </si>
  <si>
    <t>عنوان المستخدم578</t>
  </si>
  <si>
    <t>رقم الهاتف للمستخدم578</t>
  </si>
  <si>
    <t>رقم العقد578</t>
  </si>
  <si>
    <t>تاريخ البداية العقد578</t>
  </si>
  <si>
    <t>مدة العقد578</t>
  </si>
  <si>
    <t>تاريخ النهاية العقد578</t>
  </si>
  <si>
    <t>رقم الضمان الإجتماعي578</t>
  </si>
  <si>
    <t>تاريخ إجراء إمتحان النهاية578</t>
  </si>
  <si>
    <t>النتيجة المتحصل عليها578</t>
  </si>
  <si>
    <t>تاريخ تمديد العقد578</t>
  </si>
  <si>
    <t>ناريخ نهاية ت العقد578</t>
  </si>
  <si>
    <t>التكوين النضري المدة578</t>
  </si>
  <si>
    <t>المدة المتبقية578</t>
  </si>
  <si>
    <t>ملاحظات578</t>
  </si>
  <si>
    <t>الإسم واللقب579</t>
  </si>
  <si>
    <t>تاريخ الإزدياد579</t>
  </si>
  <si>
    <t>مكان الميلاد579</t>
  </si>
  <si>
    <t>ولاية الميلاد579</t>
  </si>
  <si>
    <t>المستوى الدراسي579</t>
  </si>
  <si>
    <t>العنوان579</t>
  </si>
  <si>
    <t>إسم الأب579</t>
  </si>
  <si>
    <t>إسم ولقب الأم579</t>
  </si>
  <si>
    <t>الإسم واللقب للولي 579</t>
  </si>
  <si>
    <t>عنوان الولي579</t>
  </si>
  <si>
    <t>رقم الهاتف للولي579</t>
  </si>
  <si>
    <t>إسم المستخدم579</t>
  </si>
  <si>
    <t>عنوان المستخدم579</t>
  </si>
  <si>
    <t>رقم الهاتف للمستخدم579</t>
  </si>
  <si>
    <t>رقم العقد579</t>
  </si>
  <si>
    <t>تاريخ البداية العقد579</t>
  </si>
  <si>
    <t>مدة العقد579</t>
  </si>
  <si>
    <t>تاريخ النهاية العقد579</t>
  </si>
  <si>
    <t>رقم الضمان الإجتماعي579</t>
  </si>
  <si>
    <t>تاريخ إجراء إمتحان النهاية579</t>
  </si>
  <si>
    <t>النتيجة المتحصل عليها579</t>
  </si>
  <si>
    <t>تاريخ تمديد العقد579</t>
  </si>
  <si>
    <t>ناريخ نهاية ت العقد579</t>
  </si>
  <si>
    <t>التكوين النضري المدة579</t>
  </si>
  <si>
    <t>المدة المتبقية579</t>
  </si>
  <si>
    <t>ملاحظات579</t>
  </si>
  <si>
    <t>الإسم واللقب580</t>
  </si>
  <si>
    <t>تاريخ الإزدياد580</t>
  </si>
  <si>
    <t>مكان الميلاد580</t>
  </si>
  <si>
    <t>ولاية الميلاد580</t>
  </si>
  <si>
    <t>المستوى الدراسي580</t>
  </si>
  <si>
    <t>العنوان580</t>
  </si>
  <si>
    <t>إسم الأب580</t>
  </si>
  <si>
    <t>إسم ولقب الأم580</t>
  </si>
  <si>
    <t>الإسم واللقب للولي 580</t>
  </si>
  <si>
    <t>عنوان الولي580</t>
  </si>
  <si>
    <t>رقم الهاتف للولي580</t>
  </si>
  <si>
    <t>إسم المستخدم580</t>
  </si>
  <si>
    <t>عنوان المستخدم580</t>
  </si>
  <si>
    <t>رقم الهاتف للمستخدم580</t>
  </si>
  <si>
    <t>رقم العقد580</t>
  </si>
  <si>
    <t>تاريخ البداية العقد580</t>
  </si>
  <si>
    <t>مدة العقد580</t>
  </si>
  <si>
    <t>تاريخ النهاية العقد580</t>
  </si>
  <si>
    <t>رقم الضمان الإجتماعي580</t>
  </si>
  <si>
    <t>تاريخ إجراء إمتحان النهاية580</t>
  </si>
  <si>
    <t>النتيجة المتحصل عليها580</t>
  </si>
  <si>
    <t>تاريخ تمديد العقد580</t>
  </si>
  <si>
    <t>ناريخ نهاية ت العقد580</t>
  </si>
  <si>
    <t>التكوين النضري المدة580</t>
  </si>
  <si>
    <t>المدة المتبقية580</t>
  </si>
  <si>
    <t>ملاحظات580</t>
  </si>
  <si>
    <t>الإسم واللقب581</t>
  </si>
  <si>
    <t>تاريخ الإزدياد581</t>
  </si>
  <si>
    <t>مكان الميلاد581</t>
  </si>
  <si>
    <t>ولاية الميلاد581</t>
  </si>
  <si>
    <t>المستوى الدراسي581</t>
  </si>
  <si>
    <t>العنوان581</t>
  </si>
  <si>
    <t>إسم الأب581</t>
  </si>
  <si>
    <t>إسم ولقب الأم581</t>
  </si>
  <si>
    <t>الإسم واللقب للولي 581</t>
  </si>
  <si>
    <t>عنوان الولي581</t>
  </si>
  <si>
    <t>رقم الهاتف للولي581</t>
  </si>
  <si>
    <t>إسم المستخدم581</t>
  </si>
  <si>
    <t>عنوان المستخدم581</t>
  </si>
  <si>
    <t>رقم الهاتف للمستخدم581</t>
  </si>
  <si>
    <t>رقم العقد581</t>
  </si>
  <si>
    <t>تاريخ البداية العقد581</t>
  </si>
  <si>
    <t>مدة العقد581</t>
  </si>
  <si>
    <t>تاريخ النهاية العقد581</t>
  </si>
  <si>
    <t>رقم الضمان الإجتماعي581</t>
  </si>
  <si>
    <t>تاريخ إجراء إمتحان النهاية581</t>
  </si>
  <si>
    <t>النتيجة المتحصل عليها581</t>
  </si>
  <si>
    <t>تاريخ تمديد العقد581</t>
  </si>
  <si>
    <t>ناريخ نهاية ت العقد581</t>
  </si>
  <si>
    <t>التكوين النضري المدة581</t>
  </si>
  <si>
    <t>المدة المتبقية581</t>
  </si>
  <si>
    <t>ملاحظات581</t>
  </si>
  <si>
    <t>الإسم واللقب582</t>
  </si>
  <si>
    <t>تاريخ الإزدياد582</t>
  </si>
  <si>
    <t>مكان الميلاد582</t>
  </si>
  <si>
    <t>ولاية الميلاد582</t>
  </si>
  <si>
    <t>المستوى الدراسي582</t>
  </si>
  <si>
    <t>العنوان582</t>
  </si>
  <si>
    <t>إسم الأب582</t>
  </si>
  <si>
    <t>إسم ولقب الأم582</t>
  </si>
  <si>
    <t>الإسم واللقب للولي 582</t>
  </si>
  <si>
    <t>عنوان الولي582</t>
  </si>
  <si>
    <t>رقم الهاتف للولي582</t>
  </si>
  <si>
    <t>إسم المستخدم582</t>
  </si>
  <si>
    <t>عنوان المستخدم582</t>
  </si>
  <si>
    <t>رقم الهاتف للمستخدم582</t>
  </si>
  <si>
    <t>رقم العقد582</t>
  </si>
  <si>
    <t>تاريخ البداية العقد582</t>
  </si>
  <si>
    <t>مدة العقد582</t>
  </si>
  <si>
    <t>تاريخ النهاية العقد582</t>
  </si>
  <si>
    <t>رقم الضمان الإجتماعي582</t>
  </si>
  <si>
    <t>تاريخ إجراء إمتحان النهاية582</t>
  </si>
  <si>
    <t>النتيجة المتحصل عليها582</t>
  </si>
  <si>
    <t>تاريخ تمديد العقد582</t>
  </si>
  <si>
    <t>ناريخ نهاية ت العقد582</t>
  </si>
  <si>
    <t>التكوين النضري المدة582</t>
  </si>
  <si>
    <t>المدة المتبقية582</t>
  </si>
  <si>
    <t>ملاحظات582</t>
  </si>
  <si>
    <t>الإسم واللقب583</t>
  </si>
  <si>
    <t>تاريخ الإزدياد583</t>
  </si>
  <si>
    <t>مكان الميلاد583</t>
  </si>
  <si>
    <t>ولاية الميلاد583</t>
  </si>
  <si>
    <t>المستوى الدراسي583</t>
  </si>
  <si>
    <t>العنوان583</t>
  </si>
  <si>
    <t>إسم الأب583</t>
  </si>
  <si>
    <t>إسم ولقب الأم583</t>
  </si>
  <si>
    <t>الإسم واللقب للولي 583</t>
  </si>
  <si>
    <t>عنوان الولي583</t>
  </si>
  <si>
    <t>رقم الهاتف للولي583</t>
  </si>
  <si>
    <t>إسم المستخدم583</t>
  </si>
  <si>
    <t>عنوان المستخدم583</t>
  </si>
  <si>
    <t>رقم الهاتف للمستخدم583</t>
  </si>
  <si>
    <t>رقم العقد583</t>
  </si>
  <si>
    <t>تاريخ البداية العقد583</t>
  </si>
  <si>
    <t>مدة العقد583</t>
  </si>
  <si>
    <t>تاريخ النهاية العقد583</t>
  </si>
  <si>
    <t>رقم الضمان الإجتماعي583</t>
  </si>
  <si>
    <t>تاريخ إجراء إمتحان النهاية583</t>
  </si>
  <si>
    <t>النتيجة المتحصل عليها583</t>
  </si>
  <si>
    <t>تاريخ تمديد العقد583</t>
  </si>
  <si>
    <t>ناريخ نهاية ت العقد583</t>
  </si>
  <si>
    <t>التكوين النضري المدة583</t>
  </si>
  <si>
    <t>المدة المتبقية583</t>
  </si>
  <si>
    <t>ملاحظات583</t>
  </si>
  <si>
    <t>الإسم واللقب584</t>
  </si>
  <si>
    <t>تاريخ الإزدياد584</t>
  </si>
  <si>
    <t>مكان الميلاد584</t>
  </si>
  <si>
    <t>ولاية الميلاد584</t>
  </si>
  <si>
    <t>المستوى الدراسي584</t>
  </si>
  <si>
    <t>العنوان584</t>
  </si>
  <si>
    <t>إسم الأب584</t>
  </si>
  <si>
    <t>إسم ولقب الأم584</t>
  </si>
  <si>
    <t>الإسم واللقب للولي 584</t>
  </si>
  <si>
    <t>عنوان الولي584</t>
  </si>
  <si>
    <t>رقم الهاتف للولي584</t>
  </si>
  <si>
    <t>إسم المستخدم584</t>
  </si>
  <si>
    <t>عنوان المستخدم584</t>
  </si>
  <si>
    <t>رقم الهاتف للمستخدم584</t>
  </si>
  <si>
    <t>رقم العقد584</t>
  </si>
  <si>
    <t>تاريخ البداية العقد584</t>
  </si>
  <si>
    <t>مدة العقد584</t>
  </si>
  <si>
    <t>تاريخ النهاية العقد584</t>
  </si>
  <si>
    <t>رقم الضمان الإجتماعي584</t>
  </si>
  <si>
    <t>تاريخ إجراء إمتحان النهاية584</t>
  </si>
  <si>
    <t>النتيجة المتحصل عليها584</t>
  </si>
  <si>
    <t>تاريخ تمديد العقد584</t>
  </si>
  <si>
    <t>ناريخ نهاية ت العقد584</t>
  </si>
  <si>
    <t>التكوين النضري المدة584</t>
  </si>
  <si>
    <t>المدة المتبقية584</t>
  </si>
  <si>
    <t>ملاحظات584</t>
  </si>
  <si>
    <t>الإسم واللقب585</t>
  </si>
  <si>
    <t>تاريخ الإزدياد585</t>
  </si>
  <si>
    <t>مكان الميلاد585</t>
  </si>
  <si>
    <t>ولاية الميلاد585</t>
  </si>
  <si>
    <t>المستوى الدراسي585</t>
  </si>
  <si>
    <t>العنوان585</t>
  </si>
  <si>
    <t>إسم الأب585</t>
  </si>
  <si>
    <t>إسم ولقب الأم585</t>
  </si>
  <si>
    <t>الإسم واللقب للولي 585</t>
  </si>
  <si>
    <t>عنوان الولي585</t>
  </si>
  <si>
    <t>رقم الهاتف للولي585</t>
  </si>
  <si>
    <t>إسم المستخدم585</t>
  </si>
  <si>
    <t>عنوان المستخدم585</t>
  </si>
  <si>
    <t>رقم الهاتف للمستخدم585</t>
  </si>
  <si>
    <t>رقم العقد585</t>
  </si>
  <si>
    <t>تاريخ البداية العقد585</t>
  </si>
  <si>
    <t>مدة العقد585</t>
  </si>
  <si>
    <t>تاريخ النهاية العقد585</t>
  </si>
  <si>
    <t>رقم الضمان الإجتماعي585</t>
  </si>
  <si>
    <t>تاريخ إجراء إمتحان النهاية585</t>
  </si>
  <si>
    <t>النتيجة المتحصل عليها585</t>
  </si>
  <si>
    <t>تاريخ تمديد العقد585</t>
  </si>
  <si>
    <t>ناريخ نهاية ت العقد585</t>
  </si>
  <si>
    <t>التكوين النضري المدة585</t>
  </si>
  <si>
    <t>المدة المتبقية585</t>
  </si>
  <si>
    <t>ملاحظات585</t>
  </si>
  <si>
    <t>الإسم واللقب586</t>
  </si>
  <si>
    <t>تاريخ الإزدياد586</t>
  </si>
  <si>
    <t>مكان الميلاد586</t>
  </si>
  <si>
    <t>ولاية الميلاد586</t>
  </si>
  <si>
    <t>المستوى الدراسي586</t>
  </si>
  <si>
    <t>العنوان586</t>
  </si>
  <si>
    <t>إسم الأب586</t>
  </si>
  <si>
    <t>إسم ولقب الأم586</t>
  </si>
  <si>
    <t>الإسم واللقب للولي 586</t>
  </si>
  <si>
    <t>عنوان الولي586</t>
  </si>
  <si>
    <t>رقم الهاتف للولي586</t>
  </si>
  <si>
    <t>إسم المستخدم586</t>
  </si>
  <si>
    <t>عنوان المستخدم586</t>
  </si>
  <si>
    <t>رقم الهاتف للمستخدم586</t>
  </si>
  <si>
    <t>رقم العقد586</t>
  </si>
  <si>
    <t>تاريخ البداية العقد586</t>
  </si>
  <si>
    <t>مدة العقد586</t>
  </si>
  <si>
    <t>تاريخ النهاية العقد586</t>
  </si>
  <si>
    <t>رقم الضمان الإجتماعي586</t>
  </si>
  <si>
    <t>تاريخ إجراء إمتحان النهاية586</t>
  </si>
  <si>
    <t>النتيجة المتحصل عليها586</t>
  </si>
  <si>
    <t>تاريخ تمديد العقد586</t>
  </si>
  <si>
    <t>ناريخ نهاية ت العقد586</t>
  </si>
  <si>
    <t>التكوين النضري المدة586</t>
  </si>
  <si>
    <t>المدة المتبقية586</t>
  </si>
  <si>
    <t>ملاحظات586</t>
  </si>
  <si>
    <t>الإسم واللقب587</t>
  </si>
  <si>
    <t>تاريخ الإزدياد587</t>
  </si>
  <si>
    <t>مكان الميلاد587</t>
  </si>
  <si>
    <t>ولاية الميلاد587</t>
  </si>
  <si>
    <t>المستوى الدراسي587</t>
  </si>
  <si>
    <t>العنوان587</t>
  </si>
  <si>
    <t>إسم الأب587</t>
  </si>
  <si>
    <t>إسم ولقب الأم587</t>
  </si>
  <si>
    <t>الإسم واللقب للولي 587</t>
  </si>
  <si>
    <t>عنوان الولي587</t>
  </si>
  <si>
    <t>رقم الهاتف للولي587</t>
  </si>
  <si>
    <t>إسم المستخدم587</t>
  </si>
  <si>
    <t>عنوان المستخدم587</t>
  </si>
  <si>
    <t>رقم الهاتف للمستخدم587</t>
  </si>
  <si>
    <t>رقم العقد587</t>
  </si>
  <si>
    <t>تاريخ البداية العقد587</t>
  </si>
  <si>
    <t>مدة العقد587</t>
  </si>
  <si>
    <t>تاريخ النهاية العقد587</t>
  </si>
  <si>
    <t>رقم الضمان الإجتماعي587</t>
  </si>
  <si>
    <t>تاريخ إجراء إمتحان النهاية587</t>
  </si>
  <si>
    <t>النتيجة المتحصل عليها587</t>
  </si>
  <si>
    <t>تاريخ تمديد العقد587</t>
  </si>
  <si>
    <t>ناريخ نهاية ت العقد587</t>
  </si>
  <si>
    <t>التكوين النضري المدة587</t>
  </si>
  <si>
    <t>المدة المتبقية587</t>
  </si>
  <si>
    <t>ملاحظات587</t>
  </si>
  <si>
    <t>الإسم واللقب588</t>
  </si>
  <si>
    <t>تاريخ الإزدياد588</t>
  </si>
  <si>
    <t>مكان الميلاد588</t>
  </si>
  <si>
    <t>ولاية الميلاد588</t>
  </si>
  <si>
    <t>المستوى الدراسي588</t>
  </si>
  <si>
    <t>العنوان588</t>
  </si>
  <si>
    <t>إسم الأب588</t>
  </si>
  <si>
    <t>إسم ولقب الأم588</t>
  </si>
  <si>
    <t>الإسم واللقب للولي 588</t>
  </si>
  <si>
    <t>عنوان الولي588</t>
  </si>
  <si>
    <t>رقم الهاتف للولي588</t>
  </si>
  <si>
    <t>إسم المستخدم588</t>
  </si>
  <si>
    <t>عنوان المستخدم588</t>
  </si>
  <si>
    <t>رقم الهاتف للمستخدم588</t>
  </si>
  <si>
    <t>رقم العقد588</t>
  </si>
  <si>
    <t>تاريخ البداية العقد588</t>
  </si>
  <si>
    <t>مدة العقد588</t>
  </si>
  <si>
    <t>تاريخ النهاية العقد588</t>
  </si>
  <si>
    <t>رقم الضمان الإجتماعي588</t>
  </si>
  <si>
    <t>تاريخ إجراء إمتحان النهاية588</t>
  </si>
  <si>
    <t>النتيجة المتحصل عليها588</t>
  </si>
  <si>
    <t>تاريخ تمديد العقد588</t>
  </si>
  <si>
    <t>ناريخ نهاية ت العقد588</t>
  </si>
  <si>
    <t>التكوين النضري المدة588</t>
  </si>
  <si>
    <t>المدة المتبقية588</t>
  </si>
  <si>
    <t>ملاحظات588</t>
  </si>
  <si>
    <t>الإسم واللقب589</t>
  </si>
  <si>
    <t>تاريخ الإزدياد589</t>
  </si>
  <si>
    <t>مكان الميلاد589</t>
  </si>
  <si>
    <t>ولاية الميلاد589</t>
  </si>
  <si>
    <t>المستوى الدراسي589</t>
  </si>
  <si>
    <t>العنوان589</t>
  </si>
  <si>
    <t>إسم الأب589</t>
  </si>
  <si>
    <t>إسم ولقب الأم589</t>
  </si>
  <si>
    <t>الإسم واللقب للولي 589</t>
  </si>
  <si>
    <t>عنوان الولي589</t>
  </si>
  <si>
    <t>رقم الهاتف للولي589</t>
  </si>
  <si>
    <t>إسم المستخدم589</t>
  </si>
  <si>
    <t>عنوان المستخدم589</t>
  </si>
  <si>
    <t>رقم الهاتف للمستخدم589</t>
  </si>
  <si>
    <t>رقم العقد589</t>
  </si>
  <si>
    <t>تاريخ البداية العقد589</t>
  </si>
  <si>
    <t>مدة العقد589</t>
  </si>
  <si>
    <t>تاريخ النهاية العقد589</t>
  </si>
  <si>
    <t>رقم الضمان الإجتماعي589</t>
  </si>
  <si>
    <t>تاريخ إجراء إمتحان النهاية589</t>
  </si>
  <si>
    <t>النتيجة المتحصل عليها589</t>
  </si>
  <si>
    <t>تاريخ تمديد العقد589</t>
  </si>
  <si>
    <t>ناريخ نهاية ت العقد589</t>
  </si>
  <si>
    <t>التكوين النضري المدة589</t>
  </si>
  <si>
    <t>المدة المتبقية589</t>
  </si>
  <si>
    <t>ملاحظات589</t>
  </si>
  <si>
    <t>الإسم واللقب590</t>
  </si>
  <si>
    <t>تاريخ الإزدياد590</t>
  </si>
  <si>
    <t>مكان الميلاد590</t>
  </si>
  <si>
    <t>ولاية الميلاد590</t>
  </si>
  <si>
    <t>المستوى الدراسي590</t>
  </si>
  <si>
    <t>العنوان590</t>
  </si>
  <si>
    <t>إسم الأب590</t>
  </si>
  <si>
    <t>إسم ولقب الأم590</t>
  </si>
  <si>
    <t>الإسم واللقب للولي 590</t>
  </si>
  <si>
    <t>عنوان الولي590</t>
  </si>
  <si>
    <t>رقم الهاتف للولي590</t>
  </si>
  <si>
    <t>إسم المستخدم590</t>
  </si>
  <si>
    <t>عنوان المستخدم590</t>
  </si>
  <si>
    <t>رقم الهاتف للمستخدم590</t>
  </si>
  <si>
    <t>رقم العقد590</t>
  </si>
  <si>
    <t>تاريخ البداية العقد590</t>
  </si>
  <si>
    <t>مدة العقد590</t>
  </si>
  <si>
    <t>تاريخ النهاية العقد590</t>
  </si>
  <si>
    <t>رقم الضمان الإجتماعي590</t>
  </si>
  <si>
    <t>تاريخ إجراء إمتحان النهاية590</t>
  </si>
  <si>
    <t>النتيجة المتحصل عليها590</t>
  </si>
  <si>
    <t>تاريخ تمديد العقد590</t>
  </si>
  <si>
    <t>ناريخ نهاية ت العقد590</t>
  </si>
  <si>
    <t>التكوين النضري المدة590</t>
  </si>
  <si>
    <t>المدة المتبقية590</t>
  </si>
  <si>
    <t>ملاحظات590</t>
  </si>
  <si>
    <t>الإسم واللقب591</t>
  </si>
  <si>
    <t>تاريخ الإزدياد591</t>
  </si>
  <si>
    <t>مكان الميلاد591</t>
  </si>
  <si>
    <t>ولاية الميلاد591</t>
  </si>
  <si>
    <t>المستوى الدراسي591</t>
  </si>
  <si>
    <t>العنوان591</t>
  </si>
  <si>
    <t>إسم الأب591</t>
  </si>
  <si>
    <t>إسم ولقب الأم591</t>
  </si>
  <si>
    <t>الإسم واللقب للولي 591</t>
  </si>
  <si>
    <t>عنوان الولي591</t>
  </si>
  <si>
    <t>رقم الهاتف للولي591</t>
  </si>
  <si>
    <t>إسم المستخدم591</t>
  </si>
  <si>
    <t>عنوان المستخدم591</t>
  </si>
  <si>
    <t>رقم الهاتف للمستخدم591</t>
  </si>
  <si>
    <t>رقم العقد591</t>
  </si>
  <si>
    <t>تاريخ البداية العقد591</t>
  </si>
  <si>
    <t>مدة العقد591</t>
  </si>
  <si>
    <t>تاريخ النهاية العقد591</t>
  </si>
  <si>
    <t>رقم الضمان الإجتماعي591</t>
  </si>
  <si>
    <t>تاريخ إجراء إمتحان النهاية591</t>
  </si>
  <si>
    <t>النتيجة المتحصل عليها591</t>
  </si>
  <si>
    <t>تاريخ تمديد العقد591</t>
  </si>
  <si>
    <t>ناريخ نهاية ت العقد591</t>
  </si>
  <si>
    <t>التكوين النضري المدة591</t>
  </si>
  <si>
    <t>المدة المتبقية591</t>
  </si>
  <si>
    <t>ملاحظات591</t>
  </si>
  <si>
    <t>الإسم واللقب592</t>
  </si>
  <si>
    <t>تاريخ الإزدياد592</t>
  </si>
  <si>
    <t>مكان الميلاد592</t>
  </si>
  <si>
    <t>ولاية الميلاد592</t>
  </si>
  <si>
    <t>المستوى الدراسي592</t>
  </si>
  <si>
    <t>العنوان592</t>
  </si>
  <si>
    <t>إسم الأب592</t>
  </si>
  <si>
    <t>إسم ولقب الأم592</t>
  </si>
  <si>
    <t>الإسم واللقب للولي 592</t>
  </si>
  <si>
    <t>عنوان الولي592</t>
  </si>
  <si>
    <t>رقم الهاتف للولي592</t>
  </si>
  <si>
    <t>إسم المستخدم592</t>
  </si>
  <si>
    <t>عنوان المستخدم592</t>
  </si>
  <si>
    <t>رقم الهاتف للمستخدم592</t>
  </si>
  <si>
    <t>رقم العقد592</t>
  </si>
  <si>
    <t>تاريخ البداية العقد592</t>
  </si>
  <si>
    <t>مدة العقد592</t>
  </si>
  <si>
    <t>تاريخ النهاية العقد592</t>
  </si>
  <si>
    <t>رقم الضمان الإجتماعي592</t>
  </si>
  <si>
    <t>تاريخ إجراء إمتحان النهاية592</t>
  </si>
  <si>
    <t>النتيجة المتحصل عليها592</t>
  </si>
  <si>
    <t>تاريخ تمديد العقد592</t>
  </si>
  <si>
    <t>ناريخ نهاية ت العقد592</t>
  </si>
  <si>
    <t>التكوين النضري المدة592</t>
  </si>
  <si>
    <t>المدة المتبقية592</t>
  </si>
  <si>
    <t>ملاحظات592</t>
  </si>
  <si>
    <t>الإسم واللقب593</t>
  </si>
  <si>
    <t>تاريخ الإزدياد593</t>
  </si>
  <si>
    <t>مكان الميلاد593</t>
  </si>
  <si>
    <t>ولاية الميلاد593</t>
  </si>
  <si>
    <t>المستوى الدراسي593</t>
  </si>
  <si>
    <t>العنوان593</t>
  </si>
  <si>
    <t>إسم الأب593</t>
  </si>
  <si>
    <t>إسم ولقب الأم593</t>
  </si>
  <si>
    <t>الإسم واللقب للولي 593</t>
  </si>
  <si>
    <t>عنوان الولي593</t>
  </si>
  <si>
    <t>رقم الهاتف للولي593</t>
  </si>
  <si>
    <t>إسم المستخدم593</t>
  </si>
  <si>
    <t>عنوان المستخدم593</t>
  </si>
  <si>
    <t>رقم الهاتف للمستخدم593</t>
  </si>
  <si>
    <t>رقم العقد593</t>
  </si>
  <si>
    <t>تاريخ البداية العقد593</t>
  </si>
  <si>
    <t>مدة العقد593</t>
  </si>
  <si>
    <t>تاريخ النهاية العقد593</t>
  </si>
  <si>
    <t>رقم الضمان الإجتماعي593</t>
  </si>
  <si>
    <t>تاريخ إجراء إمتحان النهاية593</t>
  </si>
  <si>
    <t>النتيجة المتحصل عليها593</t>
  </si>
  <si>
    <t>تاريخ تمديد العقد593</t>
  </si>
  <si>
    <t>ناريخ نهاية ت العقد593</t>
  </si>
  <si>
    <t>التكوين النضري المدة593</t>
  </si>
  <si>
    <t>المدة المتبقية593</t>
  </si>
  <si>
    <t>ملاحظات593</t>
  </si>
  <si>
    <t>الإسم واللقب594</t>
  </si>
  <si>
    <t>تاريخ الإزدياد594</t>
  </si>
  <si>
    <t>مكان الميلاد594</t>
  </si>
  <si>
    <t>ولاية الميلاد594</t>
  </si>
  <si>
    <t>المستوى الدراسي594</t>
  </si>
  <si>
    <t>العنوان594</t>
  </si>
  <si>
    <t>إسم الأب594</t>
  </si>
  <si>
    <t>إسم ولقب الأم594</t>
  </si>
  <si>
    <t>الإسم واللقب للولي 594</t>
  </si>
  <si>
    <t>عنوان الولي594</t>
  </si>
  <si>
    <t>رقم الهاتف للولي594</t>
  </si>
  <si>
    <t>إسم المستخدم594</t>
  </si>
  <si>
    <t>عنوان المستخدم594</t>
  </si>
  <si>
    <t>رقم الهاتف للمستخدم594</t>
  </si>
  <si>
    <t>رقم العقد594</t>
  </si>
  <si>
    <t>تاريخ البداية العقد594</t>
  </si>
  <si>
    <t>مدة العقد594</t>
  </si>
  <si>
    <t>تاريخ النهاية العقد594</t>
  </si>
  <si>
    <t>رقم الضمان الإجتماعي594</t>
  </si>
  <si>
    <t>تاريخ إجراء إمتحان النهاية594</t>
  </si>
  <si>
    <t>النتيجة المتحصل عليها594</t>
  </si>
  <si>
    <t>تاريخ تمديد العقد594</t>
  </si>
  <si>
    <t>ناريخ نهاية ت العقد594</t>
  </si>
  <si>
    <t>التكوين النضري المدة594</t>
  </si>
  <si>
    <t>المدة المتبقية594</t>
  </si>
  <si>
    <t>ملاحظات594</t>
  </si>
  <si>
    <t>الإسم واللقب595</t>
  </si>
  <si>
    <t>تاريخ الإزدياد595</t>
  </si>
  <si>
    <t>مكان الميلاد595</t>
  </si>
  <si>
    <t>ولاية الميلاد595</t>
  </si>
  <si>
    <t>المستوى الدراسي595</t>
  </si>
  <si>
    <t>العنوان595</t>
  </si>
  <si>
    <t>إسم الأب595</t>
  </si>
  <si>
    <t>إسم ولقب الأم595</t>
  </si>
  <si>
    <t>الإسم واللقب للولي 595</t>
  </si>
  <si>
    <t>عنوان الولي595</t>
  </si>
  <si>
    <t>رقم الهاتف للولي595</t>
  </si>
  <si>
    <t>إسم المستخدم595</t>
  </si>
  <si>
    <t>عنوان المستخدم595</t>
  </si>
  <si>
    <t>رقم الهاتف للمستخدم595</t>
  </si>
  <si>
    <t>رقم العقد595</t>
  </si>
  <si>
    <t>تاريخ البداية العقد595</t>
  </si>
  <si>
    <t>مدة العقد595</t>
  </si>
  <si>
    <t>تاريخ النهاية العقد595</t>
  </si>
  <si>
    <t>رقم الضمان الإجتماعي595</t>
  </si>
  <si>
    <t>تاريخ إجراء إمتحان النهاية595</t>
  </si>
  <si>
    <t>النتيجة المتحصل عليها595</t>
  </si>
  <si>
    <t>تاريخ تمديد العقد595</t>
  </si>
  <si>
    <t>ناريخ نهاية ت العقد595</t>
  </si>
  <si>
    <t>التكوين النضري المدة595</t>
  </si>
  <si>
    <t>المدة المتبقية595</t>
  </si>
  <si>
    <t>ملاحظات595</t>
  </si>
  <si>
    <t>الإسم واللقب596</t>
  </si>
  <si>
    <t>تاريخ الإزدياد596</t>
  </si>
  <si>
    <t>مكان الميلاد596</t>
  </si>
  <si>
    <t>ولاية الميلاد596</t>
  </si>
  <si>
    <t>المستوى الدراسي596</t>
  </si>
  <si>
    <t>العنوان596</t>
  </si>
  <si>
    <t>إسم الأب596</t>
  </si>
  <si>
    <t>إسم ولقب الأم596</t>
  </si>
  <si>
    <t>الإسم واللقب للولي 596</t>
  </si>
  <si>
    <t>عنوان الولي596</t>
  </si>
  <si>
    <t>رقم الهاتف للولي596</t>
  </si>
  <si>
    <t>إسم المستخدم596</t>
  </si>
  <si>
    <t>عنوان المستخدم596</t>
  </si>
  <si>
    <t>رقم الهاتف للمستخدم596</t>
  </si>
  <si>
    <t>رقم العقد596</t>
  </si>
  <si>
    <t>تاريخ البداية العقد596</t>
  </si>
  <si>
    <t>مدة العقد596</t>
  </si>
  <si>
    <t>تاريخ النهاية العقد596</t>
  </si>
  <si>
    <t>رقم الضمان الإجتماعي596</t>
  </si>
  <si>
    <t>تاريخ إجراء إمتحان النهاية596</t>
  </si>
  <si>
    <t>النتيجة المتحصل عليها596</t>
  </si>
  <si>
    <t>تاريخ تمديد العقد596</t>
  </si>
  <si>
    <t>ناريخ نهاية ت العقد596</t>
  </si>
  <si>
    <t>التكوين النضري المدة596</t>
  </si>
  <si>
    <t>المدة المتبقية596</t>
  </si>
  <si>
    <t>ملاحظات596</t>
  </si>
  <si>
    <t>الإسم واللقب597</t>
  </si>
  <si>
    <t>تاريخ الإزدياد597</t>
  </si>
  <si>
    <t>مكان الميلاد597</t>
  </si>
  <si>
    <t>ولاية الميلاد597</t>
  </si>
  <si>
    <t>المستوى الدراسي597</t>
  </si>
  <si>
    <t>العنوان597</t>
  </si>
  <si>
    <t>إسم الأب597</t>
  </si>
  <si>
    <t>إسم ولقب الأم597</t>
  </si>
  <si>
    <t>الإسم واللقب للولي 597</t>
  </si>
  <si>
    <t>عنوان الولي597</t>
  </si>
  <si>
    <t>رقم الهاتف للولي597</t>
  </si>
  <si>
    <t>إسم المستخدم597</t>
  </si>
  <si>
    <t>عنوان المستخدم597</t>
  </si>
  <si>
    <t>رقم الهاتف للمستخدم597</t>
  </si>
  <si>
    <t>رقم العقد597</t>
  </si>
  <si>
    <t>تاريخ البداية العقد597</t>
  </si>
  <si>
    <t>مدة العقد597</t>
  </si>
  <si>
    <t>تاريخ النهاية العقد597</t>
  </si>
  <si>
    <t>رقم الضمان الإجتماعي597</t>
  </si>
  <si>
    <t>تاريخ إجراء إمتحان النهاية597</t>
  </si>
  <si>
    <t>النتيجة المتحصل عليها597</t>
  </si>
  <si>
    <t>تاريخ تمديد العقد597</t>
  </si>
  <si>
    <t>ناريخ نهاية ت العقد597</t>
  </si>
  <si>
    <t>التكوين النضري المدة597</t>
  </si>
  <si>
    <t>المدة المتبقية597</t>
  </si>
  <si>
    <t>ملاحظات597</t>
  </si>
  <si>
    <t>الإسم واللقب598</t>
  </si>
  <si>
    <t>تاريخ الإزدياد598</t>
  </si>
  <si>
    <t>مكان الميلاد598</t>
  </si>
  <si>
    <t>ولاية الميلاد598</t>
  </si>
  <si>
    <t>المستوى الدراسي598</t>
  </si>
  <si>
    <t>العنوان598</t>
  </si>
  <si>
    <t>إسم الأب598</t>
  </si>
  <si>
    <t>إسم ولقب الأم598</t>
  </si>
  <si>
    <t>الإسم واللقب للولي 598</t>
  </si>
  <si>
    <t>عنوان الولي598</t>
  </si>
  <si>
    <t>رقم الهاتف للولي598</t>
  </si>
  <si>
    <t>إسم المستخدم598</t>
  </si>
  <si>
    <t>عنوان المستخدم598</t>
  </si>
  <si>
    <t>رقم الهاتف للمستخدم598</t>
  </si>
  <si>
    <t>رقم العقد598</t>
  </si>
  <si>
    <t>تاريخ البداية العقد598</t>
  </si>
  <si>
    <t>مدة العقد598</t>
  </si>
  <si>
    <t>تاريخ النهاية العقد598</t>
  </si>
  <si>
    <t>رقم الضمان الإجتماعي598</t>
  </si>
  <si>
    <t>تاريخ إجراء إمتحان النهاية598</t>
  </si>
  <si>
    <t>النتيجة المتحصل عليها598</t>
  </si>
  <si>
    <t>تاريخ تمديد العقد598</t>
  </si>
  <si>
    <t>ناريخ نهاية ت العقد598</t>
  </si>
  <si>
    <t>التكوين النضري المدة598</t>
  </si>
  <si>
    <t>المدة المتبقية598</t>
  </si>
  <si>
    <t>ملاحظات598</t>
  </si>
  <si>
    <t>الإسم واللقب599</t>
  </si>
  <si>
    <t>تاريخ الإزدياد599</t>
  </si>
  <si>
    <t>مكان الميلاد599</t>
  </si>
  <si>
    <t>ولاية الميلاد599</t>
  </si>
  <si>
    <t>المستوى الدراسي599</t>
  </si>
  <si>
    <t>العنوان599</t>
  </si>
  <si>
    <t>إسم الأب599</t>
  </si>
  <si>
    <t>إسم ولقب الأم599</t>
  </si>
  <si>
    <t>الإسم واللقب للولي 599</t>
  </si>
  <si>
    <t>عنوان الولي599</t>
  </si>
  <si>
    <t>رقم الهاتف للولي599</t>
  </si>
  <si>
    <t>إسم المستخدم599</t>
  </si>
  <si>
    <t>عنوان المستخدم599</t>
  </si>
  <si>
    <t>رقم الهاتف للمستخدم599</t>
  </si>
  <si>
    <t>رقم العقد599</t>
  </si>
  <si>
    <t>تاريخ البداية العقد599</t>
  </si>
  <si>
    <t>مدة العقد599</t>
  </si>
  <si>
    <t>تاريخ النهاية العقد599</t>
  </si>
  <si>
    <t>رقم الضمان الإجتماعي599</t>
  </si>
  <si>
    <t>تاريخ إجراء إمتحان النهاية599</t>
  </si>
  <si>
    <t>النتيجة المتحصل عليها599</t>
  </si>
  <si>
    <t>تاريخ تمديد العقد599</t>
  </si>
  <si>
    <t>ناريخ نهاية ت العقد599</t>
  </si>
  <si>
    <t>التكوين النضري المدة599</t>
  </si>
  <si>
    <t>المدة المتبقية599</t>
  </si>
  <si>
    <t>ملاحظات599</t>
  </si>
  <si>
    <t>الإسم واللقب600</t>
  </si>
  <si>
    <t>تاريخ الإزدياد600</t>
  </si>
  <si>
    <t>مكان الميلاد600</t>
  </si>
  <si>
    <t>ولاية الميلاد600</t>
  </si>
  <si>
    <t>المستوى الدراسي600</t>
  </si>
  <si>
    <t>العنوان600</t>
  </si>
  <si>
    <t>إسم الأب600</t>
  </si>
  <si>
    <t>إسم ولقب الأم600</t>
  </si>
  <si>
    <t>الإسم واللقب للولي 600</t>
  </si>
  <si>
    <t>عنوان الولي600</t>
  </si>
  <si>
    <t>رقم الهاتف للولي600</t>
  </si>
  <si>
    <t>إسم المستخدم600</t>
  </si>
  <si>
    <t>عنوان المستخدم600</t>
  </si>
  <si>
    <t>رقم الهاتف للمستخدم600</t>
  </si>
  <si>
    <t>رقم العقد600</t>
  </si>
  <si>
    <t>تاريخ البداية العقد600</t>
  </si>
  <si>
    <t>مدة العقد600</t>
  </si>
  <si>
    <t>تاريخ النهاية العقد600</t>
  </si>
  <si>
    <t>رقم الضمان الإجتماعي600</t>
  </si>
  <si>
    <t>تاريخ إجراء إمتحان النهاية600</t>
  </si>
  <si>
    <t>النتيجة المتحصل عليها600</t>
  </si>
  <si>
    <t>تاريخ تمديد العقد600</t>
  </si>
  <si>
    <t>ناريخ نهاية ت العقد600</t>
  </si>
  <si>
    <t>التكوين النضري المدة600</t>
  </si>
  <si>
    <t>المدة المتبقية600</t>
  </si>
  <si>
    <t>ملاحظات600</t>
  </si>
  <si>
    <t>الإسم واللقب601</t>
  </si>
  <si>
    <t>تاريخ الإزدياد601</t>
  </si>
  <si>
    <t>مكان الميلاد601</t>
  </si>
  <si>
    <t>ولاية الميلاد601</t>
  </si>
  <si>
    <t>المستوى الدراسي601</t>
  </si>
  <si>
    <t>العنوان601</t>
  </si>
  <si>
    <t>إسم الأب601</t>
  </si>
  <si>
    <t>إسم ولقب الأم601</t>
  </si>
  <si>
    <t>الإسم واللقب للولي 601</t>
  </si>
  <si>
    <t>عنوان الولي601</t>
  </si>
  <si>
    <t>رقم الهاتف للولي601</t>
  </si>
  <si>
    <t>إسم المستخدم601</t>
  </si>
  <si>
    <t>عنوان المستخدم601</t>
  </si>
  <si>
    <t>رقم الهاتف للمستخدم601</t>
  </si>
  <si>
    <t>رقم العقد601</t>
  </si>
  <si>
    <t>تاريخ البداية العقد601</t>
  </si>
  <si>
    <t>مدة العقد601</t>
  </si>
  <si>
    <t>تاريخ النهاية العقد601</t>
  </si>
  <si>
    <t>رقم الضمان الإجتماعي601</t>
  </si>
  <si>
    <t>تاريخ إجراء إمتحان النهاية601</t>
  </si>
  <si>
    <t>النتيجة المتحصل عليها601</t>
  </si>
  <si>
    <t>تاريخ تمديد العقد601</t>
  </si>
  <si>
    <t>ناريخ نهاية ت العقد601</t>
  </si>
  <si>
    <t>التكوين النضري المدة601</t>
  </si>
  <si>
    <t>المدة المتبقية601</t>
  </si>
  <si>
    <t>ملاحظات601</t>
  </si>
  <si>
    <t>الإسم واللقب602</t>
  </si>
  <si>
    <t>تاريخ الإزدياد602</t>
  </si>
  <si>
    <t>مكان الميلاد602</t>
  </si>
  <si>
    <t>ولاية الميلاد602</t>
  </si>
  <si>
    <t>المستوى الدراسي602</t>
  </si>
  <si>
    <t>العنوان602</t>
  </si>
  <si>
    <t>إسم الأب602</t>
  </si>
  <si>
    <t>إسم ولقب الأم602</t>
  </si>
  <si>
    <t>الإسم واللقب للولي 602</t>
  </si>
  <si>
    <t>عنوان الولي602</t>
  </si>
  <si>
    <t>رقم الهاتف للولي602</t>
  </si>
  <si>
    <t>إسم المستخدم602</t>
  </si>
  <si>
    <t>عنوان المستخدم602</t>
  </si>
  <si>
    <t>رقم الهاتف للمستخدم602</t>
  </si>
  <si>
    <t>رقم العقد602</t>
  </si>
  <si>
    <t>تاريخ البداية العقد602</t>
  </si>
  <si>
    <t>مدة العقد602</t>
  </si>
  <si>
    <t>تاريخ النهاية العقد602</t>
  </si>
  <si>
    <t>رقم الضمان الإجتماعي602</t>
  </si>
  <si>
    <t>تاريخ إجراء إمتحان النهاية602</t>
  </si>
  <si>
    <t>النتيجة المتحصل عليها602</t>
  </si>
  <si>
    <t>تاريخ تمديد العقد602</t>
  </si>
  <si>
    <t>ناريخ نهاية ت العقد602</t>
  </si>
  <si>
    <t>التكوين النضري المدة602</t>
  </si>
  <si>
    <t>المدة المتبقية602</t>
  </si>
  <si>
    <t>ملاحظات602</t>
  </si>
  <si>
    <t>الإسم واللقب603</t>
  </si>
  <si>
    <t>تاريخ الإزدياد603</t>
  </si>
  <si>
    <t>مكان الميلاد603</t>
  </si>
  <si>
    <t>ولاية الميلاد603</t>
  </si>
  <si>
    <t>المستوى الدراسي603</t>
  </si>
  <si>
    <t>العنوان603</t>
  </si>
  <si>
    <t>إسم الأب603</t>
  </si>
  <si>
    <t>إسم ولقب الأم603</t>
  </si>
  <si>
    <t>الإسم واللقب للولي 603</t>
  </si>
  <si>
    <t>عنوان الولي603</t>
  </si>
  <si>
    <t>رقم الهاتف للولي603</t>
  </si>
  <si>
    <t>إسم المستخدم603</t>
  </si>
  <si>
    <t>عنوان المستخدم603</t>
  </si>
  <si>
    <t>رقم الهاتف للمستخدم603</t>
  </si>
  <si>
    <t>رقم العقد603</t>
  </si>
  <si>
    <t>تاريخ البداية العقد603</t>
  </si>
  <si>
    <t>مدة العقد603</t>
  </si>
  <si>
    <t>تاريخ النهاية العقد603</t>
  </si>
  <si>
    <t>رقم الضمان الإجتماعي603</t>
  </si>
  <si>
    <t>تاريخ إجراء إمتحان النهاية603</t>
  </si>
  <si>
    <t>النتيجة المتحصل عليها603</t>
  </si>
  <si>
    <t>تاريخ تمديد العقد603</t>
  </si>
  <si>
    <t>ناريخ نهاية ت العقد603</t>
  </si>
  <si>
    <t>التكوين النضري المدة603</t>
  </si>
  <si>
    <t>المدة المتبقية603</t>
  </si>
  <si>
    <t>ملاحظات603</t>
  </si>
  <si>
    <t>الإسم واللقب604</t>
  </si>
  <si>
    <t>تاريخ الإزدياد604</t>
  </si>
  <si>
    <t>مكان الميلاد604</t>
  </si>
  <si>
    <t>ولاية الميلاد604</t>
  </si>
  <si>
    <t>المستوى الدراسي604</t>
  </si>
  <si>
    <t>العنوان604</t>
  </si>
  <si>
    <t>إسم الأب604</t>
  </si>
  <si>
    <t>إسم ولقب الأم604</t>
  </si>
  <si>
    <t>الإسم واللقب للولي 604</t>
  </si>
  <si>
    <t>عنوان الولي604</t>
  </si>
  <si>
    <t>رقم الهاتف للولي604</t>
  </si>
  <si>
    <t>إسم المستخدم604</t>
  </si>
  <si>
    <t>عنوان المستخدم604</t>
  </si>
  <si>
    <t>رقم الهاتف للمستخدم604</t>
  </si>
  <si>
    <t>رقم العقد604</t>
  </si>
  <si>
    <t>تاريخ البداية العقد604</t>
  </si>
  <si>
    <t>مدة العقد604</t>
  </si>
  <si>
    <t>تاريخ النهاية العقد604</t>
  </si>
  <si>
    <t>رقم الضمان الإجتماعي604</t>
  </si>
  <si>
    <t>تاريخ إجراء إمتحان النهاية604</t>
  </si>
  <si>
    <t>النتيجة المتحصل عليها604</t>
  </si>
  <si>
    <t>تاريخ تمديد العقد604</t>
  </si>
  <si>
    <t>ناريخ نهاية ت العقد604</t>
  </si>
  <si>
    <t>التكوين النضري المدة604</t>
  </si>
  <si>
    <t>المدة المتبقية604</t>
  </si>
  <si>
    <t>ملاحظات604</t>
  </si>
  <si>
    <t>الإسم واللقب605</t>
  </si>
  <si>
    <t>تاريخ الإزدياد605</t>
  </si>
  <si>
    <t>مكان الميلاد605</t>
  </si>
  <si>
    <t>ولاية الميلاد605</t>
  </si>
  <si>
    <t>المستوى الدراسي605</t>
  </si>
  <si>
    <t>العنوان605</t>
  </si>
  <si>
    <t>إسم الأب605</t>
  </si>
  <si>
    <t>إسم ولقب الأم605</t>
  </si>
  <si>
    <t>الإسم واللقب للولي 605</t>
  </si>
  <si>
    <t>عنوان الولي605</t>
  </si>
  <si>
    <t>رقم الهاتف للولي605</t>
  </si>
  <si>
    <t>إسم المستخدم605</t>
  </si>
  <si>
    <t>عنوان المستخدم605</t>
  </si>
  <si>
    <t>رقم الهاتف للمستخدم605</t>
  </si>
  <si>
    <t>رقم العقد605</t>
  </si>
  <si>
    <t>تاريخ البداية العقد605</t>
  </si>
  <si>
    <t>مدة العقد605</t>
  </si>
  <si>
    <t>تاريخ النهاية العقد605</t>
  </si>
  <si>
    <t>رقم الضمان الإجتماعي605</t>
  </si>
  <si>
    <t>تاريخ إجراء إمتحان النهاية605</t>
  </si>
  <si>
    <t>النتيجة المتحصل عليها605</t>
  </si>
  <si>
    <t>تاريخ تمديد العقد605</t>
  </si>
  <si>
    <t>ناريخ نهاية ت العقد605</t>
  </si>
  <si>
    <t>التكوين النضري المدة605</t>
  </si>
  <si>
    <t>المدة المتبقية605</t>
  </si>
  <si>
    <t>ملاحظات605</t>
  </si>
  <si>
    <t>الإسم واللقب606</t>
  </si>
  <si>
    <t>تاريخ الإزدياد606</t>
  </si>
  <si>
    <t>مكان الميلاد606</t>
  </si>
  <si>
    <t>ولاية الميلاد606</t>
  </si>
  <si>
    <t>المستوى الدراسي606</t>
  </si>
  <si>
    <t>العنوان606</t>
  </si>
  <si>
    <t>إسم الأب606</t>
  </si>
  <si>
    <t>إسم ولقب الأم606</t>
  </si>
  <si>
    <t>الإسم واللقب للولي 606</t>
  </si>
  <si>
    <t>عنوان الولي606</t>
  </si>
  <si>
    <t>رقم الهاتف للولي606</t>
  </si>
  <si>
    <t>إسم المستخدم606</t>
  </si>
  <si>
    <t>عنوان المستخدم606</t>
  </si>
  <si>
    <t>رقم الهاتف للمستخدم606</t>
  </si>
  <si>
    <t>رقم العقد606</t>
  </si>
  <si>
    <t>تاريخ البداية العقد606</t>
  </si>
  <si>
    <t>مدة العقد606</t>
  </si>
  <si>
    <t>تاريخ النهاية العقد606</t>
  </si>
  <si>
    <t>رقم الضمان الإجتماعي606</t>
  </si>
  <si>
    <t>تاريخ إجراء إمتحان النهاية606</t>
  </si>
  <si>
    <t>النتيجة المتحصل عليها606</t>
  </si>
  <si>
    <t>تاريخ تمديد العقد606</t>
  </si>
  <si>
    <t>ناريخ نهاية ت العقد606</t>
  </si>
  <si>
    <t>التكوين النضري المدة606</t>
  </si>
  <si>
    <t>المدة المتبقية606</t>
  </si>
  <si>
    <t>ملاحظات606</t>
  </si>
  <si>
    <t>الإسم واللقب607</t>
  </si>
  <si>
    <t>تاريخ الإزدياد607</t>
  </si>
  <si>
    <t>مكان الميلاد607</t>
  </si>
  <si>
    <t>ولاية الميلاد607</t>
  </si>
  <si>
    <t>المستوى الدراسي607</t>
  </si>
  <si>
    <t>العنوان607</t>
  </si>
  <si>
    <t>إسم الأب607</t>
  </si>
  <si>
    <t>إسم ولقب الأم607</t>
  </si>
  <si>
    <t>الإسم واللقب للولي 607</t>
  </si>
  <si>
    <t>عنوان الولي607</t>
  </si>
  <si>
    <t>رقم الهاتف للولي607</t>
  </si>
  <si>
    <t>إسم المستخدم607</t>
  </si>
  <si>
    <t>عنوان المستخدم607</t>
  </si>
  <si>
    <t>رقم الهاتف للمستخدم607</t>
  </si>
  <si>
    <t>رقم العقد607</t>
  </si>
  <si>
    <t>تاريخ البداية العقد607</t>
  </si>
  <si>
    <t>مدة العقد607</t>
  </si>
  <si>
    <t>تاريخ النهاية العقد607</t>
  </si>
  <si>
    <t>رقم الضمان الإجتماعي607</t>
  </si>
  <si>
    <t>تاريخ إجراء إمتحان النهاية607</t>
  </si>
  <si>
    <t>النتيجة المتحصل عليها607</t>
  </si>
  <si>
    <t>تاريخ تمديد العقد607</t>
  </si>
  <si>
    <t>ناريخ نهاية ت العقد607</t>
  </si>
  <si>
    <t>التكوين النضري المدة607</t>
  </si>
  <si>
    <t>المدة المتبقية607</t>
  </si>
  <si>
    <t>ملاحظات607</t>
  </si>
  <si>
    <t>الإسم واللقب608</t>
  </si>
  <si>
    <t>تاريخ الإزدياد608</t>
  </si>
  <si>
    <t>مكان الميلاد608</t>
  </si>
  <si>
    <t>ولاية الميلاد608</t>
  </si>
  <si>
    <t>المستوى الدراسي608</t>
  </si>
  <si>
    <t>العنوان608</t>
  </si>
  <si>
    <t>إسم الأب608</t>
  </si>
  <si>
    <t>إسم ولقب الأم608</t>
  </si>
  <si>
    <t>الإسم واللقب للولي 608</t>
  </si>
  <si>
    <t>عنوان الولي608</t>
  </si>
  <si>
    <t>رقم الهاتف للولي608</t>
  </si>
  <si>
    <t>إسم المستخدم608</t>
  </si>
  <si>
    <t>عنوان المستخدم608</t>
  </si>
  <si>
    <t>رقم الهاتف للمستخدم608</t>
  </si>
  <si>
    <t>رقم العقد608</t>
  </si>
  <si>
    <t>تاريخ البداية العقد608</t>
  </si>
  <si>
    <t>مدة العقد608</t>
  </si>
  <si>
    <t>تاريخ النهاية العقد608</t>
  </si>
  <si>
    <t>رقم الضمان الإجتماعي608</t>
  </si>
  <si>
    <t>تاريخ إجراء إمتحان النهاية608</t>
  </si>
  <si>
    <t>النتيجة المتحصل عليها608</t>
  </si>
  <si>
    <t>تاريخ تمديد العقد608</t>
  </si>
  <si>
    <t>ناريخ نهاية ت العقد608</t>
  </si>
  <si>
    <t>التكوين النضري المدة608</t>
  </si>
  <si>
    <t>المدة المتبقية608</t>
  </si>
  <si>
    <t>ملاحظات608</t>
  </si>
  <si>
    <t>الإسم واللقب609</t>
  </si>
  <si>
    <t>تاريخ الإزدياد609</t>
  </si>
  <si>
    <t>مكان الميلاد609</t>
  </si>
  <si>
    <t>ولاية الميلاد609</t>
  </si>
  <si>
    <t>المستوى الدراسي609</t>
  </si>
  <si>
    <t>العنوان609</t>
  </si>
  <si>
    <t>إسم الأب609</t>
  </si>
  <si>
    <t>إسم ولقب الأم609</t>
  </si>
  <si>
    <t>الإسم واللقب للولي 609</t>
  </si>
  <si>
    <t>عنوان الولي609</t>
  </si>
  <si>
    <t>رقم الهاتف للولي609</t>
  </si>
  <si>
    <t>إسم المستخدم609</t>
  </si>
  <si>
    <t>عنوان المستخدم609</t>
  </si>
  <si>
    <t>رقم الهاتف للمستخدم609</t>
  </si>
  <si>
    <t>رقم العقد609</t>
  </si>
  <si>
    <t>تاريخ البداية العقد609</t>
  </si>
  <si>
    <t>مدة العقد609</t>
  </si>
  <si>
    <t>تاريخ النهاية العقد609</t>
  </si>
  <si>
    <t>رقم الضمان الإجتماعي609</t>
  </si>
  <si>
    <t>تاريخ إجراء إمتحان النهاية609</t>
  </si>
  <si>
    <t>النتيجة المتحصل عليها609</t>
  </si>
  <si>
    <t>تاريخ تمديد العقد609</t>
  </si>
  <si>
    <t>ناريخ نهاية ت العقد609</t>
  </si>
  <si>
    <t>التكوين النضري المدة609</t>
  </si>
  <si>
    <t>المدة المتبقية609</t>
  </si>
  <si>
    <t>ملاحظات609</t>
  </si>
  <si>
    <t>الإسم واللقب610</t>
  </si>
  <si>
    <t>تاريخ الإزدياد610</t>
  </si>
  <si>
    <t>مكان الميلاد610</t>
  </si>
  <si>
    <t>ولاية الميلاد610</t>
  </si>
  <si>
    <t>المستوى الدراسي610</t>
  </si>
  <si>
    <t>العنوان610</t>
  </si>
  <si>
    <t>إسم الأب610</t>
  </si>
  <si>
    <t>إسم ولقب الأم610</t>
  </si>
  <si>
    <t>الإسم واللقب للولي 610</t>
  </si>
  <si>
    <t>عنوان الولي610</t>
  </si>
  <si>
    <t>رقم الهاتف للولي610</t>
  </si>
  <si>
    <t>إسم المستخدم610</t>
  </si>
  <si>
    <t>عنوان المستخدم610</t>
  </si>
  <si>
    <t>رقم الهاتف للمستخدم610</t>
  </si>
  <si>
    <t>رقم العقد610</t>
  </si>
  <si>
    <t>تاريخ البداية العقد610</t>
  </si>
  <si>
    <t>مدة العقد610</t>
  </si>
  <si>
    <t>تاريخ النهاية العقد610</t>
  </si>
  <si>
    <t>رقم الضمان الإجتماعي610</t>
  </si>
  <si>
    <t>تاريخ إجراء إمتحان النهاية610</t>
  </si>
  <si>
    <t>النتيجة المتحصل عليها610</t>
  </si>
  <si>
    <t>تاريخ تمديد العقد610</t>
  </si>
  <si>
    <t>ناريخ نهاية ت العقد610</t>
  </si>
  <si>
    <t>التكوين النضري المدة610</t>
  </si>
  <si>
    <t>المدة المتبقية610</t>
  </si>
  <si>
    <t>ملاحظات610</t>
  </si>
  <si>
    <t>الإسم واللقب611</t>
  </si>
  <si>
    <t>تاريخ الإزدياد611</t>
  </si>
  <si>
    <t>مكان الميلاد611</t>
  </si>
  <si>
    <t>ولاية الميلاد611</t>
  </si>
  <si>
    <t>المستوى الدراسي611</t>
  </si>
  <si>
    <t>العنوان611</t>
  </si>
  <si>
    <t>إسم الأب611</t>
  </si>
  <si>
    <t>إسم ولقب الأم611</t>
  </si>
  <si>
    <t>الإسم واللقب للولي 611</t>
  </si>
  <si>
    <t>عنوان الولي611</t>
  </si>
  <si>
    <t>رقم الهاتف للولي611</t>
  </si>
  <si>
    <t>إسم المستخدم611</t>
  </si>
  <si>
    <t>عنوان المستخدم611</t>
  </si>
  <si>
    <t>رقم الهاتف للمستخدم611</t>
  </si>
  <si>
    <t>رقم العقد611</t>
  </si>
  <si>
    <t>تاريخ البداية العقد611</t>
  </si>
  <si>
    <t>مدة العقد611</t>
  </si>
  <si>
    <t>تاريخ النهاية العقد611</t>
  </si>
  <si>
    <t>رقم الضمان الإجتماعي611</t>
  </si>
  <si>
    <t>تاريخ إجراء إمتحان النهاية611</t>
  </si>
  <si>
    <t>النتيجة المتحصل عليها611</t>
  </si>
  <si>
    <t>تاريخ تمديد العقد611</t>
  </si>
  <si>
    <t>ناريخ نهاية ت العقد611</t>
  </si>
  <si>
    <t>التكوين النضري المدة611</t>
  </si>
  <si>
    <t>المدة المتبقية611</t>
  </si>
  <si>
    <t>ملاحظات611</t>
  </si>
  <si>
    <t>الإسم واللقب612</t>
  </si>
  <si>
    <t>تاريخ الإزدياد612</t>
  </si>
  <si>
    <t>مكان الميلاد612</t>
  </si>
  <si>
    <t>ولاية الميلاد612</t>
  </si>
  <si>
    <t>المستوى الدراسي612</t>
  </si>
  <si>
    <t>العنوان612</t>
  </si>
  <si>
    <t>إسم الأب612</t>
  </si>
  <si>
    <t>إسم ولقب الأم612</t>
  </si>
  <si>
    <t>الإسم واللقب للولي 612</t>
  </si>
  <si>
    <t>عنوان الولي612</t>
  </si>
  <si>
    <t>رقم الهاتف للولي612</t>
  </si>
  <si>
    <t>إسم المستخدم612</t>
  </si>
  <si>
    <t>عنوان المستخدم612</t>
  </si>
  <si>
    <t>رقم الهاتف للمستخدم612</t>
  </si>
  <si>
    <t>رقم العقد612</t>
  </si>
  <si>
    <t>تاريخ البداية العقد612</t>
  </si>
  <si>
    <t>مدة العقد612</t>
  </si>
  <si>
    <t>تاريخ النهاية العقد612</t>
  </si>
  <si>
    <t>رقم الضمان الإجتماعي612</t>
  </si>
  <si>
    <t>تاريخ إجراء إمتحان النهاية612</t>
  </si>
  <si>
    <t>النتيجة المتحصل عليها612</t>
  </si>
  <si>
    <t>تاريخ تمديد العقد612</t>
  </si>
  <si>
    <t>ناريخ نهاية ت العقد612</t>
  </si>
  <si>
    <t>التكوين النضري المدة612</t>
  </si>
  <si>
    <t>المدة المتبقية612</t>
  </si>
  <si>
    <t>ملاحظات612</t>
  </si>
  <si>
    <t>الإسم واللقب613</t>
  </si>
  <si>
    <t>تاريخ الإزدياد613</t>
  </si>
  <si>
    <t>مكان الميلاد613</t>
  </si>
  <si>
    <t>ولاية الميلاد613</t>
  </si>
  <si>
    <t>المستوى الدراسي613</t>
  </si>
  <si>
    <t>العنوان613</t>
  </si>
  <si>
    <t>إسم الأب613</t>
  </si>
  <si>
    <t>إسم ولقب الأم613</t>
  </si>
  <si>
    <t>الإسم واللقب للولي 613</t>
  </si>
  <si>
    <t>عنوان الولي613</t>
  </si>
  <si>
    <t>رقم الهاتف للولي613</t>
  </si>
  <si>
    <t>إسم المستخدم613</t>
  </si>
  <si>
    <t>عنوان المستخدم613</t>
  </si>
  <si>
    <t>رقم الهاتف للمستخدم613</t>
  </si>
  <si>
    <t>رقم العقد613</t>
  </si>
  <si>
    <t>تاريخ البداية العقد613</t>
  </si>
  <si>
    <t>مدة العقد613</t>
  </si>
  <si>
    <t>تاريخ النهاية العقد613</t>
  </si>
  <si>
    <t>رقم الضمان الإجتماعي613</t>
  </si>
  <si>
    <t>تاريخ إجراء إمتحان النهاية613</t>
  </si>
  <si>
    <t>النتيجة المتحصل عليها613</t>
  </si>
  <si>
    <t>تاريخ تمديد العقد613</t>
  </si>
  <si>
    <t>ناريخ نهاية ت العقد613</t>
  </si>
  <si>
    <t>التكوين النضري المدة613</t>
  </si>
  <si>
    <t>المدة المتبقية613</t>
  </si>
  <si>
    <t>ملاحظات613</t>
  </si>
  <si>
    <t>الإسم واللقب614</t>
  </si>
  <si>
    <t>تاريخ الإزدياد614</t>
  </si>
  <si>
    <t>مكان الميلاد614</t>
  </si>
  <si>
    <t>ولاية الميلاد614</t>
  </si>
  <si>
    <t>المستوى الدراسي614</t>
  </si>
  <si>
    <t>العنوان614</t>
  </si>
  <si>
    <t>إسم الأب614</t>
  </si>
  <si>
    <t>إسم ولقب الأم614</t>
  </si>
  <si>
    <t>الإسم واللقب للولي 614</t>
  </si>
  <si>
    <t>عنوان الولي614</t>
  </si>
  <si>
    <t>رقم الهاتف للولي614</t>
  </si>
  <si>
    <t>إسم المستخدم614</t>
  </si>
  <si>
    <t>عنوان المستخدم614</t>
  </si>
  <si>
    <t>رقم الهاتف للمستخدم614</t>
  </si>
  <si>
    <t>رقم العقد614</t>
  </si>
  <si>
    <t>تاريخ البداية العقد614</t>
  </si>
  <si>
    <t>مدة العقد614</t>
  </si>
  <si>
    <t>تاريخ النهاية العقد614</t>
  </si>
  <si>
    <t>رقم الضمان الإجتماعي614</t>
  </si>
  <si>
    <t>تاريخ إجراء إمتحان النهاية614</t>
  </si>
  <si>
    <t>النتيجة المتحصل عليها614</t>
  </si>
  <si>
    <t>تاريخ تمديد العقد614</t>
  </si>
  <si>
    <t>ناريخ نهاية ت العقد614</t>
  </si>
  <si>
    <t>التكوين النضري المدة614</t>
  </si>
  <si>
    <t>المدة المتبقية614</t>
  </si>
  <si>
    <t>ملاحظات614</t>
  </si>
  <si>
    <t>الإسم واللقب615</t>
  </si>
  <si>
    <t>تاريخ الإزدياد615</t>
  </si>
  <si>
    <t>مكان الميلاد615</t>
  </si>
  <si>
    <t>ولاية الميلاد615</t>
  </si>
  <si>
    <t>المستوى الدراسي615</t>
  </si>
  <si>
    <t>العنوان615</t>
  </si>
  <si>
    <t>إسم الأب615</t>
  </si>
  <si>
    <t>إسم ولقب الأم615</t>
  </si>
  <si>
    <t>الإسم واللقب للولي 615</t>
  </si>
  <si>
    <t>عنوان الولي615</t>
  </si>
  <si>
    <t>رقم الهاتف للولي615</t>
  </si>
  <si>
    <t>إسم المستخدم615</t>
  </si>
  <si>
    <t>عنوان المستخدم615</t>
  </si>
  <si>
    <t>رقم الهاتف للمستخدم615</t>
  </si>
  <si>
    <t>رقم العقد615</t>
  </si>
  <si>
    <t>تاريخ البداية العقد615</t>
  </si>
  <si>
    <t>مدة العقد615</t>
  </si>
  <si>
    <t>تاريخ النهاية العقد615</t>
  </si>
  <si>
    <t>رقم الضمان الإجتماعي615</t>
  </si>
  <si>
    <t>تاريخ إجراء إمتحان النهاية615</t>
  </si>
  <si>
    <t>النتيجة المتحصل عليها615</t>
  </si>
  <si>
    <t>تاريخ تمديد العقد615</t>
  </si>
  <si>
    <t>ناريخ نهاية ت العقد615</t>
  </si>
  <si>
    <t>التكوين النضري المدة615</t>
  </si>
  <si>
    <t>المدة المتبقية615</t>
  </si>
  <si>
    <t>ملاحظات615</t>
  </si>
  <si>
    <t>الإسم واللقب616</t>
  </si>
  <si>
    <t>تاريخ الإزدياد616</t>
  </si>
  <si>
    <t>مكان الميلاد616</t>
  </si>
  <si>
    <t>ولاية الميلاد616</t>
  </si>
  <si>
    <t>المستوى الدراسي616</t>
  </si>
  <si>
    <t>العنوان616</t>
  </si>
  <si>
    <t>إسم الأب616</t>
  </si>
  <si>
    <t>إسم ولقب الأم616</t>
  </si>
  <si>
    <t>الإسم واللقب للولي 616</t>
  </si>
  <si>
    <t>عنوان الولي616</t>
  </si>
  <si>
    <t>رقم الهاتف للولي616</t>
  </si>
  <si>
    <t>إسم المستخدم616</t>
  </si>
  <si>
    <t>عنوان المستخدم616</t>
  </si>
  <si>
    <t>رقم الهاتف للمستخدم616</t>
  </si>
  <si>
    <t>رقم العقد616</t>
  </si>
  <si>
    <t>تاريخ البداية العقد616</t>
  </si>
  <si>
    <t>مدة العقد616</t>
  </si>
  <si>
    <t>تاريخ النهاية العقد616</t>
  </si>
  <si>
    <t>رقم الضمان الإجتماعي616</t>
  </si>
  <si>
    <t>تاريخ إجراء إمتحان النهاية616</t>
  </si>
  <si>
    <t>النتيجة المتحصل عليها616</t>
  </si>
  <si>
    <t>تاريخ تمديد العقد616</t>
  </si>
  <si>
    <t>ناريخ نهاية ت العقد616</t>
  </si>
  <si>
    <t>التكوين النضري المدة616</t>
  </si>
  <si>
    <t>المدة المتبقية616</t>
  </si>
  <si>
    <t>ملاحظات616</t>
  </si>
  <si>
    <t>الإسم واللقب617</t>
  </si>
  <si>
    <t>تاريخ الإزدياد617</t>
  </si>
  <si>
    <t>مكان الميلاد617</t>
  </si>
  <si>
    <t>ولاية الميلاد617</t>
  </si>
  <si>
    <t>المستوى الدراسي617</t>
  </si>
  <si>
    <t>العنوان617</t>
  </si>
  <si>
    <t>إسم الأب617</t>
  </si>
  <si>
    <t>إسم ولقب الأم617</t>
  </si>
  <si>
    <t>الإسم واللقب للولي 617</t>
  </si>
  <si>
    <t>عنوان الولي617</t>
  </si>
  <si>
    <t>رقم الهاتف للولي617</t>
  </si>
  <si>
    <t>إسم المستخدم617</t>
  </si>
  <si>
    <t>عنوان المستخدم617</t>
  </si>
  <si>
    <t>رقم الهاتف للمستخدم617</t>
  </si>
  <si>
    <t>رقم العقد617</t>
  </si>
  <si>
    <t>تاريخ البداية العقد617</t>
  </si>
  <si>
    <t>مدة العقد617</t>
  </si>
  <si>
    <t>تاريخ النهاية العقد617</t>
  </si>
  <si>
    <t>رقم الضمان الإجتماعي617</t>
  </si>
  <si>
    <t>تاريخ إجراء إمتحان النهاية617</t>
  </si>
  <si>
    <t>النتيجة المتحصل عليها617</t>
  </si>
  <si>
    <t>تاريخ تمديد العقد617</t>
  </si>
  <si>
    <t>ناريخ نهاية ت العقد617</t>
  </si>
  <si>
    <t>التكوين النضري المدة617</t>
  </si>
  <si>
    <t>المدة المتبقية617</t>
  </si>
  <si>
    <t>ملاحظات617</t>
  </si>
  <si>
    <t>الإسم واللقب618</t>
  </si>
  <si>
    <t>تاريخ الإزدياد618</t>
  </si>
  <si>
    <t>مكان الميلاد618</t>
  </si>
  <si>
    <t>ولاية الميلاد618</t>
  </si>
  <si>
    <t>المستوى الدراسي618</t>
  </si>
  <si>
    <t>العنوان618</t>
  </si>
  <si>
    <t>إسم الأب618</t>
  </si>
  <si>
    <t>إسم ولقب الأم618</t>
  </si>
  <si>
    <t>الإسم واللقب للولي 618</t>
  </si>
  <si>
    <t>عنوان الولي618</t>
  </si>
  <si>
    <t>رقم الهاتف للولي618</t>
  </si>
  <si>
    <t>إسم المستخدم618</t>
  </si>
  <si>
    <t>عنوان المستخدم618</t>
  </si>
  <si>
    <t>رقم الهاتف للمستخدم618</t>
  </si>
  <si>
    <t>رقم العقد618</t>
  </si>
  <si>
    <t>تاريخ البداية العقد618</t>
  </si>
  <si>
    <t>مدة العقد618</t>
  </si>
  <si>
    <t>تاريخ النهاية العقد618</t>
  </si>
  <si>
    <t>رقم الضمان الإجتماعي618</t>
  </si>
  <si>
    <t>تاريخ إجراء إمتحان النهاية618</t>
  </si>
  <si>
    <t>النتيجة المتحصل عليها618</t>
  </si>
  <si>
    <t>تاريخ تمديد العقد618</t>
  </si>
  <si>
    <t>ناريخ نهاية ت العقد618</t>
  </si>
  <si>
    <t>التكوين النضري المدة618</t>
  </si>
  <si>
    <t>المدة المتبقية618</t>
  </si>
  <si>
    <t>ملاحظات618</t>
  </si>
  <si>
    <t>الإسم واللقب619</t>
  </si>
  <si>
    <t>تاريخ الإزدياد619</t>
  </si>
  <si>
    <t>مكان الميلاد619</t>
  </si>
  <si>
    <t>ولاية الميلاد619</t>
  </si>
  <si>
    <t>المستوى الدراسي619</t>
  </si>
  <si>
    <t>العنوان619</t>
  </si>
  <si>
    <t>إسم الأب619</t>
  </si>
  <si>
    <t>إسم ولقب الأم619</t>
  </si>
  <si>
    <t>الإسم واللقب للولي 619</t>
  </si>
  <si>
    <t>عنوان الولي619</t>
  </si>
  <si>
    <t>رقم الهاتف للولي619</t>
  </si>
  <si>
    <t>إسم المستخدم619</t>
  </si>
  <si>
    <t>عنوان المستخدم619</t>
  </si>
  <si>
    <t>رقم الهاتف للمستخدم619</t>
  </si>
  <si>
    <t>رقم العقد619</t>
  </si>
  <si>
    <t>تاريخ البداية العقد619</t>
  </si>
  <si>
    <t>مدة العقد619</t>
  </si>
  <si>
    <t>تاريخ النهاية العقد619</t>
  </si>
  <si>
    <t>رقم الضمان الإجتماعي619</t>
  </si>
  <si>
    <t>تاريخ إجراء إمتحان النهاية619</t>
  </si>
  <si>
    <t>النتيجة المتحصل عليها619</t>
  </si>
  <si>
    <t>تاريخ تمديد العقد619</t>
  </si>
  <si>
    <t>ناريخ نهاية ت العقد619</t>
  </si>
  <si>
    <t>التكوين النضري المدة619</t>
  </si>
  <si>
    <t>المدة المتبقية619</t>
  </si>
  <si>
    <t>ملاحظات619</t>
  </si>
  <si>
    <t>الإسم واللقب620</t>
  </si>
  <si>
    <t>تاريخ الإزدياد620</t>
  </si>
  <si>
    <t>مكان الميلاد620</t>
  </si>
  <si>
    <t>ولاية الميلاد620</t>
  </si>
  <si>
    <t>المستوى الدراسي620</t>
  </si>
  <si>
    <t>العنوان620</t>
  </si>
  <si>
    <t>إسم الأب620</t>
  </si>
  <si>
    <t>إسم ولقب الأم620</t>
  </si>
  <si>
    <t>الإسم واللقب للولي 620</t>
  </si>
  <si>
    <t>عنوان الولي620</t>
  </si>
  <si>
    <t>رقم الهاتف للولي620</t>
  </si>
  <si>
    <t>إسم المستخدم620</t>
  </si>
  <si>
    <t>عنوان المستخدم620</t>
  </si>
  <si>
    <t>رقم الهاتف للمستخدم620</t>
  </si>
  <si>
    <t>رقم العقد620</t>
  </si>
  <si>
    <t>تاريخ البداية العقد620</t>
  </si>
  <si>
    <t>مدة العقد620</t>
  </si>
  <si>
    <t>تاريخ النهاية العقد620</t>
  </si>
  <si>
    <t>رقم الضمان الإجتماعي620</t>
  </si>
  <si>
    <t>تاريخ إجراء إمتحان النهاية620</t>
  </si>
  <si>
    <t>النتيجة المتحصل عليها620</t>
  </si>
  <si>
    <t>تاريخ تمديد العقد620</t>
  </si>
  <si>
    <t>ناريخ نهاية ت العقد620</t>
  </si>
  <si>
    <t>التكوين النضري المدة620</t>
  </si>
  <si>
    <t>المدة المتبقية620</t>
  </si>
  <si>
    <t>ملاحظات620</t>
  </si>
  <si>
    <t>الإسم واللقب621</t>
  </si>
  <si>
    <t>تاريخ الإزدياد621</t>
  </si>
  <si>
    <t>مكان الميلاد621</t>
  </si>
  <si>
    <t>ولاية الميلاد621</t>
  </si>
  <si>
    <t>المستوى الدراسي621</t>
  </si>
  <si>
    <t>العنوان621</t>
  </si>
  <si>
    <t>إسم الأب621</t>
  </si>
  <si>
    <t>إسم ولقب الأم621</t>
  </si>
  <si>
    <t>الإسم واللقب للولي 621</t>
  </si>
  <si>
    <t>عنوان الولي621</t>
  </si>
  <si>
    <t>رقم الهاتف للولي621</t>
  </si>
  <si>
    <t>إسم المستخدم621</t>
  </si>
  <si>
    <t>عنوان المستخدم621</t>
  </si>
  <si>
    <t>رقم الهاتف للمستخدم621</t>
  </si>
  <si>
    <t>رقم العقد621</t>
  </si>
  <si>
    <t>تاريخ البداية العقد621</t>
  </si>
  <si>
    <t>مدة العقد621</t>
  </si>
  <si>
    <t>تاريخ النهاية العقد621</t>
  </si>
  <si>
    <t>رقم الضمان الإجتماعي621</t>
  </si>
  <si>
    <t>تاريخ إجراء إمتحان النهاية621</t>
  </si>
  <si>
    <t>النتيجة المتحصل عليها621</t>
  </si>
  <si>
    <t>تاريخ تمديد العقد621</t>
  </si>
  <si>
    <t>ناريخ نهاية ت العقد621</t>
  </si>
  <si>
    <t>التكوين النضري المدة621</t>
  </si>
  <si>
    <t>المدة المتبقية621</t>
  </si>
  <si>
    <t>ملاحظات621</t>
  </si>
  <si>
    <t>الإسم واللقب622</t>
  </si>
  <si>
    <t>تاريخ الإزدياد622</t>
  </si>
  <si>
    <t>مكان الميلاد622</t>
  </si>
  <si>
    <t>ولاية الميلاد622</t>
  </si>
  <si>
    <t>المستوى الدراسي622</t>
  </si>
  <si>
    <t>العنوان622</t>
  </si>
  <si>
    <t>إسم الأب622</t>
  </si>
  <si>
    <t>إسم ولقب الأم622</t>
  </si>
  <si>
    <t>الإسم واللقب للولي 622</t>
  </si>
  <si>
    <t>عنوان الولي622</t>
  </si>
  <si>
    <t>رقم الهاتف للولي622</t>
  </si>
  <si>
    <t>إسم المستخدم622</t>
  </si>
  <si>
    <t>عنوان المستخدم622</t>
  </si>
  <si>
    <t>رقم الهاتف للمستخدم622</t>
  </si>
  <si>
    <t>رقم العقد622</t>
  </si>
  <si>
    <t>تاريخ البداية العقد622</t>
  </si>
  <si>
    <t>مدة العقد622</t>
  </si>
  <si>
    <t>تاريخ النهاية العقد622</t>
  </si>
  <si>
    <t>رقم الضمان الإجتماعي622</t>
  </si>
  <si>
    <t>تاريخ إجراء إمتحان النهاية622</t>
  </si>
  <si>
    <t>النتيجة المتحصل عليها622</t>
  </si>
  <si>
    <t>تاريخ تمديد العقد622</t>
  </si>
  <si>
    <t>ناريخ نهاية ت العقد622</t>
  </si>
  <si>
    <t>التكوين النضري المدة622</t>
  </si>
  <si>
    <t>المدة المتبقية622</t>
  </si>
  <si>
    <t>ملاحظات622</t>
  </si>
  <si>
    <t>الإسم واللقب623</t>
  </si>
  <si>
    <t>تاريخ الإزدياد623</t>
  </si>
  <si>
    <t>مكان الميلاد623</t>
  </si>
  <si>
    <t>ولاية الميلاد623</t>
  </si>
  <si>
    <t>المستوى الدراسي623</t>
  </si>
  <si>
    <t>العنوان623</t>
  </si>
  <si>
    <t>إسم الأب623</t>
  </si>
  <si>
    <t>إسم ولقب الأم623</t>
  </si>
  <si>
    <t>الإسم واللقب للولي 623</t>
  </si>
  <si>
    <t>عنوان الولي623</t>
  </si>
  <si>
    <t>رقم الهاتف للولي623</t>
  </si>
  <si>
    <t>إسم المستخدم623</t>
  </si>
  <si>
    <t>عنوان المستخدم623</t>
  </si>
  <si>
    <t>رقم الهاتف للمستخدم623</t>
  </si>
  <si>
    <t>رقم العقد623</t>
  </si>
  <si>
    <t>تاريخ البداية العقد623</t>
  </si>
  <si>
    <t>مدة العقد623</t>
  </si>
  <si>
    <t>تاريخ النهاية العقد623</t>
  </si>
  <si>
    <t>رقم الضمان الإجتماعي623</t>
  </si>
  <si>
    <t>تاريخ إجراء إمتحان النهاية623</t>
  </si>
  <si>
    <t>النتيجة المتحصل عليها623</t>
  </si>
  <si>
    <t>تاريخ تمديد العقد623</t>
  </si>
  <si>
    <t>ناريخ نهاية ت العقد623</t>
  </si>
  <si>
    <t>التكوين النضري المدة623</t>
  </si>
  <si>
    <t>المدة المتبقية623</t>
  </si>
  <si>
    <t>ملاحظات623</t>
  </si>
  <si>
    <t>الإسم واللقب624</t>
  </si>
  <si>
    <t>تاريخ الإزدياد624</t>
  </si>
  <si>
    <t>مكان الميلاد624</t>
  </si>
  <si>
    <t>ولاية الميلاد624</t>
  </si>
  <si>
    <t>المستوى الدراسي624</t>
  </si>
  <si>
    <t>العنوان624</t>
  </si>
  <si>
    <t>إسم الأب624</t>
  </si>
  <si>
    <t>إسم ولقب الأم624</t>
  </si>
  <si>
    <t>الإسم واللقب للولي 624</t>
  </si>
  <si>
    <t>عنوان الولي624</t>
  </si>
  <si>
    <t>رقم الهاتف للولي624</t>
  </si>
  <si>
    <t>إسم المستخدم624</t>
  </si>
  <si>
    <t>عنوان المستخدم624</t>
  </si>
  <si>
    <t>رقم الهاتف للمستخدم624</t>
  </si>
  <si>
    <t>رقم العقد624</t>
  </si>
  <si>
    <t>تاريخ البداية العقد624</t>
  </si>
  <si>
    <t>مدة العقد624</t>
  </si>
  <si>
    <t>تاريخ النهاية العقد624</t>
  </si>
  <si>
    <t>رقم الضمان الإجتماعي624</t>
  </si>
  <si>
    <t>تاريخ إجراء إمتحان النهاية624</t>
  </si>
  <si>
    <t>النتيجة المتحصل عليها624</t>
  </si>
  <si>
    <t>تاريخ تمديد العقد624</t>
  </si>
  <si>
    <t>ناريخ نهاية ت العقد624</t>
  </si>
  <si>
    <t>التكوين النضري المدة624</t>
  </si>
  <si>
    <t>المدة المتبقية624</t>
  </si>
  <si>
    <t>ملاحظات624</t>
  </si>
  <si>
    <t>الإسم واللقب625</t>
  </si>
  <si>
    <t>تاريخ الإزدياد625</t>
  </si>
  <si>
    <t>مكان الميلاد625</t>
  </si>
  <si>
    <t>ولاية الميلاد625</t>
  </si>
  <si>
    <t>المستوى الدراسي625</t>
  </si>
  <si>
    <t>العنوان625</t>
  </si>
  <si>
    <t>إسم الأب625</t>
  </si>
  <si>
    <t>إسم ولقب الأم625</t>
  </si>
  <si>
    <t>الإسم واللقب للولي 625</t>
  </si>
  <si>
    <t>عنوان الولي625</t>
  </si>
  <si>
    <t>رقم الهاتف للولي625</t>
  </si>
  <si>
    <t>إسم المستخدم625</t>
  </si>
  <si>
    <t>عنوان المستخدم625</t>
  </si>
  <si>
    <t>رقم الهاتف للمستخدم625</t>
  </si>
  <si>
    <t>رقم العقد625</t>
  </si>
  <si>
    <t>تاريخ البداية العقد625</t>
  </si>
  <si>
    <t>مدة العقد625</t>
  </si>
  <si>
    <t>تاريخ النهاية العقد625</t>
  </si>
  <si>
    <t>رقم الضمان الإجتماعي625</t>
  </si>
  <si>
    <t>تاريخ إجراء إمتحان النهاية625</t>
  </si>
  <si>
    <t>النتيجة المتحصل عليها625</t>
  </si>
  <si>
    <t>تاريخ تمديد العقد625</t>
  </si>
  <si>
    <t>ناريخ نهاية ت العقد625</t>
  </si>
  <si>
    <t>التكوين النضري المدة625</t>
  </si>
  <si>
    <t>المدة المتبقية625</t>
  </si>
  <si>
    <t>ملاحظات625</t>
  </si>
  <si>
    <t>الإسم واللقب626</t>
  </si>
  <si>
    <t>تاريخ الإزدياد626</t>
  </si>
  <si>
    <t>مكان الميلاد626</t>
  </si>
  <si>
    <t>ولاية الميلاد626</t>
  </si>
  <si>
    <t>المستوى الدراسي626</t>
  </si>
  <si>
    <t>العنوان626</t>
  </si>
  <si>
    <t>إسم الأب626</t>
  </si>
  <si>
    <t>إسم ولقب الأم626</t>
  </si>
  <si>
    <t>الإسم واللقب للولي 626</t>
  </si>
  <si>
    <t>عنوان الولي626</t>
  </si>
  <si>
    <t>رقم الهاتف للولي626</t>
  </si>
  <si>
    <t>إسم المستخدم626</t>
  </si>
  <si>
    <t>عنوان المستخدم626</t>
  </si>
  <si>
    <t>رقم الهاتف للمستخدم626</t>
  </si>
  <si>
    <t>رقم العقد626</t>
  </si>
  <si>
    <t>تاريخ البداية العقد626</t>
  </si>
  <si>
    <t>مدة العقد626</t>
  </si>
  <si>
    <t>تاريخ النهاية العقد626</t>
  </si>
  <si>
    <t>رقم الضمان الإجتماعي626</t>
  </si>
  <si>
    <t>تاريخ إجراء إمتحان النهاية626</t>
  </si>
  <si>
    <t>النتيجة المتحصل عليها626</t>
  </si>
  <si>
    <t>تاريخ تمديد العقد626</t>
  </si>
  <si>
    <t>ناريخ نهاية ت العقد626</t>
  </si>
  <si>
    <t>التكوين النضري المدة626</t>
  </si>
  <si>
    <t>المدة المتبقية626</t>
  </si>
  <si>
    <t>ملاحظات626</t>
  </si>
  <si>
    <t>الإسم واللقب627</t>
  </si>
  <si>
    <t>تاريخ الإزدياد627</t>
  </si>
  <si>
    <t>مكان الميلاد627</t>
  </si>
  <si>
    <t>ولاية الميلاد627</t>
  </si>
  <si>
    <t>المستوى الدراسي627</t>
  </si>
  <si>
    <t>العنوان627</t>
  </si>
  <si>
    <t>إسم الأب627</t>
  </si>
  <si>
    <t>إسم ولقب الأم627</t>
  </si>
  <si>
    <t>الإسم واللقب للولي 627</t>
  </si>
  <si>
    <t>عنوان الولي627</t>
  </si>
  <si>
    <t>رقم الهاتف للولي627</t>
  </si>
  <si>
    <t>إسم المستخدم627</t>
  </si>
  <si>
    <t>عنوان المستخدم627</t>
  </si>
  <si>
    <t>رقم الهاتف للمستخدم627</t>
  </si>
  <si>
    <t>رقم العقد627</t>
  </si>
  <si>
    <t>تاريخ البداية العقد627</t>
  </si>
  <si>
    <t>مدة العقد627</t>
  </si>
  <si>
    <t>تاريخ النهاية العقد627</t>
  </si>
  <si>
    <t>رقم الضمان الإجتماعي627</t>
  </si>
  <si>
    <t>تاريخ إجراء إمتحان النهاية627</t>
  </si>
  <si>
    <t>النتيجة المتحصل عليها627</t>
  </si>
  <si>
    <t>تاريخ تمديد العقد627</t>
  </si>
  <si>
    <t>ناريخ نهاية ت العقد627</t>
  </si>
  <si>
    <t>التكوين النضري المدة627</t>
  </si>
  <si>
    <t>المدة المتبقية627</t>
  </si>
  <si>
    <t>ملاحظات627</t>
  </si>
  <si>
    <t>الإسم واللقب628</t>
  </si>
  <si>
    <t>تاريخ الإزدياد628</t>
  </si>
  <si>
    <t>مكان الميلاد628</t>
  </si>
  <si>
    <t>ولاية الميلاد628</t>
  </si>
  <si>
    <t>المستوى الدراسي628</t>
  </si>
  <si>
    <t>العنوان628</t>
  </si>
  <si>
    <t>إسم الأب628</t>
  </si>
  <si>
    <t>إسم ولقب الأم628</t>
  </si>
  <si>
    <t>الإسم واللقب للولي 628</t>
  </si>
  <si>
    <t>عنوان الولي628</t>
  </si>
  <si>
    <t>رقم الهاتف للولي628</t>
  </si>
  <si>
    <t>إسم المستخدم628</t>
  </si>
  <si>
    <t>عنوان المستخدم628</t>
  </si>
  <si>
    <t>رقم الهاتف للمستخدم628</t>
  </si>
  <si>
    <t>رقم العقد628</t>
  </si>
  <si>
    <t>تاريخ البداية العقد628</t>
  </si>
  <si>
    <t>مدة العقد628</t>
  </si>
  <si>
    <t>تاريخ النهاية العقد628</t>
  </si>
  <si>
    <t>رقم الضمان الإجتماعي628</t>
  </si>
  <si>
    <t>تاريخ إجراء إمتحان النهاية628</t>
  </si>
  <si>
    <t>النتيجة المتحصل عليها628</t>
  </si>
  <si>
    <t>تاريخ تمديد العقد628</t>
  </si>
  <si>
    <t>ناريخ نهاية ت العقد628</t>
  </si>
  <si>
    <t>التكوين النضري المدة628</t>
  </si>
  <si>
    <t>المدة المتبقية628</t>
  </si>
  <si>
    <t>ملاحظات628</t>
  </si>
  <si>
    <t>الإسم واللقب629</t>
  </si>
  <si>
    <t>تاريخ الإزدياد629</t>
  </si>
  <si>
    <t>مكان الميلاد629</t>
  </si>
  <si>
    <t>ولاية الميلاد629</t>
  </si>
  <si>
    <t>المستوى الدراسي629</t>
  </si>
  <si>
    <t>العنوان629</t>
  </si>
  <si>
    <t>إسم الأب629</t>
  </si>
  <si>
    <t>إسم ولقب الأم629</t>
  </si>
  <si>
    <t>الإسم واللقب للولي 629</t>
  </si>
  <si>
    <t>عنوان الولي629</t>
  </si>
  <si>
    <t>رقم الهاتف للولي629</t>
  </si>
  <si>
    <t>إسم المستخدم629</t>
  </si>
  <si>
    <t>عنوان المستخدم629</t>
  </si>
  <si>
    <t>رقم الهاتف للمستخدم629</t>
  </si>
  <si>
    <t>رقم العقد629</t>
  </si>
  <si>
    <t>تاريخ البداية العقد629</t>
  </si>
  <si>
    <t>مدة العقد629</t>
  </si>
  <si>
    <t>تاريخ النهاية العقد629</t>
  </si>
  <si>
    <t>رقم الضمان الإجتماعي629</t>
  </si>
  <si>
    <t>تاريخ إجراء إمتحان النهاية629</t>
  </si>
  <si>
    <t>النتيجة المتحصل عليها629</t>
  </si>
  <si>
    <t>تاريخ تمديد العقد629</t>
  </si>
  <si>
    <t>ناريخ نهاية ت العقد629</t>
  </si>
  <si>
    <t>التكوين النضري المدة629</t>
  </si>
  <si>
    <t>المدة المتبقية629</t>
  </si>
  <si>
    <t>ملاحظات629</t>
  </si>
  <si>
    <t>الإسم واللقب630</t>
  </si>
  <si>
    <t>تاريخ الإزدياد630</t>
  </si>
  <si>
    <t>مكان الميلاد630</t>
  </si>
  <si>
    <t>ولاية الميلاد630</t>
  </si>
  <si>
    <t>المستوى الدراسي630</t>
  </si>
  <si>
    <t>العنوان630</t>
  </si>
  <si>
    <t>إسم الأب630</t>
  </si>
  <si>
    <t>إسم ولقب الأم630</t>
  </si>
  <si>
    <t>الإسم واللقب للولي 630</t>
  </si>
  <si>
    <t>عنوان الولي630</t>
  </si>
  <si>
    <t>رقم الهاتف للولي630</t>
  </si>
  <si>
    <t>إسم المستخدم630</t>
  </si>
  <si>
    <t>عنوان المستخدم630</t>
  </si>
  <si>
    <t>رقم الهاتف للمستخدم630</t>
  </si>
  <si>
    <t>رقم العقد630</t>
  </si>
  <si>
    <t>تاريخ البداية العقد630</t>
  </si>
  <si>
    <t>مدة العقد630</t>
  </si>
  <si>
    <t>تاريخ النهاية العقد630</t>
  </si>
  <si>
    <t>رقم الضمان الإجتماعي630</t>
  </si>
  <si>
    <t>تاريخ إجراء إمتحان النهاية630</t>
  </si>
  <si>
    <t>النتيجة المتحصل عليها630</t>
  </si>
  <si>
    <t>تاريخ تمديد العقد630</t>
  </si>
  <si>
    <t>ناريخ نهاية ت العقد630</t>
  </si>
  <si>
    <t>التكوين النضري المدة630</t>
  </si>
  <si>
    <t>المدة المتبقية630</t>
  </si>
  <si>
    <t>ملاحظات630</t>
  </si>
  <si>
    <t>الإسم واللقب631</t>
  </si>
  <si>
    <t>تاريخ الإزدياد631</t>
  </si>
  <si>
    <t>مكان الميلاد631</t>
  </si>
  <si>
    <t>ولاية الميلاد631</t>
  </si>
  <si>
    <t>المستوى الدراسي631</t>
  </si>
  <si>
    <t>العنوان631</t>
  </si>
  <si>
    <t>إسم الأب631</t>
  </si>
  <si>
    <t>إسم ولقب الأم631</t>
  </si>
  <si>
    <t>الإسم واللقب للولي 631</t>
  </si>
  <si>
    <t>عنوان الولي631</t>
  </si>
  <si>
    <t>رقم الهاتف للولي631</t>
  </si>
  <si>
    <t>إسم المستخدم631</t>
  </si>
  <si>
    <t>عنوان المستخدم631</t>
  </si>
  <si>
    <t>رقم الهاتف للمستخدم631</t>
  </si>
  <si>
    <t>رقم العقد631</t>
  </si>
  <si>
    <t>تاريخ البداية العقد631</t>
  </si>
  <si>
    <t>مدة العقد631</t>
  </si>
  <si>
    <t>تاريخ النهاية العقد631</t>
  </si>
  <si>
    <t>رقم الضمان الإجتماعي631</t>
  </si>
  <si>
    <t>تاريخ إجراء إمتحان النهاية631</t>
  </si>
  <si>
    <t>النتيجة المتحصل عليها631</t>
  </si>
  <si>
    <t>تاريخ تمديد العقد631</t>
  </si>
  <si>
    <t>ناريخ نهاية ت العقد631</t>
  </si>
  <si>
    <t>التكوين النضري المدة631</t>
  </si>
  <si>
    <t>المدة المتبقية631</t>
  </si>
  <si>
    <t>ملاحظات631</t>
  </si>
  <si>
    <t>الإسم واللقب632</t>
  </si>
  <si>
    <t>تاريخ الإزدياد632</t>
  </si>
  <si>
    <t>مكان الميلاد632</t>
  </si>
  <si>
    <t>ولاية الميلاد632</t>
  </si>
  <si>
    <t>المستوى الدراسي632</t>
  </si>
  <si>
    <t>العنوان632</t>
  </si>
  <si>
    <t>إسم الأب632</t>
  </si>
  <si>
    <t>إسم ولقب الأم632</t>
  </si>
  <si>
    <t>الإسم واللقب للولي 632</t>
  </si>
  <si>
    <t>عنوان الولي632</t>
  </si>
  <si>
    <t>رقم الهاتف للولي632</t>
  </si>
  <si>
    <t>إسم المستخدم632</t>
  </si>
  <si>
    <t>عنوان المستخدم632</t>
  </si>
  <si>
    <t>رقم الهاتف للمستخدم632</t>
  </si>
  <si>
    <t>رقم العقد632</t>
  </si>
  <si>
    <t>تاريخ البداية العقد632</t>
  </si>
  <si>
    <t>مدة العقد632</t>
  </si>
  <si>
    <t>تاريخ النهاية العقد632</t>
  </si>
  <si>
    <t>رقم الضمان الإجتماعي632</t>
  </si>
  <si>
    <t>تاريخ إجراء إمتحان النهاية632</t>
  </si>
  <si>
    <t>النتيجة المتحصل عليها632</t>
  </si>
  <si>
    <t>تاريخ تمديد العقد632</t>
  </si>
  <si>
    <t>ناريخ نهاية ت العقد632</t>
  </si>
  <si>
    <t>التكوين النضري المدة632</t>
  </si>
  <si>
    <t>المدة المتبقية632</t>
  </si>
  <si>
    <t>ملاحظات632</t>
  </si>
  <si>
    <t>الإسم واللقب633</t>
  </si>
  <si>
    <t>تاريخ الإزدياد633</t>
  </si>
  <si>
    <t>مكان الميلاد633</t>
  </si>
  <si>
    <t>ولاية الميلاد633</t>
  </si>
  <si>
    <t>المستوى الدراسي633</t>
  </si>
  <si>
    <t>العنوان633</t>
  </si>
  <si>
    <t>إسم الأب633</t>
  </si>
  <si>
    <t>إسم ولقب الأم633</t>
  </si>
  <si>
    <t>الإسم واللقب للولي 633</t>
  </si>
  <si>
    <t>عنوان الولي633</t>
  </si>
  <si>
    <t>رقم الهاتف للولي633</t>
  </si>
  <si>
    <t>إسم المستخدم633</t>
  </si>
  <si>
    <t>عنوان المستخدم633</t>
  </si>
  <si>
    <t>رقم الهاتف للمستخدم633</t>
  </si>
  <si>
    <t>رقم العقد633</t>
  </si>
  <si>
    <t>تاريخ البداية العقد633</t>
  </si>
  <si>
    <t>مدة العقد633</t>
  </si>
  <si>
    <t>تاريخ النهاية العقد633</t>
  </si>
  <si>
    <t>رقم الضمان الإجتماعي633</t>
  </si>
  <si>
    <t>تاريخ إجراء إمتحان النهاية633</t>
  </si>
  <si>
    <t>النتيجة المتحصل عليها633</t>
  </si>
  <si>
    <t>تاريخ تمديد العقد633</t>
  </si>
  <si>
    <t>ناريخ نهاية ت العقد633</t>
  </si>
  <si>
    <t>التكوين النضري المدة633</t>
  </si>
  <si>
    <t>المدة المتبقية633</t>
  </si>
  <si>
    <t>ملاحظات633</t>
  </si>
  <si>
    <t>الإسم واللقب634</t>
  </si>
  <si>
    <t>تاريخ الإزدياد634</t>
  </si>
  <si>
    <t>مكان الميلاد634</t>
  </si>
  <si>
    <t>ولاية الميلاد634</t>
  </si>
  <si>
    <t>المستوى الدراسي634</t>
  </si>
  <si>
    <t>العنوان634</t>
  </si>
  <si>
    <t>إسم الأب634</t>
  </si>
  <si>
    <t>إسم ولقب الأم634</t>
  </si>
  <si>
    <t>الإسم واللقب للولي 634</t>
  </si>
  <si>
    <t>عنوان الولي634</t>
  </si>
  <si>
    <t>رقم الهاتف للولي634</t>
  </si>
  <si>
    <t>إسم المستخدم634</t>
  </si>
  <si>
    <t>عنوان المستخدم634</t>
  </si>
  <si>
    <t>رقم الهاتف للمستخدم634</t>
  </si>
  <si>
    <t>رقم العقد634</t>
  </si>
  <si>
    <t>تاريخ البداية العقد634</t>
  </si>
  <si>
    <t>مدة العقد634</t>
  </si>
  <si>
    <t>تاريخ النهاية العقد634</t>
  </si>
  <si>
    <t>رقم الضمان الإجتماعي634</t>
  </si>
  <si>
    <t>تاريخ إجراء إمتحان النهاية634</t>
  </si>
  <si>
    <t>النتيجة المتحصل عليها634</t>
  </si>
  <si>
    <t>تاريخ تمديد العقد634</t>
  </si>
  <si>
    <t>ناريخ نهاية ت العقد634</t>
  </si>
  <si>
    <t>التكوين النضري المدة634</t>
  </si>
  <si>
    <t>المدة المتبقية634</t>
  </si>
  <si>
    <t>ملاحظات634</t>
  </si>
  <si>
    <t>الإسم واللقب635</t>
  </si>
  <si>
    <t>تاريخ الإزدياد635</t>
  </si>
  <si>
    <t>مكان الميلاد635</t>
  </si>
  <si>
    <t>ولاية الميلاد635</t>
  </si>
  <si>
    <t>المستوى الدراسي635</t>
  </si>
  <si>
    <t>العنوان635</t>
  </si>
  <si>
    <t>إسم الأب635</t>
  </si>
  <si>
    <t>إسم ولقب الأم635</t>
  </si>
  <si>
    <t>الإسم واللقب للولي 635</t>
  </si>
  <si>
    <t>عنوان الولي635</t>
  </si>
  <si>
    <t>رقم الهاتف للولي635</t>
  </si>
  <si>
    <t>إسم المستخدم635</t>
  </si>
  <si>
    <t>عنوان المستخدم635</t>
  </si>
  <si>
    <t>رقم الهاتف للمستخدم635</t>
  </si>
  <si>
    <t>رقم العقد635</t>
  </si>
  <si>
    <t>تاريخ البداية العقد635</t>
  </si>
  <si>
    <t>مدة العقد635</t>
  </si>
  <si>
    <t>تاريخ النهاية العقد635</t>
  </si>
  <si>
    <t>رقم الضمان الإجتماعي635</t>
  </si>
  <si>
    <t>تاريخ إجراء إمتحان النهاية635</t>
  </si>
  <si>
    <t>النتيجة المتحصل عليها635</t>
  </si>
  <si>
    <t>تاريخ تمديد العقد635</t>
  </si>
  <si>
    <t>ناريخ نهاية ت العقد635</t>
  </si>
  <si>
    <t>التكوين النضري المدة635</t>
  </si>
  <si>
    <t>المدة المتبقية635</t>
  </si>
  <si>
    <t>ملاحظات635</t>
  </si>
  <si>
    <t>الإسم واللقب636</t>
  </si>
  <si>
    <t>تاريخ الإزدياد636</t>
  </si>
  <si>
    <t>مكان الميلاد636</t>
  </si>
  <si>
    <t>ولاية الميلاد636</t>
  </si>
  <si>
    <t>المستوى الدراسي636</t>
  </si>
  <si>
    <t>العنوان636</t>
  </si>
  <si>
    <t>إسم الأب636</t>
  </si>
  <si>
    <t>إسم ولقب الأم636</t>
  </si>
  <si>
    <t>الإسم واللقب للولي 636</t>
  </si>
  <si>
    <t>عنوان الولي636</t>
  </si>
  <si>
    <t>رقم الهاتف للولي636</t>
  </si>
  <si>
    <t>إسم المستخدم636</t>
  </si>
  <si>
    <t>عنوان المستخدم636</t>
  </si>
  <si>
    <t>رقم الهاتف للمستخدم636</t>
  </si>
  <si>
    <t>رقم العقد636</t>
  </si>
  <si>
    <t>تاريخ البداية العقد636</t>
  </si>
  <si>
    <t>مدة العقد636</t>
  </si>
  <si>
    <t>تاريخ النهاية العقد636</t>
  </si>
  <si>
    <t>رقم الضمان الإجتماعي636</t>
  </si>
  <si>
    <t>تاريخ إجراء إمتحان النهاية636</t>
  </si>
  <si>
    <t>النتيجة المتحصل عليها636</t>
  </si>
  <si>
    <t>تاريخ تمديد العقد636</t>
  </si>
  <si>
    <t>ناريخ نهاية ت العقد636</t>
  </si>
  <si>
    <t>التكوين النضري المدة636</t>
  </si>
  <si>
    <t>المدة المتبقية636</t>
  </si>
  <si>
    <t>ملاحظات636</t>
  </si>
  <si>
    <t>الإسم واللقب637</t>
  </si>
  <si>
    <t>تاريخ الإزدياد637</t>
  </si>
  <si>
    <t>مكان الميلاد637</t>
  </si>
  <si>
    <t>ولاية الميلاد637</t>
  </si>
  <si>
    <t>المستوى الدراسي637</t>
  </si>
  <si>
    <t>العنوان637</t>
  </si>
  <si>
    <t>إسم الأب637</t>
  </si>
  <si>
    <t>إسم ولقب الأم637</t>
  </si>
  <si>
    <t>الإسم واللقب للولي 637</t>
  </si>
  <si>
    <t>عنوان الولي637</t>
  </si>
  <si>
    <t>رقم الهاتف للولي637</t>
  </si>
  <si>
    <t>إسم المستخدم637</t>
  </si>
  <si>
    <t>عنوان المستخدم637</t>
  </si>
  <si>
    <t>رقم الهاتف للمستخدم637</t>
  </si>
  <si>
    <t>رقم العقد637</t>
  </si>
  <si>
    <t>تاريخ البداية العقد637</t>
  </si>
  <si>
    <t>مدة العقد637</t>
  </si>
  <si>
    <t>تاريخ النهاية العقد637</t>
  </si>
  <si>
    <t>رقم الضمان الإجتماعي637</t>
  </si>
  <si>
    <t>تاريخ إجراء إمتحان النهاية637</t>
  </si>
  <si>
    <t>النتيجة المتحصل عليها637</t>
  </si>
  <si>
    <t>تاريخ تمديد العقد637</t>
  </si>
  <si>
    <t>ناريخ نهاية ت العقد637</t>
  </si>
  <si>
    <t>التكوين النضري المدة637</t>
  </si>
  <si>
    <t>المدة المتبقية637</t>
  </si>
  <si>
    <t>ملاحظات637</t>
  </si>
  <si>
    <t>الإسم واللقب638</t>
  </si>
  <si>
    <t>تاريخ الإزدياد638</t>
  </si>
  <si>
    <t>مكان الميلاد638</t>
  </si>
  <si>
    <t>ولاية الميلاد638</t>
  </si>
  <si>
    <t>المستوى الدراسي638</t>
  </si>
  <si>
    <t>العنوان638</t>
  </si>
  <si>
    <t>إسم الأب638</t>
  </si>
  <si>
    <t>إسم ولقب الأم638</t>
  </si>
  <si>
    <t>الإسم واللقب للولي 638</t>
  </si>
  <si>
    <t>عنوان الولي638</t>
  </si>
  <si>
    <t>رقم الهاتف للولي638</t>
  </si>
  <si>
    <t>إسم المستخدم638</t>
  </si>
  <si>
    <t>عنوان المستخدم638</t>
  </si>
  <si>
    <t>رقم الهاتف للمستخدم638</t>
  </si>
  <si>
    <t>رقم العقد638</t>
  </si>
  <si>
    <t>تاريخ البداية العقد638</t>
  </si>
  <si>
    <t>مدة العقد638</t>
  </si>
  <si>
    <t>تاريخ النهاية العقد638</t>
  </si>
  <si>
    <t>رقم الضمان الإجتماعي638</t>
  </si>
  <si>
    <t>تاريخ إجراء إمتحان النهاية638</t>
  </si>
  <si>
    <t>النتيجة المتحصل عليها638</t>
  </si>
  <si>
    <t>تاريخ تمديد العقد638</t>
  </si>
  <si>
    <t>ناريخ نهاية ت العقد638</t>
  </si>
  <si>
    <t>التكوين النضري المدة638</t>
  </si>
  <si>
    <t>المدة المتبقية638</t>
  </si>
  <si>
    <t>ملاحظات638</t>
  </si>
  <si>
    <t>الإسم واللقب639</t>
  </si>
  <si>
    <t>تاريخ الإزدياد639</t>
  </si>
  <si>
    <t>مكان الميلاد639</t>
  </si>
  <si>
    <t>ولاية الميلاد639</t>
  </si>
  <si>
    <t>المستوى الدراسي639</t>
  </si>
  <si>
    <t>العنوان639</t>
  </si>
  <si>
    <t>إسم الأب639</t>
  </si>
  <si>
    <t>إسم ولقب الأم639</t>
  </si>
  <si>
    <t>الإسم واللقب للولي 639</t>
  </si>
  <si>
    <t>عنوان الولي639</t>
  </si>
  <si>
    <t>رقم الهاتف للولي639</t>
  </si>
  <si>
    <t>إسم المستخدم639</t>
  </si>
  <si>
    <t>عنوان المستخدم639</t>
  </si>
  <si>
    <t>رقم الهاتف للمستخدم639</t>
  </si>
  <si>
    <t>رقم العقد639</t>
  </si>
  <si>
    <t>تاريخ البداية العقد639</t>
  </si>
  <si>
    <t>مدة العقد639</t>
  </si>
  <si>
    <t>تاريخ النهاية العقد639</t>
  </si>
  <si>
    <t>رقم الضمان الإجتماعي639</t>
  </si>
  <si>
    <t>تاريخ إجراء إمتحان النهاية639</t>
  </si>
  <si>
    <t>النتيجة المتحصل عليها639</t>
  </si>
  <si>
    <t>تاريخ تمديد العقد639</t>
  </si>
  <si>
    <t>ناريخ نهاية ت العقد639</t>
  </si>
  <si>
    <t>التكوين النضري المدة639</t>
  </si>
  <si>
    <t>المدة المتبقية639</t>
  </si>
  <si>
    <t>ملاحظات639</t>
  </si>
  <si>
    <t>الإسم واللقب640</t>
  </si>
  <si>
    <t>تاريخ الإزدياد640</t>
  </si>
  <si>
    <t>مكان الميلاد640</t>
  </si>
  <si>
    <t>ولاية الميلاد640</t>
  </si>
  <si>
    <t>المستوى الدراسي640</t>
  </si>
  <si>
    <t>العنوان640</t>
  </si>
  <si>
    <t>إسم الأب640</t>
  </si>
  <si>
    <t>إسم ولقب الأم640</t>
  </si>
  <si>
    <t>الإسم واللقب للولي 640</t>
  </si>
  <si>
    <t>عنوان الولي640</t>
  </si>
  <si>
    <t>رقم الهاتف للولي640</t>
  </si>
  <si>
    <t>إسم المستخدم640</t>
  </si>
  <si>
    <t>عنوان المستخدم640</t>
  </si>
  <si>
    <t>رقم الهاتف للمستخدم640</t>
  </si>
  <si>
    <t>رقم العقد640</t>
  </si>
  <si>
    <t>تاريخ البداية العقد640</t>
  </si>
  <si>
    <t>مدة العقد640</t>
  </si>
  <si>
    <t>تاريخ النهاية العقد640</t>
  </si>
  <si>
    <t>رقم الضمان الإجتماعي640</t>
  </si>
  <si>
    <t>تاريخ إجراء إمتحان النهاية640</t>
  </si>
  <si>
    <t>النتيجة المتحصل عليها640</t>
  </si>
  <si>
    <t>تاريخ تمديد العقد640</t>
  </si>
  <si>
    <t>ناريخ نهاية ت العقد640</t>
  </si>
  <si>
    <t>التكوين النضري المدة640</t>
  </si>
  <si>
    <t>المدة المتبقية640</t>
  </si>
  <si>
    <t>ملاحظات640</t>
  </si>
  <si>
    <t>الإسم واللقب641</t>
  </si>
  <si>
    <t>تاريخ الإزدياد641</t>
  </si>
  <si>
    <t>مكان الميلاد641</t>
  </si>
  <si>
    <t>ولاية الميلاد641</t>
  </si>
  <si>
    <t>المستوى الدراسي641</t>
  </si>
  <si>
    <t>العنوان641</t>
  </si>
  <si>
    <t>إسم الأب641</t>
  </si>
  <si>
    <t>إسم ولقب الأم641</t>
  </si>
  <si>
    <t>الإسم واللقب للولي 641</t>
  </si>
  <si>
    <t>عنوان الولي641</t>
  </si>
  <si>
    <t>رقم الهاتف للولي641</t>
  </si>
  <si>
    <t>إسم المستخدم641</t>
  </si>
  <si>
    <t>عنوان المستخدم641</t>
  </si>
  <si>
    <t>رقم الهاتف للمستخدم641</t>
  </si>
  <si>
    <t>رقم العقد641</t>
  </si>
  <si>
    <t>تاريخ البداية العقد641</t>
  </si>
  <si>
    <t>مدة العقد641</t>
  </si>
  <si>
    <t>تاريخ النهاية العقد641</t>
  </si>
  <si>
    <t>رقم الضمان الإجتماعي641</t>
  </si>
  <si>
    <t>تاريخ إجراء إمتحان النهاية641</t>
  </si>
  <si>
    <t>النتيجة المتحصل عليها641</t>
  </si>
  <si>
    <t>تاريخ تمديد العقد641</t>
  </si>
  <si>
    <t>ناريخ نهاية ت العقد641</t>
  </si>
  <si>
    <t>التكوين النضري المدة641</t>
  </si>
  <si>
    <t>المدة المتبقية641</t>
  </si>
  <si>
    <t>ملاحظات641</t>
  </si>
  <si>
    <t>الإسم واللقب642</t>
  </si>
  <si>
    <t>تاريخ الإزدياد642</t>
  </si>
  <si>
    <t>مكان الميلاد642</t>
  </si>
  <si>
    <t>ولاية الميلاد642</t>
  </si>
  <si>
    <t>المستوى الدراسي642</t>
  </si>
  <si>
    <t>العنوان642</t>
  </si>
  <si>
    <t>إسم الأب642</t>
  </si>
  <si>
    <t>إسم ولقب الأم642</t>
  </si>
  <si>
    <t>الإسم واللقب للولي 642</t>
  </si>
  <si>
    <t>عنوان الولي642</t>
  </si>
  <si>
    <t>رقم الهاتف للولي642</t>
  </si>
  <si>
    <t>إسم المستخدم642</t>
  </si>
  <si>
    <t>عنوان المستخدم642</t>
  </si>
  <si>
    <t>رقم الهاتف للمستخدم642</t>
  </si>
  <si>
    <t>رقم العقد642</t>
  </si>
  <si>
    <t>تاريخ البداية العقد642</t>
  </si>
  <si>
    <t>مدة العقد642</t>
  </si>
  <si>
    <t>تاريخ النهاية العقد642</t>
  </si>
  <si>
    <t>رقم الضمان الإجتماعي642</t>
  </si>
  <si>
    <t>تاريخ إجراء إمتحان النهاية642</t>
  </si>
  <si>
    <t>النتيجة المتحصل عليها642</t>
  </si>
  <si>
    <t>تاريخ تمديد العقد642</t>
  </si>
  <si>
    <t>ناريخ نهاية ت العقد642</t>
  </si>
  <si>
    <t>التكوين النضري المدة642</t>
  </si>
  <si>
    <t>المدة المتبقية642</t>
  </si>
  <si>
    <t>ملاحظات642</t>
  </si>
  <si>
    <t>الإسم واللقب643</t>
  </si>
  <si>
    <t>تاريخ الإزدياد643</t>
  </si>
  <si>
    <t>مكان الميلاد643</t>
  </si>
  <si>
    <t>ولاية الميلاد643</t>
  </si>
  <si>
    <t>المستوى الدراسي643</t>
  </si>
  <si>
    <t>العنوان643</t>
  </si>
  <si>
    <t>إسم الأب643</t>
  </si>
  <si>
    <t>إسم ولقب الأم643</t>
  </si>
  <si>
    <t>الإسم واللقب للولي 643</t>
  </si>
  <si>
    <t>عنوان الولي643</t>
  </si>
  <si>
    <t>رقم الهاتف للولي643</t>
  </si>
  <si>
    <t>إسم المستخدم643</t>
  </si>
  <si>
    <t>عنوان المستخدم643</t>
  </si>
  <si>
    <t>رقم الهاتف للمستخدم643</t>
  </si>
  <si>
    <t>رقم العقد643</t>
  </si>
  <si>
    <t>تاريخ البداية العقد643</t>
  </si>
  <si>
    <t>مدة العقد643</t>
  </si>
  <si>
    <t>تاريخ النهاية العقد643</t>
  </si>
  <si>
    <t>رقم الضمان الإجتماعي643</t>
  </si>
  <si>
    <t>تاريخ إجراء إمتحان النهاية643</t>
  </si>
  <si>
    <t>النتيجة المتحصل عليها643</t>
  </si>
  <si>
    <t>تاريخ تمديد العقد643</t>
  </si>
  <si>
    <t>ناريخ نهاية ت العقد643</t>
  </si>
  <si>
    <t>التكوين النضري المدة643</t>
  </si>
  <si>
    <t>المدة المتبقية643</t>
  </si>
  <si>
    <t>ملاحظات643</t>
  </si>
  <si>
    <t>الإسم واللقب644</t>
  </si>
  <si>
    <t>تاريخ الإزدياد644</t>
  </si>
  <si>
    <t>مكان الميلاد644</t>
  </si>
  <si>
    <t>ولاية الميلاد644</t>
  </si>
  <si>
    <t>المستوى الدراسي644</t>
  </si>
  <si>
    <t>العنوان644</t>
  </si>
  <si>
    <t>إسم الأب644</t>
  </si>
  <si>
    <t>إسم ولقب الأم644</t>
  </si>
  <si>
    <t>الإسم واللقب للولي 644</t>
  </si>
  <si>
    <t>عنوان الولي644</t>
  </si>
  <si>
    <t>رقم الهاتف للولي644</t>
  </si>
  <si>
    <t>إسم المستخدم644</t>
  </si>
  <si>
    <t>عنوان المستخدم644</t>
  </si>
  <si>
    <t>رقم الهاتف للمستخدم644</t>
  </si>
  <si>
    <t>رقم العقد644</t>
  </si>
  <si>
    <t>تاريخ البداية العقد644</t>
  </si>
  <si>
    <t>مدة العقد644</t>
  </si>
  <si>
    <t>تاريخ النهاية العقد644</t>
  </si>
  <si>
    <t>رقم الضمان الإجتماعي644</t>
  </si>
  <si>
    <t>تاريخ إجراء إمتحان النهاية644</t>
  </si>
  <si>
    <t>النتيجة المتحصل عليها644</t>
  </si>
  <si>
    <t>تاريخ تمديد العقد644</t>
  </si>
  <si>
    <t>ناريخ نهاية ت العقد644</t>
  </si>
  <si>
    <t>التكوين النضري المدة644</t>
  </si>
  <si>
    <t>المدة المتبقية644</t>
  </si>
  <si>
    <t>ملاحظات644</t>
  </si>
  <si>
    <t>الإسم واللقب645</t>
  </si>
  <si>
    <t>تاريخ الإزدياد645</t>
  </si>
  <si>
    <t>مكان الميلاد645</t>
  </si>
  <si>
    <t>ولاية الميلاد645</t>
  </si>
  <si>
    <t>المستوى الدراسي645</t>
  </si>
  <si>
    <t>العنوان645</t>
  </si>
  <si>
    <t>إسم الأب645</t>
  </si>
  <si>
    <t>إسم ولقب الأم645</t>
  </si>
  <si>
    <t>الإسم واللقب للولي 645</t>
  </si>
  <si>
    <t>عنوان الولي645</t>
  </si>
  <si>
    <t>رقم الهاتف للولي645</t>
  </si>
  <si>
    <t>إسم المستخدم645</t>
  </si>
  <si>
    <t>عنوان المستخدم645</t>
  </si>
  <si>
    <t>رقم الهاتف للمستخدم645</t>
  </si>
  <si>
    <t>رقم العقد645</t>
  </si>
  <si>
    <t>تاريخ البداية العقد645</t>
  </si>
  <si>
    <t>مدة العقد645</t>
  </si>
  <si>
    <t>تاريخ النهاية العقد645</t>
  </si>
  <si>
    <t>رقم الضمان الإجتماعي645</t>
  </si>
  <si>
    <t>تاريخ إجراء إمتحان النهاية645</t>
  </si>
  <si>
    <t>النتيجة المتحصل عليها645</t>
  </si>
  <si>
    <t>تاريخ تمديد العقد645</t>
  </si>
  <si>
    <t>ناريخ نهاية ت العقد645</t>
  </si>
  <si>
    <t>التكوين النضري المدة645</t>
  </si>
  <si>
    <t>المدة المتبقية645</t>
  </si>
  <si>
    <t>ملاحظات645</t>
  </si>
  <si>
    <t>الإسم واللقب646</t>
  </si>
  <si>
    <t>تاريخ الإزدياد646</t>
  </si>
  <si>
    <t>مكان الميلاد646</t>
  </si>
  <si>
    <t>ولاية الميلاد646</t>
  </si>
  <si>
    <t>المستوى الدراسي646</t>
  </si>
  <si>
    <t>العنوان646</t>
  </si>
  <si>
    <t>إسم الأب646</t>
  </si>
  <si>
    <t>إسم ولقب الأم646</t>
  </si>
  <si>
    <t>الإسم واللقب للولي 646</t>
  </si>
  <si>
    <t>عنوان الولي646</t>
  </si>
  <si>
    <t>رقم الهاتف للولي646</t>
  </si>
  <si>
    <t>إسم المستخدم646</t>
  </si>
  <si>
    <t>عنوان المستخدم646</t>
  </si>
  <si>
    <t>رقم الهاتف للمستخدم646</t>
  </si>
  <si>
    <t>رقم العقد646</t>
  </si>
  <si>
    <t>تاريخ البداية العقد646</t>
  </si>
  <si>
    <t>مدة العقد646</t>
  </si>
  <si>
    <t>تاريخ النهاية العقد646</t>
  </si>
  <si>
    <t>رقم الضمان الإجتماعي646</t>
  </si>
  <si>
    <t>تاريخ إجراء إمتحان النهاية646</t>
  </si>
  <si>
    <t>النتيجة المتحصل عليها646</t>
  </si>
  <si>
    <t>تاريخ تمديد العقد646</t>
  </si>
  <si>
    <t>ناريخ نهاية ت العقد646</t>
  </si>
  <si>
    <t>التكوين النضري المدة646</t>
  </si>
  <si>
    <t>المدة المتبقية646</t>
  </si>
  <si>
    <t>ملاحظات646</t>
  </si>
  <si>
    <t>الإسم واللقب647</t>
  </si>
  <si>
    <t>تاريخ الإزدياد647</t>
  </si>
  <si>
    <t>مكان الميلاد647</t>
  </si>
  <si>
    <t>ولاية الميلاد647</t>
  </si>
  <si>
    <t>المستوى الدراسي647</t>
  </si>
  <si>
    <t>العنوان647</t>
  </si>
  <si>
    <t>إسم الأب647</t>
  </si>
  <si>
    <t>إسم ولقب الأم647</t>
  </si>
  <si>
    <t>الإسم واللقب للولي 647</t>
  </si>
  <si>
    <t>عنوان الولي647</t>
  </si>
  <si>
    <t>رقم الهاتف للولي647</t>
  </si>
  <si>
    <t>إسم المستخدم647</t>
  </si>
  <si>
    <t>عنوان المستخدم647</t>
  </si>
  <si>
    <t>رقم الهاتف للمستخدم647</t>
  </si>
  <si>
    <t>رقم العقد647</t>
  </si>
  <si>
    <t>تاريخ البداية العقد647</t>
  </si>
  <si>
    <t>مدة العقد647</t>
  </si>
  <si>
    <t>تاريخ النهاية العقد647</t>
  </si>
  <si>
    <t>رقم الضمان الإجتماعي647</t>
  </si>
  <si>
    <t>تاريخ إجراء إمتحان النهاية647</t>
  </si>
  <si>
    <t>النتيجة المتحصل عليها647</t>
  </si>
  <si>
    <t>تاريخ تمديد العقد647</t>
  </si>
  <si>
    <t>ناريخ نهاية ت العقد647</t>
  </si>
  <si>
    <t>التكوين النضري المدة647</t>
  </si>
  <si>
    <t>المدة المتبقية647</t>
  </si>
  <si>
    <t>ملاحظات647</t>
  </si>
  <si>
    <t>الإسم واللقب648</t>
  </si>
  <si>
    <t>تاريخ الإزدياد648</t>
  </si>
  <si>
    <t>مكان الميلاد648</t>
  </si>
  <si>
    <t>ولاية الميلاد648</t>
  </si>
  <si>
    <t>المستوى الدراسي648</t>
  </si>
  <si>
    <t>العنوان648</t>
  </si>
  <si>
    <t>إسم الأب648</t>
  </si>
  <si>
    <t>إسم ولقب الأم648</t>
  </si>
  <si>
    <t>الإسم واللقب للولي 648</t>
  </si>
  <si>
    <t>عنوان الولي648</t>
  </si>
  <si>
    <t>رقم الهاتف للولي648</t>
  </si>
  <si>
    <t>إسم المستخدم648</t>
  </si>
  <si>
    <t>عنوان المستخدم648</t>
  </si>
  <si>
    <t>رقم الهاتف للمستخدم648</t>
  </si>
  <si>
    <t>رقم العقد648</t>
  </si>
  <si>
    <t>تاريخ البداية العقد648</t>
  </si>
  <si>
    <t>مدة العقد648</t>
  </si>
  <si>
    <t>تاريخ النهاية العقد648</t>
  </si>
  <si>
    <t>رقم الضمان الإجتماعي648</t>
  </si>
  <si>
    <t>تاريخ إجراء إمتحان النهاية648</t>
  </si>
  <si>
    <t>النتيجة المتحصل عليها648</t>
  </si>
  <si>
    <t>تاريخ تمديد العقد648</t>
  </si>
  <si>
    <t>ناريخ نهاية ت العقد648</t>
  </si>
  <si>
    <t>التكوين النضري المدة648</t>
  </si>
  <si>
    <t>المدة المتبقية648</t>
  </si>
  <si>
    <t>ملاحظات648</t>
  </si>
  <si>
    <t>الإسم واللقب649</t>
  </si>
  <si>
    <t>تاريخ الإزدياد649</t>
  </si>
  <si>
    <t>مكان الميلاد649</t>
  </si>
  <si>
    <t>ولاية الميلاد649</t>
  </si>
  <si>
    <t>المستوى الدراسي649</t>
  </si>
  <si>
    <t>العنوان649</t>
  </si>
  <si>
    <t>إسم الأب649</t>
  </si>
  <si>
    <t>إسم ولقب الأم649</t>
  </si>
  <si>
    <t>الإسم واللقب للولي 649</t>
  </si>
  <si>
    <t>عنوان الولي649</t>
  </si>
  <si>
    <t>رقم الهاتف للولي649</t>
  </si>
  <si>
    <t>إسم المستخدم649</t>
  </si>
  <si>
    <t>عنوان المستخدم649</t>
  </si>
  <si>
    <t>رقم الهاتف للمستخدم649</t>
  </si>
  <si>
    <t>رقم العقد649</t>
  </si>
  <si>
    <t>تاريخ البداية العقد649</t>
  </si>
  <si>
    <t>مدة العقد649</t>
  </si>
  <si>
    <t>تاريخ النهاية العقد649</t>
  </si>
  <si>
    <t>رقم الضمان الإجتماعي649</t>
  </si>
  <si>
    <t>تاريخ إجراء إمتحان النهاية649</t>
  </si>
  <si>
    <t>النتيجة المتحصل عليها649</t>
  </si>
  <si>
    <t>تاريخ تمديد العقد649</t>
  </si>
  <si>
    <t>ناريخ نهاية ت العقد649</t>
  </si>
  <si>
    <t>التكوين النضري المدة649</t>
  </si>
  <si>
    <t>المدة المتبقية649</t>
  </si>
  <si>
    <t>ملاحظات649</t>
  </si>
  <si>
    <t>الإسم واللقب650</t>
  </si>
  <si>
    <t>تاريخ الإزدياد650</t>
  </si>
  <si>
    <t>مكان الميلاد650</t>
  </si>
  <si>
    <t>ولاية الميلاد650</t>
  </si>
  <si>
    <t>المستوى الدراسي650</t>
  </si>
  <si>
    <t>العنوان650</t>
  </si>
  <si>
    <t>إسم الأب650</t>
  </si>
  <si>
    <t>إسم ولقب الأم650</t>
  </si>
  <si>
    <t>الإسم واللقب للولي 650</t>
  </si>
  <si>
    <t>عنوان الولي650</t>
  </si>
  <si>
    <t>رقم الهاتف للولي650</t>
  </si>
  <si>
    <t>إسم المستخدم650</t>
  </si>
  <si>
    <t>عنوان المستخدم650</t>
  </si>
  <si>
    <t>رقم الهاتف للمستخدم650</t>
  </si>
  <si>
    <t>رقم العقد650</t>
  </si>
  <si>
    <t>تاريخ البداية العقد650</t>
  </si>
  <si>
    <t>مدة العقد650</t>
  </si>
  <si>
    <t>تاريخ النهاية العقد650</t>
  </si>
  <si>
    <t>رقم الضمان الإجتماعي650</t>
  </si>
  <si>
    <t>تاريخ إجراء إمتحان النهاية650</t>
  </si>
  <si>
    <t>النتيجة المتحصل عليها650</t>
  </si>
  <si>
    <t>تاريخ تمديد العقد650</t>
  </si>
  <si>
    <t>ناريخ نهاية ت العقد650</t>
  </si>
  <si>
    <t>التكوين النضري المدة650</t>
  </si>
  <si>
    <t>المدة المتبقية650</t>
  </si>
  <si>
    <t>ملاحظات650</t>
  </si>
  <si>
    <t>الإسم واللقب651</t>
  </si>
  <si>
    <t>تاريخ الإزدياد651</t>
  </si>
  <si>
    <t>مكان الميلاد651</t>
  </si>
  <si>
    <t>ولاية الميلاد651</t>
  </si>
  <si>
    <t>المستوى الدراسي651</t>
  </si>
  <si>
    <t>العنوان651</t>
  </si>
  <si>
    <t>إسم الأب651</t>
  </si>
  <si>
    <t>إسم ولقب الأم651</t>
  </si>
  <si>
    <t>الإسم واللقب للولي 651</t>
  </si>
  <si>
    <t>عنوان الولي651</t>
  </si>
  <si>
    <t>رقم الهاتف للولي651</t>
  </si>
  <si>
    <t>إسم المستخدم651</t>
  </si>
  <si>
    <t>عنوان المستخدم651</t>
  </si>
  <si>
    <t>رقم الهاتف للمستخدم651</t>
  </si>
  <si>
    <t>رقم العقد651</t>
  </si>
  <si>
    <t>تاريخ البداية العقد651</t>
  </si>
  <si>
    <t>مدة العقد651</t>
  </si>
  <si>
    <t>تاريخ النهاية العقد651</t>
  </si>
  <si>
    <t>رقم الضمان الإجتماعي651</t>
  </si>
  <si>
    <t>تاريخ إجراء إمتحان النهاية651</t>
  </si>
  <si>
    <t>النتيجة المتحصل عليها651</t>
  </si>
  <si>
    <t>تاريخ تمديد العقد651</t>
  </si>
  <si>
    <t>ناريخ نهاية ت العقد651</t>
  </si>
  <si>
    <t>التكوين النضري المدة651</t>
  </si>
  <si>
    <t>المدة المتبقية651</t>
  </si>
  <si>
    <t>ملاحظات651</t>
  </si>
  <si>
    <t>الإسم واللقب652</t>
  </si>
  <si>
    <t>تاريخ الإزدياد652</t>
  </si>
  <si>
    <t>مكان الميلاد652</t>
  </si>
  <si>
    <t>ولاية الميلاد652</t>
  </si>
  <si>
    <t>المستوى الدراسي652</t>
  </si>
  <si>
    <t>العنوان652</t>
  </si>
  <si>
    <t>إسم الأب652</t>
  </si>
  <si>
    <t>إسم ولقب الأم652</t>
  </si>
  <si>
    <t>الإسم واللقب للولي 652</t>
  </si>
  <si>
    <t>عنوان الولي652</t>
  </si>
  <si>
    <t>رقم الهاتف للولي652</t>
  </si>
  <si>
    <t>إسم المستخدم652</t>
  </si>
  <si>
    <t>عنوان المستخدم652</t>
  </si>
  <si>
    <t>رقم الهاتف للمستخدم652</t>
  </si>
  <si>
    <t>رقم العقد652</t>
  </si>
  <si>
    <t>تاريخ البداية العقد652</t>
  </si>
  <si>
    <t>مدة العقد652</t>
  </si>
  <si>
    <t>تاريخ النهاية العقد652</t>
  </si>
  <si>
    <t>رقم الضمان الإجتماعي652</t>
  </si>
  <si>
    <t>تاريخ إجراء إمتحان النهاية652</t>
  </si>
  <si>
    <t>النتيجة المتحصل عليها652</t>
  </si>
  <si>
    <t>تاريخ تمديد العقد652</t>
  </si>
  <si>
    <t>ناريخ نهاية ت العقد652</t>
  </si>
  <si>
    <t>التكوين النضري المدة652</t>
  </si>
  <si>
    <t>المدة المتبقية652</t>
  </si>
  <si>
    <t>ملاحظات652</t>
  </si>
  <si>
    <t>الإسم واللقب653</t>
  </si>
  <si>
    <t>تاريخ الإزدياد653</t>
  </si>
  <si>
    <t>مكان الميلاد653</t>
  </si>
  <si>
    <t>ولاية الميلاد653</t>
  </si>
  <si>
    <t>المستوى الدراسي653</t>
  </si>
  <si>
    <t>العنوان653</t>
  </si>
  <si>
    <t>إسم الأب653</t>
  </si>
  <si>
    <t>إسم ولقب الأم653</t>
  </si>
  <si>
    <t>الإسم واللقب للولي 653</t>
  </si>
  <si>
    <t>عنوان الولي653</t>
  </si>
  <si>
    <t>رقم الهاتف للولي653</t>
  </si>
  <si>
    <t>إسم المستخدم653</t>
  </si>
  <si>
    <t>عنوان المستخدم653</t>
  </si>
  <si>
    <t>رقم الهاتف للمستخدم653</t>
  </si>
  <si>
    <t>رقم العقد653</t>
  </si>
  <si>
    <t>تاريخ البداية العقد653</t>
  </si>
  <si>
    <t>مدة العقد653</t>
  </si>
  <si>
    <t>تاريخ النهاية العقد653</t>
  </si>
  <si>
    <t>رقم الضمان الإجتماعي653</t>
  </si>
  <si>
    <t>تاريخ إجراء إمتحان النهاية653</t>
  </si>
  <si>
    <t>النتيجة المتحصل عليها653</t>
  </si>
  <si>
    <t>تاريخ تمديد العقد653</t>
  </si>
  <si>
    <t>ناريخ نهاية ت العقد653</t>
  </si>
  <si>
    <t>التكوين النضري المدة653</t>
  </si>
  <si>
    <t>المدة المتبقية653</t>
  </si>
  <si>
    <t>ملاحظات653</t>
  </si>
  <si>
    <t>الإسم واللقب654</t>
  </si>
  <si>
    <t>تاريخ الإزدياد654</t>
  </si>
  <si>
    <t>مكان الميلاد654</t>
  </si>
  <si>
    <t>ولاية الميلاد654</t>
  </si>
  <si>
    <t>المستوى الدراسي654</t>
  </si>
  <si>
    <t>العنوان654</t>
  </si>
  <si>
    <t>إسم الأب654</t>
  </si>
  <si>
    <t>إسم ولقب الأم654</t>
  </si>
  <si>
    <t>الإسم واللقب للولي 654</t>
  </si>
  <si>
    <t>عنوان الولي654</t>
  </si>
  <si>
    <t>رقم الهاتف للولي654</t>
  </si>
  <si>
    <t>إسم المستخدم654</t>
  </si>
  <si>
    <t>عنوان المستخدم654</t>
  </si>
  <si>
    <t>رقم الهاتف للمستخدم654</t>
  </si>
  <si>
    <t>رقم العقد654</t>
  </si>
  <si>
    <t>تاريخ البداية العقد654</t>
  </si>
  <si>
    <t>مدة العقد654</t>
  </si>
  <si>
    <t>تاريخ النهاية العقد654</t>
  </si>
  <si>
    <t>رقم الضمان الإجتماعي654</t>
  </si>
  <si>
    <t>تاريخ إجراء إمتحان النهاية654</t>
  </si>
  <si>
    <t>النتيجة المتحصل عليها654</t>
  </si>
  <si>
    <t>تاريخ تمديد العقد654</t>
  </si>
  <si>
    <t>ناريخ نهاية ت العقد654</t>
  </si>
  <si>
    <t>التكوين النضري المدة654</t>
  </si>
  <si>
    <t>المدة المتبقية654</t>
  </si>
  <si>
    <t>ملاحظات654</t>
  </si>
  <si>
    <t>الإسم واللقب655</t>
  </si>
  <si>
    <t>تاريخ الإزدياد655</t>
  </si>
  <si>
    <t>مكان الميلاد655</t>
  </si>
  <si>
    <t>ولاية الميلاد655</t>
  </si>
  <si>
    <t>المستوى الدراسي655</t>
  </si>
  <si>
    <t>العنوان655</t>
  </si>
  <si>
    <t>إسم الأب655</t>
  </si>
  <si>
    <t>إسم ولقب الأم655</t>
  </si>
  <si>
    <t>الإسم واللقب للولي 655</t>
  </si>
  <si>
    <t>عنوان الولي655</t>
  </si>
  <si>
    <t>رقم الهاتف للولي655</t>
  </si>
  <si>
    <t>إسم المستخدم655</t>
  </si>
  <si>
    <t>عنوان المستخدم655</t>
  </si>
  <si>
    <t>رقم الهاتف للمستخدم655</t>
  </si>
  <si>
    <t>رقم العقد655</t>
  </si>
  <si>
    <t>تاريخ البداية العقد655</t>
  </si>
  <si>
    <t>مدة العقد655</t>
  </si>
  <si>
    <t>تاريخ النهاية العقد655</t>
  </si>
  <si>
    <t>رقم الضمان الإجتماعي655</t>
  </si>
  <si>
    <t>تاريخ إجراء إمتحان النهاية655</t>
  </si>
  <si>
    <t>النتيجة المتحصل عليها655</t>
  </si>
  <si>
    <t>تاريخ تمديد العقد655</t>
  </si>
  <si>
    <t>ناريخ نهاية ت العقد655</t>
  </si>
  <si>
    <t>التكوين النضري المدة655</t>
  </si>
  <si>
    <t>المدة المتبقية655</t>
  </si>
  <si>
    <t>ملاحظات655</t>
  </si>
  <si>
    <t>الإسم واللقب656</t>
  </si>
  <si>
    <t>تاريخ الإزدياد656</t>
  </si>
  <si>
    <t>مكان الميلاد656</t>
  </si>
  <si>
    <t>ولاية الميلاد656</t>
  </si>
  <si>
    <t>المستوى الدراسي656</t>
  </si>
  <si>
    <t>العنوان656</t>
  </si>
  <si>
    <t>إسم الأب656</t>
  </si>
  <si>
    <t>إسم ولقب الأم656</t>
  </si>
  <si>
    <t>الإسم واللقب للولي 656</t>
  </si>
  <si>
    <t>عنوان الولي656</t>
  </si>
  <si>
    <t>رقم الهاتف للولي656</t>
  </si>
  <si>
    <t>إسم المستخدم656</t>
  </si>
  <si>
    <t>عنوان المستخدم656</t>
  </si>
  <si>
    <t>رقم الهاتف للمستخدم656</t>
  </si>
  <si>
    <t>رقم العقد656</t>
  </si>
  <si>
    <t>تاريخ البداية العقد656</t>
  </si>
  <si>
    <t>مدة العقد656</t>
  </si>
  <si>
    <t>تاريخ النهاية العقد656</t>
  </si>
  <si>
    <t>رقم الضمان الإجتماعي656</t>
  </si>
  <si>
    <t>تاريخ إجراء إمتحان النهاية656</t>
  </si>
  <si>
    <t>النتيجة المتحصل عليها656</t>
  </si>
  <si>
    <t>تاريخ تمديد العقد656</t>
  </si>
  <si>
    <t>ناريخ نهاية ت العقد656</t>
  </si>
  <si>
    <t>التكوين النضري المدة656</t>
  </si>
  <si>
    <t>المدة المتبقية656</t>
  </si>
  <si>
    <t>ملاحظات656</t>
  </si>
  <si>
    <t>الإسم واللقب657</t>
  </si>
  <si>
    <t>تاريخ الإزدياد657</t>
  </si>
  <si>
    <t>مكان الميلاد657</t>
  </si>
  <si>
    <t>ولاية الميلاد657</t>
  </si>
  <si>
    <t>المستوى الدراسي657</t>
  </si>
  <si>
    <t>العنوان657</t>
  </si>
  <si>
    <t>إسم الأب657</t>
  </si>
  <si>
    <t>إسم ولقب الأم657</t>
  </si>
  <si>
    <t>الإسم واللقب للولي 657</t>
  </si>
  <si>
    <t>عنوان الولي657</t>
  </si>
  <si>
    <t>رقم الهاتف للولي657</t>
  </si>
  <si>
    <t>إسم المستخدم657</t>
  </si>
  <si>
    <t>عنوان المستخدم657</t>
  </si>
  <si>
    <t>رقم الهاتف للمستخدم657</t>
  </si>
  <si>
    <t>رقم العقد657</t>
  </si>
  <si>
    <t>تاريخ البداية العقد657</t>
  </si>
  <si>
    <t>مدة العقد657</t>
  </si>
  <si>
    <t>تاريخ النهاية العقد657</t>
  </si>
  <si>
    <t>رقم الضمان الإجتماعي657</t>
  </si>
  <si>
    <t>تاريخ إجراء إمتحان النهاية657</t>
  </si>
  <si>
    <t>النتيجة المتحصل عليها657</t>
  </si>
  <si>
    <t>تاريخ تمديد العقد657</t>
  </si>
  <si>
    <t>ناريخ نهاية ت العقد657</t>
  </si>
  <si>
    <t>التكوين النضري المدة657</t>
  </si>
  <si>
    <t>المدة المتبقية657</t>
  </si>
  <si>
    <t>ملاحظات657</t>
  </si>
  <si>
    <t>الإسم واللقب658</t>
  </si>
  <si>
    <t>تاريخ الإزدياد658</t>
  </si>
  <si>
    <t>مكان الميلاد658</t>
  </si>
  <si>
    <t>ولاية الميلاد658</t>
  </si>
  <si>
    <t>المستوى الدراسي658</t>
  </si>
  <si>
    <t>العنوان658</t>
  </si>
  <si>
    <t>إسم الأب658</t>
  </si>
  <si>
    <t>إسم ولقب الأم658</t>
  </si>
  <si>
    <t>الإسم واللقب للولي 658</t>
  </si>
  <si>
    <t>عنوان الولي658</t>
  </si>
  <si>
    <t>رقم الهاتف للولي658</t>
  </si>
  <si>
    <t>إسم المستخدم658</t>
  </si>
  <si>
    <t>عنوان المستخدم658</t>
  </si>
  <si>
    <t>رقم الهاتف للمستخدم658</t>
  </si>
  <si>
    <t>رقم العقد658</t>
  </si>
  <si>
    <t>تاريخ البداية العقد658</t>
  </si>
  <si>
    <t>مدة العقد658</t>
  </si>
  <si>
    <t>تاريخ النهاية العقد658</t>
  </si>
  <si>
    <t>رقم الضمان الإجتماعي658</t>
  </si>
  <si>
    <t>تاريخ إجراء إمتحان النهاية658</t>
  </si>
  <si>
    <t>النتيجة المتحصل عليها658</t>
  </si>
  <si>
    <t>تاريخ تمديد العقد658</t>
  </si>
  <si>
    <t>ناريخ نهاية ت العقد658</t>
  </si>
  <si>
    <t>التكوين النضري المدة658</t>
  </si>
  <si>
    <t>المدة المتبقية658</t>
  </si>
  <si>
    <t>ملاحظات658</t>
  </si>
  <si>
    <t>الإسم واللقب659</t>
  </si>
  <si>
    <t>تاريخ الإزدياد659</t>
  </si>
  <si>
    <t>مكان الميلاد659</t>
  </si>
  <si>
    <t>ولاية الميلاد659</t>
  </si>
  <si>
    <t>المستوى الدراسي659</t>
  </si>
  <si>
    <t>العنوان659</t>
  </si>
  <si>
    <t>إسم الأب659</t>
  </si>
  <si>
    <t>إسم ولقب الأم659</t>
  </si>
  <si>
    <t>الإسم واللقب للولي 659</t>
  </si>
  <si>
    <t>عنوان الولي659</t>
  </si>
  <si>
    <t>رقم الهاتف للولي659</t>
  </si>
  <si>
    <t>إسم المستخدم659</t>
  </si>
  <si>
    <t>عنوان المستخدم659</t>
  </si>
  <si>
    <t>رقم الهاتف للمستخدم659</t>
  </si>
  <si>
    <t>رقم العقد659</t>
  </si>
  <si>
    <t>تاريخ البداية العقد659</t>
  </si>
  <si>
    <t>مدة العقد659</t>
  </si>
  <si>
    <t>تاريخ النهاية العقد659</t>
  </si>
  <si>
    <t>رقم الضمان الإجتماعي659</t>
  </si>
  <si>
    <t>تاريخ إجراء إمتحان النهاية659</t>
  </si>
  <si>
    <t>النتيجة المتحصل عليها659</t>
  </si>
  <si>
    <t>تاريخ تمديد العقد659</t>
  </si>
  <si>
    <t>ناريخ نهاية ت العقد659</t>
  </si>
  <si>
    <t>التكوين النضري المدة659</t>
  </si>
  <si>
    <t>المدة المتبقية659</t>
  </si>
  <si>
    <t>ملاحظات659</t>
  </si>
  <si>
    <t>الإسم واللقب660</t>
  </si>
  <si>
    <t>تاريخ الإزدياد660</t>
  </si>
  <si>
    <t>مكان الميلاد660</t>
  </si>
  <si>
    <t>ولاية الميلاد660</t>
  </si>
  <si>
    <t>المستوى الدراسي660</t>
  </si>
  <si>
    <t>العنوان660</t>
  </si>
  <si>
    <t>إسم الأب660</t>
  </si>
  <si>
    <t>إسم ولقب الأم660</t>
  </si>
  <si>
    <t>الإسم واللقب للولي 660</t>
  </si>
  <si>
    <t>عنوان الولي660</t>
  </si>
  <si>
    <t>رقم الهاتف للولي660</t>
  </si>
  <si>
    <t>إسم المستخدم660</t>
  </si>
  <si>
    <t>عنوان المستخدم660</t>
  </si>
  <si>
    <t>رقم الهاتف للمستخدم660</t>
  </si>
  <si>
    <t>رقم العقد660</t>
  </si>
  <si>
    <t>تاريخ البداية العقد660</t>
  </si>
  <si>
    <t>مدة العقد660</t>
  </si>
  <si>
    <t>تاريخ النهاية العقد660</t>
  </si>
  <si>
    <t>رقم الضمان الإجتماعي660</t>
  </si>
  <si>
    <t>تاريخ إجراء إمتحان النهاية660</t>
  </si>
  <si>
    <t>النتيجة المتحصل عليها660</t>
  </si>
  <si>
    <t>تاريخ تمديد العقد660</t>
  </si>
  <si>
    <t>ناريخ نهاية ت العقد660</t>
  </si>
  <si>
    <t>التكوين النضري المدة660</t>
  </si>
  <si>
    <t>المدة المتبقية660</t>
  </si>
  <si>
    <t>ملاحظات660</t>
  </si>
  <si>
    <t>الإسم واللقب661</t>
  </si>
  <si>
    <t>تاريخ الإزدياد661</t>
  </si>
  <si>
    <t>مكان الميلاد661</t>
  </si>
  <si>
    <t>ولاية الميلاد661</t>
  </si>
  <si>
    <t>المستوى الدراسي661</t>
  </si>
  <si>
    <t>العنوان661</t>
  </si>
  <si>
    <t>إسم الأب661</t>
  </si>
  <si>
    <t>إسم ولقب الأم661</t>
  </si>
  <si>
    <t>الإسم واللقب للولي 661</t>
  </si>
  <si>
    <t>عنوان الولي661</t>
  </si>
  <si>
    <t>رقم الهاتف للولي661</t>
  </si>
  <si>
    <t>إسم المستخدم661</t>
  </si>
  <si>
    <t>عنوان المستخدم661</t>
  </si>
  <si>
    <t>رقم الهاتف للمستخدم661</t>
  </si>
  <si>
    <t>رقم العقد661</t>
  </si>
  <si>
    <t>تاريخ البداية العقد661</t>
  </si>
  <si>
    <t>مدة العقد661</t>
  </si>
  <si>
    <t>تاريخ النهاية العقد661</t>
  </si>
  <si>
    <t>رقم الضمان الإجتماعي661</t>
  </si>
  <si>
    <t>تاريخ إجراء إمتحان النهاية661</t>
  </si>
  <si>
    <t>النتيجة المتحصل عليها661</t>
  </si>
  <si>
    <t>تاريخ تمديد العقد661</t>
  </si>
  <si>
    <t>ناريخ نهاية ت العقد661</t>
  </si>
  <si>
    <t>التكوين النضري المدة661</t>
  </si>
  <si>
    <t>المدة المتبقية661</t>
  </si>
  <si>
    <t>ملاحظات661</t>
  </si>
  <si>
    <t>الإسم واللقب662</t>
  </si>
  <si>
    <t>تاريخ الإزدياد662</t>
  </si>
  <si>
    <t>مكان الميلاد662</t>
  </si>
  <si>
    <t>ولاية الميلاد662</t>
  </si>
  <si>
    <t>المستوى الدراسي662</t>
  </si>
  <si>
    <t>العنوان662</t>
  </si>
  <si>
    <t>إسم الأب662</t>
  </si>
  <si>
    <t>إسم ولقب الأم662</t>
  </si>
  <si>
    <t>الإسم واللقب للولي 662</t>
  </si>
  <si>
    <t>عنوان الولي662</t>
  </si>
  <si>
    <t>رقم الهاتف للولي662</t>
  </si>
  <si>
    <t>إسم المستخدم662</t>
  </si>
  <si>
    <t>عنوان المستخدم662</t>
  </si>
  <si>
    <t>رقم الهاتف للمستخدم662</t>
  </si>
  <si>
    <t>رقم العقد662</t>
  </si>
  <si>
    <t>تاريخ البداية العقد662</t>
  </si>
  <si>
    <t>مدة العقد662</t>
  </si>
  <si>
    <t>تاريخ النهاية العقد662</t>
  </si>
  <si>
    <t>رقم الضمان الإجتماعي662</t>
  </si>
  <si>
    <t>تاريخ إجراء إمتحان النهاية662</t>
  </si>
  <si>
    <t>النتيجة المتحصل عليها662</t>
  </si>
  <si>
    <t>تاريخ تمديد العقد662</t>
  </si>
  <si>
    <t>ناريخ نهاية ت العقد662</t>
  </si>
  <si>
    <t>التكوين النضري المدة662</t>
  </si>
  <si>
    <t>المدة المتبقية662</t>
  </si>
  <si>
    <t>ملاحظات662</t>
  </si>
  <si>
    <t>الإسم واللقب663</t>
  </si>
  <si>
    <t>تاريخ الإزدياد663</t>
  </si>
  <si>
    <t>مكان الميلاد663</t>
  </si>
  <si>
    <t>ولاية الميلاد663</t>
  </si>
  <si>
    <t>المستوى الدراسي663</t>
  </si>
  <si>
    <t>العنوان663</t>
  </si>
  <si>
    <t>إسم الأب663</t>
  </si>
  <si>
    <t>إسم ولقب الأم663</t>
  </si>
  <si>
    <t>الإسم واللقب للولي 663</t>
  </si>
  <si>
    <t>عنوان الولي663</t>
  </si>
  <si>
    <t>رقم الهاتف للولي663</t>
  </si>
  <si>
    <t>إسم المستخدم663</t>
  </si>
  <si>
    <t>عنوان المستخدم663</t>
  </si>
  <si>
    <t>رقم الهاتف للمستخدم663</t>
  </si>
  <si>
    <t>رقم العقد663</t>
  </si>
  <si>
    <t>تاريخ البداية العقد663</t>
  </si>
  <si>
    <t>مدة العقد663</t>
  </si>
  <si>
    <t>تاريخ النهاية العقد663</t>
  </si>
  <si>
    <t>رقم الضمان الإجتماعي663</t>
  </si>
  <si>
    <t>تاريخ إجراء إمتحان النهاية663</t>
  </si>
  <si>
    <t>النتيجة المتحصل عليها663</t>
  </si>
  <si>
    <t>تاريخ تمديد العقد663</t>
  </si>
  <si>
    <t>ناريخ نهاية ت العقد663</t>
  </si>
  <si>
    <t>التكوين النضري المدة663</t>
  </si>
  <si>
    <t>المدة المتبقية663</t>
  </si>
  <si>
    <t>ملاحظات663</t>
  </si>
  <si>
    <t>الإسم واللقب664</t>
  </si>
  <si>
    <t>تاريخ الإزدياد664</t>
  </si>
  <si>
    <t>مكان الميلاد664</t>
  </si>
  <si>
    <t>ولاية الميلاد664</t>
  </si>
  <si>
    <t>المستوى الدراسي664</t>
  </si>
  <si>
    <t>العنوان664</t>
  </si>
  <si>
    <t>إسم الأب664</t>
  </si>
  <si>
    <t>إسم ولقب الأم664</t>
  </si>
  <si>
    <t>الإسم واللقب للولي 664</t>
  </si>
  <si>
    <t>عنوان الولي664</t>
  </si>
  <si>
    <t>رقم الهاتف للولي664</t>
  </si>
  <si>
    <t>إسم المستخدم664</t>
  </si>
  <si>
    <t>عنوان المستخدم664</t>
  </si>
  <si>
    <t>رقم الهاتف للمستخدم664</t>
  </si>
  <si>
    <t>رقم العقد664</t>
  </si>
  <si>
    <t>تاريخ البداية العقد664</t>
  </si>
  <si>
    <t>مدة العقد664</t>
  </si>
  <si>
    <t>تاريخ النهاية العقد664</t>
  </si>
  <si>
    <t>رقم الضمان الإجتماعي664</t>
  </si>
  <si>
    <t>تاريخ إجراء إمتحان النهاية664</t>
  </si>
  <si>
    <t>النتيجة المتحصل عليها664</t>
  </si>
  <si>
    <t>تاريخ تمديد العقد664</t>
  </si>
  <si>
    <t>ناريخ نهاية ت العقد664</t>
  </si>
  <si>
    <t>التكوين النضري المدة664</t>
  </si>
  <si>
    <t>المدة المتبقية664</t>
  </si>
  <si>
    <t>ملاحظات664</t>
  </si>
  <si>
    <t>الإسم واللقب665</t>
  </si>
  <si>
    <t>تاريخ الإزدياد665</t>
  </si>
  <si>
    <t>مكان الميلاد665</t>
  </si>
  <si>
    <t>ولاية الميلاد665</t>
  </si>
  <si>
    <t>المستوى الدراسي665</t>
  </si>
  <si>
    <t>العنوان665</t>
  </si>
  <si>
    <t>إسم الأب665</t>
  </si>
  <si>
    <t>إسم ولقب الأم665</t>
  </si>
  <si>
    <t>الإسم واللقب للولي 665</t>
  </si>
  <si>
    <t>عنوان الولي665</t>
  </si>
  <si>
    <t>رقم الهاتف للولي665</t>
  </si>
  <si>
    <t>إسم المستخدم665</t>
  </si>
  <si>
    <t>عنوان المستخدم665</t>
  </si>
  <si>
    <t>رقم الهاتف للمستخدم665</t>
  </si>
  <si>
    <t>رقم العقد665</t>
  </si>
  <si>
    <t>تاريخ البداية العقد665</t>
  </si>
  <si>
    <t>مدة العقد665</t>
  </si>
  <si>
    <t>تاريخ النهاية العقد665</t>
  </si>
  <si>
    <t>رقم الضمان الإجتماعي665</t>
  </si>
  <si>
    <t>تاريخ إجراء إمتحان النهاية665</t>
  </si>
  <si>
    <t>النتيجة المتحصل عليها665</t>
  </si>
  <si>
    <t>تاريخ تمديد العقد665</t>
  </si>
  <si>
    <t>ناريخ نهاية ت العقد665</t>
  </si>
  <si>
    <t>التكوين النضري المدة665</t>
  </si>
  <si>
    <t>المدة المتبقية665</t>
  </si>
  <si>
    <t>ملاحظات665</t>
  </si>
  <si>
    <t>الإسم واللقب666</t>
  </si>
  <si>
    <t>تاريخ الإزدياد666</t>
  </si>
  <si>
    <t>مكان الميلاد666</t>
  </si>
  <si>
    <t>ولاية الميلاد666</t>
  </si>
  <si>
    <t>المستوى الدراسي666</t>
  </si>
  <si>
    <t>العنوان666</t>
  </si>
  <si>
    <t>إسم الأب666</t>
  </si>
  <si>
    <t>إسم ولقب الأم666</t>
  </si>
  <si>
    <t>الإسم واللقب للولي 666</t>
  </si>
  <si>
    <t>عنوان الولي666</t>
  </si>
  <si>
    <t>رقم الهاتف للولي666</t>
  </si>
  <si>
    <t>إسم المستخدم666</t>
  </si>
  <si>
    <t>عنوان المستخدم666</t>
  </si>
  <si>
    <t>رقم الهاتف للمستخدم666</t>
  </si>
  <si>
    <t>رقم العقد666</t>
  </si>
  <si>
    <t>تاريخ البداية العقد666</t>
  </si>
  <si>
    <t>مدة العقد666</t>
  </si>
  <si>
    <t>تاريخ النهاية العقد666</t>
  </si>
  <si>
    <t>رقم الضمان الإجتماعي666</t>
  </si>
  <si>
    <t>تاريخ إجراء إمتحان النهاية666</t>
  </si>
  <si>
    <t>النتيجة المتحصل عليها666</t>
  </si>
  <si>
    <t>تاريخ تمديد العقد666</t>
  </si>
  <si>
    <t>ناريخ نهاية ت العقد666</t>
  </si>
  <si>
    <t>التكوين النضري المدة666</t>
  </si>
  <si>
    <t>المدة المتبقية666</t>
  </si>
  <si>
    <t>ملاحظات666</t>
  </si>
  <si>
    <t>الإسم واللقب667</t>
  </si>
  <si>
    <t>تاريخ الإزدياد667</t>
  </si>
  <si>
    <t>مكان الميلاد667</t>
  </si>
  <si>
    <t>ولاية الميلاد667</t>
  </si>
  <si>
    <t>المستوى الدراسي667</t>
  </si>
  <si>
    <t>العنوان667</t>
  </si>
  <si>
    <t>إسم الأب667</t>
  </si>
  <si>
    <t>إسم ولقب الأم667</t>
  </si>
  <si>
    <t>الإسم واللقب للولي 667</t>
  </si>
  <si>
    <t>عنوان الولي667</t>
  </si>
  <si>
    <t>رقم الهاتف للولي667</t>
  </si>
  <si>
    <t>إسم المستخدم667</t>
  </si>
  <si>
    <t>عنوان المستخدم667</t>
  </si>
  <si>
    <t>رقم الهاتف للمستخدم667</t>
  </si>
  <si>
    <t>رقم العقد667</t>
  </si>
  <si>
    <t>تاريخ البداية العقد667</t>
  </si>
  <si>
    <t>مدة العقد667</t>
  </si>
  <si>
    <t>تاريخ النهاية العقد667</t>
  </si>
  <si>
    <t>رقم الضمان الإجتماعي667</t>
  </si>
  <si>
    <t>تاريخ إجراء إمتحان النهاية667</t>
  </si>
  <si>
    <t>النتيجة المتحصل عليها667</t>
  </si>
  <si>
    <t>تاريخ تمديد العقد667</t>
  </si>
  <si>
    <t>ناريخ نهاية ت العقد667</t>
  </si>
  <si>
    <t>التكوين النضري المدة667</t>
  </si>
  <si>
    <t>المدة المتبقية667</t>
  </si>
  <si>
    <t>ملاحظات667</t>
  </si>
  <si>
    <t>الإسم واللقب668</t>
  </si>
  <si>
    <t>تاريخ الإزدياد668</t>
  </si>
  <si>
    <t>مكان الميلاد668</t>
  </si>
  <si>
    <t>ولاية الميلاد668</t>
  </si>
  <si>
    <t>المستوى الدراسي668</t>
  </si>
  <si>
    <t>العنوان668</t>
  </si>
  <si>
    <t>إسم الأب668</t>
  </si>
  <si>
    <t>إسم ولقب الأم668</t>
  </si>
  <si>
    <t>الإسم واللقب للولي 668</t>
  </si>
  <si>
    <t>عنوان الولي668</t>
  </si>
  <si>
    <t>رقم الهاتف للولي668</t>
  </si>
  <si>
    <t>إسم المستخدم668</t>
  </si>
  <si>
    <t>عنوان المستخدم668</t>
  </si>
  <si>
    <t>رقم الهاتف للمستخدم668</t>
  </si>
  <si>
    <t>رقم العقد668</t>
  </si>
  <si>
    <t>تاريخ البداية العقد668</t>
  </si>
  <si>
    <t>مدة العقد668</t>
  </si>
  <si>
    <t>تاريخ النهاية العقد668</t>
  </si>
  <si>
    <t>رقم الضمان الإجتماعي668</t>
  </si>
  <si>
    <t>تاريخ إجراء إمتحان النهاية668</t>
  </si>
  <si>
    <t>النتيجة المتحصل عليها668</t>
  </si>
  <si>
    <t>تاريخ تمديد العقد668</t>
  </si>
  <si>
    <t>ناريخ نهاية ت العقد668</t>
  </si>
  <si>
    <t>التكوين النضري المدة668</t>
  </si>
  <si>
    <t>المدة المتبقية668</t>
  </si>
  <si>
    <t>ملاحظات668</t>
  </si>
  <si>
    <t>الإسم واللقب669</t>
  </si>
  <si>
    <t>تاريخ الإزدياد669</t>
  </si>
  <si>
    <t>مكان الميلاد669</t>
  </si>
  <si>
    <t>ولاية الميلاد669</t>
  </si>
  <si>
    <t>المستوى الدراسي669</t>
  </si>
  <si>
    <t>العنوان669</t>
  </si>
  <si>
    <t>إسم الأب669</t>
  </si>
  <si>
    <t>إسم ولقب الأم669</t>
  </si>
  <si>
    <t>الإسم واللقب للولي 669</t>
  </si>
  <si>
    <t>عنوان الولي669</t>
  </si>
  <si>
    <t>رقم الهاتف للولي669</t>
  </si>
  <si>
    <t>إسم المستخدم669</t>
  </si>
  <si>
    <t>عنوان المستخدم669</t>
  </si>
  <si>
    <t>رقم الهاتف للمستخدم669</t>
  </si>
  <si>
    <t>رقم العقد669</t>
  </si>
  <si>
    <t>تاريخ البداية العقد669</t>
  </si>
  <si>
    <t>مدة العقد669</t>
  </si>
  <si>
    <t>تاريخ النهاية العقد669</t>
  </si>
  <si>
    <t>رقم الضمان الإجتماعي669</t>
  </si>
  <si>
    <t>تاريخ إجراء إمتحان النهاية669</t>
  </si>
  <si>
    <t>النتيجة المتحصل عليها669</t>
  </si>
  <si>
    <t>تاريخ تمديد العقد669</t>
  </si>
  <si>
    <t>ناريخ نهاية ت العقد669</t>
  </si>
  <si>
    <t>التكوين النضري المدة669</t>
  </si>
  <si>
    <t>المدة المتبقية669</t>
  </si>
  <si>
    <t>ملاحظات669</t>
  </si>
  <si>
    <t>الإسم واللقب670</t>
  </si>
  <si>
    <t>تاريخ الإزدياد670</t>
  </si>
  <si>
    <t>مكان الميلاد670</t>
  </si>
  <si>
    <t>ولاية الميلاد670</t>
  </si>
  <si>
    <t>المستوى الدراسي670</t>
  </si>
  <si>
    <t>العنوان670</t>
  </si>
  <si>
    <t>إسم الأب670</t>
  </si>
  <si>
    <t>إسم ولقب الأم670</t>
  </si>
  <si>
    <t>الإسم واللقب للولي 670</t>
  </si>
  <si>
    <t>عنوان الولي670</t>
  </si>
  <si>
    <t>رقم الهاتف للولي670</t>
  </si>
  <si>
    <t>إسم المستخدم670</t>
  </si>
  <si>
    <t>عنوان المستخدم670</t>
  </si>
  <si>
    <t>رقم الهاتف للمستخدم670</t>
  </si>
  <si>
    <t>رقم العقد670</t>
  </si>
  <si>
    <t>تاريخ البداية العقد670</t>
  </si>
  <si>
    <t>مدة العقد670</t>
  </si>
  <si>
    <t>تاريخ النهاية العقد670</t>
  </si>
  <si>
    <t>رقم الضمان الإجتماعي670</t>
  </si>
  <si>
    <t>تاريخ إجراء إمتحان النهاية670</t>
  </si>
  <si>
    <t>النتيجة المتحصل عليها670</t>
  </si>
  <si>
    <t>تاريخ تمديد العقد670</t>
  </si>
  <si>
    <t>ناريخ نهاية ت العقد670</t>
  </si>
  <si>
    <t>التكوين النضري المدة670</t>
  </si>
  <si>
    <t>المدة المتبقية670</t>
  </si>
  <si>
    <t>ملاحظات670</t>
  </si>
  <si>
    <t>الإسم واللقب671</t>
  </si>
  <si>
    <t>تاريخ الإزدياد671</t>
  </si>
  <si>
    <t>مكان الميلاد671</t>
  </si>
  <si>
    <t>ولاية الميلاد671</t>
  </si>
  <si>
    <t>المستوى الدراسي671</t>
  </si>
  <si>
    <t>العنوان671</t>
  </si>
  <si>
    <t>إسم الأب671</t>
  </si>
  <si>
    <t>إسم ولقب الأم671</t>
  </si>
  <si>
    <t>الإسم واللقب للولي 671</t>
  </si>
  <si>
    <t>عنوان الولي671</t>
  </si>
  <si>
    <t>رقم الهاتف للولي671</t>
  </si>
  <si>
    <t>إسم المستخدم671</t>
  </si>
  <si>
    <t>عنوان المستخدم671</t>
  </si>
  <si>
    <t>رقم الهاتف للمستخدم671</t>
  </si>
  <si>
    <t>رقم العقد671</t>
  </si>
  <si>
    <t>تاريخ البداية العقد671</t>
  </si>
  <si>
    <t>مدة العقد671</t>
  </si>
  <si>
    <t>تاريخ النهاية العقد671</t>
  </si>
  <si>
    <t>رقم الضمان الإجتماعي671</t>
  </si>
  <si>
    <t>تاريخ إجراء إمتحان النهاية671</t>
  </si>
  <si>
    <t>النتيجة المتحصل عليها671</t>
  </si>
  <si>
    <t>تاريخ تمديد العقد671</t>
  </si>
  <si>
    <t>ناريخ نهاية ت العقد671</t>
  </si>
  <si>
    <t>التكوين النضري المدة671</t>
  </si>
  <si>
    <t>المدة المتبقية671</t>
  </si>
  <si>
    <t>ملاحظات671</t>
  </si>
  <si>
    <t>الإسم واللقب672</t>
  </si>
  <si>
    <t>تاريخ الإزدياد672</t>
  </si>
  <si>
    <t>مكان الميلاد672</t>
  </si>
  <si>
    <t>ولاية الميلاد672</t>
  </si>
  <si>
    <t>المستوى الدراسي672</t>
  </si>
  <si>
    <t>العنوان672</t>
  </si>
  <si>
    <t>إسم الأب672</t>
  </si>
  <si>
    <t>إسم ولقب الأم672</t>
  </si>
  <si>
    <t>الإسم واللقب للولي 672</t>
  </si>
  <si>
    <t>عنوان الولي672</t>
  </si>
  <si>
    <t>رقم الهاتف للولي672</t>
  </si>
  <si>
    <t>إسم المستخدم672</t>
  </si>
  <si>
    <t>عنوان المستخدم672</t>
  </si>
  <si>
    <t>رقم الهاتف للمستخدم672</t>
  </si>
  <si>
    <t>رقم العقد672</t>
  </si>
  <si>
    <t>تاريخ البداية العقد672</t>
  </si>
  <si>
    <t>مدة العقد672</t>
  </si>
  <si>
    <t>تاريخ النهاية العقد672</t>
  </si>
  <si>
    <t>رقم الضمان الإجتماعي672</t>
  </si>
  <si>
    <t>تاريخ إجراء إمتحان النهاية672</t>
  </si>
  <si>
    <t>النتيجة المتحصل عليها672</t>
  </si>
  <si>
    <t>تاريخ تمديد العقد672</t>
  </si>
  <si>
    <t>ناريخ نهاية ت العقد672</t>
  </si>
  <si>
    <t>التكوين النضري المدة672</t>
  </si>
  <si>
    <t>المدة المتبقية672</t>
  </si>
  <si>
    <t>ملاحظات672</t>
  </si>
  <si>
    <t>الإسم واللقب673</t>
  </si>
  <si>
    <t>تاريخ الإزدياد673</t>
  </si>
  <si>
    <t>مكان الميلاد673</t>
  </si>
  <si>
    <t>ولاية الميلاد673</t>
  </si>
  <si>
    <t>المستوى الدراسي673</t>
  </si>
  <si>
    <t>العنوان673</t>
  </si>
  <si>
    <t>إسم الأب673</t>
  </si>
  <si>
    <t>إسم ولقب الأم673</t>
  </si>
  <si>
    <t>الإسم واللقب للولي 673</t>
  </si>
  <si>
    <t>عنوان الولي673</t>
  </si>
  <si>
    <t>رقم الهاتف للولي673</t>
  </si>
  <si>
    <t>إسم المستخدم673</t>
  </si>
  <si>
    <t>عنوان المستخدم673</t>
  </si>
  <si>
    <t>رقم الهاتف للمستخدم673</t>
  </si>
  <si>
    <t>رقم العقد673</t>
  </si>
  <si>
    <t>تاريخ البداية العقد673</t>
  </si>
  <si>
    <t>مدة العقد673</t>
  </si>
  <si>
    <t>تاريخ النهاية العقد673</t>
  </si>
  <si>
    <t>رقم الضمان الإجتماعي673</t>
  </si>
  <si>
    <t>تاريخ إجراء إمتحان النهاية673</t>
  </si>
  <si>
    <t>النتيجة المتحصل عليها673</t>
  </si>
  <si>
    <t>تاريخ تمديد العقد673</t>
  </si>
  <si>
    <t>ناريخ نهاية ت العقد673</t>
  </si>
  <si>
    <t>التكوين النضري المدة673</t>
  </si>
  <si>
    <t>المدة المتبقية673</t>
  </si>
  <si>
    <t>ملاحظات673</t>
  </si>
  <si>
    <t>الإسم واللقب674</t>
  </si>
  <si>
    <t>تاريخ الإزدياد674</t>
  </si>
  <si>
    <t>مكان الميلاد674</t>
  </si>
  <si>
    <t>ولاية الميلاد674</t>
  </si>
  <si>
    <t>المستوى الدراسي674</t>
  </si>
  <si>
    <t>العنوان674</t>
  </si>
  <si>
    <t>إسم الأب674</t>
  </si>
  <si>
    <t>إسم ولقب الأم674</t>
  </si>
  <si>
    <t>الإسم واللقب للولي 674</t>
  </si>
  <si>
    <t>عنوان الولي674</t>
  </si>
  <si>
    <t>رقم الهاتف للولي674</t>
  </si>
  <si>
    <t>إسم المستخدم674</t>
  </si>
  <si>
    <t>عنوان المستخدم674</t>
  </si>
  <si>
    <t>رقم الهاتف للمستخدم674</t>
  </si>
  <si>
    <t>رقم العقد674</t>
  </si>
  <si>
    <t>تاريخ البداية العقد674</t>
  </si>
  <si>
    <t>مدة العقد674</t>
  </si>
  <si>
    <t>تاريخ النهاية العقد674</t>
  </si>
  <si>
    <t>رقم الضمان الإجتماعي674</t>
  </si>
  <si>
    <t>تاريخ إجراء إمتحان النهاية674</t>
  </si>
  <si>
    <t>النتيجة المتحصل عليها674</t>
  </si>
  <si>
    <t>تاريخ تمديد العقد674</t>
  </si>
  <si>
    <t>ناريخ نهاية ت العقد674</t>
  </si>
  <si>
    <t>التكوين النضري المدة674</t>
  </si>
  <si>
    <t>المدة المتبقية674</t>
  </si>
  <si>
    <t>ملاحظات674</t>
  </si>
  <si>
    <t>الإسم واللقب675</t>
  </si>
  <si>
    <t>تاريخ الإزدياد675</t>
  </si>
  <si>
    <t>مكان الميلاد675</t>
  </si>
  <si>
    <t>ولاية الميلاد675</t>
  </si>
  <si>
    <t>المستوى الدراسي675</t>
  </si>
  <si>
    <t>العنوان675</t>
  </si>
  <si>
    <t>إسم الأب675</t>
  </si>
  <si>
    <t>إسم ولقب الأم675</t>
  </si>
  <si>
    <t>الإسم واللقب للولي 675</t>
  </si>
  <si>
    <t>عنوان الولي675</t>
  </si>
  <si>
    <t>رقم الهاتف للولي675</t>
  </si>
  <si>
    <t>إسم المستخدم675</t>
  </si>
  <si>
    <t>عنوان المستخدم675</t>
  </si>
  <si>
    <t>رقم الهاتف للمستخدم675</t>
  </si>
  <si>
    <t>رقم العقد675</t>
  </si>
  <si>
    <t>تاريخ البداية العقد675</t>
  </si>
  <si>
    <t>مدة العقد675</t>
  </si>
  <si>
    <t>تاريخ النهاية العقد675</t>
  </si>
  <si>
    <t>رقم الضمان الإجتماعي675</t>
  </si>
  <si>
    <t>تاريخ إجراء إمتحان النهاية675</t>
  </si>
  <si>
    <t>النتيجة المتحصل عليها675</t>
  </si>
  <si>
    <t>تاريخ تمديد العقد675</t>
  </si>
  <si>
    <t>ناريخ نهاية ت العقد675</t>
  </si>
  <si>
    <t>التكوين النضري المدة675</t>
  </si>
  <si>
    <t>المدة المتبقية675</t>
  </si>
  <si>
    <t>ملاحظات675</t>
  </si>
  <si>
    <t>الإسم واللقب676</t>
  </si>
  <si>
    <t>تاريخ الإزدياد676</t>
  </si>
  <si>
    <t>مكان الميلاد676</t>
  </si>
  <si>
    <t>ولاية الميلاد676</t>
  </si>
  <si>
    <t>المستوى الدراسي676</t>
  </si>
  <si>
    <t>العنوان676</t>
  </si>
  <si>
    <t>إسم الأب676</t>
  </si>
  <si>
    <t>إسم ولقب الأم676</t>
  </si>
  <si>
    <t>الإسم واللقب للولي 676</t>
  </si>
  <si>
    <t>عنوان الولي676</t>
  </si>
  <si>
    <t>رقم الهاتف للولي676</t>
  </si>
  <si>
    <t>إسم المستخدم676</t>
  </si>
  <si>
    <t>عنوان المستخدم676</t>
  </si>
  <si>
    <t>رقم الهاتف للمستخدم676</t>
  </si>
  <si>
    <t>رقم العقد676</t>
  </si>
  <si>
    <t>تاريخ البداية العقد676</t>
  </si>
  <si>
    <t>مدة العقد676</t>
  </si>
  <si>
    <t>تاريخ النهاية العقد676</t>
  </si>
  <si>
    <t>رقم الضمان الإجتماعي676</t>
  </si>
  <si>
    <t>تاريخ إجراء إمتحان النهاية676</t>
  </si>
  <si>
    <t>النتيجة المتحصل عليها676</t>
  </si>
  <si>
    <t>تاريخ تمديد العقد676</t>
  </si>
  <si>
    <t>ناريخ نهاية ت العقد676</t>
  </si>
  <si>
    <t>التكوين النضري المدة676</t>
  </si>
  <si>
    <t>المدة المتبقية676</t>
  </si>
  <si>
    <t>ملاحظات676</t>
  </si>
  <si>
    <t>الإسم واللقب677</t>
  </si>
  <si>
    <t>تاريخ الإزدياد677</t>
  </si>
  <si>
    <t>مكان الميلاد677</t>
  </si>
  <si>
    <t>ولاية الميلاد677</t>
  </si>
  <si>
    <t>المستوى الدراسي677</t>
  </si>
  <si>
    <t>العنوان677</t>
  </si>
  <si>
    <t>إسم الأب677</t>
  </si>
  <si>
    <t>إسم ولقب الأم677</t>
  </si>
  <si>
    <t>الإسم واللقب للولي 677</t>
  </si>
  <si>
    <t>عنوان الولي677</t>
  </si>
  <si>
    <t>رقم الهاتف للولي677</t>
  </si>
  <si>
    <t>إسم المستخدم677</t>
  </si>
  <si>
    <t>عنوان المستخدم677</t>
  </si>
  <si>
    <t>رقم الهاتف للمستخدم677</t>
  </si>
  <si>
    <t>رقم العقد677</t>
  </si>
  <si>
    <t>تاريخ البداية العقد677</t>
  </si>
  <si>
    <t>مدة العقد677</t>
  </si>
  <si>
    <t>تاريخ النهاية العقد677</t>
  </si>
  <si>
    <t>رقم الضمان الإجتماعي677</t>
  </si>
  <si>
    <t>تاريخ إجراء إمتحان النهاية677</t>
  </si>
  <si>
    <t>النتيجة المتحصل عليها677</t>
  </si>
  <si>
    <t>تاريخ تمديد العقد677</t>
  </si>
  <si>
    <t>ناريخ نهاية ت العقد677</t>
  </si>
  <si>
    <t>التكوين النضري المدة677</t>
  </si>
  <si>
    <t>المدة المتبقية677</t>
  </si>
  <si>
    <t>ملاحظات677</t>
  </si>
  <si>
    <t>الإسم واللقب678</t>
  </si>
  <si>
    <t>تاريخ الإزدياد678</t>
  </si>
  <si>
    <t>مكان الميلاد678</t>
  </si>
  <si>
    <t>ولاية الميلاد678</t>
  </si>
  <si>
    <t>المستوى الدراسي678</t>
  </si>
  <si>
    <t>العنوان678</t>
  </si>
  <si>
    <t>إسم الأب678</t>
  </si>
  <si>
    <t>إسم ولقب الأم678</t>
  </si>
  <si>
    <t>الإسم واللقب للولي 678</t>
  </si>
  <si>
    <t>عنوان الولي678</t>
  </si>
  <si>
    <t>رقم الهاتف للولي678</t>
  </si>
  <si>
    <t>إسم المستخدم678</t>
  </si>
  <si>
    <t>عنوان المستخدم678</t>
  </si>
  <si>
    <t>رقم الهاتف للمستخدم678</t>
  </si>
  <si>
    <t>رقم العقد678</t>
  </si>
  <si>
    <t>تاريخ البداية العقد678</t>
  </si>
  <si>
    <t>مدة العقد678</t>
  </si>
  <si>
    <t>تاريخ النهاية العقد678</t>
  </si>
  <si>
    <t>رقم الضمان الإجتماعي678</t>
  </si>
  <si>
    <t>تاريخ إجراء إمتحان النهاية678</t>
  </si>
  <si>
    <t>النتيجة المتحصل عليها678</t>
  </si>
  <si>
    <t>تاريخ تمديد العقد678</t>
  </si>
  <si>
    <t>ناريخ نهاية ت العقد678</t>
  </si>
  <si>
    <t>التكوين النضري المدة678</t>
  </si>
  <si>
    <t>المدة المتبقية678</t>
  </si>
  <si>
    <t>ملاحظات678</t>
  </si>
  <si>
    <t>الإسم واللقب679</t>
  </si>
  <si>
    <t>تاريخ الإزدياد679</t>
  </si>
  <si>
    <t>مكان الميلاد679</t>
  </si>
  <si>
    <t>ولاية الميلاد679</t>
  </si>
  <si>
    <t>المستوى الدراسي679</t>
  </si>
  <si>
    <t>العنوان679</t>
  </si>
  <si>
    <t>إسم الأب679</t>
  </si>
  <si>
    <t>إسم ولقب الأم679</t>
  </si>
  <si>
    <t>الإسم واللقب للولي 679</t>
  </si>
  <si>
    <t>عنوان الولي679</t>
  </si>
  <si>
    <t>رقم الهاتف للولي679</t>
  </si>
  <si>
    <t>إسم المستخدم679</t>
  </si>
  <si>
    <t>عنوان المستخدم679</t>
  </si>
  <si>
    <t>رقم الهاتف للمستخدم679</t>
  </si>
  <si>
    <t>رقم العقد679</t>
  </si>
  <si>
    <t>تاريخ البداية العقد679</t>
  </si>
  <si>
    <t>مدة العقد679</t>
  </si>
  <si>
    <t>تاريخ النهاية العقد679</t>
  </si>
  <si>
    <t>رقم الضمان الإجتماعي679</t>
  </si>
  <si>
    <t>تاريخ إجراء إمتحان النهاية679</t>
  </si>
  <si>
    <t>النتيجة المتحصل عليها679</t>
  </si>
  <si>
    <t>تاريخ تمديد العقد679</t>
  </si>
  <si>
    <t>ناريخ نهاية ت العقد679</t>
  </si>
  <si>
    <t>التكوين النضري المدة679</t>
  </si>
  <si>
    <t>المدة المتبقية679</t>
  </si>
  <si>
    <t>ملاحظات679</t>
  </si>
  <si>
    <t>الإسم واللقب680</t>
  </si>
  <si>
    <t>تاريخ الإزدياد680</t>
  </si>
  <si>
    <t>مكان الميلاد680</t>
  </si>
  <si>
    <t>ولاية الميلاد680</t>
  </si>
  <si>
    <t>المستوى الدراسي680</t>
  </si>
  <si>
    <t>العنوان680</t>
  </si>
  <si>
    <t>إسم الأب680</t>
  </si>
  <si>
    <t>إسم ولقب الأم680</t>
  </si>
  <si>
    <t>الإسم واللقب للولي 680</t>
  </si>
  <si>
    <t>عنوان الولي680</t>
  </si>
  <si>
    <t>رقم الهاتف للولي680</t>
  </si>
  <si>
    <t>إسم المستخدم680</t>
  </si>
  <si>
    <t>عنوان المستخدم680</t>
  </si>
  <si>
    <t>رقم الهاتف للمستخدم680</t>
  </si>
  <si>
    <t>رقم العقد680</t>
  </si>
  <si>
    <t>تاريخ البداية العقد680</t>
  </si>
  <si>
    <t>مدة العقد680</t>
  </si>
  <si>
    <t>تاريخ النهاية العقد680</t>
  </si>
  <si>
    <t>رقم الضمان الإجتماعي680</t>
  </si>
  <si>
    <t>تاريخ إجراء إمتحان النهاية680</t>
  </si>
  <si>
    <t>النتيجة المتحصل عليها680</t>
  </si>
  <si>
    <t>تاريخ تمديد العقد680</t>
  </si>
  <si>
    <t>ناريخ نهاية ت العقد680</t>
  </si>
  <si>
    <t>التكوين النضري المدة680</t>
  </si>
  <si>
    <t>المدة المتبقية680</t>
  </si>
  <si>
    <t>ملاحظات680</t>
  </si>
  <si>
    <t>الإسم واللقب681</t>
  </si>
  <si>
    <t>تاريخ الإزدياد681</t>
  </si>
  <si>
    <t>مكان الميلاد681</t>
  </si>
  <si>
    <t>ولاية الميلاد681</t>
  </si>
  <si>
    <t>المستوى الدراسي681</t>
  </si>
  <si>
    <t>العنوان681</t>
  </si>
  <si>
    <t>إسم الأب681</t>
  </si>
  <si>
    <t>إسم ولقب الأم681</t>
  </si>
  <si>
    <t>الإسم واللقب للولي 681</t>
  </si>
  <si>
    <t>عنوان الولي681</t>
  </si>
  <si>
    <t>رقم الهاتف للولي681</t>
  </si>
  <si>
    <t>إسم المستخدم681</t>
  </si>
  <si>
    <t>عنوان المستخدم681</t>
  </si>
  <si>
    <t>رقم الهاتف للمستخدم681</t>
  </si>
  <si>
    <t>رقم العقد681</t>
  </si>
  <si>
    <t>تاريخ البداية العقد681</t>
  </si>
  <si>
    <t>مدة العقد681</t>
  </si>
  <si>
    <t>تاريخ النهاية العقد681</t>
  </si>
  <si>
    <t>رقم الضمان الإجتماعي681</t>
  </si>
  <si>
    <t>تاريخ إجراء إمتحان النهاية681</t>
  </si>
  <si>
    <t>النتيجة المتحصل عليها681</t>
  </si>
  <si>
    <t>تاريخ تمديد العقد681</t>
  </si>
  <si>
    <t>ناريخ نهاية ت العقد681</t>
  </si>
  <si>
    <t>التكوين النضري المدة681</t>
  </si>
  <si>
    <t>المدة المتبقية681</t>
  </si>
  <si>
    <t>ملاحظات681</t>
  </si>
  <si>
    <t>الإسم واللقب682</t>
  </si>
  <si>
    <t>تاريخ الإزدياد682</t>
  </si>
  <si>
    <t>مكان الميلاد682</t>
  </si>
  <si>
    <t>ولاية الميلاد682</t>
  </si>
  <si>
    <t>المستوى الدراسي682</t>
  </si>
  <si>
    <t>العنوان682</t>
  </si>
  <si>
    <t>إسم الأب682</t>
  </si>
  <si>
    <t>إسم ولقب الأم682</t>
  </si>
  <si>
    <t>الإسم واللقب للولي 682</t>
  </si>
  <si>
    <t>عنوان الولي682</t>
  </si>
  <si>
    <t>رقم الهاتف للولي682</t>
  </si>
  <si>
    <t>إسم المستخدم682</t>
  </si>
  <si>
    <t>عنوان المستخدم682</t>
  </si>
  <si>
    <t>رقم الهاتف للمستخدم682</t>
  </si>
  <si>
    <t>رقم العقد682</t>
  </si>
  <si>
    <t>تاريخ البداية العقد682</t>
  </si>
  <si>
    <t>مدة العقد682</t>
  </si>
  <si>
    <t>تاريخ النهاية العقد682</t>
  </si>
  <si>
    <t>رقم الضمان الإجتماعي682</t>
  </si>
  <si>
    <t>تاريخ إجراء إمتحان النهاية682</t>
  </si>
  <si>
    <t>النتيجة المتحصل عليها682</t>
  </si>
  <si>
    <t>تاريخ تمديد العقد682</t>
  </si>
  <si>
    <t>ناريخ نهاية ت العقد682</t>
  </si>
  <si>
    <t>التكوين النضري المدة682</t>
  </si>
  <si>
    <t>المدة المتبقية682</t>
  </si>
  <si>
    <t>ملاحظات682</t>
  </si>
  <si>
    <t>الإسم واللقب683</t>
  </si>
  <si>
    <t>تاريخ الإزدياد683</t>
  </si>
  <si>
    <t>مكان الميلاد683</t>
  </si>
  <si>
    <t>ولاية الميلاد683</t>
  </si>
  <si>
    <t>المستوى الدراسي683</t>
  </si>
  <si>
    <t>العنوان683</t>
  </si>
  <si>
    <t>إسم الأب683</t>
  </si>
  <si>
    <t>إسم ولقب الأم683</t>
  </si>
  <si>
    <t>الإسم واللقب للولي 683</t>
  </si>
  <si>
    <t>عنوان الولي683</t>
  </si>
  <si>
    <t>رقم الهاتف للولي683</t>
  </si>
  <si>
    <t>إسم المستخدم683</t>
  </si>
  <si>
    <t>عنوان المستخدم683</t>
  </si>
  <si>
    <t>رقم الهاتف للمستخدم683</t>
  </si>
  <si>
    <t>رقم العقد683</t>
  </si>
  <si>
    <t>تاريخ البداية العقد683</t>
  </si>
  <si>
    <t>مدة العقد683</t>
  </si>
  <si>
    <t>تاريخ النهاية العقد683</t>
  </si>
  <si>
    <t>رقم الضمان الإجتماعي683</t>
  </si>
  <si>
    <t>تاريخ إجراء إمتحان النهاية683</t>
  </si>
  <si>
    <t>النتيجة المتحصل عليها683</t>
  </si>
  <si>
    <t>تاريخ تمديد العقد683</t>
  </si>
  <si>
    <t>ناريخ نهاية ت العقد683</t>
  </si>
  <si>
    <t>التكوين النضري المدة683</t>
  </si>
  <si>
    <t>المدة المتبقية683</t>
  </si>
  <si>
    <t>ملاحظات683</t>
  </si>
  <si>
    <t>الإسم واللقب684</t>
  </si>
  <si>
    <t>تاريخ الإزدياد684</t>
  </si>
  <si>
    <t>مكان الميلاد684</t>
  </si>
  <si>
    <t>ولاية الميلاد684</t>
  </si>
  <si>
    <t>المستوى الدراسي684</t>
  </si>
  <si>
    <t>العنوان684</t>
  </si>
  <si>
    <t>إسم الأب684</t>
  </si>
  <si>
    <t>إسم ولقب الأم684</t>
  </si>
  <si>
    <t>الإسم واللقب للولي 684</t>
  </si>
  <si>
    <t>عنوان الولي684</t>
  </si>
  <si>
    <t>رقم الهاتف للولي684</t>
  </si>
  <si>
    <t>إسم المستخدم684</t>
  </si>
  <si>
    <t>عنوان المستخدم684</t>
  </si>
  <si>
    <t>رقم الهاتف للمستخدم684</t>
  </si>
  <si>
    <t>رقم العقد684</t>
  </si>
  <si>
    <t>تاريخ البداية العقد684</t>
  </si>
  <si>
    <t>مدة العقد684</t>
  </si>
  <si>
    <t>تاريخ النهاية العقد684</t>
  </si>
  <si>
    <t>رقم الضمان الإجتماعي684</t>
  </si>
  <si>
    <t>تاريخ إجراء إمتحان النهاية684</t>
  </si>
  <si>
    <t>النتيجة المتحصل عليها684</t>
  </si>
  <si>
    <t>تاريخ تمديد العقد684</t>
  </si>
  <si>
    <t>ناريخ نهاية ت العقد684</t>
  </si>
  <si>
    <t>التكوين النضري المدة684</t>
  </si>
  <si>
    <t>المدة المتبقية684</t>
  </si>
  <si>
    <t>ملاحظات684</t>
  </si>
  <si>
    <t>الإسم واللقب685</t>
  </si>
  <si>
    <t>تاريخ الإزدياد685</t>
  </si>
  <si>
    <t>مكان الميلاد685</t>
  </si>
  <si>
    <t>ولاية الميلاد685</t>
  </si>
  <si>
    <t>المستوى الدراسي685</t>
  </si>
  <si>
    <t>العنوان685</t>
  </si>
  <si>
    <t>إسم الأب685</t>
  </si>
  <si>
    <t>إسم ولقب الأم685</t>
  </si>
  <si>
    <t>الإسم واللقب للولي 685</t>
  </si>
  <si>
    <t>عنوان الولي685</t>
  </si>
  <si>
    <t>رقم الهاتف للولي685</t>
  </si>
  <si>
    <t>إسم المستخدم685</t>
  </si>
  <si>
    <t>عنوان المستخدم685</t>
  </si>
  <si>
    <t>رقم الهاتف للمستخدم685</t>
  </si>
  <si>
    <t>رقم العقد685</t>
  </si>
  <si>
    <t>تاريخ البداية العقد685</t>
  </si>
  <si>
    <t>مدة العقد685</t>
  </si>
  <si>
    <t>تاريخ النهاية العقد685</t>
  </si>
  <si>
    <t>رقم الضمان الإجتماعي685</t>
  </si>
  <si>
    <t>تاريخ إجراء إمتحان النهاية685</t>
  </si>
  <si>
    <t>النتيجة المتحصل عليها685</t>
  </si>
  <si>
    <t>تاريخ تمديد العقد685</t>
  </si>
  <si>
    <t>ناريخ نهاية ت العقد685</t>
  </si>
  <si>
    <t>التكوين النضري المدة685</t>
  </si>
  <si>
    <t>المدة المتبقية685</t>
  </si>
  <si>
    <t>ملاحظات685</t>
  </si>
  <si>
    <t>الإسم واللقب686</t>
  </si>
  <si>
    <t>تاريخ الإزدياد686</t>
  </si>
  <si>
    <t>مكان الميلاد686</t>
  </si>
  <si>
    <t>ولاية الميلاد686</t>
  </si>
  <si>
    <t>المستوى الدراسي686</t>
  </si>
  <si>
    <t>العنوان686</t>
  </si>
  <si>
    <t>إسم الأب686</t>
  </si>
  <si>
    <t>إسم ولقب الأم686</t>
  </si>
  <si>
    <t>الإسم واللقب للولي 686</t>
  </si>
  <si>
    <t>عنوان الولي686</t>
  </si>
  <si>
    <t>رقم الهاتف للولي686</t>
  </si>
  <si>
    <t>إسم المستخدم686</t>
  </si>
  <si>
    <t>عنوان المستخدم686</t>
  </si>
  <si>
    <t>رقم الهاتف للمستخدم686</t>
  </si>
  <si>
    <t>رقم العقد686</t>
  </si>
  <si>
    <t>تاريخ البداية العقد686</t>
  </si>
  <si>
    <t>مدة العقد686</t>
  </si>
  <si>
    <t>تاريخ النهاية العقد686</t>
  </si>
  <si>
    <t>رقم الضمان الإجتماعي686</t>
  </si>
  <si>
    <t>تاريخ إجراء إمتحان النهاية686</t>
  </si>
  <si>
    <t>النتيجة المتحصل عليها686</t>
  </si>
  <si>
    <t>تاريخ تمديد العقد686</t>
  </si>
  <si>
    <t>ناريخ نهاية ت العقد686</t>
  </si>
  <si>
    <t>التكوين النضري المدة686</t>
  </si>
  <si>
    <t>المدة المتبقية686</t>
  </si>
  <si>
    <t>ملاحظات686</t>
  </si>
  <si>
    <t>الإسم واللقب687</t>
  </si>
  <si>
    <t>تاريخ الإزدياد687</t>
  </si>
  <si>
    <t>مكان الميلاد687</t>
  </si>
  <si>
    <t>ولاية الميلاد687</t>
  </si>
  <si>
    <t>المستوى الدراسي687</t>
  </si>
  <si>
    <t>العنوان687</t>
  </si>
  <si>
    <t>إسم الأب687</t>
  </si>
  <si>
    <t>إسم ولقب الأم687</t>
  </si>
  <si>
    <t>الإسم واللقب للولي 687</t>
  </si>
  <si>
    <t>عنوان الولي687</t>
  </si>
  <si>
    <t>رقم الهاتف للولي687</t>
  </si>
  <si>
    <t>إسم المستخدم687</t>
  </si>
  <si>
    <t>عنوان المستخدم687</t>
  </si>
  <si>
    <t>رقم الهاتف للمستخدم687</t>
  </si>
  <si>
    <t>رقم العقد687</t>
  </si>
  <si>
    <t>تاريخ البداية العقد687</t>
  </si>
  <si>
    <t>مدة العقد687</t>
  </si>
  <si>
    <t>تاريخ النهاية العقد687</t>
  </si>
  <si>
    <t>رقم الضمان الإجتماعي687</t>
  </si>
  <si>
    <t>تاريخ إجراء إمتحان النهاية687</t>
  </si>
  <si>
    <t>النتيجة المتحصل عليها687</t>
  </si>
  <si>
    <t>تاريخ تمديد العقد687</t>
  </si>
  <si>
    <t>ناريخ نهاية ت العقد687</t>
  </si>
  <si>
    <t>التكوين النضري المدة687</t>
  </si>
  <si>
    <t>المدة المتبقية687</t>
  </si>
  <si>
    <t>ملاحظات687</t>
  </si>
  <si>
    <t>الإسم واللقب688</t>
  </si>
  <si>
    <t>تاريخ الإزدياد688</t>
  </si>
  <si>
    <t>مكان الميلاد688</t>
  </si>
  <si>
    <t>ولاية الميلاد688</t>
  </si>
  <si>
    <t>المستوى الدراسي688</t>
  </si>
  <si>
    <t>العنوان688</t>
  </si>
  <si>
    <t>إسم الأب688</t>
  </si>
  <si>
    <t>إسم ولقب الأم688</t>
  </si>
  <si>
    <t>الإسم واللقب للولي 688</t>
  </si>
  <si>
    <t>عنوان الولي688</t>
  </si>
  <si>
    <t>رقم الهاتف للولي688</t>
  </si>
  <si>
    <t>إسم المستخدم688</t>
  </si>
  <si>
    <t>عنوان المستخدم688</t>
  </si>
  <si>
    <t>رقم الهاتف للمستخدم688</t>
  </si>
  <si>
    <t>رقم العقد688</t>
  </si>
  <si>
    <t>تاريخ البداية العقد688</t>
  </si>
  <si>
    <t>مدة العقد688</t>
  </si>
  <si>
    <t>تاريخ النهاية العقد688</t>
  </si>
  <si>
    <t>رقم الضمان الإجتماعي688</t>
  </si>
  <si>
    <t>تاريخ إجراء إمتحان النهاية688</t>
  </si>
  <si>
    <t>النتيجة المتحصل عليها688</t>
  </si>
  <si>
    <t>تاريخ تمديد العقد688</t>
  </si>
  <si>
    <t>ناريخ نهاية ت العقد688</t>
  </si>
  <si>
    <t>التكوين النضري المدة688</t>
  </si>
  <si>
    <t>المدة المتبقية688</t>
  </si>
  <si>
    <t>ملاحظات688</t>
  </si>
  <si>
    <t>الإسم واللقب689</t>
  </si>
  <si>
    <t>تاريخ الإزدياد689</t>
  </si>
  <si>
    <t>مكان الميلاد689</t>
  </si>
  <si>
    <t>ولاية الميلاد689</t>
  </si>
  <si>
    <t>المستوى الدراسي689</t>
  </si>
  <si>
    <t>العنوان689</t>
  </si>
  <si>
    <t>إسم الأب689</t>
  </si>
  <si>
    <t>إسم ولقب الأم689</t>
  </si>
  <si>
    <t>الإسم واللقب للولي 689</t>
  </si>
  <si>
    <t>عنوان الولي689</t>
  </si>
  <si>
    <t>رقم الهاتف للولي689</t>
  </si>
  <si>
    <t>إسم المستخدم689</t>
  </si>
  <si>
    <t>عنوان المستخدم689</t>
  </si>
  <si>
    <t>رقم الهاتف للمستخدم689</t>
  </si>
  <si>
    <t>رقم العقد689</t>
  </si>
  <si>
    <t>تاريخ البداية العقد689</t>
  </si>
  <si>
    <t>مدة العقد689</t>
  </si>
  <si>
    <t>تاريخ النهاية العقد689</t>
  </si>
  <si>
    <t>رقم الضمان الإجتماعي689</t>
  </si>
  <si>
    <t>تاريخ إجراء إمتحان النهاية689</t>
  </si>
  <si>
    <t>النتيجة المتحصل عليها689</t>
  </si>
  <si>
    <t>تاريخ تمديد العقد689</t>
  </si>
  <si>
    <t>ناريخ نهاية ت العقد689</t>
  </si>
  <si>
    <t>التكوين النضري المدة689</t>
  </si>
  <si>
    <t>المدة المتبقية689</t>
  </si>
  <si>
    <t>ملاحظات689</t>
  </si>
  <si>
    <t>الإسم واللقب690</t>
  </si>
  <si>
    <t>تاريخ الإزدياد690</t>
  </si>
  <si>
    <t>مكان الميلاد690</t>
  </si>
  <si>
    <t>ولاية الميلاد690</t>
  </si>
  <si>
    <t>المستوى الدراسي690</t>
  </si>
  <si>
    <t>العنوان690</t>
  </si>
  <si>
    <t>إسم الأب690</t>
  </si>
  <si>
    <t>إسم ولقب الأم690</t>
  </si>
  <si>
    <t>الإسم واللقب للولي 690</t>
  </si>
  <si>
    <t>عنوان الولي690</t>
  </si>
  <si>
    <t>رقم الهاتف للولي690</t>
  </si>
  <si>
    <t>إسم المستخدم690</t>
  </si>
  <si>
    <t>عنوان المستخدم690</t>
  </si>
  <si>
    <t>رقم الهاتف للمستخدم690</t>
  </si>
  <si>
    <t>رقم العقد690</t>
  </si>
  <si>
    <t>تاريخ البداية العقد690</t>
  </si>
  <si>
    <t>مدة العقد690</t>
  </si>
  <si>
    <t>تاريخ النهاية العقد690</t>
  </si>
  <si>
    <t>رقم الضمان الإجتماعي690</t>
  </si>
  <si>
    <t>تاريخ إجراء إمتحان النهاية690</t>
  </si>
  <si>
    <t>النتيجة المتحصل عليها690</t>
  </si>
  <si>
    <t>تاريخ تمديد العقد690</t>
  </si>
  <si>
    <t>ناريخ نهاية ت العقد690</t>
  </si>
  <si>
    <t>التكوين النضري المدة690</t>
  </si>
  <si>
    <t>المدة المتبقية690</t>
  </si>
  <si>
    <t>ملاحظات690</t>
  </si>
  <si>
    <t>الإسم واللقب691</t>
  </si>
  <si>
    <t>تاريخ الإزدياد691</t>
  </si>
  <si>
    <t>مكان الميلاد691</t>
  </si>
  <si>
    <t>ولاية الميلاد691</t>
  </si>
  <si>
    <t>المستوى الدراسي691</t>
  </si>
  <si>
    <t>العنوان691</t>
  </si>
  <si>
    <t>إسم الأب691</t>
  </si>
  <si>
    <t>إسم ولقب الأم691</t>
  </si>
  <si>
    <t>الإسم واللقب للولي 691</t>
  </si>
  <si>
    <t>عنوان الولي691</t>
  </si>
  <si>
    <t>رقم الهاتف للولي691</t>
  </si>
  <si>
    <t>إسم المستخدم691</t>
  </si>
  <si>
    <t>عنوان المستخدم691</t>
  </si>
  <si>
    <t>رقم الهاتف للمستخدم691</t>
  </si>
  <si>
    <t>رقم العقد691</t>
  </si>
  <si>
    <t>تاريخ البداية العقد691</t>
  </si>
  <si>
    <t>مدة العقد691</t>
  </si>
  <si>
    <t>تاريخ النهاية العقد691</t>
  </si>
  <si>
    <t>رقم الضمان الإجتماعي691</t>
  </si>
  <si>
    <t>تاريخ إجراء إمتحان النهاية691</t>
  </si>
  <si>
    <t>النتيجة المتحصل عليها691</t>
  </si>
  <si>
    <t>تاريخ تمديد العقد691</t>
  </si>
  <si>
    <t>ناريخ نهاية ت العقد691</t>
  </si>
  <si>
    <t>التكوين النضري المدة691</t>
  </si>
  <si>
    <t>المدة المتبقية691</t>
  </si>
  <si>
    <t>ملاحظات691</t>
  </si>
  <si>
    <t>الإسم واللقب692</t>
  </si>
  <si>
    <t>تاريخ الإزدياد692</t>
  </si>
  <si>
    <t>مكان الميلاد692</t>
  </si>
  <si>
    <t>ولاية الميلاد692</t>
  </si>
  <si>
    <t>المستوى الدراسي692</t>
  </si>
  <si>
    <t>العنوان692</t>
  </si>
  <si>
    <t>إسم الأب692</t>
  </si>
  <si>
    <t>إسم ولقب الأم692</t>
  </si>
  <si>
    <t>الإسم واللقب للولي 692</t>
  </si>
  <si>
    <t>عنوان الولي692</t>
  </si>
  <si>
    <t>رقم الهاتف للولي692</t>
  </si>
  <si>
    <t>إسم المستخدم692</t>
  </si>
  <si>
    <t>عنوان المستخدم692</t>
  </si>
  <si>
    <t>رقم الهاتف للمستخدم692</t>
  </si>
  <si>
    <t>رقم العقد692</t>
  </si>
  <si>
    <t>تاريخ البداية العقد692</t>
  </si>
  <si>
    <t>مدة العقد692</t>
  </si>
  <si>
    <t>تاريخ النهاية العقد692</t>
  </si>
  <si>
    <t>رقم الضمان الإجتماعي692</t>
  </si>
  <si>
    <t>تاريخ إجراء إمتحان النهاية692</t>
  </si>
  <si>
    <t>النتيجة المتحصل عليها692</t>
  </si>
  <si>
    <t>تاريخ تمديد العقد692</t>
  </si>
  <si>
    <t>ناريخ نهاية ت العقد692</t>
  </si>
  <si>
    <t>التكوين النضري المدة692</t>
  </si>
  <si>
    <t>المدة المتبقية692</t>
  </si>
  <si>
    <t>ملاحظات692</t>
  </si>
  <si>
    <t>الإسم واللقب693</t>
  </si>
  <si>
    <t>تاريخ الإزدياد693</t>
  </si>
  <si>
    <t>مكان الميلاد693</t>
  </si>
  <si>
    <t>ولاية الميلاد693</t>
  </si>
  <si>
    <t>المستوى الدراسي693</t>
  </si>
  <si>
    <t>العنوان693</t>
  </si>
  <si>
    <t>إسم الأب693</t>
  </si>
  <si>
    <t>إسم ولقب الأم693</t>
  </si>
  <si>
    <t>الإسم واللقب للولي 693</t>
  </si>
  <si>
    <t>عنوان الولي693</t>
  </si>
  <si>
    <t>رقم الهاتف للولي693</t>
  </si>
  <si>
    <t>إسم المستخدم693</t>
  </si>
  <si>
    <t>عنوان المستخدم693</t>
  </si>
  <si>
    <t>رقم الهاتف للمستخدم693</t>
  </si>
  <si>
    <t>رقم العقد693</t>
  </si>
  <si>
    <t>تاريخ البداية العقد693</t>
  </si>
  <si>
    <t>مدة العقد693</t>
  </si>
  <si>
    <t>تاريخ النهاية العقد693</t>
  </si>
  <si>
    <t>رقم الضمان الإجتماعي693</t>
  </si>
  <si>
    <t>تاريخ إجراء إمتحان النهاية693</t>
  </si>
  <si>
    <t>النتيجة المتحصل عليها693</t>
  </si>
  <si>
    <t>تاريخ تمديد العقد693</t>
  </si>
  <si>
    <t>ناريخ نهاية ت العقد693</t>
  </si>
  <si>
    <t>التكوين النضري المدة693</t>
  </si>
  <si>
    <t>المدة المتبقية693</t>
  </si>
  <si>
    <t>ملاحظات693</t>
  </si>
  <si>
    <t>الإسم واللقب694</t>
  </si>
  <si>
    <t>تاريخ الإزدياد694</t>
  </si>
  <si>
    <t>مكان الميلاد694</t>
  </si>
  <si>
    <t>ولاية الميلاد694</t>
  </si>
  <si>
    <t>المستوى الدراسي694</t>
  </si>
  <si>
    <t>العنوان694</t>
  </si>
  <si>
    <t>إسم الأب694</t>
  </si>
  <si>
    <t>إسم ولقب الأم694</t>
  </si>
  <si>
    <t>الإسم واللقب للولي 694</t>
  </si>
  <si>
    <t>عنوان الولي694</t>
  </si>
  <si>
    <t>رقم الهاتف للولي694</t>
  </si>
  <si>
    <t>إسم المستخدم694</t>
  </si>
  <si>
    <t>عنوان المستخدم694</t>
  </si>
  <si>
    <t>رقم الهاتف للمستخدم694</t>
  </si>
  <si>
    <t>رقم العقد694</t>
  </si>
  <si>
    <t>تاريخ البداية العقد694</t>
  </si>
  <si>
    <t>مدة العقد694</t>
  </si>
  <si>
    <t>تاريخ النهاية العقد694</t>
  </si>
  <si>
    <t>رقم الضمان الإجتماعي694</t>
  </si>
  <si>
    <t>تاريخ إجراء إمتحان النهاية694</t>
  </si>
  <si>
    <t>النتيجة المتحصل عليها694</t>
  </si>
  <si>
    <t>تاريخ تمديد العقد694</t>
  </si>
  <si>
    <t>ناريخ نهاية ت العقد694</t>
  </si>
  <si>
    <t>التكوين النضري المدة694</t>
  </si>
  <si>
    <t>المدة المتبقية694</t>
  </si>
  <si>
    <t>ملاحظات694</t>
  </si>
  <si>
    <t>الإسم واللقب695</t>
  </si>
  <si>
    <t>تاريخ الإزدياد695</t>
  </si>
  <si>
    <t>مكان الميلاد695</t>
  </si>
  <si>
    <t>ولاية الميلاد695</t>
  </si>
  <si>
    <t>المستوى الدراسي695</t>
  </si>
  <si>
    <t>العنوان695</t>
  </si>
  <si>
    <t>إسم الأب695</t>
  </si>
  <si>
    <t>إسم ولقب الأم695</t>
  </si>
  <si>
    <t>الإسم واللقب للولي 695</t>
  </si>
  <si>
    <t>عنوان الولي695</t>
  </si>
  <si>
    <t>رقم الهاتف للولي695</t>
  </si>
  <si>
    <t>إسم المستخدم695</t>
  </si>
  <si>
    <t>عنوان المستخدم695</t>
  </si>
  <si>
    <t>رقم الهاتف للمستخدم695</t>
  </si>
  <si>
    <t>رقم العقد695</t>
  </si>
  <si>
    <t>تاريخ البداية العقد695</t>
  </si>
  <si>
    <t>مدة العقد695</t>
  </si>
  <si>
    <t>تاريخ النهاية العقد695</t>
  </si>
  <si>
    <t>رقم الضمان الإجتماعي695</t>
  </si>
  <si>
    <t>تاريخ إجراء إمتحان النهاية695</t>
  </si>
  <si>
    <t>النتيجة المتحصل عليها695</t>
  </si>
  <si>
    <t>تاريخ تمديد العقد695</t>
  </si>
  <si>
    <t>ناريخ نهاية ت العقد695</t>
  </si>
  <si>
    <t>التكوين النضري المدة695</t>
  </si>
  <si>
    <t>المدة المتبقية695</t>
  </si>
  <si>
    <t>ملاحظات695</t>
  </si>
  <si>
    <t>الإسم واللقب696</t>
  </si>
  <si>
    <t>تاريخ الإزدياد696</t>
  </si>
  <si>
    <t>مكان الميلاد696</t>
  </si>
  <si>
    <t>ولاية الميلاد696</t>
  </si>
  <si>
    <t>المستوى الدراسي696</t>
  </si>
  <si>
    <t>العنوان696</t>
  </si>
  <si>
    <t>إسم الأب696</t>
  </si>
  <si>
    <t>إسم ولقب الأم696</t>
  </si>
  <si>
    <t>الإسم واللقب للولي 696</t>
  </si>
  <si>
    <t>عنوان الولي696</t>
  </si>
  <si>
    <t>رقم الهاتف للولي696</t>
  </si>
  <si>
    <t>إسم المستخدم696</t>
  </si>
  <si>
    <t>عنوان المستخدم696</t>
  </si>
  <si>
    <t>رقم الهاتف للمستخدم696</t>
  </si>
  <si>
    <t>رقم العقد696</t>
  </si>
  <si>
    <t>تاريخ البداية العقد696</t>
  </si>
  <si>
    <t>مدة العقد696</t>
  </si>
  <si>
    <t>تاريخ النهاية العقد696</t>
  </si>
  <si>
    <t>رقم الضمان الإجتماعي696</t>
  </si>
  <si>
    <t>تاريخ إجراء إمتحان النهاية696</t>
  </si>
  <si>
    <t>النتيجة المتحصل عليها696</t>
  </si>
  <si>
    <t>تاريخ تمديد العقد696</t>
  </si>
  <si>
    <t>ناريخ نهاية ت العقد696</t>
  </si>
  <si>
    <t>التكوين النضري المدة696</t>
  </si>
  <si>
    <t>المدة المتبقية696</t>
  </si>
  <si>
    <t>ملاحظات696</t>
  </si>
  <si>
    <t>الإسم واللقب697</t>
  </si>
  <si>
    <t>تاريخ الإزدياد697</t>
  </si>
  <si>
    <t>مكان الميلاد697</t>
  </si>
  <si>
    <t>ولاية الميلاد697</t>
  </si>
  <si>
    <t>المستوى الدراسي697</t>
  </si>
  <si>
    <t>العنوان697</t>
  </si>
  <si>
    <t>إسم الأب697</t>
  </si>
  <si>
    <t>إسم ولقب الأم697</t>
  </si>
  <si>
    <t>الإسم واللقب للولي 697</t>
  </si>
  <si>
    <t>عنوان الولي697</t>
  </si>
  <si>
    <t>رقم الهاتف للولي697</t>
  </si>
  <si>
    <t>إسم المستخدم697</t>
  </si>
  <si>
    <t>عنوان المستخدم697</t>
  </si>
  <si>
    <t>رقم الهاتف للمستخدم697</t>
  </si>
  <si>
    <t>رقم العقد697</t>
  </si>
  <si>
    <t>تاريخ البداية العقد697</t>
  </si>
  <si>
    <t>مدة العقد697</t>
  </si>
  <si>
    <t>تاريخ النهاية العقد697</t>
  </si>
  <si>
    <t>رقم الضمان الإجتماعي697</t>
  </si>
  <si>
    <t>تاريخ إجراء إمتحان النهاية697</t>
  </si>
  <si>
    <t>النتيجة المتحصل عليها697</t>
  </si>
  <si>
    <t>تاريخ تمديد العقد697</t>
  </si>
  <si>
    <t>ناريخ نهاية ت العقد697</t>
  </si>
  <si>
    <t>التكوين النضري المدة697</t>
  </si>
  <si>
    <t>المدة المتبقية697</t>
  </si>
  <si>
    <t>ملاحظات697</t>
  </si>
  <si>
    <t>الإسم واللقب698</t>
  </si>
  <si>
    <t>تاريخ الإزدياد698</t>
  </si>
  <si>
    <t>مكان الميلاد698</t>
  </si>
  <si>
    <t>ولاية الميلاد698</t>
  </si>
  <si>
    <t>المستوى الدراسي698</t>
  </si>
  <si>
    <t>العنوان698</t>
  </si>
  <si>
    <t>إسم الأب698</t>
  </si>
  <si>
    <t>إسم ولقب الأم698</t>
  </si>
  <si>
    <t>الإسم واللقب للولي 698</t>
  </si>
  <si>
    <t>عنوان الولي698</t>
  </si>
  <si>
    <t>رقم الهاتف للولي698</t>
  </si>
  <si>
    <t>إسم المستخدم698</t>
  </si>
  <si>
    <t>عنوان المستخدم698</t>
  </si>
  <si>
    <t>رقم الهاتف للمستخدم698</t>
  </si>
  <si>
    <t>رقم العقد698</t>
  </si>
  <si>
    <t>تاريخ البداية العقد698</t>
  </si>
  <si>
    <t>مدة العقد698</t>
  </si>
  <si>
    <t>تاريخ النهاية العقد698</t>
  </si>
  <si>
    <t>رقم الضمان الإجتماعي698</t>
  </si>
  <si>
    <t>تاريخ إجراء إمتحان النهاية698</t>
  </si>
  <si>
    <t>النتيجة المتحصل عليها698</t>
  </si>
  <si>
    <t>تاريخ تمديد العقد698</t>
  </si>
  <si>
    <t>ناريخ نهاية ت العقد698</t>
  </si>
  <si>
    <t>التكوين النضري المدة698</t>
  </si>
  <si>
    <t>المدة المتبقية698</t>
  </si>
  <si>
    <t>ملاحظات698</t>
  </si>
  <si>
    <t>الإسم واللقب699</t>
  </si>
  <si>
    <t>تاريخ الإزدياد699</t>
  </si>
  <si>
    <t>مكان الميلاد699</t>
  </si>
  <si>
    <t>ولاية الميلاد699</t>
  </si>
  <si>
    <t>المستوى الدراسي699</t>
  </si>
  <si>
    <t>العنوان699</t>
  </si>
  <si>
    <t>إسم الأب699</t>
  </si>
  <si>
    <t>إسم ولقب الأم699</t>
  </si>
  <si>
    <t>الإسم واللقب للولي 699</t>
  </si>
  <si>
    <t>عنوان الولي699</t>
  </si>
  <si>
    <t>رقم الهاتف للولي699</t>
  </si>
  <si>
    <t>إسم المستخدم699</t>
  </si>
  <si>
    <t>عنوان المستخدم699</t>
  </si>
  <si>
    <t>رقم الهاتف للمستخدم699</t>
  </si>
  <si>
    <t>رقم العقد699</t>
  </si>
  <si>
    <t>تاريخ البداية العقد699</t>
  </si>
  <si>
    <t>مدة العقد699</t>
  </si>
  <si>
    <t>تاريخ النهاية العقد699</t>
  </si>
  <si>
    <t>رقم الضمان الإجتماعي699</t>
  </si>
  <si>
    <t>تاريخ إجراء إمتحان النهاية699</t>
  </si>
  <si>
    <t>النتيجة المتحصل عليها699</t>
  </si>
  <si>
    <t>تاريخ تمديد العقد699</t>
  </si>
  <si>
    <t>ناريخ نهاية ت العقد699</t>
  </si>
  <si>
    <t>التكوين النضري المدة699</t>
  </si>
  <si>
    <t>المدة المتبقية699</t>
  </si>
  <si>
    <t>ملاحظات699</t>
  </si>
  <si>
    <t>الإسم واللقب700</t>
  </si>
  <si>
    <t>تاريخ الإزدياد700</t>
  </si>
  <si>
    <t>مكان الميلاد700</t>
  </si>
  <si>
    <t>ولاية الميلاد700</t>
  </si>
  <si>
    <t>المستوى الدراسي700</t>
  </si>
  <si>
    <t>العنوان700</t>
  </si>
  <si>
    <t>إسم الأب700</t>
  </si>
  <si>
    <t>إسم ولقب الأم700</t>
  </si>
  <si>
    <t>الإسم واللقب للولي 700</t>
  </si>
  <si>
    <t>عنوان الولي700</t>
  </si>
  <si>
    <t>رقم الهاتف للولي700</t>
  </si>
  <si>
    <t>إسم المستخدم700</t>
  </si>
  <si>
    <t>عنوان المستخدم700</t>
  </si>
  <si>
    <t>رقم الهاتف للمستخدم700</t>
  </si>
  <si>
    <t>رقم العقد700</t>
  </si>
  <si>
    <t>تاريخ البداية العقد700</t>
  </si>
  <si>
    <t>مدة العقد700</t>
  </si>
  <si>
    <t>تاريخ النهاية العقد700</t>
  </si>
  <si>
    <t>رقم الضمان الإجتماعي700</t>
  </si>
  <si>
    <t>تاريخ إجراء إمتحان النهاية700</t>
  </si>
  <si>
    <t>النتيجة المتحصل عليها700</t>
  </si>
  <si>
    <t>تاريخ تمديد العقد700</t>
  </si>
  <si>
    <t>ناريخ نهاية ت العقد700</t>
  </si>
  <si>
    <t>التكوين النضري المدة700</t>
  </si>
  <si>
    <t>المدة المتبقية700</t>
  </si>
  <si>
    <t>ملاحظات700</t>
  </si>
  <si>
    <t>الإسم واللقب701</t>
  </si>
  <si>
    <t>تاريخ الإزدياد701</t>
  </si>
  <si>
    <t>مكان الميلاد701</t>
  </si>
  <si>
    <t>ولاية الميلاد701</t>
  </si>
  <si>
    <t>المستوى الدراسي701</t>
  </si>
  <si>
    <t>العنوان701</t>
  </si>
  <si>
    <t>إسم الأب701</t>
  </si>
  <si>
    <t>إسم ولقب الأم701</t>
  </si>
  <si>
    <t>الإسم واللقب للولي 701</t>
  </si>
  <si>
    <t>عنوان الولي701</t>
  </si>
  <si>
    <t>رقم الهاتف للولي701</t>
  </si>
  <si>
    <t>إسم المستخدم701</t>
  </si>
  <si>
    <t>عنوان المستخدم701</t>
  </si>
  <si>
    <t>رقم الهاتف للمستخدم701</t>
  </si>
  <si>
    <t>رقم العقد701</t>
  </si>
  <si>
    <t>تاريخ البداية العقد701</t>
  </si>
  <si>
    <t>مدة العقد701</t>
  </si>
  <si>
    <t>تاريخ النهاية العقد701</t>
  </si>
  <si>
    <t>رقم الضمان الإجتماعي701</t>
  </si>
  <si>
    <t>تاريخ إجراء إمتحان النهاية701</t>
  </si>
  <si>
    <t>النتيجة المتحصل عليها701</t>
  </si>
  <si>
    <t>تاريخ تمديد العقد701</t>
  </si>
  <si>
    <t>ناريخ نهاية ت العقد701</t>
  </si>
  <si>
    <t>التكوين النضري المدة701</t>
  </si>
  <si>
    <t>المدة المتبقية701</t>
  </si>
  <si>
    <t>ملاحظات701</t>
  </si>
  <si>
    <t>الإسم واللقب702</t>
  </si>
  <si>
    <t>تاريخ الإزدياد702</t>
  </si>
  <si>
    <t>مكان الميلاد702</t>
  </si>
  <si>
    <t>ولاية الميلاد702</t>
  </si>
  <si>
    <t>المستوى الدراسي702</t>
  </si>
  <si>
    <t>العنوان702</t>
  </si>
  <si>
    <t>إسم الأب702</t>
  </si>
  <si>
    <t>إسم ولقب الأم702</t>
  </si>
  <si>
    <t>الإسم واللقب للولي 702</t>
  </si>
  <si>
    <t>عنوان الولي702</t>
  </si>
  <si>
    <t>رقم الهاتف للولي702</t>
  </si>
  <si>
    <t>إسم المستخدم702</t>
  </si>
  <si>
    <t>عنوان المستخدم702</t>
  </si>
  <si>
    <t>رقم الهاتف للمستخدم702</t>
  </si>
  <si>
    <t>رقم العقد702</t>
  </si>
  <si>
    <t>تاريخ البداية العقد702</t>
  </si>
  <si>
    <t>مدة العقد702</t>
  </si>
  <si>
    <t>تاريخ النهاية العقد702</t>
  </si>
  <si>
    <t>رقم الضمان الإجتماعي702</t>
  </si>
  <si>
    <t>تاريخ إجراء إمتحان النهاية702</t>
  </si>
  <si>
    <t>النتيجة المتحصل عليها702</t>
  </si>
  <si>
    <t>تاريخ تمديد العقد702</t>
  </si>
  <si>
    <t>ناريخ نهاية ت العقد702</t>
  </si>
  <si>
    <t>التكوين النضري المدة702</t>
  </si>
  <si>
    <t>المدة المتبقية702</t>
  </si>
  <si>
    <t>ملاحظات702</t>
  </si>
  <si>
    <t>الإسم واللقب703</t>
  </si>
  <si>
    <t>تاريخ الإزدياد703</t>
  </si>
  <si>
    <t>مكان الميلاد703</t>
  </si>
  <si>
    <t>ولاية الميلاد703</t>
  </si>
  <si>
    <t>المستوى الدراسي703</t>
  </si>
  <si>
    <t>العنوان703</t>
  </si>
  <si>
    <t>إسم الأب703</t>
  </si>
  <si>
    <t>إسم ولقب الأم703</t>
  </si>
  <si>
    <t>الإسم واللقب للولي 703</t>
  </si>
  <si>
    <t>عنوان الولي703</t>
  </si>
  <si>
    <t>رقم الهاتف للولي703</t>
  </si>
  <si>
    <t>إسم المستخدم703</t>
  </si>
  <si>
    <t>عنوان المستخدم703</t>
  </si>
  <si>
    <t>رقم الهاتف للمستخدم703</t>
  </si>
  <si>
    <t>رقم العقد703</t>
  </si>
  <si>
    <t>تاريخ البداية العقد703</t>
  </si>
  <si>
    <t>مدة العقد703</t>
  </si>
  <si>
    <t>تاريخ النهاية العقد703</t>
  </si>
  <si>
    <t>رقم الضمان الإجتماعي703</t>
  </si>
  <si>
    <t>تاريخ إجراء إمتحان النهاية703</t>
  </si>
  <si>
    <t>النتيجة المتحصل عليها703</t>
  </si>
  <si>
    <t>تاريخ تمديد العقد703</t>
  </si>
  <si>
    <t>ناريخ نهاية ت العقد703</t>
  </si>
  <si>
    <t>التكوين النضري المدة703</t>
  </si>
  <si>
    <t>المدة المتبقية703</t>
  </si>
  <si>
    <t>ملاحظات703</t>
  </si>
  <si>
    <t>الإسم واللقب704</t>
  </si>
  <si>
    <t>تاريخ الإزدياد704</t>
  </si>
  <si>
    <t>مكان الميلاد704</t>
  </si>
  <si>
    <t>ولاية الميلاد704</t>
  </si>
  <si>
    <t>المستوى الدراسي704</t>
  </si>
  <si>
    <t>العنوان704</t>
  </si>
  <si>
    <t>إسم الأب704</t>
  </si>
  <si>
    <t>إسم ولقب الأم704</t>
  </si>
  <si>
    <t>الإسم واللقب للولي 704</t>
  </si>
  <si>
    <t>عنوان الولي704</t>
  </si>
  <si>
    <t>رقم الهاتف للولي704</t>
  </si>
  <si>
    <t>إسم المستخدم704</t>
  </si>
  <si>
    <t>عنوان المستخدم704</t>
  </si>
  <si>
    <t>رقم الهاتف للمستخدم704</t>
  </si>
  <si>
    <t>رقم العقد704</t>
  </si>
  <si>
    <t>تاريخ البداية العقد704</t>
  </si>
  <si>
    <t>مدة العقد704</t>
  </si>
  <si>
    <t>تاريخ النهاية العقد704</t>
  </si>
  <si>
    <t>رقم الضمان الإجتماعي704</t>
  </si>
  <si>
    <t>تاريخ إجراء إمتحان النهاية704</t>
  </si>
  <si>
    <t>النتيجة المتحصل عليها704</t>
  </si>
  <si>
    <t>تاريخ تمديد العقد704</t>
  </si>
  <si>
    <t>ناريخ نهاية ت العقد704</t>
  </si>
  <si>
    <t>التكوين النضري المدة704</t>
  </si>
  <si>
    <t>المدة المتبقية704</t>
  </si>
  <si>
    <t>ملاحظات704</t>
  </si>
  <si>
    <t>الإسم واللقب705</t>
  </si>
  <si>
    <t>تاريخ الإزدياد705</t>
  </si>
  <si>
    <t>مكان الميلاد705</t>
  </si>
  <si>
    <t>ولاية الميلاد705</t>
  </si>
  <si>
    <t>المستوى الدراسي705</t>
  </si>
  <si>
    <t>العنوان705</t>
  </si>
  <si>
    <t>إسم الأب705</t>
  </si>
  <si>
    <t>إسم ولقب الأم705</t>
  </si>
  <si>
    <t>الإسم واللقب للولي 705</t>
  </si>
  <si>
    <t>عنوان الولي705</t>
  </si>
  <si>
    <t>رقم الهاتف للولي705</t>
  </si>
  <si>
    <t>إسم المستخدم705</t>
  </si>
  <si>
    <t>عنوان المستخدم705</t>
  </si>
  <si>
    <t>رقم الهاتف للمستخدم705</t>
  </si>
  <si>
    <t>رقم العقد705</t>
  </si>
  <si>
    <t>تاريخ البداية العقد705</t>
  </si>
  <si>
    <t>مدة العقد705</t>
  </si>
  <si>
    <t>تاريخ النهاية العقد705</t>
  </si>
  <si>
    <t>رقم الضمان الإجتماعي705</t>
  </si>
  <si>
    <t>تاريخ إجراء إمتحان النهاية705</t>
  </si>
  <si>
    <t>النتيجة المتحصل عليها705</t>
  </si>
  <si>
    <t>تاريخ تمديد العقد705</t>
  </si>
  <si>
    <t>ناريخ نهاية ت العقد705</t>
  </si>
  <si>
    <t>التكوين النضري المدة705</t>
  </si>
  <si>
    <t>المدة المتبقية705</t>
  </si>
  <si>
    <t>ملاحظات705</t>
  </si>
  <si>
    <t>الإسم واللقب706</t>
  </si>
  <si>
    <t>تاريخ الإزدياد706</t>
  </si>
  <si>
    <t>مكان الميلاد706</t>
  </si>
  <si>
    <t>ولاية الميلاد706</t>
  </si>
  <si>
    <t>المستوى الدراسي706</t>
  </si>
  <si>
    <t>العنوان706</t>
  </si>
  <si>
    <t>إسم الأب706</t>
  </si>
  <si>
    <t>إسم ولقب الأم706</t>
  </si>
  <si>
    <t>الإسم واللقب للولي 706</t>
  </si>
  <si>
    <t>عنوان الولي706</t>
  </si>
  <si>
    <t>رقم الهاتف للولي706</t>
  </si>
  <si>
    <t>إسم المستخدم706</t>
  </si>
  <si>
    <t>عنوان المستخدم706</t>
  </si>
  <si>
    <t>رقم الهاتف للمستخدم706</t>
  </si>
  <si>
    <t>رقم العقد706</t>
  </si>
  <si>
    <t>تاريخ البداية العقد706</t>
  </si>
  <si>
    <t>مدة العقد706</t>
  </si>
  <si>
    <t>تاريخ النهاية العقد706</t>
  </si>
  <si>
    <t>رقم الضمان الإجتماعي706</t>
  </si>
  <si>
    <t>تاريخ إجراء إمتحان النهاية706</t>
  </si>
  <si>
    <t>النتيجة المتحصل عليها706</t>
  </si>
  <si>
    <t>تاريخ تمديد العقد706</t>
  </si>
  <si>
    <t>ناريخ نهاية ت العقد706</t>
  </si>
  <si>
    <t>التكوين النضري المدة706</t>
  </si>
  <si>
    <t>المدة المتبقية706</t>
  </si>
  <si>
    <t>ملاحظات706</t>
  </si>
  <si>
    <t>الإسم واللقب707</t>
  </si>
  <si>
    <t>تاريخ الإزدياد707</t>
  </si>
  <si>
    <t>مكان الميلاد707</t>
  </si>
  <si>
    <t>ولاية الميلاد707</t>
  </si>
  <si>
    <t>المستوى الدراسي707</t>
  </si>
  <si>
    <t>العنوان707</t>
  </si>
  <si>
    <t>إسم الأب707</t>
  </si>
  <si>
    <t>إسم ولقب الأم707</t>
  </si>
  <si>
    <t>الإسم واللقب للولي 707</t>
  </si>
  <si>
    <t>عنوان الولي707</t>
  </si>
  <si>
    <t>رقم الهاتف للولي707</t>
  </si>
  <si>
    <t>إسم المستخدم707</t>
  </si>
  <si>
    <t>عنوان المستخدم707</t>
  </si>
  <si>
    <t>رقم الهاتف للمستخدم707</t>
  </si>
  <si>
    <t>رقم العقد707</t>
  </si>
  <si>
    <t>تاريخ البداية العقد707</t>
  </si>
  <si>
    <t>مدة العقد707</t>
  </si>
  <si>
    <t>تاريخ النهاية العقد707</t>
  </si>
  <si>
    <t>رقم الضمان الإجتماعي707</t>
  </si>
  <si>
    <t>تاريخ إجراء إمتحان النهاية707</t>
  </si>
  <si>
    <t>النتيجة المتحصل عليها707</t>
  </si>
  <si>
    <t>تاريخ تمديد العقد707</t>
  </si>
  <si>
    <t>ناريخ نهاية ت العقد707</t>
  </si>
  <si>
    <t>التكوين النضري المدة707</t>
  </si>
  <si>
    <t>المدة المتبقية707</t>
  </si>
  <si>
    <t>ملاحظات707</t>
  </si>
  <si>
    <t>الإسم واللقب708</t>
  </si>
  <si>
    <t>تاريخ الإزدياد708</t>
  </si>
  <si>
    <t>مكان الميلاد708</t>
  </si>
  <si>
    <t>ولاية الميلاد708</t>
  </si>
  <si>
    <t>المستوى الدراسي708</t>
  </si>
  <si>
    <t>العنوان708</t>
  </si>
  <si>
    <t>إسم الأب708</t>
  </si>
  <si>
    <t>إسم ولقب الأم708</t>
  </si>
  <si>
    <t>الإسم واللقب للولي 708</t>
  </si>
  <si>
    <t>عنوان الولي708</t>
  </si>
  <si>
    <t>رقم الهاتف للولي708</t>
  </si>
  <si>
    <t>إسم المستخدم708</t>
  </si>
  <si>
    <t>عنوان المستخدم708</t>
  </si>
  <si>
    <t>رقم الهاتف للمستخدم708</t>
  </si>
  <si>
    <t>رقم العقد708</t>
  </si>
  <si>
    <t>تاريخ البداية العقد708</t>
  </si>
  <si>
    <t>مدة العقد708</t>
  </si>
  <si>
    <t>تاريخ النهاية العقد708</t>
  </si>
  <si>
    <t>رقم الضمان الإجتماعي708</t>
  </si>
  <si>
    <t>تاريخ إجراء إمتحان النهاية708</t>
  </si>
  <si>
    <t>النتيجة المتحصل عليها708</t>
  </si>
  <si>
    <t>تاريخ تمديد العقد708</t>
  </si>
  <si>
    <t>ناريخ نهاية ت العقد708</t>
  </si>
  <si>
    <t>التكوين النضري المدة708</t>
  </si>
  <si>
    <t>المدة المتبقية708</t>
  </si>
  <si>
    <t>ملاحظات708</t>
  </si>
  <si>
    <t>الإسم واللقب709</t>
  </si>
  <si>
    <t>تاريخ الإزدياد709</t>
  </si>
  <si>
    <t>مكان الميلاد709</t>
  </si>
  <si>
    <t>ولاية الميلاد709</t>
  </si>
  <si>
    <t>المستوى الدراسي709</t>
  </si>
  <si>
    <t>العنوان709</t>
  </si>
  <si>
    <t>إسم الأب709</t>
  </si>
  <si>
    <t>إسم ولقب الأم709</t>
  </si>
  <si>
    <t>الإسم واللقب للولي 709</t>
  </si>
  <si>
    <t>عنوان الولي709</t>
  </si>
  <si>
    <t>رقم الهاتف للولي709</t>
  </si>
  <si>
    <t>إسم المستخدم709</t>
  </si>
  <si>
    <t>عنوان المستخدم709</t>
  </si>
  <si>
    <t>رقم الهاتف للمستخدم709</t>
  </si>
  <si>
    <t>رقم العقد709</t>
  </si>
  <si>
    <t>تاريخ البداية العقد709</t>
  </si>
  <si>
    <t>مدة العقد709</t>
  </si>
  <si>
    <t>تاريخ النهاية العقد709</t>
  </si>
  <si>
    <t>رقم الضمان الإجتماعي709</t>
  </si>
  <si>
    <t>تاريخ إجراء إمتحان النهاية709</t>
  </si>
  <si>
    <t>النتيجة المتحصل عليها709</t>
  </si>
  <si>
    <t>تاريخ تمديد العقد709</t>
  </si>
  <si>
    <t>ناريخ نهاية ت العقد709</t>
  </si>
  <si>
    <t>التكوين النضري المدة709</t>
  </si>
  <si>
    <t>المدة المتبقية709</t>
  </si>
  <si>
    <t>ملاحظات709</t>
  </si>
  <si>
    <t>الإسم واللقب710</t>
  </si>
  <si>
    <t>تاريخ الإزدياد710</t>
  </si>
  <si>
    <t>مكان الميلاد710</t>
  </si>
  <si>
    <t>ولاية الميلاد710</t>
  </si>
  <si>
    <t>المستوى الدراسي710</t>
  </si>
  <si>
    <t>العنوان710</t>
  </si>
  <si>
    <t>إسم الأب710</t>
  </si>
  <si>
    <t>إسم ولقب الأم710</t>
  </si>
  <si>
    <t>الإسم واللقب للولي 710</t>
  </si>
  <si>
    <t>عنوان الولي710</t>
  </si>
  <si>
    <t>رقم الهاتف للولي710</t>
  </si>
  <si>
    <t>إسم المستخدم710</t>
  </si>
  <si>
    <t>عنوان المستخدم710</t>
  </si>
  <si>
    <t>رقم الهاتف للمستخدم710</t>
  </si>
  <si>
    <t>رقم العقد710</t>
  </si>
  <si>
    <t>تاريخ البداية العقد710</t>
  </si>
  <si>
    <t>مدة العقد710</t>
  </si>
  <si>
    <t>تاريخ النهاية العقد710</t>
  </si>
  <si>
    <t>رقم الضمان الإجتماعي710</t>
  </si>
  <si>
    <t>تاريخ إجراء إمتحان النهاية710</t>
  </si>
  <si>
    <t>النتيجة المتحصل عليها710</t>
  </si>
  <si>
    <t>تاريخ تمديد العقد710</t>
  </si>
  <si>
    <t>ناريخ نهاية ت العقد710</t>
  </si>
  <si>
    <t>التكوين النضري المدة710</t>
  </si>
  <si>
    <t>المدة المتبقية710</t>
  </si>
  <si>
    <t>ملاحظات710</t>
  </si>
  <si>
    <t>الإسم واللقب711</t>
  </si>
  <si>
    <t>تاريخ الإزدياد711</t>
  </si>
  <si>
    <t>مكان الميلاد711</t>
  </si>
  <si>
    <t>ولاية الميلاد711</t>
  </si>
  <si>
    <t>المستوى الدراسي711</t>
  </si>
  <si>
    <t>العنوان711</t>
  </si>
  <si>
    <t>إسم الأب711</t>
  </si>
  <si>
    <t>إسم ولقب الأم711</t>
  </si>
  <si>
    <t>الإسم واللقب للولي 711</t>
  </si>
  <si>
    <t>عنوان الولي711</t>
  </si>
  <si>
    <t>رقم الهاتف للولي711</t>
  </si>
  <si>
    <t>إسم المستخدم711</t>
  </si>
  <si>
    <t>عنوان المستخدم711</t>
  </si>
  <si>
    <t>رقم الهاتف للمستخدم711</t>
  </si>
  <si>
    <t>رقم العقد711</t>
  </si>
  <si>
    <t>تاريخ البداية العقد711</t>
  </si>
  <si>
    <t>مدة العقد711</t>
  </si>
  <si>
    <t>تاريخ النهاية العقد711</t>
  </si>
  <si>
    <t>رقم الضمان الإجتماعي711</t>
  </si>
  <si>
    <t>تاريخ إجراء إمتحان النهاية711</t>
  </si>
  <si>
    <t>النتيجة المتحصل عليها711</t>
  </si>
  <si>
    <t>تاريخ تمديد العقد711</t>
  </si>
  <si>
    <t>ناريخ نهاية ت العقد711</t>
  </si>
  <si>
    <t>التكوين النضري المدة711</t>
  </si>
  <si>
    <t>المدة المتبقية711</t>
  </si>
  <si>
    <t>ملاحظات711</t>
  </si>
  <si>
    <t>الإسم واللقب712</t>
  </si>
  <si>
    <t>تاريخ الإزدياد712</t>
  </si>
  <si>
    <t>مكان الميلاد712</t>
  </si>
  <si>
    <t>ولاية الميلاد712</t>
  </si>
  <si>
    <t>المستوى الدراسي712</t>
  </si>
  <si>
    <t>العنوان712</t>
  </si>
  <si>
    <t>إسم الأب712</t>
  </si>
  <si>
    <t>إسم ولقب الأم712</t>
  </si>
  <si>
    <t>الإسم واللقب للولي 712</t>
  </si>
  <si>
    <t>عنوان الولي712</t>
  </si>
  <si>
    <t>رقم الهاتف للولي712</t>
  </si>
  <si>
    <t>إسم المستخدم712</t>
  </si>
  <si>
    <t>عنوان المستخدم712</t>
  </si>
  <si>
    <t>رقم الهاتف للمستخدم712</t>
  </si>
  <si>
    <t>رقم العقد712</t>
  </si>
  <si>
    <t>تاريخ البداية العقد712</t>
  </si>
  <si>
    <t>مدة العقد712</t>
  </si>
  <si>
    <t>تاريخ النهاية العقد712</t>
  </si>
  <si>
    <t>رقم الضمان الإجتماعي712</t>
  </si>
  <si>
    <t>تاريخ إجراء إمتحان النهاية712</t>
  </si>
  <si>
    <t>النتيجة المتحصل عليها712</t>
  </si>
  <si>
    <t>تاريخ تمديد العقد712</t>
  </si>
  <si>
    <t>ناريخ نهاية ت العقد712</t>
  </si>
  <si>
    <t>التكوين النضري المدة712</t>
  </si>
  <si>
    <t>المدة المتبقية712</t>
  </si>
  <si>
    <t>ملاحظات712</t>
  </si>
  <si>
    <t>الإسم واللقب713</t>
  </si>
  <si>
    <t>تاريخ الإزدياد713</t>
  </si>
  <si>
    <t>مكان الميلاد713</t>
  </si>
  <si>
    <t>ولاية الميلاد713</t>
  </si>
  <si>
    <t>المستوى الدراسي713</t>
  </si>
  <si>
    <t>العنوان713</t>
  </si>
  <si>
    <t>إسم الأب713</t>
  </si>
  <si>
    <t>إسم ولقب الأم713</t>
  </si>
  <si>
    <t>الإسم واللقب للولي 713</t>
  </si>
  <si>
    <t>عنوان الولي713</t>
  </si>
  <si>
    <t>رقم الهاتف للولي713</t>
  </si>
  <si>
    <t>إسم المستخدم713</t>
  </si>
  <si>
    <t>عنوان المستخدم713</t>
  </si>
  <si>
    <t>رقم الهاتف للمستخدم713</t>
  </si>
  <si>
    <t>رقم العقد713</t>
  </si>
  <si>
    <t>تاريخ البداية العقد713</t>
  </si>
  <si>
    <t>مدة العقد713</t>
  </si>
  <si>
    <t>تاريخ النهاية العقد713</t>
  </si>
  <si>
    <t>رقم الضمان الإجتماعي713</t>
  </si>
  <si>
    <t>تاريخ إجراء إمتحان النهاية713</t>
  </si>
  <si>
    <t>النتيجة المتحصل عليها713</t>
  </si>
  <si>
    <t>تاريخ تمديد العقد713</t>
  </si>
  <si>
    <t>ناريخ نهاية ت العقد713</t>
  </si>
  <si>
    <t>التكوين النضري المدة713</t>
  </si>
  <si>
    <t>المدة المتبقية713</t>
  </si>
  <si>
    <t>ملاحظات713</t>
  </si>
  <si>
    <t>الإسم واللقب714</t>
  </si>
  <si>
    <t>تاريخ الإزدياد714</t>
  </si>
  <si>
    <t>مكان الميلاد714</t>
  </si>
  <si>
    <t>ولاية الميلاد714</t>
  </si>
  <si>
    <t>المستوى الدراسي714</t>
  </si>
  <si>
    <t>العنوان714</t>
  </si>
  <si>
    <t>إسم الأب714</t>
  </si>
  <si>
    <t>إسم ولقب الأم714</t>
  </si>
  <si>
    <t>الإسم واللقب للولي 714</t>
  </si>
  <si>
    <t>عنوان الولي714</t>
  </si>
  <si>
    <t>رقم الهاتف للولي714</t>
  </si>
  <si>
    <t>إسم المستخدم714</t>
  </si>
  <si>
    <t>عنوان المستخدم714</t>
  </si>
  <si>
    <t>رقم الهاتف للمستخدم714</t>
  </si>
  <si>
    <t>رقم العقد714</t>
  </si>
  <si>
    <t>تاريخ البداية العقد714</t>
  </si>
  <si>
    <t>مدة العقد714</t>
  </si>
  <si>
    <t>تاريخ النهاية العقد714</t>
  </si>
  <si>
    <t>رقم الضمان الإجتماعي714</t>
  </si>
  <si>
    <t>تاريخ إجراء إمتحان النهاية714</t>
  </si>
  <si>
    <t>النتيجة المتحصل عليها714</t>
  </si>
  <si>
    <t>تاريخ تمديد العقد714</t>
  </si>
  <si>
    <t>ناريخ نهاية ت العقد714</t>
  </si>
  <si>
    <t>التكوين النضري المدة714</t>
  </si>
  <si>
    <t>المدة المتبقية714</t>
  </si>
  <si>
    <t>ملاحظات714</t>
  </si>
  <si>
    <t>الإسم واللقب715</t>
  </si>
  <si>
    <t>تاريخ الإزدياد715</t>
  </si>
  <si>
    <t>مكان الميلاد715</t>
  </si>
  <si>
    <t>ولاية الميلاد715</t>
  </si>
  <si>
    <t>المستوى الدراسي715</t>
  </si>
  <si>
    <t>العنوان715</t>
  </si>
  <si>
    <t>إسم الأب715</t>
  </si>
  <si>
    <t>إسم ولقب الأم715</t>
  </si>
  <si>
    <t>الإسم واللقب للولي 715</t>
  </si>
  <si>
    <t>عنوان الولي715</t>
  </si>
  <si>
    <t>رقم الهاتف للولي715</t>
  </si>
  <si>
    <t>إسم المستخدم715</t>
  </si>
  <si>
    <t>عنوان المستخدم715</t>
  </si>
  <si>
    <t>رقم الهاتف للمستخدم715</t>
  </si>
  <si>
    <t>رقم العقد715</t>
  </si>
  <si>
    <t>تاريخ البداية العقد715</t>
  </si>
  <si>
    <t>مدة العقد715</t>
  </si>
  <si>
    <t>تاريخ النهاية العقد715</t>
  </si>
  <si>
    <t>رقم الضمان الإجتماعي715</t>
  </si>
  <si>
    <t>تاريخ إجراء إمتحان النهاية715</t>
  </si>
  <si>
    <t>النتيجة المتحصل عليها715</t>
  </si>
  <si>
    <t>تاريخ تمديد العقد715</t>
  </si>
  <si>
    <t>ناريخ نهاية ت العقد715</t>
  </si>
  <si>
    <t>التكوين النضري المدة715</t>
  </si>
  <si>
    <t>المدة المتبقية715</t>
  </si>
  <si>
    <t>ملاحظات715</t>
  </si>
  <si>
    <t>الإسم واللقب716</t>
  </si>
  <si>
    <t>تاريخ الإزدياد716</t>
  </si>
  <si>
    <t>مكان الميلاد716</t>
  </si>
  <si>
    <t>ولاية الميلاد716</t>
  </si>
  <si>
    <t>المستوى الدراسي716</t>
  </si>
  <si>
    <t>العنوان716</t>
  </si>
  <si>
    <t>إسم الأب716</t>
  </si>
  <si>
    <t>إسم ولقب الأم716</t>
  </si>
  <si>
    <t>الإسم واللقب للولي 716</t>
  </si>
  <si>
    <t>عنوان الولي716</t>
  </si>
  <si>
    <t>رقم الهاتف للولي716</t>
  </si>
  <si>
    <t>إسم المستخدم716</t>
  </si>
  <si>
    <t>عنوان المستخدم716</t>
  </si>
  <si>
    <t>رقم الهاتف للمستخدم716</t>
  </si>
  <si>
    <t>رقم العقد716</t>
  </si>
  <si>
    <t>تاريخ البداية العقد716</t>
  </si>
  <si>
    <t>مدة العقد716</t>
  </si>
  <si>
    <t>تاريخ النهاية العقد716</t>
  </si>
  <si>
    <t>رقم الضمان الإجتماعي716</t>
  </si>
  <si>
    <t>تاريخ إجراء إمتحان النهاية716</t>
  </si>
  <si>
    <t>النتيجة المتحصل عليها716</t>
  </si>
  <si>
    <t>تاريخ تمديد العقد716</t>
  </si>
  <si>
    <t>ناريخ نهاية ت العقد716</t>
  </si>
  <si>
    <t>التكوين النضري المدة716</t>
  </si>
  <si>
    <t>المدة المتبقية716</t>
  </si>
  <si>
    <t>ملاحظات716</t>
  </si>
  <si>
    <t>الإسم واللقب717</t>
  </si>
  <si>
    <t>تاريخ الإزدياد717</t>
  </si>
  <si>
    <t>مكان الميلاد717</t>
  </si>
  <si>
    <t>ولاية الميلاد717</t>
  </si>
  <si>
    <t>المستوى الدراسي717</t>
  </si>
  <si>
    <t>العنوان717</t>
  </si>
  <si>
    <t>إسم الأب717</t>
  </si>
  <si>
    <t>إسم ولقب الأم717</t>
  </si>
  <si>
    <t>الإسم واللقب للولي 717</t>
  </si>
  <si>
    <t>عنوان الولي717</t>
  </si>
  <si>
    <t>رقم الهاتف للولي717</t>
  </si>
  <si>
    <t>إسم المستخدم717</t>
  </si>
  <si>
    <t>عنوان المستخدم717</t>
  </si>
  <si>
    <t>رقم الهاتف للمستخدم717</t>
  </si>
  <si>
    <t>رقم العقد717</t>
  </si>
  <si>
    <t>تاريخ البداية العقد717</t>
  </si>
  <si>
    <t>مدة العقد717</t>
  </si>
  <si>
    <t>تاريخ النهاية العقد717</t>
  </si>
  <si>
    <t>رقم الضمان الإجتماعي717</t>
  </si>
  <si>
    <t>تاريخ إجراء إمتحان النهاية717</t>
  </si>
  <si>
    <t>النتيجة المتحصل عليها717</t>
  </si>
  <si>
    <t>تاريخ تمديد العقد717</t>
  </si>
  <si>
    <t>ناريخ نهاية ت العقد717</t>
  </si>
  <si>
    <t>التكوين النضري المدة717</t>
  </si>
  <si>
    <t>المدة المتبقية717</t>
  </si>
  <si>
    <t>ملاحظات717</t>
  </si>
  <si>
    <t>الإسم واللقب718</t>
  </si>
  <si>
    <t>تاريخ الإزدياد718</t>
  </si>
  <si>
    <t>مكان الميلاد718</t>
  </si>
  <si>
    <t>ولاية الميلاد718</t>
  </si>
  <si>
    <t>المستوى الدراسي718</t>
  </si>
  <si>
    <t>العنوان718</t>
  </si>
  <si>
    <t>إسم الأب718</t>
  </si>
  <si>
    <t>إسم ولقب الأم718</t>
  </si>
  <si>
    <t>الإسم واللقب للولي 718</t>
  </si>
  <si>
    <t>عنوان الولي718</t>
  </si>
  <si>
    <t>رقم الهاتف للولي718</t>
  </si>
  <si>
    <t>إسم المستخدم718</t>
  </si>
  <si>
    <t>عنوان المستخدم718</t>
  </si>
  <si>
    <t>رقم الهاتف للمستخدم718</t>
  </si>
  <si>
    <t>رقم العقد718</t>
  </si>
  <si>
    <t>تاريخ البداية العقد718</t>
  </si>
  <si>
    <t>مدة العقد718</t>
  </si>
  <si>
    <t>تاريخ النهاية العقد718</t>
  </si>
  <si>
    <t>رقم الضمان الإجتماعي718</t>
  </si>
  <si>
    <t>تاريخ إجراء إمتحان النهاية718</t>
  </si>
  <si>
    <t>النتيجة المتحصل عليها718</t>
  </si>
  <si>
    <t>تاريخ تمديد العقد718</t>
  </si>
  <si>
    <t>ناريخ نهاية ت العقد718</t>
  </si>
  <si>
    <t>التكوين النضري المدة718</t>
  </si>
  <si>
    <t>المدة المتبقية718</t>
  </si>
  <si>
    <t>ملاحظات718</t>
  </si>
  <si>
    <t>الإسم واللقب719</t>
  </si>
  <si>
    <t>تاريخ الإزدياد719</t>
  </si>
  <si>
    <t>مكان الميلاد719</t>
  </si>
  <si>
    <t>ولاية الميلاد719</t>
  </si>
  <si>
    <t>المستوى الدراسي719</t>
  </si>
  <si>
    <t>العنوان719</t>
  </si>
  <si>
    <t>إسم الأب719</t>
  </si>
  <si>
    <t>إسم ولقب الأم719</t>
  </si>
  <si>
    <t>الإسم واللقب للولي 719</t>
  </si>
  <si>
    <t>عنوان الولي719</t>
  </si>
  <si>
    <t>رقم الهاتف للولي719</t>
  </si>
  <si>
    <t>إسم المستخدم719</t>
  </si>
  <si>
    <t>عنوان المستخدم719</t>
  </si>
  <si>
    <t>رقم الهاتف للمستخدم719</t>
  </si>
  <si>
    <t>رقم العقد719</t>
  </si>
  <si>
    <t>تاريخ البداية العقد719</t>
  </si>
  <si>
    <t>مدة العقد719</t>
  </si>
  <si>
    <t>تاريخ النهاية العقد719</t>
  </si>
  <si>
    <t>رقم الضمان الإجتماعي719</t>
  </si>
  <si>
    <t>تاريخ إجراء إمتحان النهاية719</t>
  </si>
  <si>
    <t>النتيجة المتحصل عليها719</t>
  </si>
  <si>
    <t>تاريخ تمديد العقد719</t>
  </si>
  <si>
    <t>ناريخ نهاية ت العقد719</t>
  </si>
  <si>
    <t>التكوين النضري المدة719</t>
  </si>
  <si>
    <t>المدة المتبقية719</t>
  </si>
  <si>
    <t>ملاحظات719</t>
  </si>
  <si>
    <t>الإسم واللقب720</t>
  </si>
  <si>
    <t>تاريخ الإزدياد720</t>
  </si>
  <si>
    <t>مكان الميلاد720</t>
  </si>
  <si>
    <t>ولاية الميلاد720</t>
  </si>
  <si>
    <t>المستوى الدراسي720</t>
  </si>
  <si>
    <t>العنوان720</t>
  </si>
  <si>
    <t>إسم الأب720</t>
  </si>
  <si>
    <t>إسم ولقب الأم720</t>
  </si>
  <si>
    <t>الإسم واللقب للولي 720</t>
  </si>
  <si>
    <t>عنوان الولي720</t>
  </si>
  <si>
    <t>رقم الهاتف للولي720</t>
  </si>
  <si>
    <t>إسم المستخدم720</t>
  </si>
  <si>
    <t>عنوان المستخدم720</t>
  </si>
  <si>
    <t>رقم الهاتف للمستخدم720</t>
  </si>
  <si>
    <t>رقم العقد720</t>
  </si>
  <si>
    <t>تاريخ البداية العقد720</t>
  </si>
  <si>
    <t>مدة العقد720</t>
  </si>
  <si>
    <t>تاريخ النهاية العقد720</t>
  </si>
  <si>
    <t>رقم الضمان الإجتماعي720</t>
  </si>
  <si>
    <t>تاريخ إجراء إمتحان النهاية720</t>
  </si>
  <si>
    <t>النتيجة المتحصل عليها720</t>
  </si>
  <si>
    <t>تاريخ تمديد العقد720</t>
  </si>
  <si>
    <t>ناريخ نهاية ت العقد720</t>
  </si>
  <si>
    <t>التكوين النضري المدة720</t>
  </si>
  <si>
    <t>المدة المتبقية720</t>
  </si>
  <si>
    <t>ملاحظات720</t>
  </si>
  <si>
    <t>الإسم واللقب721</t>
  </si>
  <si>
    <t>تاريخ الإزدياد721</t>
  </si>
  <si>
    <t>مكان الميلاد721</t>
  </si>
  <si>
    <t>ولاية الميلاد721</t>
  </si>
  <si>
    <t>المستوى الدراسي721</t>
  </si>
  <si>
    <t>العنوان721</t>
  </si>
  <si>
    <t>إسم الأب721</t>
  </si>
  <si>
    <t>إسم ولقب الأم721</t>
  </si>
  <si>
    <t>الإسم واللقب للولي 721</t>
  </si>
  <si>
    <t>عنوان الولي721</t>
  </si>
  <si>
    <t>رقم الهاتف للولي721</t>
  </si>
  <si>
    <t>إسم المستخدم721</t>
  </si>
  <si>
    <t>عنوان المستخدم721</t>
  </si>
  <si>
    <t>رقم الهاتف للمستخدم721</t>
  </si>
  <si>
    <t>رقم العقد721</t>
  </si>
  <si>
    <t>تاريخ البداية العقد721</t>
  </si>
  <si>
    <t>مدة العقد721</t>
  </si>
  <si>
    <t>تاريخ النهاية العقد721</t>
  </si>
  <si>
    <t>رقم الضمان الإجتماعي721</t>
  </si>
  <si>
    <t>تاريخ إجراء إمتحان النهاية721</t>
  </si>
  <si>
    <t>النتيجة المتحصل عليها721</t>
  </si>
  <si>
    <t>تاريخ تمديد العقد721</t>
  </si>
  <si>
    <t>ناريخ نهاية ت العقد721</t>
  </si>
  <si>
    <t>التكوين النضري المدة721</t>
  </si>
  <si>
    <t>المدة المتبقية721</t>
  </si>
  <si>
    <t>ملاحظات721</t>
  </si>
  <si>
    <t>الإسم واللقب722</t>
  </si>
  <si>
    <t>تاريخ الإزدياد722</t>
  </si>
  <si>
    <t>مكان الميلاد722</t>
  </si>
  <si>
    <t>ولاية الميلاد722</t>
  </si>
  <si>
    <t>المستوى الدراسي722</t>
  </si>
  <si>
    <t>العنوان722</t>
  </si>
  <si>
    <t>إسم الأب722</t>
  </si>
  <si>
    <t>إسم ولقب الأم722</t>
  </si>
  <si>
    <t>الإسم واللقب للولي 722</t>
  </si>
  <si>
    <t>عنوان الولي722</t>
  </si>
  <si>
    <t>رقم الهاتف للولي722</t>
  </si>
  <si>
    <t>إسم المستخدم722</t>
  </si>
  <si>
    <t>عنوان المستخدم722</t>
  </si>
  <si>
    <t>رقم الهاتف للمستخدم722</t>
  </si>
  <si>
    <t>رقم العقد722</t>
  </si>
  <si>
    <t>تاريخ البداية العقد722</t>
  </si>
  <si>
    <t>مدة العقد722</t>
  </si>
  <si>
    <t>تاريخ النهاية العقد722</t>
  </si>
  <si>
    <t>رقم الضمان الإجتماعي722</t>
  </si>
  <si>
    <t>تاريخ إجراء إمتحان النهاية722</t>
  </si>
  <si>
    <t>النتيجة المتحصل عليها722</t>
  </si>
  <si>
    <t>تاريخ تمديد العقد722</t>
  </si>
  <si>
    <t>ناريخ نهاية ت العقد722</t>
  </si>
  <si>
    <t>التكوين النضري المدة722</t>
  </si>
  <si>
    <t>المدة المتبقية722</t>
  </si>
  <si>
    <t>ملاحظات722</t>
  </si>
  <si>
    <t>الإسم واللقب723</t>
  </si>
  <si>
    <t>تاريخ الإزدياد723</t>
  </si>
  <si>
    <t>مكان الميلاد723</t>
  </si>
  <si>
    <t>ولاية الميلاد723</t>
  </si>
  <si>
    <t>المستوى الدراسي723</t>
  </si>
  <si>
    <t>العنوان723</t>
  </si>
  <si>
    <t>إسم الأب723</t>
  </si>
  <si>
    <t>إسم ولقب الأم723</t>
  </si>
  <si>
    <t>الإسم واللقب للولي 723</t>
  </si>
  <si>
    <t>عنوان الولي723</t>
  </si>
  <si>
    <t>رقم الهاتف للولي723</t>
  </si>
  <si>
    <t>إسم المستخدم723</t>
  </si>
  <si>
    <t>عنوان المستخدم723</t>
  </si>
  <si>
    <t>رقم الهاتف للمستخدم723</t>
  </si>
  <si>
    <t>رقم العقد723</t>
  </si>
  <si>
    <t>تاريخ البداية العقد723</t>
  </si>
  <si>
    <t>مدة العقد723</t>
  </si>
  <si>
    <t>تاريخ النهاية العقد723</t>
  </si>
  <si>
    <t>رقم الضمان الإجتماعي723</t>
  </si>
  <si>
    <t>تاريخ إجراء إمتحان النهاية723</t>
  </si>
  <si>
    <t>النتيجة المتحصل عليها723</t>
  </si>
  <si>
    <t>تاريخ تمديد العقد723</t>
  </si>
  <si>
    <t>ناريخ نهاية ت العقد723</t>
  </si>
  <si>
    <t>التكوين النضري المدة723</t>
  </si>
  <si>
    <t>المدة المتبقية723</t>
  </si>
  <si>
    <t>ملاحظات723</t>
  </si>
  <si>
    <t>الإسم واللقب724</t>
  </si>
  <si>
    <t>تاريخ الإزدياد724</t>
  </si>
  <si>
    <t>مكان الميلاد724</t>
  </si>
  <si>
    <t>ولاية الميلاد724</t>
  </si>
  <si>
    <t>المستوى الدراسي724</t>
  </si>
  <si>
    <t>العنوان724</t>
  </si>
  <si>
    <t>إسم الأب724</t>
  </si>
  <si>
    <t>إسم ولقب الأم724</t>
  </si>
  <si>
    <t>الإسم واللقب للولي 724</t>
  </si>
  <si>
    <t>عنوان الولي724</t>
  </si>
  <si>
    <t>رقم الهاتف للولي724</t>
  </si>
  <si>
    <t>إسم المستخدم724</t>
  </si>
  <si>
    <t>عنوان المستخدم724</t>
  </si>
  <si>
    <t>رقم الهاتف للمستخدم724</t>
  </si>
  <si>
    <t>رقم العقد724</t>
  </si>
  <si>
    <t>تاريخ البداية العقد724</t>
  </si>
  <si>
    <t>مدة العقد724</t>
  </si>
  <si>
    <t>تاريخ النهاية العقد724</t>
  </si>
  <si>
    <t>رقم الضمان الإجتماعي724</t>
  </si>
  <si>
    <t>تاريخ إجراء إمتحان النهاية724</t>
  </si>
  <si>
    <t>النتيجة المتحصل عليها724</t>
  </si>
  <si>
    <t>تاريخ تمديد العقد724</t>
  </si>
  <si>
    <t>ناريخ نهاية ت العقد724</t>
  </si>
  <si>
    <t>التكوين النضري المدة724</t>
  </si>
  <si>
    <t>المدة المتبقية724</t>
  </si>
  <si>
    <t>ملاحظات724</t>
  </si>
  <si>
    <t>الإسم واللقب725</t>
  </si>
  <si>
    <t>تاريخ الإزدياد725</t>
  </si>
  <si>
    <t>مكان الميلاد725</t>
  </si>
  <si>
    <t>ولاية الميلاد725</t>
  </si>
  <si>
    <t>المستوى الدراسي725</t>
  </si>
  <si>
    <t>العنوان725</t>
  </si>
  <si>
    <t>إسم الأب725</t>
  </si>
  <si>
    <t>إسم ولقب الأم725</t>
  </si>
  <si>
    <t>الإسم واللقب للولي 725</t>
  </si>
  <si>
    <t>عنوان الولي725</t>
  </si>
  <si>
    <t>رقم الهاتف للولي725</t>
  </si>
  <si>
    <t>إسم المستخدم725</t>
  </si>
  <si>
    <t>عنوان المستخدم725</t>
  </si>
  <si>
    <t>رقم الهاتف للمستخدم725</t>
  </si>
  <si>
    <t>رقم العقد725</t>
  </si>
  <si>
    <t>تاريخ البداية العقد725</t>
  </si>
  <si>
    <t>مدة العقد725</t>
  </si>
  <si>
    <t>تاريخ النهاية العقد725</t>
  </si>
  <si>
    <t>رقم الضمان الإجتماعي725</t>
  </si>
  <si>
    <t>تاريخ إجراء إمتحان النهاية725</t>
  </si>
  <si>
    <t>النتيجة المتحصل عليها725</t>
  </si>
  <si>
    <t>تاريخ تمديد العقد725</t>
  </si>
  <si>
    <t>ناريخ نهاية ت العقد725</t>
  </si>
  <si>
    <t>التكوين النضري المدة725</t>
  </si>
  <si>
    <t>المدة المتبقية725</t>
  </si>
  <si>
    <t>ملاحظات725</t>
  </si>
  <si>
    <t>الإسم واللقب726</t>
  </si>
  <si>
    <t>تاريخ الإزدياد726</t>
  </si>
  <si>
    <t>مكان الميلاد726</t>
  </si>
  <si>
    <t>ولاية الميلاد726</t>
  </si>
  <si>
    <t>المستوى الدراسي726</t>
  </si>
  <si>
    <t>العنوان726</t>
  </si>
  <si>
    <t>إسم الأب726</t>
  </si>
  <si>
    <t>إسم ولقب الأم726</t>
  </si>
  <si>
    <t>الإسم واللقب للولي 726</t>
  </si>
  <si>
    <t>عنوان الولي726</t>
  </si>
  <si>
    <t>رقم الهاتف للولي726</t>
  </si>
  <si>
    <t>إسم المستخدم726</t>
  </si>
  <si>
    <t>عنوان المستخدم726</t>
  </si>
  <si>
    <t>رقم الهاتف للمستخدم726</t>
  </si>
  <si>
    <t>رقم العقد726</t>
  </si>
  <si>
    <t>تاريخ البداية العقد726</t>
  </si>
  <si>
    <t>مدة العقد726</t>
  </si>
  <si>
    <t>تاريخ النهاية العقد726</t>
  </si>
  <si>
    <t>رقم الضمان الإجتماعي726</t>
  </si>
  <si>
    <t>تاريخ إجراء إمتحان النهاية726</t>
  </si>
  <si>
    <t>النتيجة المتحصل عليها726</t>
  </si>
  <si>
    <t>تاريخ تمديد العقد726</t>
  </si>
  <si>
    <t>ناريخ نهاية ت العقد726</t>
  </si>
  <si>
    <t>التكوين النضري المدة726</t>
  </si>
  <si>
    <t>المدة المتبقية726</t>
  </si>
  <si>
    <t>ملاحظات726</t>
  </si>
  <si>
    <t>الإسم واللقب727</t>
  </si>
  <si>
    <t>تاريخ الإزدياد727</t>
  </si>
  <si>
    <t>مكان الميلاد727</t>
  </si>
  <si>
    <t>ولاية الميلاد727</t>
  </si>
  <si>
    <t>المستوى الدراسي727</t>
  </si>
  <si>
    <t>العنوان727</t>
  </si>
  <si>
    <t>إسم الأب727</t>
  </si>
  <si>
    <t>إسم ولقب الأم727</t>
  </si>
  <si>
    <t>الإسم واللقب للولي 727</t>
  </si>
  <si>
    <t>عنوان الولي727</t>
  </si>
  <si>
    <t>رقم الهاتف للولي727</t>
  </si>
  <si>
    <t>إسم المستخدم727</t>
  </si>
  <si>
    <t>عنوان المستخدم727</t>
  </si>
  <si>
    <t>رقم الهاتف للمستخدم727</t>
  </si>
  <si>
    <t>رقم العقد727</t>
  </si>
  <si>
    <t>تاريخ البداية العقد727</t>
  </si>
  <si>
    <t>مدة العقد727</t>
  </si>
  <si>
    <t>تاريخ النهاية العقد727</t>
  </si>
  <si>
    <t>رقم الضمان الإجتماعي727</t>
  </si>
  <si>
    <t>تاريخ إجراء إمتحان النهاية727</t>
  </si>
  <si>
    <t>النتيجة المتحصل عليها727</t>
  </si>
  <si>
    <t>تاريخ تمديد العقد727</t>
  </si>
  <si>
    <t>ناريخ نهاية ت العقد727</t>
  </si>
  <si>
    <t>التكوين النضري المدة727</t>
  </si>
  <si>
    <t>المدة المتبقية727</t>
  </si>
  <si>
    <t>ملاحظات727</t>
  </si>
  <si>
    <t>الإسم واللقب728</t>
  </si>
  <si>
    <t>تاريخ الإزدياد728</t>
  </si>
  <si>
    <t>مكان الميلاد728</t>
  </si>
  <si>
    <t>ولاية الميلاد728</t>
  </si>
  <si>
    <t>المستوى الدراسي728</t>
  </si>
  <si>
    <t>العنوان728</t>
  </si>
  <si>
    <t>إسم الأب728</t>
  </si>
  <si>
    <t>إسم ولقب الأم728</t>
  </si>
  <si>
    <t>الإسم واللقب للولي 728</t>
  </si>
  <si>
    <t>عنوان الولي728</t>
  </si>
  <si>
    <t>رقم الهاتف للولي728</t>
  </si>
  <si>
    <t>إسم المستخدم728</t>
  </si>
  <si>
    <t>عنوان المستخدم728</t>
  </si>
  <si>
    <t>رقم الهاتف للمستخدم728</t>
  </si>
  <si>
    <t>رقم العقد728</t>
  </si>
  <si>
    <t>تاريخ البداية العقد728</t>
  </si>
  <si>
    <t>مدة العقد728</t>
  </si>
  <si>
    <t>تاريخ النهاية العقد728</t>
  </si>
  <si>
    <t>رقم الضمان الإجتماعي728</t>
  </si>
  <si>
    <t>تاريخ إجراء إمتحان النهاية728</t>
  </si>
  <si>
    <t>النتيجة المتحصل عليها728</t>
  </si>
  <si>
    <t>تاريخ تمديد العقد728</t>
  </si>
  <si>
    <t>ناريخ نهاية ت العقد728</t>
  </si>
  <si>
    <t>التكوين النضري المدة728</t>
  </si>
  <si>
    <t>المدة المتبقية728</t>
  </si>
  <si>
    <t>ملاحظات728</t>
  </si>
  <si>
    <t>الإسم واللقب729</t>
  </si>
  <si>
    <t>تاريخ الإزدياد729</t>
  </si>
  <si>
    <t>مكان الميلاد729</t>
  </si>
  <si>
    <t>ولاية الميلاد729</t>
  </si>
  <si>
    <t>المستوى الدراسي729</t>
  </si>
  <si>
    <t>العنوان729</t>
  </si>
  <si>
    <t>إسم الأب729</t>
  </si>
  <si>
    <t>إسم ولقب الأم729</t>
  </si>
  <si>
    <t>الإسم واللقب للولي 729</t>
  </si>
  <si>
    <t>عنوان الولي729</t>
  </si>
  <si>
    <t>رقم الهاتف للولي729</t>
  </si>
  <si>
    <t>إسم المستخدم729</t>
  </si>
  <si>
    <t>عنوان المستخدم729</t>
  </si>
  <si>
    <t>رقم الهاتف للمستخدم729</t>
  </si>
  <si>
    <t>رقم العقد729</t>
  </si>
  <si>
    <t>تاريخ البداية العقد729</t>
  </si>
  <si>
    <t>مدة العقد729</t>
  </si>
  <si>
    <t>تاريخ النهاية العقد729</t>
  </si>
  <si>
    <t>رقم الضمان الإجتماعي729</t>
  </si>
  <si>
    <t>تاريخ إجراء إمتحان النهاية729</t>
  </si>
  <si>
    <t>النتيجة المتحصل عليها729</t>
  </si>
  <si>
    <t>تاريخ تمديد العقد729</t>
  </si>
  <si>
    <t>ناريخ نهاية ت العقد729</t>
  </si>
  <si>
    <t>التكوين النضري المدة729</t>
  </si>
  <si>
    <t>المدة المتبقية729</t>
  </si>
  <si>
    <t>ملاحظات729</t>
  </si>
  <si>
    <t>الإسم واللقب730</t>
  </si>
  <si>
    <t>تاريخ الإزدياد730</t>
  </si>
  <si>
    <t>مكان الميلاد730</t>
  </si>
  <si>
    <t>ولاية الميلاد730</t>
  </si>
  <si>
    <t>المستوى الدراسي730</t>
  </si>
  <si>
    <t>العنوان730</t>
  </si>
  <si>
    <t>إسم الأب730</t>
  </si>
  <si>
    <t>إسم ولقب الأم730</t>
  </si>
  <si>
    <t>الإسم واللقب للولي 730</t>
  </si>
  <si>
    <t>عنوان الولي730</t>
  </si>
  <si>
    <t>رقم الهاتف للولي730</t>
  </si>
  <si>
    <t>إسم المستخدم730</t>
  </si>
  <si>
    <t>عنوان المستخدم730</t>
  </si>
  <si>
    <t>رقم الهاتف للمستخدم730</t>
  </si>
  <si>
    <t>رقم العقد730</t>
  </si>
  <si>
    <t>تاريخ البداية العقد730</t>
  </si>
  <si>
    <t>مدة العقد730</t>
  </si>
  <si>
    <t>تاريخ النهاية العقد730</t>
  </si>
  <si>
    <t>رقم الضمان الإجتماعي730</t>
  </si>
  <si>
    <t>تاريخ إجراء إمتحان النهاية730</t>
  </si>
  <si>
    <t>النتيجة المتحصل عليها730</t>
  </si>
  <si>
    <t>تاريخ تمديد العقد730</t>
  </si>
  <si>
    <t>ناريخ نهاية ت العقد730</t>
  </si>
  <si>
    <t>التكوين النضري المدة730</t>
  </si>
  <si>
    <t>المدة المتبقية730</t>
  </si>
  <si>
    <t>ملاحظات730</t>
  </si>
  <si>
    <t>الإسم واللقب731</t>
  </si>
  <si>
    <t>تاريخ الإزدياد731</t>
  </si>
  <si>
    <t>مكان الميلاد731</t>
  </si>
  <si>
    <t>ولاية الميلاد731</t>
  </si>
  <si>
    <t>المستوى الدراسي731</t>
  </si>
  <si>
    <t>العنوان731</t>
  </si>
  <si>
    <t>إسم الأب731</t>
  </si>
  <si>
    <t>إسم ولقب الأم731</t>
  </si>
  <si>
    <t>الإسم واللقب للولي 731</t>
  </si>
  <si>
    <t>عنوان الولي731</t>
  </si>
  <si>
    <t>رقم الهاتف للولي731</t>
  </si>
  <si>
    <t>إسم المستخدم731</t>
  </si>
  <si>
    <t>عنوان المستخدم731</t>
  </si>
  <si>
    <t>رقم الهاتف للمستخدم731</t>
  </si>
  <si>
    <t>رقم العقد731</t>
  </si>
  <si>
    <t>تاريخ البداية العقد731</t>
  </si>
  <si>
    <t>مدة العقد731</t>
  </si>
  <si>
    <t>تاريخ النهاية العقد731</t>
  </si>
  <si>
    <t>رقم الضمان الإجتماعي731</t>
  </si>
  <si>
    <t>تاريخ إجراء إمتحان النهاية731</t>
  </si>
  <si>
    <t>النتيجة المتحصل عليها731</t>
  </si>
  <si>
    <t>تاريخ تمديد العقد731</t>
  </si>
  <si>
    <t>ناريخ نهاية ت العقد731</t>
  </si>
  <si>
    <t>التكوين النضري المدة731</t>
  </si>
  <si>
    <t>المدة المتبقية731</t>
  </si>
  <si>
    <t>ملاحظات731</t>
  </si>
  <si>
    <t>الإسم واللقب732</t>
  </si>
  <si>
    <t>تاريخ الإزدياد732</t>
  </si>
  <si>
    <t>مكان الميلاد732</t>
  </si>
  <si>
    <t>ولاية الميلاد732</t>
  </si>
  <si>
    <t>المستوى الدراسي732</t>
  </si>
  <si>
    <t>العنوان732</t>
  </si>
  <si>
    <t>إسم الأب732</t>
  </si>
  <si>
    <t>إسم ولقب الأم732</t>
  </si>
  <si>
    <t>الإسم واللقب للولي 732</t>
  </si>
  <si>
    <t>عنوان الولي732</t>
  </si>
  <si>
    <t>رقم الهاتف للولي732</t>
  </si>
  <si>
    <t>إسم المستخدم732</t>
  </si>
  <si>
    <t>عنوان المستخدم732</t>
  </si>
  <si>
    <t>رقم الهاتف للمستخدم732</t>
  </si>
  <si>
    <t>رقم العقد732</t>
  </si>
  <si>
    <t>تاريخ البداية العقد732</t>
  </si>
  <si>
    <t>مدة العقد732</t>
  </si>
  <si>
    <t>تاريخ النهاية العقد732</t>
  </si>
  <si>
    <t>رقم الضمان الإجتماعي732</t>
  </si>
  <si>
    <t>تاريخ إجراء إمتحان النهاية732</t>
  </si>
  <si>
    <t>النتيجة المتحصل عليها732</t>
  </si>
  <si>
    <t>تاريخ تمديد العقد732</t>
  </si>
  <si>
    <t>ناريخ نهاية ت العقد732</t>
  </si>
  <si>
    <t>التكوين النضري المدة732</t>
  </si>
  <si>
    <t>المدة المتبقية732</t>
  </si>
  <si>
    <t>ملاحظات732</t>
  </si>
  <si>
    <t>الإسم واللقب733</t>
  </si>
  <si>
    <t>تاريخ الإزدياد733</t>
  </si>
  <si>
    <t>مكان الميلاد733</t>
  </si>
  <si>
    <t>ولاية الميلاد733</t>
  </si>
  <si>
    <t>المستوى الدراسي733</t>
  </si>
  <si>
    <t>العنوان733</t>
  </si>
  <si>
    <t>إسم الأب733</t>
  </si>
  <si>
    <t>إسم ولقب الأم733</t>
  </si>
  <si>
    <t>الإسم واللقب للولي 733</t>
  </si>
  <si>
    <t>عنوان الولي733</t>
  </si>
  <si>
    <t>رقم الهاتف للولي733</t>
  </si>
  <si>
    <t>إسم المستخدم733</t>
  </si>
  <si>
    <t>عنوان المستخدم733</t>
  </si>
  <si>
    <t>رقم الهاتف للمستخدم733</t>
  </si>
  <si>
    <t>رقم العقد733</t>
  </si>
  <si>
    <t>تاريخ البداية العقد733</t>
  </si>
  <si>
    <t>مدة العقد733</t>
  </si>
  <si>
    <t>تاريخ النهاية العقد733</t>
  </si>
  <si>
    <t>رقم الضمان الإجتماعي733</t>
  </si>
  <si>
    <t>تاريخ إجراء إمتحان النهاية733</t>
  </si>
  <si>
    <t>النتيجة المتحصل عليها733</t>
  </si>
  <si>
    <t>تاريخ تمديد العقد733</t>
  </si>
  <si>
    <t>ناريخ نهاية ت العقد733</t>
  </si>
  <si>
    <t>التكوين النضري المدة733</t>
  </si>
  <si>
    <t>المدة المتبقية733</t>
  </si>
  <si>
    <t>ملاحظات733</t>
  </si>
  <si>
    <t>الإسم واللقب734</t>
  </si>
  <si>
    <t>تاريخ الإزدياد734</t>
  </si>
  <si>
    <t>مكان الميلاد734</t>
  </si>
  <si>
    <t>ولاية الميلاد734</t>
  </si>
  <si>
    <t>المستوى الدراسي734</t>
  </si>
  <si>
    <t>العنوان734</t>
  </si>
  <si>
    <t>إسم الأب734</t>
  </si>
  <si>
    <t>إسم ولقب الأم734</t>
  </si>
  <si>
    <t>الإسم واللقب للولي 734</t>
  </si>
  <si>
    <t>عنوان الولي734</t>
  </si>
  <si>
    <t>رقم الهاتف للولي734</t>
  </si>
  <si>
    <t>إسم المستخدم734</t>
  </si>
  <si>
    <t>عنوان المستخدم734</t>
  </si>
  <si>
    <t>رقم الهاتف للمستخدم734</t>
  </si>
  <si>
    <t>رقم العقد734</t>
  </si>
  <si>
    <t>تاريخ البداية العقد734</t>
  </si>
  <si>
    <t>مدة العقد734</t>
  </si>
  <si>
    <t>تاريخ النهاية العقد734</t>
  </si>
  <si>
    <t>رقم الضمان الإجتماعي734</t>
  </si>
  <si>
    <t>تاريخ إجراء إمتحان النهاية734</t>
  </si>
  <si>
    <t>النتيجة المتحصل عليها734</t>
  </si>
  <si>
    <t>تاريخ تمديد العقد734</t>
  </si>
  <si>
    <t>ناريخ نهاية ت العقد734</t>
  </si>
  <si>
    <t>التكوين النضري المدة734</t>
  </si>
  <si>
    <t>المدة المتبقية734</t>
  </si>
  <si>
    <t>ملاحظات734</t>
  </si>
  <si>
    <t>الإسم واللقب735</t>
  </si>
  <si>
    <t>تاريخ الإزدياد735</t>
  </si>
  <si>
    <t>مكان الميلاد735</t>
  </si>
  <si>
    <t>ولاية الميلاد735</t>
  </si>
  <si>
    <t>المستوى الدراسي735</t>
  </si>
  <si>
    <t>العنوان735</t>
  </si>
  <si>
    <t>إسم الأب735</t>
  </si>
  <si>
    <t>إسم ولقب الأم735</t>
  </si>
  <si>
    <t>الإسم واللقب للولي 735</t>
  </si>
  <si>
    <t>عنوان الولي735</t>
  </si>
  <si>
    <t>رقم الهاتف للولي735</t>
  </si>
  <si>
    <t>إسم المستخدم735</t>
  </si>
  <si>
    <t>عنوان المستخدم735</t>
  </si>
  <si>
    <t>رقم الهاتف للمستخدم735</t>
  </si>
  <si>
    <t>رقم العقد735</t>
  </si>
  <si>
    <t>تاريخ البداية العقد735</t>
  </si>
  <si>
    <t>مدة العقد735</t>
  </si>
  <si>
    <t>تاريخ النهاية العقد735</t>
  </si>
  <si>
    <t>رقم الضمان الإجتماعي735</t>
  </si>
  <si>
    <t>تاريخ إجراء إمتحان النهاية735</t>
  </si>
  <si>
    <t>النتيجة المتحصل عليها735</t>
  </si>
  <si>
    <t>تاريخ تمديد العقد735</t>
  </si>
  <si>
    <t>ناريخ نهاية ت العقد735</t>
  </si>
  <si>
    <t>التكوين النضري المدة735</t>
  </si>
  <si>
    <t>المدة المتبقية735</t>
  </si>
  <si>
    <t>ملاحظات735</t>
  </si>
  <si>
    <t>الإسم واللقب736</t>
  </si>
  <si>
    <t>تاريخ الإزدياد736</t>
  </si>
  <si>
    <t>مكان الميلاد736</t>
  </si>
  <si>
    <t>ولاية الميلاد736</t>
  </si>
  <si>
    <t>المستوى الدراسي736</t>
  </si>
  <si>
    <t>العنوان736</t>
  </si>
  <si>
    <t>إسم الأب736</t>
  </si>
  <si>
    <t>إسم ولقب الأم736</t>
  </si>
  <si>
    <t>الإسم واللقب للولي 736</t>
  </si>
  <si>
    <t>عنوان الولي736</t>
  </si>
  <si>
    <t>رقم الهاتف للولي736</t>
  </si>
  <si>
    <t>إسم المستخدم736</t>
  </si>
  <si>
    <t>عنوان المستخدم736</t>
  </si>
  <si>
    <t>رقم الهاتف للمستخدم736</t>
  </si>
  <si>
    <t>رقم العقد736</t>
  </si>
  <si>
    <t>تاريخ البداية العقد736</t>
  </si>
  <si>
    <t>مدة العقد736</t>
  </si>
  <si>
    <t>تاريخ النهاية العقد736</t>
  </si>
  <si>
    <t>رقم الضمان الإجتماعي736</t>
  </si>
  <si>
    <t>تاريخ إجراء إمتحان النهاية736</t>
  </si>
  <si>
    <t>النتيجة المتحصل عليها736</t>
  </si>
  <si>
    <t>تاريخ تمديد العقد736</t>
  </si>
  <si>
    <t>ناريخ نهاية ت العقد736</t>
  </si>
  <si>
    <t>التكوين النضري المدة736</t>
  </si>
  <si>
    <t>المدة المتبقية736</t>
  </si>
  <si>
    <t>ملاحظات736</t>
  </si>
  <si>
    <t>الإسم واللقب737</t>
  </si>
  <si>
    <t>تاريخ الإزدياد737</t>
  </si>
  <si>
    <t>مكان الميلاد737</t>
  </si>
  <si>
    <t>ولاية الميلاد737</t>
  </si>
  <si>
    <t>المستوى الدراسي737</t>
  </si>
  <si>
    <t>العنوان737</t>
  </si>
  <si>
    <t>إسم الأب737</t>
  </si>
  <si>
    <t>إسم ولقب الأم737</t>
  </si>
  <si>
    <t>الإسم واللقب للولي 737</t>
  </si>
  <si>
    <t>عنوان الولي737</t>
  </si>
  <si>
    <t>رقم الهاتف للولي737</t>
  </si>
  <si>
    <t>إسم المستخدم737</t>
  </si>
  <si>
    <t>عنوان المستخدم737</t>
  </si>
  <si>
    <t>رقم الهاتف للمستخدم737</t>
  </si>
  <si>
    <t>رقم العقد737</t>
  </si>
  <si>
    <t>تاريخ البداية العقد737</t>
  </si>
  <si>
    <t>مدة العقد737</t>
  </si>
  <si>
    <t>تاريخ النهاية العقد737</t>
  </si>
  <si>
    <t>رقم الضمان الإجتماعي737</t>
  </si>
  <si>
    <t>تاريخ إجراء إمتحان النهاية737</t>
  </si>
  <si>
    <t>النتيجة المتحصل عليها737</t>
  </si>
  <si>
    <t>تاريخ تمديد العقد737</t>
  </si>
  <si>
    <t>ناريخ نهاية ت العقد737</t>
  </si>
  <si>
    <t>التكوين النضري المدة737</t>
  </si>
  <si>
    <t>المدة المتبقية737</t>
  </si>
  <si>
    <t>ملاحظات737</t>
  </si>
  <si>
    <t>الإسم واللقب738</t>
  </si>
  <si>
    <t>تاريخ الإزدياد738</t>
  </si>
  <si>
    <t>مكان الميلاد738</t>
  </si>
  <si>
    <t>ولاية الميلاد738</t>
  </si>
  <si>
    <t>المستوى الدراسي738</t>
  </si>
  <si>
    <t>العنوان738</t>
  </si>
  <si>
    <t>إسم الأب738</t>
  </si>
  <si>
    <t>إسم ولقب الأم738</t>
  </si>
  <si>
    <t>الإسم واللقب للولي 738</t>
  </si>
  <si>
    <t>عنوان الولي738</t>
  </si>
  <si>
    <t>رقم الهاتف للولي738</t>
  </si>
  <si>
    <t>إسم المستخدم738</t>
  </si>
  <si>
    <t>عنوان المستخدم738</t>
  </si>
  <si>
    <t>رقم الهاتف للمستخدم738</t>
  </si>
  <si>
    <t>رقم العقد738</t>
  </si>
  <si>
    <t>تاريخ البداية العقد738</t>
  </si>
  <si>
    <t>مدة العقد738</t>
  </si>
  <si>
    <t>تاريخ النهاية العقد738</t>
  </si>
  <si>
    <t>رقم الضمان الإجتماعي738</t>
  </si>
  <si>
    <t>تاريخ إجراء إمتحان النهاية738</t>
  </si>
  <si>
    <t>النتيجة المتحصل عليها738</t>
  </si>
  <si>
    <t>تاريخ تمديد العقد738</t>
  </si>
  <si>
    <t>ناريخ نهاية ت العقد738</t>
  </si>
  <si>
    <t>التكوين النضري المدة738</t>
  </si>
  <si>
    <t>المدة المتبقية738</t>
  </si>
  <si>
    <t>ملاحظات738</t>
  </si>
  <si>
    <t>الإسم واللقب739</t>
  </si>
  <si>
    <t>تاريخ الإزدياد739</t>
  </si>
  <si>
    <t>مكان الميلاد739</t>
  </si>
  <si>
    <t>ولاية الميلاد739</t>
  </si>
  <si>
    <t>المستوى الدراسي739</t>
  </si>
  <si>
    <t>العنوان739</t>
  </si>
  <si>
    <t>إسم الأب739</t>
  </si>
  <si>
    <t>إسم ولقب الأم739</t>
  </si>
  <si>
    <t>الإسم واللقب للولي 739</t>
  </si>
  <si>
    <t>عنوان الولي739</t>
  </si>
  <si>
    <t>رقم الهاتف للولي739</t>
  </si>
  <si>
    <t>إسم المستخدم739</t>
  </si>
  <si>
    <t>عنوان المستخدم739</t>
  </si>
  <si>
    <t>رقم الهاتف للمستخدم739</t>
  </si>
  <si>
    <t>رقم العقد739</t>
  </si>
  <si>
    <t>تاريخ البداية العقد739</t>
  </si>
  <si>
    <t>مدة العقد739</t>
  </si>
  <si>
    <t>تاريخ النهاية العقد739</t>
  </si>
  <si>
    <t>رقم الضمان الإجتماعي739</t>
  </si>
  <si>
    <t>تاريخ إجراء إمتحان النهاية739</t>
  </si>
  <si>
    <t>النتيجة المتحصل عليها739</t>
  </si>
  <si>
    <t>تاريخ تمديد العقد739</t>
  </si>
  <si>
    <t>ناريخ نهاية ت العقد739</t>
  </si>
  <si>
    <t>التكوين النضري المدة739</t>
  </si>
  <si>
    <t>المدة المتبقية739</t>
  </si>
  <si>
    <t>ملاحظات739</t>
  </si>
  <si>
    <t>الإسم واللقب740</t>
  </si>
  <si>
    <t>تاريخ الإزدياد740</t>
  </si>
  <si>
    <t>مكان الميلاد740</t>
  </si>
  <si>
    <t>ولاية الميلاد740</t>
  </si>
  <si>
    <t>المستوى الدراسي740</t>
  </si>
  <si>
    <t>العنوان740</t>
  </si>
  <si>
    <t>إسم الأب740</t>
  </si>
  <si>
    <t>إسم ولقب الأم740</t>
  </si>
  <si>
    <t>الإسم واللقب للولي 740</t>
  </si>
  <si>
    <t>عنوان الولي740</t>
  </si>
  <si>
    <t>رقم الهاتف للولي740</t>
  </si>
  <si>
    <t>إسم المستخدم740</t>
  </si>
  <si>
    <t>عنوان المستخدم740</t>
  </si>
  <si>
    <t>رقم الهاتف للمستخدم740</t>
  </si>
  <si>
    <t>رقم العقد740</t>
  </si>
  <si>
    <t>تاريخ البداية العقد740</t>
  </si>
  <si>
    <t>مدة العقد740</t>
  </si>
  <si>
    <t>تاريخ النهاية العقد740</t>
  </si>
  <si>
    <t>رقم الضمان الإجتماعي740</t>
  </si>
  <si>
    <t>تاريخ إجراء إمتحان النهاية740</t>
  </si>
  <si>
    <t>النتيجة المتحصل عليها740</t>
  </si>
  <si>
    <t>تاريخ تمديد العقد740</t>
  </si>
  <si>
    <t>ناريخ نهاية ت العقد740</t>
  </si>
  <si>
    <t>التكوين النضري المدة740</t>
  </si>
  <si>
    <t>المدة المتبقية740</t>
  </si>
  <si>
    <t>ملاحظات740</t>
  </si>
  <si>
    <t>الإسم واللقب741</t>
  </si>
  <si>
    <t>تاريخ الإزدياد741</t>
  </si>
  <si>
    <t>مكان الميلاد741</t>
  </si>
  <si>
    <t>ولاية الميلاد741</t>
  </si>
  <si>
    <t>المستوى الدراسي741</t>
  </si>
  <si>
    <t>العنوان741</t>
  </si>
  <si>
    <t>إسم الأب741</t>
  </si>
  <si>
    <t>إسم ولقب الأم741</t>
  </si>
  <si>
    <t>الإسم واللقب للولي 741</t>
  </si>
  <si>
    <t>عنوان الولي741</t>
  </si>
  <si>
    <t>رقم الهاتف للولي741</t>
  </si>
  <si>
    <t>إسم المستخدم741</t>
  </si>
  <si>
    <t>عنوان المستخدم741</t>
  </si>
  <si>
    <t>رقم الهاتف للمستخدم741</t>
  </si>
  <si>
    <t>رقم العقد741</t>
  </si>
  <si>
    <t>تاريخ البداية العقد741</t>
  </si>
  <si>
    <t>مدة العقد741</t>
  </si>
  <si>
    <t>تاريخ النهاية العقد741</t>
  </si>
  <si>
    <t>رقم الضمان الإجتماعي741</t>
  </si>
  <si>
    <t>تاريخ إجراء إمتحان النهاية741</t>
  </si>
  <si>
    <t>النتيجة المتحصل عليها741</t>
  </si>
  <si>
    <t>تاريخ تمديد العقد741</t>
  </si>
  <si>
    <t>ناريخ نهاية ت العقد741</t>
  </si>
  <si>
    <t>التكوين النضري المدة741</t>
  </si>
  <si>
    <t>المدة المتبقية741</t>
  </si>
  <si>
    <t>ملاحظات741</t>
  </si>
  <si>
    <t>الإسم واللقب742</t>
  </si>
  <si>
    <t>تاريخ الإزدياد742</t>
  </si>
  <si>
    <t>مكان الميلاد742</t>
  </si>
  <si>
    <t>ولاية الميلاد742</t>
  </si>
  <si>
    <t>المستوى الدراسي742</t>
  </si>
  <si>
    <t>العنوان742</t>
  </si>
  <si>
    <t>إسم الأب742</t>
  </si>
  <si>
    <t>إسم ولقب الأم742</t>
  </si>
  <si>
    <t>الإسم واللقب للولي 742</t>
  </si>
  <si>
    <t>عنوان الولي742</t>
  </si>
  <si>
    <t>رقم الهاتف للولي742</t>
  </si>
  <si>
    <t>إسم المستخدم742</t>
  </si>
  <si>
    <t>عنوان المستخدم742</t>
  </si>
  <si>
    <t>رقم الهاتف للمستخدم742</t>
  </si>
  <si>
    <t>رقم العقد742</t>
  </si>
  <si>
    <t>تاريخ البداية العقد742</t>
  </si>
  <si>
    <t>مدة العقد742</t>
  </si>
  <si>
    <t>تاريخ النهاية العقد742</t>
  </si>
  <si>
    <t>رقم الضمان الإجتماعي742</t>
  </si>
  <si>
    <t>تاريخ إجراء إمتحان النهاية742</t>
  </si>
  <si>
    <t>النتيجة المتحصل عليها742</t>
  </si>
  <si>
    <t>تاريخ تمديد العقد742</t>
  </si>
  <si>
    <t>ناريخ نهاية ت العقد742</t>
  </si>
  <si>
    <t>التكوين النضري المدة742</t>
  </si>
  <si>
    <t>المدة المتبقية742</t>
  </si>
  <si>
    <t>ملاحظات742</t>
  </si>
  <si>
    <t>الإسم واللقب743</t>
  </si>
  <si>
    <t>تاريخ الإزدياد743</t>
  </si>
  <si>
    <t>مكان الميلاد743</t>
  </si>
  <si>
    <t>ولاية الميلاد743</t>
  </si>
  <si>
    <t>المستوى الدراسي743</t>
  </si>
  <si>
    <t>العنوان743</t>
  </si>
  <si>
    <t>إسم الأب743</t>
  </si>
  <si>
    <t>إسم ولقب الأم743</t>
  </si>
  <si>
    <t>الإسم واللقب للولي 743</t>
  </si>
  <si>
    <t>عنوان الولي743</t>
  </si>
  <si>
    <t>رقم الهاتف للولي743</t>
  </si>
  <si>
    <t>إسم المستخدم743</t>
  </si>
  <si>
    <t>عنوان المستخدم743</t>
  </si>
  <si>
    <t>رقم الهاتف للمستخدم743</t>
  </si>
  <si>
    <t>رقم العقد743</t>
  </si>
  <si>
    <t>تاريخ البداية العقد743</t>
  </si>
  <si>
    <t>مدة العقد743</t>
  </si>
  <si>
    <t>تاريخ النهاية العقد743</t>
  </si>
  <si>
    <t>رقم الضمان الإجتماعي743</t>
  </si>
  <si>
    <t>تاريخ إجراء إمتحان النهاية743</t>
  </si>
  <si>
    <t>النتيجة المتحصل عليها743</t>
  </si>
  <si>
    <t>تاريخ تمديد العقد743</t>
  </si>
  <si>
    <t>ناريخ نهاية ت العقد743</t>
  </si>
  <si>
    <t>التكوين النضري المدة743</t>
  </si>
  <si>
    <t>المدة المتبقية743</t>
  </si>
  <si>
    <t>ملاحظات743</t>
  </si>
  <si>
    <t>الإسم واللقب744</t>
  </si>
  <si>
    <t>تاريخ الإزدياد744</t>
  </si>
  <si>
    <t>مكان الميلاد744</t>
  </si>
  <si>
    <t>ولاية الميلاد744</t>
  </si>
  <si>
    <t>المستوى الدراسي744</t>
  </si>
  <si>
    <t>العنوان744</t>
  </si>
  <si>
    <t>إسم الأب744</t>
  </si>
  <si>
    <t>إسم ولقب الأم744</t>
  </si>
  <si>
    <t>الإسم واللقب للولي 744</t>
  </si>
  <si>
    <t>عنوان الولي744</t>
  </si>
  <si>
    <t>رقم الهاتف للولي744</t>
  </si>
  <si>
    <t>إسم المستخدم744</t>
  </si>
  <si>
    <t>عنوان المستخدم744</t>
  </si>
  <si>
    <t>رقم الهاتف للمستخدم744</t>
  </si>
  <si>
    <t>رقم العقد744</t>
  </si>
  <si>
    <t>تاريخ البداية العقد744</t>
  </si>
  <si>
    <t>مدة العقد744</t>
  </si>
  <si>
    <t>تاريخ النهاية العقد744</t>
  </si>
  <si>
    <t>رقم الضمان الإجتماعي744</t>
  </si>
  <si>
    <t>تاريخ إجراء إمتحان النهاية744</t>
  </si>
  <si>
    <t>النتيجة المتحصل عليها744</t>
  </si>
  <si>
    <t>تاريخ تمديد العقد744</t>
  </si>
  <si>
    <t>ناريخ نهاية ت العقد744</t>
  </si>
  <si>
    <t>التكوين النضري المدة744</t>
  </si>
  <si>
    <t>المدة المتبقية744</t>
  </si>
  <si>
    <t>ملاحظات744</t>
  </si>
  <si>
    <t>الإسم واللقب745</t>
  </si>
  <si>
    <t>تاريخ الإزدياد745</t>
  </si>
  <si>
    <t>مكان الميلاد745</t>
  </si>
  <si>
    <t>ولاية الميلاد745</t>
  </si>
  <si>
    <t>المستوى الدراسي745</t>
  </si>
  <si>
    <t>العنوان745</t>
  </si>
  <si>
    <t>إسم الأب745</t>
  </si>
  <si>
    <t>إسم ولقب الأم745</t>
  </si>
  <si>
    <t>الإسم واللقب للولي 745</t>
  </si>
  <si>
    <t>عنوان الولي745</t>
  </si>
  <si>
    <t>رقم الهاتف للولي745</t>
  </si>
  <si>
    <t>إسم المستخدم745</t>
  </si>
  <si>
    <t>عنوان المستخدم745</t>
  </si>
  <si>
    <t>رقم الهاتف للمستخدم745</t>
  </si>
  <si>
    <t>رقم العقد745</t>
  </si>
  <si>
    <t>تاريخ البداية العقد745</t>
  </si>
  <si>
    <t>مدة العقد745</t>
  </si>
  <si>
    <t>تاريخ النهاية العقد745</t>
  </si>
  <si>
    <t>رقم الضمان الإجتماعي745</t>
  </si>
  <si>
    <t>تاريخ إجراء إمتحان النهاية745</t>
  </si>
  <si>
    <t>النتيجة المتحصل عليها745</t>
  </si>
  <si>
    <t>تاريخ تمديد العقد745</t>
  </si>
  <si>
    <t>ناريخ نهاية ت العقد745</t>
  </si>
  <si>
    <t>التكوين النضري المدة745</t>
  </si>
  <si>
    <t>المدة المتبقية745</t>
  </si>
  <si>
    <t>ملاحظات745</t>
  </si>
  <si>
    <t>الإسم واللقب746</t>
  </si>
  <si>
    <t>تاريخ الإزدياد746</t>
  </si>
  <si>
    <t>مكان الميلاد746</t>
  </si>
  <si>
    <t>ولاية الميلاد746</t>
  </si>
  <si>
    <t>المستوى الدراسي746</t>
  </si>
  <si>
    <t>العنوان746</t>
  </si>
  <si>
    <t>إسم الأب746</t>
  </si>
  <si>
    <t>إسم ولقب الأم746</t>
  </si>
  <si>
    <t>الإسم واللقب للولي 746</t>
  </si>
  <si>
    <t>عنوان الولي746</t>
  </si>
  <si>
    <t>رقم الهاتف للولي746</t>
  </si>
  <si>
    <t>إسم المستخدم746</t>
  </si>
  <si>
    <t>عنوان المستخدم746</t>
  </si>
  <si>
    <t>رقم الهاتف للمستخدم746</t>
  </si>
  <si>
    <t>رقم العقد746</t>
  </si>
  <si>
    <t>تاريخ البداية العقد746</t>
  </si>
  <si>
    <t>مدة العقد746</t>
  </si>
  <si>
    <t>تاريخ النهاية العقد746</t>
  </si>
  <si>
    <t>رقم الضمان الإجتماعي746</t>
  </si>
  <si>
    <t>تاريخ إجراء إمتحان النهاية746</t>
  </si>
  <si>
    <t>النتيجة المتحصل عليها746</t>
  </si>
  <si>
    <t>تاريخ تمديد العقد746</t>
  </si>
  <si>
    <t>ناريخ نهاية ت العقد746</t>
  </si>
  <si>
    <t>التكوين النضري المدة746</t>
  </si>
  <si>
    <t>المدة المتبقية746</t>
  </si>
  <si>
    <t>ملاحظات746</t>
  </si>
  <si>
    <t>الإسم واللقب747</t>
  </si>
  <si>
    <t>تاريخ الإزدياد747</t>
  </si>
  <si>
    <t>مكان الميلاد747</t>
  </si>
  <si>
    <t>ولاية الميلاد747</t>
  </si>
  <si>
    <t>المستوى الدراسي747</t>
  </si>
  <si>
    <t>العنوان747</t>
  </si>
  <si>
    <t>إسم الأب747</t>
  </si>
  <si>
    <t>إسم ولقب الأم747</t>
  </si>
  <si>
    <t>الإسم واللقب للولي 747</t>
  </si>
  <si>
    <t>عنوان الولي747</t>
  </si>
  <si>
    <t>رقم الهاتف للولي747</t>
  </si>
  <si>
    <t>إسم المستخدم747</t>
  </si>
  <si>
    <t>عنوان المستخدم747</t>
  </si>
  <si>
    <t>رقم الهاتف للمستخدم747</t>
  </si>
  <si>
    <t>رقم العقد747</t>
  </si>
  <si>
    <t>تاريخ البداية العقد747</t>
  </si>
  <si>
    <t>مدة العقد747</t>
  </si>
  <si>
    <t>تاريخ النهاية العقد747</t>
  </si>
  <si>
    <t>رقم الضمان الإجتماعي747</t>
  </si>
  <si>
    <t>تاريخ إجراء إمتحان النهاية747</t>
  </si>
  <si>
    <t>النتيجة المتحصل عليها747</t>
  </si>
  <si>
    <t>تاريخ تمديد العقد747</t>
  </si>
  <si>
    <t>ناريخ نهاية ت العقد747</t>
  </si>
  <si>
    <t>التكوين النضري المدة747</t>
  </si>
  <si>
    <t>المدة المتبقية747</t>
  </si>
  <si>
    <t>ملاحظات747</t>
  </si>
  <si>
    <t>الإسم واللقب748</t>
  </si>
  <si>
    <t>تاريخ الإزدياد748</t>
  </si>
  <si>
    <t>مكان الميلاد748</t>
  </si>
  <si>
    <t>ولاية الميلاد748</t>
  </si>
  <si>
    <t>المستوى الدراسي748</t>
  </si>
  <si>
    <t>العنوان748</t>
  </si>
  <si>
    <t>إسم الأب748</t>
  </si>
  <si>
    <t>إسم ولقب الأم748</t>
  </si>
  <si>
    <t>الإسم واللقب للولي 748</t>
  </si>
  <si>
    <t>عنوان الولي748</t>
  </si>
  <si>
    <t>رقم الهاتف للولي748</t>
  </si>
  <si>
    <t>إسم المستخدم748</t>
  </si>
  <si>
    <t>عنوان المستخدم748</t>
  </si>
  <si>
    <t>رقم الهاتف للمستخدم748</t>
  </si>
  <si>
    <t>رقم العقد748</t>
  </si>
  <si>
    <t>تاريخ البداية العقد748</t>
  </si>
  <si>
    <t>مدة العقد748</t>
  </si>
  <si>
    <t>تاريخ النهاية العقد748</t>
  </si>
  <si>
    <t>رقم الضمان الإجتماعي748</t>
  </si>
  <si>
    <t>تاريخ إجراء إمتحان النهاية748</t>
  </si>
  <si>
    <t>النتيجة المتحصل عليها748</t>
  </si>
  <si>
    <t>تاريخ تمديد العقد748</t>
  </si>
  <si>
    <t>ناريخ نهاية ت العقد748</t>
  </si>
  <si>
    <t>التكوين النضري المدة748</t>
  </si>
  <si>
    <t>المدة المتبقية748</t>
  </si>
  <si>
    <t>ملاحظات748</t>
  </si>
  <si>
    <t>الإسم واللقب749</t>
  </si>
  <si>
    <t>تاريخ الإزدياد749</t>
  </si>
  <si>
    <t>مكان الميلاد749</t>
  </si>
  <si>
    <t>ولاية الميلاد749</t>
  </si>
  <si>
    <t>المستوى الدراسي749</t>
  </si>
  <si>
    <t>العنوان749</t>
  </si>
  <si>
    <t>إسم الأب749</t>
  </si>
  <si>
    <t>إسم ولقب الأم749</t>
  </si>
  <si>
    <t>الإسم واللقب للولي 749</t>
  </si>
  <si>
    <t>عنوان الولي749</t>
  </si>
  <si>
    <t>رقم الهاتف للولي749</t>
  </si>
  <si>
    <t>إسم المستخدم749</t>
  </si>
  <si>
    <t>عنوان المستخدم749</t>
  </si>
  <si>
    <t>رقم الهاتف للمستخدم749</t>
  </si>
  <si>
    <t>رقم العقد749</t>
  </si>
  <si>
    <t>تاريخ البداية العقد749</t>
  </si>
  <si>
    <t>مدة العقد749</t>
  </si>
  <si>
    <t>تاريخ النهاية العقد749</t>
  </si>
  <si>
    <t>رقم الضمان الإجتماعي749</t>
  </si>
  <si>
    <t>تاريخ إجراء إمتحان النهاية749</t>
  </si>
  <si>
    <t>النتيجة المتحصل عليها749</t>
  </si>
  <si>
    <t>تاريخ تمديد العقد749</t>
  </si>
  <si>
    <t>ناريخ نهاية ت العقد749</t>
  </si>
  <si>
    <t>التكوين النضري المدة749</t>
  </si>
  <si>
    <t>المدة المتبقية749</t>
  </si>
  <si>
    <t>ملاحظات749</t>
  </si>
  <si>
    <t>الإسم واللقب750</t>
  </si>
  <si>
    <t>تاريخ الإزدياد750</t>
  </si>
  <si>
    <t>مكان الميلاد750</t>
  </si>
  <si>
    <t>ولاية الميلاد750</t>
  </si>
  <si>
    <t>المستوى الدراسي750</t>
  </si>
  <si>
    <t>العنوان750</t>
  </si>
  <si>
    <t>إسم الأب750</t>
  </si>
  <si>
    <t>إسم ولقب الأم750</t>
  </si>
  <si>
    <t>الإسم واللقب للولي 750</t>
  </si>
  <si>
    <t>عنوان الولي750</t>
  </si>
  <si>
    <t>رقم الهاتف للولي750</t>
  </si>
  <si>
    <t>إسم المستخدم750</t>
  </si>
  <si>
    <t>عنوان المستخدم750</t>
  </si>
  <si>
    <t>رقم الهاتف للمستخدم750</t>
  </si>
  <si>
    <t>رقم العقد750</t>
  </si>
  <si>
    <t>تاريخ البداية العقد750</t>
  </si>
  <si>
    <t>مدة العقد750</t>
  </si>
  <si>
    <t>تاريخ النهاية العقد750</t>
  </si>
  <si>
    <t>رقم الضمان الإجتماعي750</t>
  </si>
  <si>
    <t>تاريخ إجراء إمتحان النهاية750</t>
  </si>
  <si>
    <t>النتيجة المتحصل عليها750</t>
  </si>
  <si>
    <t>تاريخ تمديد العقد750</t>
  </si>
  <si>
    <t>ناريخ نهاية ت العقد750</t>
  </si>
  <si>
    <t>التكوين النضري المدة750</t>
  </si>
  <si>
    <t>المدة المتبقية750</t>
  </si>
  <si>
    <t>ملاحظات750</t>
  </si>
  <si>
    <t>الإسم واللقب751</t>
  </si>
  <si>
    <t>تاريخ الإزدياد751</t>
  </si>
  <si>
    <t>مكان الميلاد751</t>
  </si>
  <si>
    <t>ولاية الميلاد751</t>
  </si>
  <si>
    <t>المستوى الدراسي751</t>
  </si>
  <si>
    <t>العنوان751</t>
  </si>
  <si>
    <t>إسم الأب751</t>
  </si>
  <si>
    <t>إسم ولقب الأم751</t>
  </si>
  <si>
    <t>الإسم واللقب للولي 751</t>
  </si>
  <si>
    <t>عنوان الولي751</t>
  </si>
  <si>
    <t>رقم الهاتف للولي751</t>
  </si>
  <si>
    <t>إسم المستخدم751</t>
  </si>
  <si>
    <t>عنوان المستخدم751</t>
  </si>
  <si>
    <t>رقم الهاتف للمستخدم751</t>
  </si>
  <si>
    <t>رقم العقد751</t>
  </si>
  <si>
    <t>تاريخ البداية العقد751</t>
  </si>
  <si>
    <t>مدة العقد751</t>
  </si>
  <si>
    <t>تاريخ النهاية العقد751</t>
  </si>
  <si>
    <t>رقم الضمان الإجتماعي751</t>
  </si>
  <si>
    <t>تاريخ إجراء إمتحان النهاية751</t>
  </si>
  <si>
    <t>النتيجة المتحصل عليها751</t>
  </si>
  <si>
    <t>تاريخ تمديد العقد751</t>
  </si>
  <si>
    <t>ناريخ نهاية ت العقد751</t>
  </si>
  <si>
    <t>التكوين النضري المدة751</t>
  </si>
  <si>
    <t>المدة المتبقية751</t>
  </si>
  <si>
    <t>ملاحظات751</t>
  </si>
  <si>
    <t>الإسم واللقب752</t>
  </si>
  <si>
    <t>تاريخ الإزدياد752</t>
  </si>
  <si>
    <t>مكان الميلاد752</t>
  </si>
  <si>
    <t>ولاية الميلاد752</t>
  </si>
  <si>
    <t>المستوى الدراسي752</t>
  </si>
  <si>
    <t>العنوان752</t>
  </si>
  <si>
    <t>إسم الأب752</t>
  </si>
  <si>
    <t>إسم ولقب الأم752</t>
  </si>
  <si>
    <t>الإسم واللقب للولي 752</t>
  </si>
  <si>
    <t>عنوان الولي752</t>
  </si>
  <si>
    <t>رقم الهاتف للولي752</t>
  </si>
  <si>
    <t>إسم المستخدم752</t>
  </si>
  <si>
    <t>عنوان المستخدم752</t>
  </si>
  <si>
    <t>رقم الهاتف للمستخدم752</t>
  </si>
  <si>
    <t>رقم العقد752</t>
  </si>
  <si>
    <t>تاريخ البداية العقد752</t>
  </si>
  <si>
    <t>مدة العقد752</t>
  </si>
  <si>
    <t>تاريخ النهاية العقد752</t>
  </si>
  <si>
    <t>رقم الضمان الإجتماعي752</t>
  </si>
  <si>
    <t>تاريخ إجراء إمتحان النهاية752</t>
  </si>
  <si>
    <t>النتيجة المتحصل عليها752</t>
  </si>
  <si>
    <t>تاريخ تمديد العقد752</t>
  </si>
  <si>
    <t>ناريخ نهاية ت العقد752</t>
  </si>
  <si>
    <t>التكوين النضري المدة752</t>
  </si>
  <si>
    <t>المدة المتبقية752</t>
  </si>
  <si>
    <t>ملاحظات752</t>
  </si>
  <si>
    <t>الإسم واللقب753</t>
  </si>
  <si>
    <t>تاريخ الإزدياد753</t>
  </si>
  <si>
    <t>مكان الميلاد753</t>
  </si>
  <si>
    <t>ولاية الميلاد753</t>
  </si>
  <si>
    <t>المستوى الدراسي753</t>
  </si>
  <si>
    <t>العنوان753</t>
  </si>
  <si>
    <t>إسم الأب753</t>
  </si>
  <si>
    <t>إسم ولقب الأم753</t>
  </si>
  <si>
    <t>الإسم واللقب للولي 753</t>
  </si>
  <si>
    <t>عنوان الولي753</t>
  </si>
  <si>
    <t>رقم الهاتف للولي753</t>
  </si>
  <si>
    <t>إسم المستخدم753</t>
  </si>
  <si>
    <t>عنوان المستخدم753</t>
  </si>
  <si>
    <t>رقم الهاتف للمستخدم753</t>
  </si>
  <si>
    <t>رقم العقد753</t>
  </si>
  <si>
    <t>تاريخ البداية العقد753</t>
  </si>
  <si>
    <t>مدة العقد753</t>
  </si>
  <si>
    <t>تاريخ النهاية العقد753</t>
  </si>
  <si>
    <t>رقم الضمان الإجتماعي753</t>
  </si>
  <si>
    <t>تاريخ إجراء إمتحان النهاية753</t>
  </si>
  <si>
    <t>النتيجة المتحصل عليها753</t>
  </si>
  <si>
    <t>تاريخ تمديد العقد753</t>
  </si>
  <si>
    <t>ناريخ نهاية ت العقد753</t>
  </si>
  <si>
    <t>التكوين النضري المدة753</t>
  </si>
  <si>
    <t>المدة المتبقية753</t>
  </si>
  <si>
    <t>ملاحظات753</t>
  </si>
  <si>
    <t>الإسم واللقب754</t>
  </si>
  <si>
    <t>تاريخ الإزدياد754</t>
  </si>
  <si>
    <t>مكان الميلاد754</t>
  </si>
  <si>
    <t>ولاية الميلاد754</t>
  </si>
  <si>
    <t>المستوى الدراسي754</t>
  </si>
  <si>
    <t>العنوان754</t>
  </si>
  <si>
    <t>إسم الأب754</t>
  </si>
  <si>
    <t>إسم ولقب الأم754</t>
  </si>
  <si>
    <t>الإسم واللقب للولي 754</t>
  </si>
  <si>
    <t>عنوان الولي754</t>
  </si>
  <si>
    <t>رقم الهاتف للولي754</t>
  </si>
  <si>
    <t>إسم المستخدم754</t>
  </si>
  <si>
    <t>عنوان المستخدم754</t>
  </si>
  <si>
    <t>رقم الهاتف للمستخدم754</t>
  </si>
  <si>
    <t>رقم العقد754</t>
  </si>
  <si>
    <t>تاريخ البداية العقد754</t>
  </si>
  <si>
    <t>مدة العقد754</t>
  </si>
  <si>
    <t>تاريخ النهاية العقد754</t>
  </si>
  <si>
    <t>رقم الضمان الإجتماعي754</t>
  </si>
  <si>
    <t>تاريخ إجراء إمتحان النهاية754</t>
  </si>
  <si>
    <t>النتيجة المتحصل عليها754</t>
  </si>
  <si>
    <t>تاريخ تمديد العقد754</t>
  </si>
  <si>
    <t>ناريخ نهاية ت العقد754</t>
  </si>
  <si>
    <t>التكوين النضري المدة754</t>
  </si>
  <si>
    <t>المدة المتبقية754</t>
  </si>
  <si>
    <t>ملاحظات754</t>
  </si>
  <si>
    <t>الإسم واللقب755</t>
  </si>
  <si>
    <t>تاريخ الإزدياد755</t>
  </si>
  <si>
    <t>مكان الميلاد755</t>
  </si>
  <si>
    <t>ولاية الميلاد755</t>
  </si>
  <si>
    <t>المستوى الدراسي755</t>
  </si>
  <si>
    <t>العنوان755</t>
  </si>
  <si>
    <t>إسم الأب755</t>
  </si>
  <si>
    <t>إسم ولقب الأم755</t>
  </si>
  <si>
    <t>الإسم واللقب للولي 755</t>
  </si>
  <si>
    <t>عنوان الولي755</t>
  </si>
  <si>
    <t>رقم الهاتف للولي755</t>
  </si>
  <si>
    <t>إسم المستخدم755</t>
  </si>
  <si>
    <t>عنوان المستخدم755</t>
  </si>
  <si>
    <t>رقم الهاتف للمستخدم755</t>
  </si>
  <si>
    <t>رقم العقد755</t>
  </si>
  <si>
    <t>تاريخ البداية العقد755</t>
  </si>
  <si>
    <t>مدة العقد755</t>
  </si>
  <si>
    <t>تاريخ النهاية العقد755</t>
  </si>
  <si>
    <t>رقم الضمان الإجتماعي755</t>
  </si>
  <si>
    <t>تاريخ إجراء إمتحان النهاية755</t>
  </si>
  <si>
    <t>النتيجة المتحصل عليها755</t>
  </si>
  <si>
    <t>تاريخ تمديد العقد755</t>
  </si>
  <si>
    <t>ناريخ نهاية ت العقد755</t>
  </si>
  <si>
    <t>التكوين النضري المدة755</t>
  </si>
  <si>
    <t>المدة المتبقية755</t>
  </si>
  <si>
    <t>ملاحظات755</t>
  </si>
  <si>
    <t>الإسم واللقب756</t>
  </si>
  <si>
    <t>تاريخ الإزدياد756</t>
  </si>
  <si>
    <t>مكان الميلاد756</t>
  </si>
  <si>
    <t>ولاية الميلاد756</t>
  </si>
  <si>
    <t>المستوى الدراسي756</t>
  </si>
  <si>
    <t>العنوان756</t>
  </si>
  <si>
    <t>إسم الأب756</t>
  </si>
  <si>
    <t>إسم ولقب الأم756</t>
  </si>
  <si>
    <t>الإسم واللقب للولي 756</t>
  </si>
  <si>
    <t>عنوان الولي756</t>
  </si>
  <si>
    <t>رقم الهاتف للولي756</t>
  </si>
  <si>
    <t>إسم المستخدم756</t>
  </si>
  <si>
    <t>عنوان المستخدم756</t>
  </si>
  <si>
    <t>رقم الهاتف للمستخدم756</t>
  </si>
  <si>
    <t>رقم العقد756</t>
  </si>
  <si>
    <t>تاريخ البداية العقد756</t>
  </si>
  <si>
    <t>مدة العقد756</t>
  </si>
  <si>
    <t>تاريخ النهاية العقد756</t>
  </si>
  <si>
    <t>رقم الضمان الإجتماعي756</t>
  </si>
  <si>
    <t>تاريخ إجراء إمتحان النهاية756</t>
  </si>
  <si>
    <t>النتيجة المتحصل عليها756</t>
  </si>
  <si>
    <t>تاريخ تمديد العقد756</t>
  </si>
  <si>
    <t>ناريخ نهاية ت العقد756</t>
  </si>
  <si>
    <t>التكوين النضري المدة756</t>
  </si>
  <si>
    <t>المدة المتبقية756</t>
  </si>
  <si>
    <t>ملاحظات756</t>
  </si>
  <si>
    <t>الإسم واللقب757</t>
  </si>
  <si>
    <t>تاريخ الإزدياد757</t>
  </si>
  <si>
    <t>مكان الميلاد757</t>
  </si>
  <si>
    <t>ولاية الميلاد757</t>
  </si>
  <si>
    <t>المستوى الدراسي757</t>
  </si>
  <si>
    <t>العنوان757</t>
  </si>
  <si>
    <t>إسم الأب757</t>
  </si>
  <si>
    <t>إسم ولقب الأم757</t>
  </si>
  <si>
    <t>الإسم واللقب للولي 757</t>
  </si>
  <si>
    <t>عنوان الولي757</t>
  </si>
  <si>
    <t>رقم الهاتف للولي757</t>
  </si>
  <si>
    <t>إسم المستخدم757</t>
  </si>
  <si>
    <t>عنوان المستخدم757</t>
  </si>
  <si>
    <t>رقم الهاتف للمستخدم757</t>
  </si>
  <si>
    <t>رقم العقد757</t>
  </si>
  <si>
    <t>تاريخ البداية العقد757</t>
  </si>
  <si>
    <t>مدة العقد757</t>
  </si>
  <si>
    <t>تاريخ النهاية العقد757</t>
  </si>
  <si>
    <t>رقم الضمان الإجتماعي757</t>
  </si>
  <si>
    <t>تاريخ إجراء إمتحان النهاية757</t>
  </si>
  <si>
    <t>النتيجة المتحصل عليها757</t>
  </si>
  <si>
    <t>تاريخ تمديد العقد757</t>
  </si>
  <si>
    <t>ناريخ نهاية ت العقد757</t>
  </si>
  <si>
    <t>التكوين النضري المدة757</t>
  </si>
  <si>
    <t>المدة المتبقية757</t>
  </si>
  <si>
    <t>ملاحظات757</t>
  </si>
  <si>
    <t>الإسم واللقب758</t>
  </si>
  <si>
    <t>تاريخ الإزدياد758</t>
  </si>
  <si>
    <t>مكان الميلاد758</t>
  </si>
  <si>
    <t>ولاية الميلاد758</t>
  </si>
  <si>
    <t>المستوى الدراسي758</t>
  </si>
  <si>
    <t>العنوان758</t>
  </si>
  <si>
    <t>إسم الأب758</t>
  </si>
  <si>
    <t>إسم ولقب الأم758</t>
  </si>
  <si>
    <t>الإسم واللقب للولي 758</t>
  </si>
  <si>
    <t>عنوان الولي758</t>
  </si>
  <si>
    <t>رقم الهاتف للولي758</t>
  </si>
  <si>
    <t>إسم المستخدم758</t>
  </si>
  <si>
    <t>عنوان المستخدم758</t>
  </si>
  <si>
    <t>رقم الهاتف للمستخدم758</t>
  </si>
  <si>
    <t>رقم العقد758</t>
  </si>
  <si>
    <t>تاريخ البداية العقد758</t>
  </si>
  <si>
    <t>مدة العقد758</t>
  </si>
  <si>
    <t>تاريخ النهاية العقد758</t>
  </si>
  <si>
    <t>رقم الضمان الإجتماعي758</t>
  </si>
  <si>
    <t>تاريخ إجراء إمتحان النهاية758</t>
  </si>
  <si>
    <t>النتيجة المتحصل عليها758</t>
  </si>
  <si>
    <t>تاريخ تمديد العقد758</t>
  </si>
  <si>
    <t>ناريخ نهاية ت العقد758</t>
  </si>
  <si>
    <t>التكوين النضري المدة758</t>
  </si>
  <si>
    <t>المدة المتبقية758</t>
  </si>
  <si>
    <t>ملاحظات758</t>
  </si>
  <si>
    <t>الإسم واللقب759</t>
  </si>
  <si>
    <t>تاريخ الإزدياد759</t>
  </si>
  <si>
    <t>مكان الميلاد759</t>
  </si>
  <si>
    <t>ولاية الميلاد759</t>
  </si>
  <si>
    <t>المستوى الدراسي759</t>
  </si>
  <si>
    <t>العنوان759</t>
  </si>
  <si>
    <t>إسم الأب759</t>
  </si>
  <si>
    <t>إسم ولقب الأم759</t>
  </si>
  <si>
    <t>الإسم واللقب للولي 759</t>
  </si>
  <si>
    <t>عنوان الولي759</t>
  </si>
  <si>
    <t>رقم الهاتف للولي759</t>
  </si>
  <si>
    <t>إسم المستخدم759</t>
  </si>
  <si>
    <t>عنوان المستخدم759</t>
  </si>
  <si>
    <t>رقم الهاتف للمستخدم759</t>
  </si>
  <si>
    <t>رقم العقد759</t>
  </si>
  <si>
    <t>تاريخ البداية العقد759</t>
  </si>
  <si>
    <t>مدة العقد759</t>
  </si>
  <si>
    <t>تاريخ النهاية العقد759</t>
  </si>
  <si>
    <t>رقم الضمان الإجتماعي759</t>
  </si>
  <si>
    <t>تاريخ إجراء إمتحان النهاية759</t>
  </si>
  <si>
    <t>النتيجة المتحصل عليها759</t>
  </si>
  <si>
    <t>تاريخ تمديد العقد759</t>
  </si>
  <si>
    <t>ناريخ نهاية ت العقد759</t>
  </si>
  <si>
    <t>التكوين النضري المدة759</t>
  </si>
  <si>
    <t>المدة المتبقية759</t>
  </si>
  <si>
    <t>ملاحظات759</t>
  </si>
  <si>
    <t>الإسم واللقب760</t>
  </si>
  <si>
    <t>تاريخ الإزدياد760</t>
  </si>
  <si>
    <t>مكان الميلاد760</t>
  </si>
  <si>
    <t>ولاية الميلاد760</t>
  </si>
  <si>
    <t>المستوى الدراسي760</t>
  </si>
  <si>
    <t>العنوان760</t>
  </si>
  <si>
    <t>إسم الأب760</t>
  </si>
  <si>
    <t>إسم ولقب الأم760</t>
  </si>
  <si>
    <t>الإسم واللقب للولي 760</t>
  </si>
  <si>
    <t>عنوان الولي760</t>
  </si>
  <si>
    <t>رقم الهاتف للولي760</t>
  </si>
  <si>
    <t>إسم المستخدم760</t>
  </si>
  <si>
    <t>عنوان المستخدم760</t>
  </si>
  <si>
    <t>رقم الهاتف للمستخدم760</t>
  </si>
  <si>
    <t>رقم العقد760</t>
  </si>
  <si>
    <t>تاريخ البداية العقد760</t>
  </si>
  <si>
    <t>مدة العقد760</t>
  </si>
  <si>
    <t>تاريخ النهاية العقد760</t>
  </si>
  <si>
    <t>رقم الضمان الإجتماعي760</t>
  </si>
  <si>
    <t>تاريخ إجراء إمتحان النهاية760</t>
  </si>
  <si>
    <t>النتيجة المتحصل عليها760</t>
  </si>
  <si>
    <t>تاريخ تمديد العقد760</t>
  </si>
  <si>
    <t>ناريخ نهاية ت العقد760</t>
  </si>
  <si>
    <t>التكوين النضري المدة760</t>
  </si>
  <si>
    <t>المدة المتبقية760</t>
  </si>
  <si>
    <t>ملاحظات760</t>
  </si>
  <si>
    <t>الإسم واللقب761</t>
  </si>
  <si>
    <t>تاريخ الإزدياد761</t>
  </si>
  <si>
    <t>مكان الميلاد761</t>
  </si>
  <si>
    <t>ولاية الميلاد761</t>
  </si>
  <si>
    <t>المستوى الدراسي761</t>
  </si>
  <si>
    <t>العنوان761</t>
  </si>
  <si>
    <t>إسم الأب761</t>
  </si>
  <si>
    <t>إسم ولقب الأم761</t>
  </si>
  <si>
    <t>الإسم واللقب للولي 761</t>
  </si>
  <si>
    <t>عنوان الولي761</t>
  </si>
  <si>
    <t>رقم الهاتف للولي761</t>
  </si>
  <si>
    <t>إسم المستخدم761</t>
  </si>
  <si>
    <t>عنوان المستخدم761</t>
  </si>
  <si>
    <t>رقم الهاتف للمستخدم761</t>
  </si>
  <si>
    <t>رقم العقد761</t>
  </si>
  <si>
    <t>تاريخ البداية العقد761</t>
  </si>
  <si>
    <t>مدة العقد761</t>
  </si>
  <si>
    <t>تاريخ النهاية العقد761</t>
  </si>
  <si>
    <t>رقم الضمان الإجتماعي761</t>
  </si>
  <si>
    <t>تاريخ إجراء إمتحان النهاية761</t>
  </si>
  <si>
    <t>النتيجة المتحصل عليها761</t>
  </si>
  <si>
    <t>تاريخ تمديد العقد761</t>
  </si>
  <si>
    <t>ناريخ نهاية ت العقد761</t>
  </si>
  <si>
    <t>التكوين النضري المدة761</t>
  </si>
  <si>
    <t>المدة المتبقية761</t>
  </si>
  <si>
    <t>ملاحظات761</t>
  </si>
  <si>
    <t>الإسم واللقب762</t>
  </si>
  <si>
    <t>تاريخ الإزدياد762</t>
  </si>
  <si>
    <t>مكان الميلاد762</t>
  </si>
  <si>
    <t>ولاية الميلاد762</t>
  </si>
  <si>
    <t>المستوى الدراسي762</t>
  </si>
  <si>
    <t>العنوان762</t>
  </si>
  <si>
    <t>إسم الأب762</t>
  </si>
  <si>
    <t>إسم ولقب الأم762</t>
  </si>
  <si>
    <t>الإسم واللقب للولي 762</t>
  </si>
  <si>
    <t>عنوان الولي762</t>
  </si>
  <si>
    <t>رقم الهاتف للولي762</t>
  </si>
  <si>
    <t>إسم المستخدم762</t>
  </si>
  <si>
    <t>عنوان المستخدم762</t>
  </si>
  <si>
    <t>رقم الهاتف للمستخدم762</t>
  </si>
  <si>
    <t>رقم العقد762</t>
  </si>
  <si>
    <t>تاريخ البداية العقد762</t>
  </si>
  <si>
    <t>مدة العقد762</t>
  </si>
  <si>
    <t>تاريخ النهاية العقد762</t>
  </si>
  <si>
    <t>رقم الضمان الإجتماعي762</t>
  </si>
  <si>
    <t>تاريخ إجراء إمتحان النهاية762</t>
  </si>
  <si>
    <t>النتيجة المتحصل عليها762</t>
  </si>
  <si>
    <t>تاريخ تمديد العقد762</t>
  </si>
  <si>
    <t>ناريخ نهاية ت العقد762</t>
  </si>
  <si>
    <t>التكوين النضري المدة762</t>
  </si>
  <si>
    <t>المدة المتبقية762</t>
  </si>
  <si>
    <t>ملاحظات762</t>
  </si>
  <si>
    <t>الإسم واللقب763</t>
  </si>
  <si>
    <t>تاريخ الإزدياد763</t>
  </si>
  <si>
    <t>مكان الميلاد763</t>
  </si>
  <si>
    <t>ولاية الميلاد763</t>
  </si>
  <si>
    <t>المستوى الدراسي763</t>
  </si>
  <si>
    <t>العنوان763</t>
  </si>
  <si>
    <t>إسم الأب763</t>
  </si>
  <si>
    <t>إسم ولقب الأم763</t>
  </si>
  <si>
    <t>الإسم واللقب للولي 763</t>
  </si>
  <si>
    <t>عنوان الولي763</t>
  </si>
  <si>
    <t>رقم الهاتف للولي763</t>
  </si>
  <si>
    <t>إسم المستخدم763</t>
  </si>
  <si>
    <t>عنوان المستخدم763</t>
  </si>
  <si>
    <t>رقم الهاتف للمستخدم763</t>
  </si>
  <si>
    <t>رقم العقد763</t>
  </si>
  <si>
    <t>تاريخ البداية العقد763</t>
  </si>
  <si>
    <t>مدة العقد763</t>
  </si>
  <si>
    <t>تاريخ النهاية العقد763</t>
  </si>
  <si>
    <t>رقم الضمان الإجتماعي763</t>
  </si>
  <si>
    <t>تاريخ إجراء إمتحان النهاية763</t>
  </si>
  <si>
    <t>النتيجة المتحصل عليها763</t>
  </si>
  <si>
    <t>تاريخ تمديد العقد763</t>
  </si>
  <si>
    <t>ناريخ نهاية ت العقد763</t>
  </si>
  <si>
    <t>التكوين النضري المدة763</t>
  </si>
  <si>
    <t>المدة المتبقية763</t>
  </si>
  <si>
    <t>ملاحظات763</t>
  </si>
  <si>
    <t>الإسم واللقب764</t>
  </si>
  <si>
    <t>تاريخ الإزدياد764</t>
  </si>
  <si>
    <t>مكان الميلاد764</t>
  </si>
  <si>
    <t>ولاية الميلاد764</t>
  </si>
  <si>
    <t>المستوى الدراسي764</t>
  </si>
  <si>
    <t>العنوان764</t>
  </si>
  <si>
    <t>إسم الأب764</t>
  </si>
  <si>
    <t>إسم ولقب الأم764</t>
  </si>
  <si>
    <t>الإسم واللقب للولي 764</t>
  </si>
  <si>
    <t>عنوان الولي764</t>
  </si>
  <si>
    <t>رقم الهاتف للولي764</t>
  </si>
  <si>
    <t>إسم المستخدم764</t>
  </si>
  <si>
    <t>عنوان المستخدم764</t>
  </si>
  <si>
    <t>رقم الهاتف للمستخدم764</t>
  </si>
  <si>
    <t>رقم العقد764</t>
  </si>
  <si>
    <t>تاريخ البداية العقد764</t>
  </si>
  <si>
    <t>مدة العقد764</t>
  </si>
  <si>
    <t>تاريخ النهاية العقد764</t>
  </si>
  <si>
    <t>رقم الضمان الإجتماعي764</t>
  </si>
  <si>
    <t>تاريخ إجراء إمتحان النهاية764</t>
  </si>
  <si>
    <t>النتيجة المتحصل عليها764</t>
  </si>
  <si>
    <t>تاريخ تمديد العقد764</t>
  </si>
  <si>
    <t>ناريخ نهاية ت العقد764</t>
  </si>
  <si>
    <t>التكوين النضري المدة764</t>
  </si>
  <si>
    <t>المدة المتبقية764</t>
  </si>
  <si>
    <t>ملاحظات764</t>
  </si>
  <si>
    <t>الإسم واللقب765</t>
  </si>
  <si>
    <t>تاريخ الإزدياد765</t>
  </si>
  <si>
    <t>مكان الميلاد765</t>
  </si>
  <si>
    <t>ولاية الميلاد765</t>
  </si>
  <si>
    <t>المستوى الدراسي765</t>
  </si>
  <si>
    <t>العنوان765</t>
  </si>
  <si>
    <t>إسم الأب765</t>
  </si>
  <si>
    <t>إسم ولقب الأم765</t>
  </si>
  <si>
    <t>الإسم واللقب للولي 765</t>
  </si>
  <si>
    <t>عنوان الولي765</t>
  </si>
  <si>
    <t>رقم الهاتف للولي765</t>
  </si>
  <si>
    <t>إسم المستخدم765</t>
  </si>
  <si>
    <t>عنوان المستخدم765</t>
  </si>
  <si>
    <t>رقم الهاتف للمستخدم765</t>
  </si>
  <si>
    <t>رقم العقد765</t>
  </si>
  <si>
    <t>تاريخ البداية العقد765</t>
  </si>
  <si>
    <t>مدة العقد765</t>
  </si>
  <si>
    <t>تاريخ النهاية العقد765</t>
  </si>
  <si>
    <t>رقم الضمان الإجتماعي765</t>
  </si>
  <si>
    <t>تاريخ إجراء إمتحان النهاية765</t>
  </si>
  <si>
    <t>النتيجة المتحصل عليها765</t>
  </si>
  <si>
    <t>تاريخ تمديد العقد765</t>
  </si>
  <si>
    <t>ناريخ نهاية ت العقد765</t>
  </si>
  <si>
    <t>التكوين النضري المدة765</t>
  </si>
  <si>
    <t>المدة المتبقية765</t>
  </si>
  <si>
    <t>ملاحظات765</t>
  </si>
  <si>
    <t>الإسم واللقب766</t>
  </si>
  <si>
    <t>تاريخ الإزدياد766</t>
  </si>
  <si>
    <t>مكان الميلاد766</t>
  </si>
  <si>
    <t>ولاية الميلاد766</t>
  </si>
  <si>
    <t>المستوى الدراسي766</t>
  </si>
  <si>
    <t>العنوان766</t>
  </si>
  <si>
    <t>إسم الأب766</t>
  </si>
  <si>
    <t>إسم ولقب الأم766</t>
  </si>
  <si>
    <t>الإسم واللقب للولي 766</t>
  </si>
  <si>
    <t>عنوان الولي766</t>
  </si>
  <si>
    <t>رقم الهاتف للولي766</t>
  </si>
  <si>
    <t>إسم المستخدم766</t>
  </si>
  <si>
    <t>عنوان المستخدم766</t>
  </si>
  <si>
    <t>رقم الهاتف للمستخدم766</t>
  </si>
  <si>
    <t>رقم العقد766</t>
  </si>
  <si>
    <t>تاريخ البداية العقد766</t>
  </si>
  <si>
    <t>مدة العقد766</t>
  </si>
  <si>
    <t>تاريخ النهاية العقد766</t>
  </si>
  <si>
    <t>رقم الضمان الإجتماعي766</t>
  </si>
  <si>
    <t>تاريخ إجراء إمتحان النهاية766</t>
  </si>
  <si>
    <t>النتيجة المتحصل عليها766</t>
  </si>
  <si>
    <t>تاريخ تمديد العقد766</t>
  </si>
  <si>
    <t>ناريخ نهاية ت العقد766</t>
  </si>
  <si>
    <t>التكوين النضري المدة766</t>
  </si>
  <si>
    <t>المدة المتبقية766</t>
  </si>
  <si>
    <t>ملاحظات766</t>
  </si>
  <si>
    <t>الإسم واللقب767</t>
  </si>
  <si>
    <t>تاريخ الإزدياد767</t>
  </si>
  <si>
    <t>مكان الميلاد767</t>
  </si>
  <si>
    <t>ولاية الميلاد767</t>
  </si>
  <si>
    <t>المستوى الدراسي767</t>
  </si>
  <si>
    <t>العنوان767</t>
  </si>
  <si>
    <t>إسم الأب767</t>
  </si>
  <si>
    <t>إسم ولقب الأم767</t>
  </si>
  <si>
    <t>الإسم واللقب للولي 767</t>
  </si>
  <si>
    <t>عنوان الولي767</t>
  </si>
  <si>
    <t>رقم الهاتف للولي767</t>
  </si>
  <si>
    <t>إسم المستخدم767</t>
  </si>
  <si>
    <t>عنوان المستخدم767</t>
  </si>
  <si>
    <t>رقم الهاتف للمستخدم767</t>
  </si>
  <si>
    <t>رقم العقد767</t>
  </si>
  <si>
    <t>تاريخ البداية العقد767</t>
  </si>
  <si>
    <t>مدة العقد767</t>
  </si>
  <si>
    <t>تاريخ النهاية العقد767</t>
  </si>
  <si>
    <t>رقم الضمان الإجتماعي767</t>
  </si>
  <si>
    <t>تاريخ إجراء إمتحان النهاية767</t>
  </si>
  <si>
    <t>النتيجة المتحصل عليها767</t>
  </si>
  <si>
    <t>تاريخ تمديد العقد767</t>
  </si>
  <si>
    <t>ناريخ نهاية ت العقد767</t>
  </si>
  <si>
    <t>التكوين النضري المدة767</t>
  </si>
  <si>
    <t>المدة المتبقية767</t>
  </si>
  <si>
    <t>ملاحظات767</t>
  </si>
  <si>
    <t>الإسم واللقب768</t>
  </si>
  <si>
    <t>تاريخ الإزدياد768</t>
  </si>
  <si>
    <t>مكان الميلاد768</t>
  </si>
  <si>
    <t>ولاية الميلاد768</t>
  </si>
  <si>
    <t>المستوى الدراسي768</t>
  </si>
  <si>
    <t>العنوان768</t>
  </si>
  <si>
    <t>إسم الأب768</t>
  </si>
  <si>
    <t>إسم ولقب الأم768</t>
  </si>
  <si>
    <t>الإسم واللقب للولي 768</t>
  </si>
  <si>
    <t>عنوان الولي768</t>
  </si>
  <si>
    <t>رقم الهاتف للولي768</t>
  </si>
  <si>
    <t>إسم المستخدم768</t>
  </si>
  <si>
    <t>عنوان المستخدم768</t>
  </si>
  <si>
    <t>رقم الهاتف للمستخدم768</t>
  </si>
  <si>
    <t>رقم العقد768</t>
  </si>
  <si>
    <t>تاريخ البداية العقد768</t>
  </si>
  <si>
    <t>مدة العقد768</t>
  </si>
  <si>
    <t>تاريخ النهاية العقد768</t>
  </si>
  <si>
    <t>رقم الضمان الإجتماعي768</t>
  </si>
  <si>
    <t>تاريخ إجراء إمتحان النهاية768</t>
  </si>
  <si>
    <t>النتيجة المتحصل عليها768</t>
  </si>
  <si>
    <t>تاريخ تمديد العقد768</t>
  </si>
  <si>
    <t>ناريخ نهاية ت العقد768</t>
  </si>
  <si>
    <t>التكوين النضري المدة768</t>
  </si>
  <si>
    <t>المدة المتبقية768</t>
  </si>
  <si>
    <t>ملاحظات768</t>
  </si>
  <si>
    <t>الإسم واللقب769</t>
  </si>
  <si>
    <t>تاريخ الإزدياد769</t>
  </si>
  <si>
    <t>مكان الميلاد769</t>
  </si>
  <si>
    <t>ولاية الميلاد769</t>
  </si>
  <si>
    <t>المستوى الدراسي769</t>
  </si>
  <si>
    <t>العنوان769</t>
  </si>
  <si>
    <t>إسم الأب769</t>
  </si>
  <si>
    <t>إسم ولقب الأم769</t>
  </si>
  <si>
    <t>الإسم واللقب للولي 769</t>
  </si>
  <si>
    <t>عنوان الولي769</t>
  </si>
  <si>
    <t>رقم الهاتف للولي769</t>
  </si>
  <si>
    <t>إسم المستخدم769</t>
  </si>
  <si>
    <t>عنوان المستخدم769</t>
  </si>
  <si>
    <t>رقم الهاتف للمستخدم769</t>
  </si>
  <si>
    <t>رقم العقد769</t>
  </si>
  <si>
    <t>تاريخ البداية العقد769</t>
  </si>
  <si>
    <t>مدة العقد769</t>
  </si>
  <si>
    <t>تاريخ النهاية العقد769</t>
  </si>
  <si>
    <t>رقم الضمان الإجتماعي769</t>
  </si>
  <si>
    <t>تاريخ إجراء إمتحان النهاية769</t>
  </si>
  <si>
    <t>النتيجة المتحصل عليها769</t>
  </si>
  <si>
    <t>تاريخ تمديد العقد769</t>
  </si>
  <si>
    <t>ناريخ نهاية ت العقد769</t>
  </si>
  <si>
    <t>التكوين النضري المدة769</t>
  </si>
  <si>
    <t>المدة المتبقية769</t>
  </si>
  <si>
    <t>ملاحظات769</t>
  </si>
  <si>
    <t>الإسم واللقب770</t>
  </si>
  <si>
    <t>تاريخ الإزدياد770</t>
  </si>
  <si>
    <t>مكان الميلاد770</t>
  </si>
  <si>
    <t>ولاية الميلاد770</t>
  </si>
  <si>
    <t>المستوى الدراسي770</t>
  </si>
  <si>
    <t>العنوان770</t>
  </si>
  <si>
    <t>إسم الأب770</t>
  </si>
  <si>
    <t>إسم ولقب الأم770</t>
  </si>
  <si>
    <t>الإسم واللقب للولي 770</t>
  </si>
  <si>
    <t>عنوان الولي770</t>
  </si>
  <si>
    <t>رقم الهاتف للولي770</t>
  </si>
  <si>
    <t>إسم المستخدم770</t>
  </si>
  <si>
    <t>عنوان المستخدم770</t>
  </si>
  <si>
    <t>رقم الهاتف للمستخدم770</t>
  </si>
  <si>
    <t>رقم العقد770</t>
  </si>
  <si>
    <t>تاريخ البداية العقد770</t>
  </si>
  <si>
    <t>مدة العقد770</t>
  </si>
  <si>
    <t>تاريخ النهاية العقد770</t>
  </si>
  <si>
    <t>رقم الضمان الإجتماعي770</t>
  </si>
  <si>
    <t>تاريخ إجراء إمتحان النهاية770</t>
  </si>
  <si>
    <t>النتيجة المتحصل عليها770</t>
  </si>
  <si>
    <t>تاريخ تمديد العقد770</t>
  </si>
  <si>
    <t>ناريخ نهاية ت العقد770</t>
  </si>
  <si>
    <t>التكوين النضري المدة770</t>
  </si>
  <si>
    <t>المدة المتبقية770</t>
  </si>
  <si>
    <t>ملاحظات770</t>
  </si>
  <si>
    <t>الإسم واللقب771</t>
  </si>
  <si>
    <t>تاريخ الإزدياد771</t>
  </si>
  <si>
    <t>مكان الميلاد771</t>
  </si>
  <si>
    <t>ولاية الميلاد771</t>
  </si>
  <si>
    <t>المستوى الدراسي771</t>
  </si>
  <si>
    <t>العنوان771</t>
  </si>
  <si>
    <t>إسم الأب771</t>
  </si>
  <si>
    <t>إسم ولقب الأم771</t>
  </si>
  <si>
    <t>الإسم واللقب للولي 771</t>
  </si>
  <si>
    <t>عنوان الولي771</t>
  </si>
  <si>
    <t>رقم الهاتف للولي771</t>
  </si>
  <si>
    <t>إسم المستخدم771</t>
  </si>
  <si>
    <t>عنوان المستخدم771</t>
  </si>
  <si>
    <t>رقم الهاتف للمستخدم771</t>
  </si>
  <si>
    <t>رقم العقد771</t>
  </si>
  <si>
    <t>تاريخ البداية العقد771</t>
  </si>
  <si>
    <t>مدة العقد771</t>
  </si>
  <si>
    <t>تاريخ النهاية العقد771</t>
  </si>
  <si>
    <t>رقم الضمان الإجتماعي771</t>
  </si>
  <si>
    <t>تاريخ إجراء إمتحان النهاية771</t>
  </si>
  <si>
    <t>النتيجة المتحصل عليها771</t>
  </si>
  <si>
    <t>تاريخ تمديد العقد771</t>
  </si>
  <si>
    <t>ناريخ نهاية ت العقد771</t>
  </si>
  <si>
    <t>التكوين النضري المدة771</t>
  </si>
  <si>
    <t>المدة المتبقية771</t>
  </si>
  <si>
    <t>ملاحظات771</t>
  </si>
  <si>
    <t>الإسم واللقب772</t>
  </si>
  <si>
    <t>تاريخ الإزدياد772</t>
  </si>
  <si>
    <t>مكان الميلاد772</t>
  </si>
  <si>
    <t>ولاية الميلاد772</t>
  </si>
  <si>
    <t>المستوى الدراسي772</t>
  </si>
  <si>
    <t>العنوان772</t>
  </si>
  <si>
    <t>إسم الأب772</t>
  </si>
  <si>
    <t>إسم ولقب الأم772</t>
  </si>
  <si>
    <t>الإسم واللقب للولي 772</t>
  </si>
  <si>
    <t>عنوان الولي772</t>
  </si>
  <si>
    <t>رقم الهاتف للولي772</t>
  </si>
  <si>
    <t>إسم المستخدم772</t>
  </si>
  <si>
    <t>عنوان المستخدم772</t>
  </si>
  <si>
    <t>رقم الهاتف للمستخدم772</t>
  </si>
  <si>
    <t>رقم العقد772</t>
  </si>
  <si>
    <t>تاريخ البداية العقد772</t>
  </si>
  <si>
    <t>مدة العقد772</t>
  </si>
  <si>
    <t>تاريخ النهاية العقد772</t>
  </si>
  <si>
    <t>رقم الضمان الإجتماعي772</t>
  </si>
  <si>
    <t>تاريخ إجراء إمتحان النهاية772</t>
  </si>
  <si>
    <t>النتيجة المتحصل عليها772</t>
  </si>
  <si>
    <t>تاريخ تمديد العقد772</t>
  </si>
  <si>
    <t>ناريخ نهاية ت العقد772</t>
  </si>
  <si>
    <t>التكوين النضري المدة772</t>
  </si>
  <si>
    <t>المدة المتبقية772</t>
  </si>
  <si>
    <t>ملاحظات772</t>
  </si>
  <si>
    <t>الإسم واللقب773</t>
  </si>
  <si>
    <t>تاريخ الإزدياد773</t>
  </si>
  <si>
    <t>مكان الميلاد773</t>
  </si>
  <si>
    <t>ولاية الميلاد773</t>
  </si>
  <si>
    <t>المستوى الدراسي773</t>
  </si>
  <si>
    <t>العنوان773</t>
  </si>
  <si>
    <t>إسم الأب773</t>
  </si>
  <si>
    <t>إسم ولقب الأم773</t>
  </si>
  <si>
    <t>الإسم واللقب للولي 773</t>
  </si>
  <si>
    <t>عنوان الولي773</t>
  </si>
  <si>
    <t>رقم الهاتف للولي773</t>
  </si>
  <si>
    <t>إسم المستخدم773</t>
  </si>
  <si>
    <t>عنوان المستخدم773</t>
  </si>
  <si>
    <t>رقم الهاتف للمستخدم773</t>
  </si>
  <si>
    <t>رقم العقد773</t>
  </si>
  <si>
    <t>تاريخ البداية العقد773</t>
  </si>
  <si>
    <t>مدة العقد773</t>
  </si>
  <si>
    <t>تاريخ النهاية العقد773</t>
  </si>
  <si>
    <t>رقم الضمان الإجتماعي773</t>
  </si>
  <si>
    <t>تاريخ إجراء إمتحان النهاية773</t>
  </si>
  <si>
    <t>النتيجة المتحصل عليها773</t>
  </si>
  <si>
    <t>تاريخ تمديد العقد773</t>
  </si>
  <si>
    <t>ناريخ نهاية ت العقد773</t>
  </si>
  <si>
    <t>التكوين النضري المدة773</t>
  </si>
  <si>
    <t>المدة المتبقية773</t>
  </si>
  <si>
    <t>ملاحظات773</t>
  </si>
  <si>
    <t>الإسم واللقب774</t>
  </si>
  <si>
    <t>تاريخ الإزدياد774</t>
  </si>
  <si>
    <t>مكان الميلاد774</t>
  </si>
  <si>
    <t>ولاية الميلاد774</t>
  </si>
  <si>
    <t>المستوى الدراسي774</t>
  </si>
  <si>
    <t>العنوان774</t>
  </si>
  <si>
    <t>إسم الأب774</t>
  </si>
  <si>
    <t>إسم ولقب الأم774</t>
  </si>
  <si>
    <t>الإسم واللقب للولي 774</t>
  </si>
  <si>
    <t>عنوان الولي774</t>
  </si>
  <si>
    <t>رقم الهاتف للولي774</t>
  </si>
  <si>
    <t>إسم المستخدم774</t>
  </si>
  <si>
    <t>عنوان المستخدم774</t>
  </si>
  <si>
    <t>رقم الهاتف للمستخدم774</t>
  </si>
  <si>
    <t>رقم العقد774</t>
  </si>
  <si>
    <t>تاريخ البداية العقد774</t>
  </si>
  <si>
    <t>مدة العقد774</t>
  </si>
  <si>
    <t>تاريخ النهاية العقد774</t>
  </si>
  <si>
    <t>رقم الضمان الإجتماعي774</t>
  </si>
  <si>
    <t>تاريخ إجراء إمتحان النهاية774</t>
  </si>
  <si>
    <t>النتيجة المتحصل عليها774</t>
  </si>
  <si>
    <t>تاريخ تمديد العقد774</t>
  </si>
  <si>
    <t>ناريخ نهاية ت العقد774</t>
  </si>
  <si>
    <t>التكوين النضري المدة774</t>
  </si>
  <si>
    <t>المدة المتبقية774</t>
  </si>
  <si>
    <t>ملاحظات774</t>
  </si>
  <si>
    <t>الإسم واللقب775</t>
  </si>
  <si>
    <t>تاريخ الإزدياد775</t>
  </si>
  <si>
    <t>مكان الميلاد775</t>
  </si>
  <si>
    <t>ولاية الميلاد775</t>
  </si>
  <si>
    <t>المستوى الدراسي775</t>
  </si>
  <si>
    <t>العنوان775</t>
  </si>
  <si>
    <t>إسم الأب775</t>
  </si>
  <si>
    <t>إسم ولقب الأم775</t>
  </si>
  <si>
    <t>الإسم واللقب للولي 775</t>
  </si>
  <si>
    <t>عنوان الولي775</t>
  </si>
  <si>
    <t>رقم الهاتف للولي775</t>
  </si>
  <si>
    <t>إسم المستخدم775</t>
  </si>
  <si>
    <t>عنوان المستخدم775</t>
  </si>
  <si>
    <t>رقم الهاتف للمستخدم775</t>
  </si>
  <si>
    <t>رقم العقد775</t>
  </si>
  <si>
    <t>تاريخ البداية العقد775</t>
  </si>
  <si>
    <t>مدة العقد775</t>
  </si>
  <si>
    <t>تاريخ النهاية العقد775</t>
  </si>
  <si>
    <t>رقم الضمان الإجتماعي775</t>
  </si>
  <si>
    <t>تاريخ إجراء إمتحان النهاية775</t>
  </si>
  <si>
    <t>النتيجة المتحصل عليها775</t>
  </si>
  <si>
    <t>تاريخ تمديد العقد775</t>
  </si>
  <si>
    <t>ناريخ نهاية ت العقد775</t>
  </si>
  <si>
    <t>التكوين النضري المدة775</t>
  </si>
  <si>
    <t>المدة المتبقية775</t>
  </si>
  <si>
    <t>ملاحظات775</t>
  </si>
  <si>
    <t>الإسم واللقب776</t>
  </si>
  <si>
    <t>تاريخ الإزدياد776</t>
  </si>
  <si>
    <t>مكان الميلاد776</t>
  </si>
  <si>
    <t>ولاية الميلاد776</t>
  </si>
  <si>
    <t>المستوى الدراسي776</t>
  </si>
  <si>
    <t>العنوان776</t>
  </si>
  <si>
    <t>إسم الأب776</t>
  </si>
  <si>
    <t>إسم ولقب الأم776</t>
  </si>
  <si>
    <t>الإسم واللقب للولي 776</t>
  </si>
  <si>
    <t>عنوان الولي776</t>
  </si>
  <si>
    <t>رقم الهاتف للولي776</t>
  </si>
  <si>
    <t>إسم المستخدم776</t>
  </si>
  <si>
    <t>عنوان المستخدم776</t>
  </si>
  <si>
    <t>رقم الهاتف للمستخدم776</t>
  </si>
  <si>
    <t>رقم العقد776</t>
  </si>
  <si>
    <t>تاريخ البداية العقد776</t>
  </si>
  <si>
    <t>مدة العقد776</t>
  </si>
  <si>
    <t>تاريخ النهاية العقد776</t>
  </si>
  <si>
    <t>رقم الضمان الإجتماعي776</t>
  </si>
  <si>
    <t>تاريخ إجراء إمتحان النهاية776</t>
  </si>
  <si>
    <t>النتيجة المتحصل عليها776</t>
  </si>
  <si>
    <t>تاريخ تمديد العقد776</t>
  </si>
  <si>
    <t>ناريخ نهاية ت العقد776</t>
  </si>
  <si>
    <t>التكوين النضري المدة776</t>
  </si>
  <si>
    <t>المدة المتبقية776</t>
  </si>
  <si>
    <t>ملاحظات776</t>
  </si>
  <si>
    <t>الإسم واللقب777</t>
  </si>
  <si>
    <t>تاريخ الإزدياد777</t>
  </si>
  <si>
    <t>مكان الميلاد777</t>
  </si>
  <si>
    <t>ولاية الميلاد777</t>
  </si>
  <si>
    <t>المستوى الدراسي777</t>
  </si>
  <si>
    <t>العنوان777</t>
  </si>
  <si>
    <t>إسم الأب777</t>
  </si>
  <si>
    <t>إسم ولقب الأم777</t>
  </si>
  <si>
    <t>الإسم واللقب للولي 777</t>
  </si>
  <si>
    <t>عنوان الولي777</t>
  </si>
  <si>
    <t>رقم الهاتف للولي777</t>
  </si>
  <si>
    <t>إسم المستخدم777</t>
  </si>
  <si>
    <t>عنوان المستخدم777</t>
  </si>
  <si>
    <t>رقم الهاتف للمستخدم777</t>
  </si>
  <si>
    <t>رقم العقد777</t>
  </si>
  <si>
    <t>تاريخ البداية العقد777</t>
  </si>
  <si>
    <t>مدة العقد777</t>
  </si>
  <si>
    <t>تاريخ النهاية العقد777</t>
  </si>
  <si>
    <t>رقم الضمان الإجتماعي777</t>
  </si>
  <si>
    <t>تاريخ إجراء إمتحان النهاية777</t>
  </si>
  <si>
    <t>النتيجة المتحصل عليها777</t>
  </si>
  <si>
    <t>تاريخ تمديد العقد777</t>
  </si>
  <si>
    <t>ناريخ نهاية ت العقد777</t>
  </si>
  <si>
    <t>التكوين النضري المدة777</t>
  </si>
  <si>
    <t>المدة المتبقية777</t>
  </si>
  <si>
    <t>ملاحظات777</t>
  </si>
  <si>
    <t>الإسم واللقب778</t>
  </si>
  <si>
    <t>تاريخ الإزدياد778</t>
  </si>
  <si>
    <t>مكان الميلاد778</t>
  </si>
  <si>
    <t>ولاية الميلاد778</t>
  </si>
  <si>
    <t>المستوى الدراسي778</t>
  </si>
  <si>
    <t>العنوان778</t>
  </si>
  <si>
    <t>إسم الأب778</t>
  </si>
  <si>
    <t>إسم ولقب الأم778</t>
  </si>
  <si>
    <t>الإسم واللقب للولي 778</t>
  </si>
  <si>
    <t>عنوان الولي778</t>
  </si>
  <si>
    <t>رقم الهاتف للولي778</t>
  </si>
  <si>
    <t>إسم المستخدم778</t>
  </si>
  <si>
    <t>عنوان المستخدم778</t>
  </si>
  <si>
    <t>رقم الهاتف للمستخدم778</t>
  </si>
  <si>
    <t>رقم العقد778</t>
  </si>
  <si>
    <t>تاريخ البداية العقد778</t>
  </si>
  <si>
    <t>مدة العقد778</t>
  </si>
  <si>
    <t>تاريخ النهاية العقد778</t>
  </si>
  <si>
    <t>رقم الضمان الإجتماعي778</t>
  </si>
  <si>
    <t>تاريخ إجراء إمتحان النهاية778</t>
  </si>
  <si>
    <t>النتيجة المتحصل عليها778</t>
  </si>
  <si>
    <t>تاريخ تمديد العقد778</t>
  </si>
  <si>
    <t>ناريخ نهاية ت العقد778</t>
  </si>
  <si>
    <t>التكوين النضري المدة778</t>
  </si>
  <si>
    <t>المدة المتبقية778</t>
  </si>
  <si>
    <t>ملاحظات778</t>
  </si>
  <si>
    <t>الإسم واللقب779</t>
  </si>
  <si>
    <t>تاريخ الإزدياد779</t>
  </si>
  <si>
    <t>مكان الميلاد779</t>
  </si>
  <si>
    <t>ولاية الميلاد779</t>
  </si>
  <si>
    <t>المستوى الدراسي779</t>
  </si>
  <si>
    <t>العنوان779</t>
  </si>
  <si>
    <t>إسم الأب779</t>
  </si>
  <si>
    <t>إسم ولقب الأم779</t>
  </si>
  <si>
    <t>الإسم واللقب للولي 779</t>
  </si>
  <si>
    <t>عنوان الولي779</t>
  </si>
  <si>
    <t>رقم الهاتف للولي779</t>
  </si>
  <si>
    <t>إسم المستخدم779</t>
  </si>
  <si>
    <t>عنوان المستخدم779</t>
  </si>
  <si>
    <t>رقم الهاتف للمستخدم779</t>
  </si>
  <si>
    <t>رقم العقد779</t>
  </si>
  <si>
    <t>تاريخ البداية العقد779</t>
  </si>
  <si>
    <t>مدة العقد779</t>
  </si>
  <si>
    <t>تاريخ النهاية العقد779</t>
  </si>
  <si>
    <t>رقم الضمان الإجتماعي779</t>
  </si>
  <si>
    <t>تاريخ إجراء إمتحان النهاية779</t>
  </si>
  <si>
    <t>النتيجة المتحصل عليها779</t>
  </si>
  <si>
    <t>تاريخ تمديد العقد779</t>
  </si>
  <si>
    <t>ناريخ نهاية ت العقد779</t>
  </si>
  <si>
    <t>التكوين النضري المدة779</t>
  </si>
  <si>
    <t>المدة المتبقية779</t>
  </si>
  <si>
    <t>ملاحظات779</t>
  </si>
  <si>
    <t>الإسم واللقب780</t>
  </si>
  <si>
    <t>تاريخ الإزدياد780</t>
  </si>
  <si>
    <t>مكان الميلاد780</t>
  </si>
  <si>
    <t>ولاية الميلاد780</t>
  </si>
  <si>
    <t>المستوى الدراسي780</t>
  </si>
  <si>
    <t>العنوان780</t>
  </si>
  <si>
    <t>إسم الأب780</t>
  </si>
  <si>
    <t>إسم ولقب الأم780</t>
  </si>
  <si>
    <t>الإسم واللقب للولي 780</t>
  </si>
  <si>
    <t>عنوان الولي780</t>
  </si>
  <si>
    <t>رقم الهاتف للولي780</t>
  </si>
  <si>
    <t>إسم المستخدم780</t>
  </si>
  <si>
    <t>عنوان المستخدم780</t>
  </si>
  <si>
    <t>رقم الهاتف للمستخدم780</t>
  </si>
  <si>
    <t>رقم العقد780</t>
  </si>
  <si>
    <t>تاريخ البداية العقد780</t>
  </si>
  <si>
    <t>مدة العقد780</t>
  </si>
  <si>
    <t>تاريخ النهاية العقد780</t>
  </si>
  <si>
    <t>رقم الضمان الإجتماعي780</t>
  </si>
  <si>
    <t>تاريخ إجراء إمتحان النهاية780</t>
  </si>
  <si>
    <t>النتيجة المتحصل عليها780</t>
  </si>
  <si>
    <t>تاريخ تمديد العقد780</t>
  </si>
  <si>
    <t>ناريخ نهاية ت العقد780</t>
  </si>
  <si>
    <t>التكوين النضري المدة780</t>
  </si>
  <si>
    <t>المدة المتبقية780</t>
  </si>
  <si>
    <t>ملاحظات780</t>
  </si>
  <si>
    <t>الإسم واللقب781</t>
  </si>
  <si>
    <t>تاريخ الإزدياد781</t>
  </si>
  <si>
    <t>مكان الميلاد781</t>
  </si>
  <si>
    <t>ولاية الميلاد781</t>
  </si>
  <si>
    <t>المستوى الدراسي781</t>
  </si>
  <si>
    <t>العنوان781</t>
  </si>
  <si>
    <t>إسم الأب781</t>
  </si>
  <si>
    <t>إسم ولقب الأم781</t>
  </si>
  <si>
    <t>الإسم واللقب للولي 781</t>
  </si>
  <si>
    <t>عنوان الولي781</t>
  </si>
  <si>
    <t>رقم الهاتف للولي781</t>
  </si>
  <si>
    <t>إسم المستخدم781</t>
  </si>
  <si>
    <t>عنوان المستخدم781</t>
  </si>
  <si>
    <t>رقم الهاتف للمستخدم781</t>
  </si>
  <si>
    <t>رقم العقد781</t>
  </si>
  <si>
    <t>تاريخ البداية العقد781</t>
  </si>
  <si>
    <t>مدة العقد781</t>
  </si>
  <si>
    <t>تاريخ النهاية العقد781</t>
  </si>
  <si>
    <t>رقم الضمان الإجتماعي781</t>
  </si>
  <si>
    <t>تاريخ إجراء إمتحان النهاية781</t>
  </si>
  <si>
    <t>النتيجة المتحصل عليها781</t>
  </si>
  <si>
    <t>تاريخ تمديد العقد781</t>
  </si>
  <si>
    <t>ناريخ نهاية ت العقد781</t>
  </si>
  <si>
    <t>التكوين النضري المدة781</t>
  </si>
  <si>
    <t>المدة المتبقية781</t>
  </si>
  <si>
    <t>ملاحظات781</t>
  </si>
  <si>
    <t>الإسم واللقب782</t>
  </si>
  <si>
    <t>تاريخ الإزدياد782</t>
  </si>
  <si>
    <t>مكان الميلاد782</t>
  </si>
  <si>
    <t>ولاية الميلاد782</t>
  </si>
  <si>
    <t>المستوى الدراسي782</t>
  </si>
  <si>
    <t>العنوان782</t>
  </si>
  <si>
    <t>إسم الأب782</t>
  </si>
  <si>
    <t>إسم ولقب الأم782</t>
  </si>
  <si>
    <t>الإسم واللقب للولي 782</t>
  </si>
  <si>
    <t>عنوان الولي782</t>
  </si>
  <si>
    <t>رقم الهاتف للولي782</t>
  </si>
  <si>
    <t>إسم المستخدم782</t>
  </si>
  <si>
    <t>عنوان المستخدم782</t>
  </si>
  <si>
    <t>رقم الهاتف للمستخدم782</t>
  </si>
  <si>
    <t>رقم العقد782</t>
  </si>
  <si>
    <t>تاريخ البداية العقد782</t>
  </si>
  <si>
    <t>مدة العقد782</t>
  </si>
  <si>
    <t>تاريخ النهاية العقد782</t>
  </si>
  <si>
    <t>رقم الضمان الإجتماعي782</t>
  </si>
  <si>
    <t>تاريخ إجراء إمتحان النهاية782</t>
  </si>
  <si>
    <t>النتيجة المتحصل عليها782</t>
  </si>
  <si>
    <t>تاريخ تمديد العقد782</t>
  </si>
  <si>
    <t>ناريخ نهاية ت العقد782</t>
  </si>
  <si>
    <t>التكوين النضري المدة782</t>
  </si>
  <si>
    <t>المدة المتبقية782</t>
  </si>
  <si>
    <t>ملاحظات782</t>
  </si>
  <si>
    <t>الإسم واللقب783</t>
  </si>
  <si>
    <t>تاريخ الإزدياد783</t>
  </si>
  <si>
    <t>مكان الميلاد783</t>
  </si>
  <si>
    <t>ولاية الميلاد783</t>
  </si>
  <si>
    <t>المستوى الدراسي783</t>
  </si>
  <si>
    <t>العنوان783</t>
  </si>
  <si>
    <t>إسم الأب783</t>
  </si>
  <si>
    <t>إسم ولقب الأم783</t>
  </si>
  <si>
    <t>الإسم واللقب للولي 783</t>
  </si>
  <si>
    <t>عنوان الولي783</t>
  </si>
  <si>
    <t>رقم الهاتف للولي783</t>
  </si>
  <si>
    <t>إسم المستخدم783</t>
  </si>
  <si>
    <t>عنوان المستخدم783</t>
  </si>
  <si>
    <t>رقم الهاتف للمستخدم783</t>
  </si>
  <si>
    <t>رقم العقد783</t>
  </si>
  <si>
    <t>تاريخ البداية العقد783</t>
  </si>
  <si>
    <t>مدة العقد783</t>
  </si>
  <si>
    <t>تاريخ النهاية العقد783</t>
  </si>
  <si>
    <t>رقم الضمان الإجتماعي783</t>
  </si>
  <si>
    <t>تاريخ إجراء إمتحان النهاية783</t>
  </si>
  <si>
    <t>النتيجة المتحصل عليها783</t>
  </si>
  <si>
    <t>تاريخ تمديد العقد783</t>
  </si>
  <si>
    <t>ناريخ نهاية ت العقد783</t>
  </si>
  <si>
    <t>التكوين النضري المدة783</t>
  </si>
  <si>
    <t>المدة المتبقية783</t>
  </si>
  <si>
    <t>ملاحظات783</t>
  </si>
  <si>
    <t>الإسم واللقب784</t>
  </si>
  <si>
    <t>تاريخ الإزدياد784</t>
  </si>
  <si>
    <t>مكان الميلاد784</t>
  </si>
  <si>
    <t>ولاية الميلاد784</t>
  </si>
  <si>
    <t>المستوى الدراسي784</t>
  </si>
  <si>
    <t>العنوان784</t>
  </si>
  <si>
    <t>إسم الأب784</t>
  </si>
  <si>
    <t>إسم ولقب الأم784</t>
  </si>
  <si>
    <t>الإسم واللقب للولي 784</t>
  </si>
  <si>
    <t>عنوان الولي784</t>
  </si>
  <si>
    <t>رقم الهاتف للولي784</t>
  </si>
  <si>
    <t>إسم المستخدم784</t>
  </si>
  <si>
    <t>عنوان المستخدم784</t>
  </si>
  <si>
    <t>رقم الهاتف للمستخدم784</t>
  </si>
  <si>
    <t>رقم العقد784</t>
  </si>
  <si>
    <t>تاريخ البداية العقد784</t>
  </si>
  <si>
    <t>مدة العقد784</t>
  </si>
  <si>
    <t>تاريخ النهاية العقد784</t>
  </si>
  <si>
    <t>رقم الضمان الإجتماعي784</t>
  </si>
  <si>
    <t>تاريخ إجراء إمتحان النهاية784</t>
  </si>
  <si>
    <t>النتيجة المتحصل عليها784</t>
  </si>
  <si>
    <t>تاريخ تمديد العقد784</t>
  </si>
  <si>
    <t>ناريخ نهاية ت العقد784</t>
  </si>
  <si>
    <t>التكوين النضري المدة784</t>
  </si>
  <si>
    <t>المدة المتبقية784</t>
  </si>
  <si>
    <t>ملاحظات784</t>
  </si>
  <si>
    <t>الإسم واللقب785</t>
  </si>
  <si>
    <t>تاريخ الإزدياد785</t>
  </si>
  <si>
    <t>مكان الميلاد785</t>
  </si>
  <si>
    <t>ولاية الميلاد785</t>
  </si>
  <si>
    <t>المستوى الدراسي785</t>
  </si>
  <si>
    <t>العنوان785</t>
  </si>
  <si>
    <t>إسم الأب785</t>
  </si>
  <si>
    <t>إسم ولقب الأم785</t>
  </si>
  <si>
    <t>الإسم واللقب للولي 785</t>
  </si>
  <si>
    <t>عنوان الولي785</t>
  </si>
  <si>
    <t>رقم الهاتف للولي785</t>
  </si>
  <si>
    <t>إسم المستخدم785</t>
  </si>
  <si>
    <t>عنوان المستخدم785</t>
  </si>
  <si>
    <t>رقم الهاتف للمستخدم785</t>
  </si>
  <si>
    <t>رقم العقد785</t>
  </si>
  <si>
    <t>تاريخ البداية العقد785</t>
  </si>
  <si>
    <t>مدة العقد785</t>
  </si>
  <si>
    <t>تاريخ النهاية العقد785</t>
  </si>
  <si>
    <t>رقم الضمان الإجتماعي785</t>
  </si>
  <si>
    <t>تاريخ إجراء إمتحان النهاية785</t>
  </si>
  <si>
    <t>النتيجة المتحصل عليها785</t>
  </si>
  <si>
    <t>تاريخ تمديد العقد785</t>
  </si>
  <si>
    <t>ناريخ نهاية ت العقد785</t>
  </si>
  <si>
    <t>التكوين النضري المدة785</t>
  </si>
  <si>
    <t>المدة المتبقية785</t>
  </si>
  <si>
    <t>ملاحظات785</t>
  </si>
  <si>
    <t>الإسم واللقب786</t>
  </si>
  <si>
    <t>تاريخ الإزدياد786</t>
  </si>
  <si>
    <t>مكان الميلاد786</t>
  </si>
  <si>
    <t>ولاية الميلاد786</t>
  </si>
  <si>
    <t>المستوى الدراسي786</t>
  </si>
  <si>
    <t>العنوان786</t>
  </si>
  <si>
    <t>إسم الأب786</t>
  </si>
  <si>
    <t>إسم ولقب الأم786</t>
  </si>
  <si>
    <t>الإسم واللقب للولي 786</t>
  </si>
  <si>
    <t>عنوان الولي786</t>
  </si>
  <si>
    <t>رقم الهاتف للولي786</t>
  </si>
  <si>
    <t>إسم المستخدم786</t>
  </si>
  <si>
    <t>عنوان المستخدم786</t>
  </si>
  <si>
    <t>رقم الهاتف للمستخدم786</t>
  </si>
  <si>
    <t>رقم العقد786</t>
  </si>
  <si>
    <t>تاريخ البداية العقد786</t>
  </si>
  <si>
    <t>مدة العقد786</t>
  </si>
  <si>
    <t>تاريخ النهاية العقد786</t>
  </si>
  <si>
    <t>رقم الضمان الإجتماعي786</t>
  </si>
  <si>
    <t>تاريخ إجراء إمتحان النهاية786</t>
  </si>
  <si>
    <t>النتيجة المتحصل عليها786</t>
  </si>
  <si>
    <t>تاريخ تمديد العقد786</t>
  </si>
  <si>
    <t>ناريخ نهاية ت العقد786</t>
  </si>
  <si>
    <t>التكوين النضري المدة786</t>
  </si>
  <si>
    <t>المدة المتبقية786</t>
  </si>
  <si>
    <t>ملاحظات786</t>
  </si>
  <si>
    <t>الإسم واللقب787</t>
  </si>
  <si>
    <t>تاريخ الإزدياد787</t>
  </si>
  <si>
    <t>مكان الميلاد787</t>
  </si>
  <si>
    <t>ولاية الميلاد787</t>
  </si>
  <si>
    <t>المستوى الدراسي787</t>
  </si>
  <si>
    <t>العنوان787</t>
  </si>
  <si>
    <t>إسم الأب787</t>
  </si>
  <si>
    <t>إسم ولقب الأم787</t>
  </si>
  <si>
    <t>الإسم واللقب للولي 787</t>
  </si>
  <si>
    <t>عنوان الولي787</t>
  </si>
  <si>
    <t>رقم الهاتف للولي787</t>
  </si>
  <si>
    <t>إسم المستخدم787</t>
  </si>
  <si>
    <t>عنوان المستخدم787</t>
  </si>
  <si>
    <t>رقم الهاتف للمستخدم787</t>
  </si>
  <si>
    <t>رقم العقد787</t>
  </si>
  <si>
    <t>تاريخ البداية العقد787</t>
  </si>
  <si>
    <t>مدة العقد787</t>
  </si>
  <si>
    <t>تاريخ النهاية العقد787</t>
  </si>
  <si>
    <t>رقم الضمان الإجتماعي787</t>
  </si>
  <si>
    <t>تاريخ إجراء إمتحان النهاية787</t>
  </si>
  <si>
    <t>النتيجة المتحصل عليها787</t>
  </si>
  <si>
    <t>تاريخ تمديد العقد787</t>
  </si>
  <si>
    <t>ناريخ نهاية ت العقد787</t>
  </si>
  <si>
    <t>التكوين النضري المدة787</t>
  </si>
  <si>
    <t>المدة المتبقية787</t>
  </si>
  <si>
    <t>ملاحظات787</t>
  </si>
  <si>
    <t>الإسم واللقب788</t>
  </si>
  <si>
    <t>تاريخ الإزدياد788</t>
  </si>
  <si>
    <t>مكان الميلاد788</t>
  </si>
  <si>
    <t>ولاية الميلاد788</t>
  </si>
  <si>
    <t>المستوى الدراسي788</t>
  </si>
  <si>
    <t>العنوان788</t>
  </si>
  <si>
    <t>إسم الأب788</t>
  </si>
  <si>
    <t>إسم ولقب الأم788</t>
  </si>
  <si>
    <t>الإسم واللقب للولي 788</t>
  </si>
  <si>
    <t>عنوان الولي788</t>
  </si>
  <si>
    <t>رقم الهاتف للولي788</t>
  </si>
  <si>
    <t>إسم المستخدم788</t>
  </si>
  <si>
    <t>عنوان المستخدم788</t>
  </si>
  <si>
    <t>رقم الهاتف للمستخدم788</t>
  </si>
  <si>
    <t>رقم العقد788</t>
  </si>
  <si>
    <t>تاريخ البداية العقد788</t>
  </si>
  <si>
    <t>مدة العقد788</t>
  </si>
  <si>
    <t>تاريخ النهاية العقد788</t>
  </si>
  <si>
    <t>رقم الضمان الإجتماعي788</t>
  </si>
  <si>
    <t>تاريخ إجراء إمتحان النهاية788</t>
  </si>
  <si>
    <t>النتيجة المتحصل عليها788</t>
  </si>
  <si>
    <t>تاريخ تمديد العقد788</t>
  </si>
  <si>
    <t>ناريخ نهاية ت العقد788</t>
  </si>
  <si>
    <t>التكوين النضري المدة788</t>
  </si>
  <si>
    <t>المدة المتبقية788</t>
  </si>
  <si>
    <t>ملاحظات788</t>
  </si>
  <si>
    <t>الإسم واللقب789</t>
  </si>
  <si>
    <t>تاريخ الإزدياد789</t>
  </si>
  <si>
    <t>مكان الميلاد789</t>
  </si>
  <si>
    <t>ولاية الميلاد789</t>
  </si>
  <si>
    <t>المستوى الدراسي789</t>
  </si>
  <si>
    <t>العنوان789</t>
  </si>
  <si>
    <t>إسم الأب789</t>
  </si>
  <si>
    <t>إسم ولقب الأم789</t>
  </si>
  <si>
    <t>الإسم واللقب للولي 789</t>
  </si>
  <si>
    <t>عنوان الولي789</t>
  </si>
  <si>
    <t>رقم الهاتف للولي789</t>
  </si>
  <si>
    <t>إسم المستخدم789</t>
  </si>
  <si>
    <t>عنوان المستخدم789</t>
  </si>
  <si>
    <t>رقم الهاتف للمستخدم789</t>
  </si>
  <si>
    <t>رقم العقد789</t>
  </si>
  <si>
    <t>تاريخ البداية العقد789</t>
  </si>
  <si>
    <t>مدة العقد789</t>
  </si>
  <si>
    <t>تاريخ النهاية العقد789</t>
  </si>
  <si>
    <t>رقم الضمان الإجتماعي789</t>
  </si>
  <si>
    <t>تاريخ إجراء إمتحان النهاية789</t>
  </si>
  <si>
    <t>النتيجة المتحصل عليها789</t>
  </si>
  <si>
    <t>تاريخ تمديد العقد789</t>
  </si>
  <si>
    <t>ناريخ نهاية ت العقد789</t>
  </si>
  <si>
    <t>التكوين النضري المدة789</t>
  </si>
  <si>
    <t>المدة المتبقية789</t>
  </si>
  <si>
    <t>ملاحظات789</t>
  </si>
  <si>
    <t>الإسم واللقب790</t>
  </si>
  <si>
    <t>تاريخ الإزدياد790</t>
  </si>
  <si>
    <t>مكان الميلاد790</t>
  </si>
  <si>
    <t>ولاية الميلاد790</t>
  </si>
  <si>
    <t>المستوى الدراسي790</t>
  </si>
  <si>
    <t>العنوان790</t>
  </si>
  <si>
    <t>إسم الأب790</t>
  </si>
  <si>
    <t>إسم ولقب الأم790</t>
  </si>
  <si>
    <t>الإسم واللقب للولي 790</t>
  </si>
  <si>
    <t>عنوان الولي790</t>
  </si>
  <si>
    <t>رقم الهاتف للولي790</t>
  </si>
  <si>
    <t>إسم المستخدم790</t>
  </si>
  <si>
    <t>عنوان المستخدم790</t>
  </si>
  <si>
    <t>رقم الهاتف للمستخدم790</t>
  </si>
  <si>
    <t>رقم العقد790</t>
  </si>
  <si>
    <t>تاريخ البداية العقد790</t>
  </si>
  <si>
    <t>مدة العقد790</t>
  </si>
  <si>
    <t>تاريخ النهاية العقد790</t>
  </si>
  <si>
    <t>رقم الضمان الإجتماعي790</t>
  </si>
  <si>
    <t>تاريخ إجراء إمتحان النهاية790</t>
  </si>
  <si>
    <t>النتيجة المتحصل عليها790</t>
  </si>
  <si>
    <t>تاريخ تمديد العقد790</t>
  </si>
  <si>
    <t>ناريخ نهاية ت العقد790</t>
  </si>
  <si>
    <t>التكوين النضري المدة790</t>
  </si>
  <si>
    <t>المدة المتبقية790</t>
  </si>
  <si>
    <t>ملاحظات790</t>
  </si>
  <si>
    <t>الإسم واللقب791</t>
  </si>
  <si>
    <t>تاريخ الإزدياد791</t>
  </si>
  <si>
    <t>مكان الميلاد791</t>
  </si>
  <si>
    <t>ولاية الميلاد791</t>
  </si>
  <si>
    <t>المستوى الدراسي791</t>
  </si>
  <si>
    <t>العنوان791</t>
  </si>
  <si>
    <t>إسم الأب791</t>
  </si>
  <si>
    <t>إسم ولقب الأم791</t>
  </si>
  <si>
    <t>الإسم واللقب للولي 791</t>
  </si>
  <si>
    <t>عنوان الولي791</t>
  </si>
  <si>
    <t>رقم الهاتف للولي791</t>
  </si>
  <si>
    <t>إسم المستخدم791</t>
  </si>
  <si>
    <t>عنوان المستخدم791</t>
  </si>
  <si>
    <t>رقم الهاتف للمستخدم791</t>
  </si>
  <si>
    <t>رقم العقد791</t>
  </si>
  <si>
    <t>تاريخ البداية العقد791</t>
  </si>
  <si>
    <t>مدة العقد791</t>
  </si>
  <si>
    <t>تاريخ النهاية العقد791</t>
  </si>
  <si>
    <t>رقم الضمان الإجتماعي791</t>
  </si>
  <si>
    <t>تاريخ إجراء إمتحان النهاية791</t>
  </si>
  <si>
    <t>النتيجة المتحصل عليها791</t>
  </si>
  <si>
    <t>تاريخ تمديد العقد791</t>
  </si>
  <si>
    <t>ناريخ نهاية ت العقد791</t>
  </si>
  <si>
    <t>التكوين النضري المدة791</t>
  </si>
  <si>
    <t>المدة المتبقية791</t>
  </si>
  <si>
    <t>ملاحظات791</t>
  </si>
  <si>
    <t>الإسم واللقب792</t>
  </si>
  <si>
    <t>تاريخ الإزدياد792</t>
  </si>
  <si>
    <t>مكان الميلاد792</t>
  </si>
  <si>
    <t>ولاية الميلاد792</t>
  </si>
  <si>
    <t>المستوى الدراسي792</t>
  </si>
  <si>
    <t>العنوان792</t>
  </si>
  <si>
    <t>إسم الأب792</t>
  </si>
  <si>
    <t>إسم ولقب الأم792</t>
  </si>
  <si>
    <t>الإسم واللقب للولي 792</t>
  </si>
  <si>
    <t>عنوان الولي792</t>
  </si>
  <si>
    <t>رقم الهاتف للولي792</t>
  </si>
  <si>
    <t>إسم المستخدم792</t>
  </si>
  <si>
    <t>عنوان المستخدم792</t>
  </si>
  <si>
    <t>رقم الهاتف للمستخدم792</t>
  </si>
  <si>
    <t>رقم العقد792</t>
  </si>
  <si>
    <t>تاريخ البداية العقد792</t>
  </si>
  <si>
    <t>مدة العقد792</t>
  </si>
  <si>
    <t>تاريخ النهاية العقد792</t>
  </si>
  <si>
    <t>رقم الضمان الإجتماعي792</t>
  </si>
  <si>
    <t>تاريخ إجراء إمتحان النهاية792</t>
  </si>
  <si>
    <t>النتيجة المتحصل عليها792</t>
  </si>
  <si>
    <t>تاريخ تمديد العقد792</t>
  </si>
  <si>
    <t>ناريخ نهاية ت العقد792</t>
  </si>
  <si>
    <t>التكوين النضري المدة792</t>
  </si>
  <si>
    <t>المدة المتبقية792</t>
  </si>
  <si>
    <t>ملاحظات792</t>
  </si>
  <si>
    <t>الإسم واللقب793</t>
  </si>
  <si>
    <t>تاريخ الإزدياد793</t>
  </si>
  <si>
    <t>مكان الميلاد793</t>
  </si>
  <si>
    <t>ولاية الميلاد793</t>
  </si>
  <si>
    <t>المستوى الدراسي793</t>
  </si>
  <si>
    <t>العنوان793</t>
  </si>
  <si>
    <t>إسم الأب793</t>
  </si>
  <si>
    <t>إسم ولقب الأم793</t>
  </si>
  <si>
    <t>الإسم واللقب للولي 793</t>
  </si>
  <si>
    <t>عنوان الولي793</t>
  </si>
  <si>
    <t>رقم الهاتف للولي793</t>
  </si>
  <si>
    <t>إسم المستخدم793</t>
  </si>
  <si>
    <t>عنوان المستخدم793</t>
  </si>
  <si>
    <t>رقم الهاتف للمستخدم793</t>
  </si>
  <si>
    <t>رقم العقد793</t>
  </si>
  <si>
    <t>تاريخ البداية العقد793</t>
  </si>
  <si>
    <t>مدة العقد793</t>
  </si>
  <si>
    <t>تاريخ النهاية العقد793</t>
  </si>
  <si>
    <t>رقم الضمان الإجتماعي793</t>
  </si>
  <si>
    <t>تاريخ إجراء إمتحان النهاية793</t>
  </si>
  <si>
    <t>النتيجة المتحصل عليها793</t>
  </si>
  <si>
    <t>تاريخ تمديد العقد793</t>
  </si>
  <si>
    <t>ناريخ نهاية ت العقد793</t>
  </si>
  <si>
    <t>التكوين النضري المدة793</t>
  </si>
  <si>
    <t>المدة المتبقية793</t>
  </si>
  <si>
    <t>ملاحظات793</t>
  </si>
  <si>
    <t>الإسم واللقب794</t>
  </si>
  <si>
    <t>تاريخ الإزدياد794</t>
  </si>
  <si>
    <t>مكان الميلاد794</t>
  </si>
  <si>
    <t>ولاية الميلاد794</t>
  </si>
  <si>
    <t>المستوى الدراسي794</t>
  </si>
  <si>
    <t>العنوان794</t>
  </si>
  <si>
    <t>إسم الأب794</t>
  </si>
  <si>
    <t>إسم ولقب الأم794</t>
  </si>
  <si>
    <t>الإسم واللقب للولي 794</t>
  </si>
  <si>
    <t>عنوان الولي794</t>
  </si>
  <si>
    <t>رقم الهاتف للولي794</t>
  </si>
  <si>
    <t>إسم المستخدم794</t>
  </si>
  <si>
    <t>عنوان المستخدم794</t>
  </si>
  <si>
    <t>رقم الهاتف للمستخدم794</t>
  </si>
  <si>
    <t>رقم العقد794</t>
  </si>
  <si>
    <t>تاريخ البداية العقد794</t>
  </si>
  <si>
    <t>مدة العقد794</t>
  </si>
  <si>
    <t>تاريخ النهاية العقد794</t>
  </si>
  <si>
    <t>رقم الضمان الإجتماعي794</t>
  </si>
  <si>
    <t>تاريخ إجراء إمتحان النهاية794</t>
  </si>
  <si>
    <t>النتيجة المتحصل عليها794</t>
  </si>
  <si>
    <t>تاريخ تمديد العقد794</t>
  </si>
  <si>
    <t>ناريخ نهاية ت العقد794</t>
  </si>
  <si>
    <t>التكوين النضري المدة794</t>
  </si>
  <si>
    <t>المدة المتبقية794</t>
  </si>
  <si>
    <t>ملاحظات794</t>
  </si>
  <si>
    <t>الإسم واللقب795</t>
  </si>
  <si>
    <t>تاريخ الإزدياد795</t>
  </si>
  <si>
    <t>مكان الميلاد795</t>
  </si>
  <si>
    <t>ولاية الميلاد795</t>
  </si>
  <si>
    <t>المستوى الدراسي795</t>
  </si>
  <si>
    <t>العنوان795</t>
  </si>
  <si>
    <t>إسم الأب795</t>
  </si>
  <si>
    <t>إسم ولقب الأم795</t>
  </si>
  <si>
    <t>الإسم واللقب للولي 795</t>
  </si>
  <si>
    <t>عنوان الولي795</t>
  </si>
  <si>
    <t>رقم الهاتف للولي795</t>
  </si>
  <si>
    <t>إسم المستخدم795</t>
  </si>
  <si>
    <t>عنوان المستخدم795</t>
  </si>
  <si>
    <t>رقم الهاتف للمستخدم795</t>
  </si>
  <si>
    <t>رقم العقد795</t>
  </si>
  <si>
    <t>تاريخ البداية العقد795</t>
  </si>
  <si>
    <t>مدة العقد795</t>
  </si>
  <si>
    <t>تاريخ النهاية العقد795</t>
  </si>
  <si>
    <t>رقم الضمان الإجتماعي795</t>
  </si>
  <si>
    <t>تاريخ إجراء إمتحان النهاية795</t>
  </si>
  <si>
    <t>النتيجة المتحصل عليها795</t>
  </si>
  <si>
    <t>تاريخ تمديد العقد795</t>
  </si>
  <si>
    <t>ناريخ نهاية ت العقد795</t>
  </si>
  <si>
    <t>التكوين النضري المدة795</t>
  </si>
  <si>
    <t>المدة المتبقية795</t>
  </si>
  <si>
    <t>ملاحظات795</t>
  </si>
  <si>
    <t>الإسم واللقب796</t>
  </si>
  <si>
    <t>تاريخ الإزدياد796</t>
  </si>
  <si>
    <t>مكان الميلاد796</t>
  </si>
  <si>
    <t>ولاية الميلاد796</t>
  </si>
  <si>
    <t>المستوى الدراسي796</t>
  </si>
  <si>
    <t>العنوان796</t>
  </si>
  <si>
    <t>إسم الأب796</t>
  </si>
  <si>
    <t>إسم ولقب الأم796</t>
  </si>
  <si>
    <t>الإسم واللقب للولي 796</t>
  </si>
  <si>
    <t>عنوان الولي796</t>
  </si>
  <si>
    <t>رقم الهاتف للولي796</t>
  </si>
  <si>
    <t>إسم المستخدم796</t>
  </si>
  <si>
    <t>عنوان المستخدم796</t>
  </si>
  <si>
    <t>رقم الهاتف للمستخدم796</t>
  </si>
  <si>
    <t>رقم العقد796</t>
  </si>
  <si>
    <t>تاريخ البداية العقد796</t>
  </si>
  <si>
    <t>مدة العقد796</t>
  </si>
  <si>
    <t>تاريخ النهاية العقد796</t>
  </si>
  <si>
    <t>رقم الضمان الإجتماعي796</t>
  </si>
  <si>
    <t>تاريخ إجراء إمتحان النهاية796</t>
  </si>
  <si>
    <t>النتيجة المتحصل عليها796</t>
  </si>
  <si>
    <t>تاريخ تمديد العقد796</t>
  </si>
  <si>
    <t>ناريخ نهاية ت العقد796</t>
  </si>
  <si>
    <t>التكوين النضري المدة796</t>
  </si>
  <si>
    <t>المدة المتبقية796</t>
  </si>
  <si>
    <t>ملاحظات796</t>
  </si>
  <si>
    <t>الإسم واللقب797</t>
  </si>
  <si>
    <t>تاريخ الإزدياد797</t>
  </si>
  <si>
    <t>مكان الميلاد797</t>
  </si>
  <si>
    <t>ولاية الميلاد797</t>
  </si>
  <si>
    <t>المستوى الدراسي797</t>
  </si>
  <si>
    <t>العنوان797</t>
  </si>
  <si>
    <t>إسم الأب797</t>
  </si>
  <si>
    <t>إسم ولقب الأم797</t>
  </si>
  <si>
    <t>الإسم واللقب للولي 797</t>
  </si>
  <si>
    <t>عنوان الولي797</t>
  </si>
  <si>
    <t>رقم الهاتف للولي797</t>
  </si>
  <si>
    <t>إسم المستخدم797</t>
  </si>
  <si>
    <t>عنوان المستخدم797</t>
  </si>
  <si>
    <t>رقم الهاتف للمستخدم797</t>
  </si>
  <si>
    <t>رقم العقد797</t>
  </si>
  <si>
    <t>تاريخ البداية العقد797</t>
  </si>
  <si>
    <t>مدة العقد797</t>
  </si>
  <si>
    <t>تاريخ النهاية العقد797</t>
  </si>
  <si>
    <t>رقم الضمان الإجتماعي797</t>
  </si>
  <si>
    <t>تاريخ إجراء إمتحان النهاية797</t>
  </si>
  <si>
    <t>النتيجة المتحصل عليها797</t>
  </si>
  <si>
    <t>تاريخ تمديد العقد797</t>
  </si>
  <si>
    <t>ناريخ نهاية ت العقد797</t>
  </si>
  <si>
    <t>التكوين النضري المدة797</t>
  </si>
  <si>
    <t>المدة المتبقية797</t>
  </si>
  <si>
    <t>ملاحظات797</t>
  </si>
  <si>
    <t>الإسم واللقب798</t>
  </si>
  <si>
    <t>تاريخ الإزدياد798</t>
  </si>
  <si>
    <t>مكان الميلاد798</t>
  </si>
  <si>
    <t>ولاية الميلاد798</t>
  </si>
  <si>
    <t>المستوى الدراسي798</t>
  </si>
  <si>
    <t>العنوان798</t>
  </si>
  <si>
    <t>إسم الأب798</t>
  </si>
  <si>
    <t>إسم ولقب الأم798</t>
  </si>
  <si>
    <t>الإسم واللقب للولي 798</t>
  </si>
  <si>
    <t>عنوان الولي798</t>
  </si>
  <si>
    <t>رقم الهاتف للولي798</t>
  </si>
  <si>
    <t>إسم المستخدم798</t>
  </si>
  <si>
    <t>عنوان المستخدم798</t>
  </si>
  <si>
    <t>رقم الهاتف للمستخدم798</t>
  </si>
  <si>
    <t>رقم العقد798</t>
  </si>
  <si>
    <t>تاريخ البداية العقد798</t>
  </si>
  <si>
    <t>مدة العقد798</t>
  </si>
  <si>
    <t>تاريخ النهاية العقد798</t>
  </si>
  <si>
    <t>رقم الضمان الإجتماعي798</t>
  </si>
  <si>
    <t>تاريخ إجراء إمتحان النهاية798</t>
  </si>
  <si>
    <t>النتيجة المتحصل عليها798</t>
  </si>
  <si>
    <t>تاريخ تمديد العقد798</t>
  </si>
  <si>
    <t>ناريخ نهاية ت العقد798</t>
  </si>
  <si>
    <t>التكوين النضري المدة798</t>
  </si>
  <si>
    <t>المدة المتبقية798</t>
  </si>
  <si>
    <t>ملاحظات798</t>
  </si>
  <si>
    <t>الإسم واللقب799</t>
  </si>
  <si>
    <t>تاريخ الإزدياد799</t>
  </si>
  <si>
    <t>مكان الميلاد799</t>
  </si>
  <si>
    <t>ولاية الميلاد799</t>
  </si>
  <si>
    <t>المستوى الدراسي799</t>
  </si>
  <si>
    <t>العنوان799</t>
  </si>
  <si>
    <t>إسم الأب799</t>
  </si>
  <si>
    <t>إسم ولقب الأم799</t>
  </si>
  <si>
    <t>الإسم واللقب للولي 799</t>
  </si>
  <si>
    <t>عنوان الولي799</t>
  </si>
  <si>
    <t>رقم الهاتف للولي799</t>
  </si>
  <si>
    <t>إسم المستخدم799</t>
  </si>
  <si>
    <t>عنوان المستخدم799</t>
  </si>
  <si>
    <t>رقم الهاتف للمستخدم799</t>
  </si>
  <si>
    <t>رقم العقد799</t>
  </si>
  <si>
    <t>تاريخ البداية العقد799</t>
  </si>
  <si>
    <t>مدة العقد799</t>
  </si>
  <si>
    <t>تاريخ النهاية العقد799</t>
  </si>
  <si>
    <t>رقم الضمان الإجتماعي799</t>
  </si>
  <si>
    <t>تاريخ إجراء إمتحان النهاية799</t>
  </si>
  <si>
    <t>النتيجة المتحصل عليها799</t>
  </si>
  <si>
    <t>تاريخ تمديد العقد799</t>
  </si>
  <si>
    <t>ناريخ نهاية ت العقد799</t>
  </si>
  <si>
    <t>التكوين النضري المدة799</t>
  </si>
  <si>
    <t>المدة المتبقية799</t>
  </si>
  <si>
    <t>ملاحظات799</t>
  </si>
  <si>
    <t>الإسم واللقب800</t>
  </si>
  <si>
    <t>تاريخ الإزدياد800</t>
  </si>
  <si>
    <t>مكان الميلاد800</t>
  </si>
  <si>
    <t>ولاية الميلاد800</t>
  </si>
  <si>
    <t>المستوى الدراسي800</t>
  </si>
  <si>
    <t>العنوان800</t>
  </si>
  <si>
    <t>إسم الأب800</t>
  </si>
  <si>
    <t>إسم ولقب الأم800</t>
  </si>
  <si>
    <t>الإسم واللقب للولي 800</t>
  </si>
  <si>
    <t>عنوان الولي800</t>
  </si>
  <si>
    <t>رقم الهاتف للولي800</t>
  </si>
  <si>
    <t>إسم المستخدم800</t>
  </si>
  <si>
    <t>عنوان المستخدم800</t>
  </si>
  <si>
    <t>رقم الهاتف للمستخدم800</t>
  </si>
  <si>
    <t>رقم العقد800</t>
  </si>
  <si>
    <t>تاريخ البداية العقد800</t>
  </si>
  <si>
    <t>مدة العقد800</t>
  </si>
  <si>
    <t>تاريخ النهاية العقد800</t>
  </si>
  <si>
    <t>رقم الضمان الإجتماعي800</t>
  </si>
  <si>
    <t>تاريخ إجراء إمتحان النهاية800</t>
  </si>
  <si>
    <t>النتيجة المتحصل عليها800</t>
  </si>
  <si>
    <t>تاريخ تمديد العقد800</t>
  </si>
  <si>
    <t>ناريخ نهاية ت العقد800</t>
  </si>
  <si>
    <t>التكوين النضري المدة800</t>
  </si>
  <si>
    <t>المدة المتبقية800</t>
  </si>
  <si>
    <t>ملاحظات800</t>
  </si>
  <si>
    <t>الإسم واللقب801</t>
  </si>
  <si>
    <t>تاريخ الإزدياد801</t>
  </si>
  <si>
    <t>مكان الميلاد801</t>
  </si>
  <si>
    <t>ولاية الميلاد801</t>
  </si>
  <si>
    <t>المستوى الدراسي801</t>
  </si>
  <si>
    <t>العنوان801</t>
  </si>
  <si>
    <t>إسم الأب801</t>
  </si>
  <si>
    <t>إسم ولقب الأم801</t>
  </si>
  <si>
    <t>الإسم واللقب للولي 801</t>
  </si>
  <si>
    <t>عنوان الولي801</t>
  </si>
  <si>
    <t>رقم الهاتف للولي801</t>
  </si>
  <si>
    <t>إسم المستخدم801</t>
  </si>
  <si>
    <t>عنوان المستخدم801</t>
  </si>
  <si>
    <t>رقم الهاتف للمستخدم801</t>
  </si>
  <si>
    <t>رقم العقد801</t>
  </si>
  <si>
    <t>تاريخ البداية العقد801</t>
  </si>
  <si>
    <t>مدة العقد801</t>
  </si>
  <si>
    <t>تاريخ النهاية العقد801</t>
  </si>
  <si>
    <t>رقم الضمان الإجتماعي801</t>
  </si>
  <si>
    <t>تاريخ إجراء إمتحان النهاية801</t>
  </si>
  <si>
    <t>النتيجة المتحصل عليها801</t>
  </si>
  <si>
    <t>تاريخ تمديد العقد801</t>
  </si>
  <si>
    <t>ناريخ نهاية ت العقد801</t>
  </si>
  <si>
    <t>التكوين النضري المدة801</t>
  </si>
  <si>
    <t>المدة المتبقية801</t>
  </si>
  <si>
    <t>ملاحظات801</t>
  </si>
  <si>
    <t>الإسم واللقب802</t>
  </si>
  <si>
    <t>تاريخ الإزدياد802</t>
  </si>
  <si>
    <t>مكان الميلاد802</t>
  </si>
  <si>
    <t>ولاية الميلاد802</t>
  </si>
  <si>
    <t>المستوى الدراسي802</t>
  </si>
  <si>
    <t>العنوان802</t>
  </si>
  <si>
    <t>إسم الأب802</t>
  </si>
  <si>
    <t>إسم ولقب الأم802</t>
  </si>
  <si>
    <t>الإسم واللقب للولي 802</t>
  </si>
  <si>
    <t>عنوان الولي802</t>
  </si>
  <si>
    <t>رقم الهاتف للولي802</t>
  </si>
  <si>
    <t>إسم المستخدم802</t>
  </si>
  <si>
    <t>عنوان المستخدم802</t>
  </si>
  <si>
    <t>رقم الهاتف للمستخدم802</t>
  </si>
  <si>
    <t>رقم العقد802</t>
  </si>
  <si>
    <t>تاريخ البداية العقد802</t>
  </si>
  <si>
    <t>مدة العقد802</t>
  </si>
  <si>
    <t>تاريخ النهاية العقد802</t>
  </si>
  <si>
    <t>رقم الضمان الإجتماعي802</t>
  </si>
  <si>
    <t>تاريخ إجراء إمتحان النهاية802</t>
  </si>
  <si>
    <t>النتيجة المتحصل عليها802</t>
  </si>
  <si>
    <t>تاريخ تمديد العقد802</t>
  </si>
  <si>
    <t>ناريخ نهاية ت العقد802</t>
  </si>
  <si>
    <t>التكوين النضري المدة802</t>
  </si>
  <si>
    <t>المدة المتبقية802</t>
  </si>
  <si>
    <t>ملاحظات802</t>
  </si>
  <si>
    <t>الإسم واللقب803</t>
  </si>
  <si>
    <t>تاريخ الإزدياد803</t>
  </si>
  <si>
    <t>مكان الميلاد803</t>
  </si>
  <si>
    <t>ولاية الميلاد803</t>
  </si>
  <si>
    <t>المستوى الدراسي803</t>
  </si>
  <si>
    <t>العنوان803</t>
  </si>
  <si>
    <t>إسم الأب803</t>
  </si>
  <si>
    <t>إسم ولقب الأم803</t>
  </si>
  <si>
    <t>الإسم واللقب للولي 803</t>
  </si>
  <si>
    <t>عنوان الولي803</t>
  </si>
  <si>
    <t>رقم الهاتف للولي803</t>
  </si>
  <si>
    <t>إسم المستخدم803</t>
  </si>
  <si>
    <t>عنوان المستخدم803</t>
  </si>
  <si>
    <t>رقم الهاتف للمستخدم803</t>
  </si>
  <si>
    <t>رقم العقد803</t>
  </si>
  <si>
    <t>تاريخ البداية العقد803</t>
  </si>
  <si>
    <t>مدة العقد803</t>
  </si>
  <si>
    <t>تاريخ النهاية العقد803</t>
  </si>
  <si>
    <t>رقم الضمان الإجتماعي803</t>
  </si>
  <si>
    <t>تاريخ إجراء إمتحان النهاية803</t>
  </si>
  <si>
    <t>النتيجة المتحصل عليها803</t>
  </si>
  <si>
    <t>تاريخ تمديد العقد803</t>
  </si>
  <si>
    <t>ناريخ نهاية ت العقد803</t>
  </si>
  <si>
    <t>التكوين النضري المدة803</t>
  </si>
  <si>
    <t>المدة المتبقية803</t>
  </si>
  <si>
    <t>ملاحظات803</t>
  </si>
  <si>
    <t>الإسم واللقب804</t>
  </si>
  <si>
    <t>تاريخ الإزدياد804</t>
  </si>
  <si>
    <t>مكان الميلاد804</t>
  </si>
  <si>
    <t>ولاية الميلاد804</t>
  </si>
  <si>
    <t>المستوى الدراسي804</t>
  </si>
  <si>
    <t>العنوان804</t>
  </si>
  <si>
    <t>إسم الأب804</t>
  </si>
  <si>
    <t>إسم ولقب الأم804</t>
  </si>
  <si>
    <t>الإسم واللقب للولي 804</t>
  </si>
  <si>
    <t>عنوان الولي804</t>
  </si>
  <si>
    <t>رقم الهاتف للولي804</t>
  </si>
  <si>
    <t>إسم المستخدم804</t>
  </si>
  <si>
    <t>عنوان المستخدم804</t>
  </si>
  <si>
    <t>رقم الهاتف للمستخدم804</t>
  </si>
  <si>
    <t>رقم العقد804</t>
  </si>
  <si>
    <t>تاريخ البداية العقد804</t>
  </si>
  <si>
    <t>مدة العقد804</t>
  </si>
  <si>
    <t>تاريخ النهاية العقد804</t>
  </si>
  <si>
    <t>رقم الضمان الإجتماعي804</t>
  </si>
  <si>
    <t>تاريخ إجراء إمتحان النهاية804</t>
  </si>
  <si>
    <t>النتيجة المتحصل عليها804</t>
  </si>
  <si>
    <t>تاريخ تمديد العقد804</t>
  </si>
  <si>
    <t>ناريخ نهاية ت العقد804</t>
  </si>
  <si>
    <t>التكوين النضري المدة804</t>
  </si>
  <si>
    <t>المدة المتبقية804</t>
  </si>
  <si>
    <t>ملاحظات804</t>
  </si>
  <si>
    <t>الإسم واللقب805</t>
  </si>
  <si>
    <t>تاريخ الإزدياد805</t>
  </si>
  <si>
    <t>مكان الميلاد805</t>
  </si>
  <si>
    <t>ولاية الميلاد805</t>
  </si>
  <si>
    <t>المستوى الدراسي805</t>
  </si>
  <si>
    <t>العنوان805</t>
  </si>
  <si>
    <t>إسم الأب805</t>
  </si>
  <si>
    <t>إسم ولقب الأم805</t>
  </si>
  <si>
    <t>الإسم واللقب للولي 805</t>
  </si>
  <si>
    <t>عنوان الولي805</t>
  </si>
  <si>
    <t>رقم الهاتف للولي805</t>
  </si>
  <si>
    <t>إسم المستخدم805</t>
  </si>
  <si>
    <t>عنوان المستخدم805</t>
  </si>
  <si>
    <t>رقم الهاتف للمستخدم805</t>
  </si>
  <si>
    <t>رقم العقد805</t>
  </si>
  <si>
    <t>تاريخ البداية العقد805</t>
  </si>
  <si>
    <t>مدة العقد805</t>
  </si>
  <si>
    <t>تاريخ النهاية العقد805</t>
  </si>
  <si>
    <t>رقم الضمان الإجتماعي805</t>
  </si>
  <si>
    <t>تاريخ إجراء إمتحان النهاية805</t>
  </si>
  <si>
    <t>النتيجة المتحصل عليها805</t>
  </si>
  <si>
    <t>تاريخ تمديد العقد805</t>
  </si>
  <si>
    <t>ناريخ نهاية ت العقد805</t>
  </si>
  <si>
    <t>التكوين النضري المدة805</t>
  </si>
  <si>
    <t>المدة المتبقية805</t>
  </si>
  <si>
    <t>ملاحظات805</t>
  </si>
  <si>
    <t>الإسم واللقب806</t>
  </si>
  <si>
    <t>تاريخ الإزدياد806</t>
  </si>
  <si>
    <t>مكان الميلاد806</t>
  </si>
  <si>
    <t>ولاية الميلاد806</t>
  </si>
  <si>
    <t>المستوى الدراسي806</t>
  </si>
  <si>
    <t>العنوان806</t>
  </si>
  <si>
    <t>إسم الأب806</t>
  </si>
  <si>
    <t>إسم ولقب الأم806</t>
  </si>
  <si>
    <t>الإسم واللقب للولي 806</t>
  </si>
  <si>
    <t>عنوان الولي806</t>
  </si>
  <si>
    <t>رقم الهاتف للولي806</t>
  </si>
  <si>
    <t>إسم المستخدم806</t>
  </si>
  <si>
    <t>عنوان المستخدم806</t>
  </si>
  <si>
    <t>رقم الهاتف للمستخدم806</t>
  </si>
  <si>
    <t>رقم العقد806</t>
  </si>
  <si>
    <t>تاريخ البداية العقد806</t>
  </si>
  <si>
    <t>مدة العقد806</t>
  </si>
  <si>
    <t>تاريخ النهاية العقد806</t>
  </si>
  <si>
    <t>رقم الضمان الإجتماعي806</t>
  </si>
  <si>
    <t>تاريخ إجراء إمتحان النهاية806</t>
  </si>
  <si>
    <t>النتيجة المتحصل عليها806</t>
  </si>
  <si>
    <t>تاريخ تمديد العقد806</t>
  </si>
  <si>
    <t>ناريخ نهاية ت العقد806</t>
  </si>
  <si>
    <t>التكوين النضري المدة806</t>
  </si>
  <si>
    <t>المدة المتبقية806</t>
  </si>
  <si>
    <t>ملاحظات806</t>
  </si>
  <si>
    <t>الإسم واللقب807</t>
  </si>
  <si>
    <t>تاريخ الإزدياد807</t>
  </si>
  <si>
    <t>مكان الميلاد807</t>
  </si>
  <si>
    <t>ولاية الميلاد807</t>
  </si>
  <si>
    <t>المستوى الدراسي807</t>
  </si>
  <si>
    <t>العنوان807</t>
  </si>
  <si>
    <t>إسم الأب807</t>
  </si>
  <si>
    <t>إسم ولقب الأم807</t>
  </si>
  <si>
    <t>الإسم واللقب للولي 807</t>
  </si>
  <si>
    <t>عنوان الولي807</t>
  </si>
  <si>
    <t>رقم الهاتف للولي807</t>
  </si>
  <si>
    <t>إسم المستخدم807</t>
  </si>
  <si>
    <t>عنوان المستخدم807</t>
  </si>
  <si>
    <t>رقم الهاتف للمستخدم807</t>
  </si>
  <si>
    <t>رقم العقد807</t>
  </si>
  <si>
    <t>تاريخ البداية العقد807</t>
  </si>
  <si>
    <t>مدة العقد807</t>
  </si>
  <si>
    <t>تاريخ النهاية العقد807</t>
  </si>
  <si>
    <t>رقم الضمان الإجتماعي807</t>
  </si>
  <si>
    <t>تاريخ إجراء إمتحان النهاية807</t>
  </si>
  <si>
    <t>النتيجة المتحصل عليها807</t>
  </si>
  <si>
    <t>تاريخ تمديد العقد807</t>
  </si>
  <si>
    <t>ناريخ نهاية ت العقد807</t>
  </si>
  <si>
    <t>التكوين النضري المدة807</t>
  </si>
  <si>
    <t>المدة المتبقية807</t>
  </si>
  <si>
    <t>ملاحظات807</t>
  </si>
  <si>
    <t>الإسم واللقب808</t>
  </si>
  <si>
    <t>تاريخ الإزدياد808</t>
  </si>
  <si>
    <t>مكان الميلاد808</t>
  </si>
  <si>
    <t>ولاية الميلاد808</t>
  </si>
  <si>
    <t>المستوى الدراسي808</t>
  </si>
  <si>
    <t>العنوان808</t>
  </si>
  <si>
    <t>إسم الأب808</t>
  </si>
  <si>
    <t>إسم ولقب الأم808</t>
  </si>
  <si>
    <t>الإسم واللقب للولي 808</t>
  </si>
  <si>
    <t>عنوان الولي808</t>
  </si>
  <si>
    <t>رقم الهاتف للولي808</t>
  </si>
  <si>
    <t>إسم المستخدم808</t>
  </si>
  <si>
    <t>عنوان المستخدم808</t>
  </si>
  <si>
    <t>رقم الهاتف للمستخدم808</t>
  </si>
  <si>
    <t>رقم العقد808</t>
  </si>
  <si>
    <t>تاريخ البداية العقد808</t>
  </si>
  <si>
    <t>مدة العقد808</t>
  </si>
  <si>
    <t>تاريخ النهاية العقد808</t>
  </si>
  <si>
    <t>رقم الضمان الإجتماعي808</t>
  </si>
  <si>
    <t>تاريخ إجراء إمتحان النهاية808</t>
  </si>
  <si>
    <t>النتيجة المتحصل عليها808</t>
  </si>
  <si>
    <t>تاريخ تمديد العقد808</t>
  </si>
  <si>
    <t>ناريخ نهاية ت العقد808</t>
  </si>
  <si>
    <t>التكوين النضري المدة808</t>
  </si>
  <si>
    <t>المدة المتبقية808</t>
  </si>
  <si>
    <t>ملاحظات808</t>
  </si>
  <si>
    <t>الإسم واللقب809</t>
  </si>
  <si>
    <t>تاريخ الإزدياد809</t>
  </si>
  <si>
    <t>مكان الميلاد809</t>
  </si>
  <si>
    <t>ولاية الميلاد809</t>
  </si>
  <si>
    <t>المستوى الدراسي809</t>
  </si>
  <si>
    <t>العنوان809</t>
  </si>
  <si>
    <t>إسم الأب809</t>
  </si>
  <si>
    <t>إسم ولقب الأم809</t>
  </si>
  <si>
    <t>الإسم واللقب للولي 809</t>
  </si>
  <si>
    <t>عنوان الولي809</t>
  </si>
  <si>
    <t>رقم الهاتف للولي809</t>
  </si>
  <si>
    <t>إسم المستخدم809</t>
  </si>
  <si>
    <t>عنوان المستخدم809</t>
  </si>
  <si>
    <t>رقم الهاتف للمستخدم809</t>
  </si>
  <si>
    <t>رقم العقد809</t>
  </si>
  <si>
    <t>تاريخ البداية العقد809</t>
  </si>
  <si>
    <t>مدة العقد809</t>
  </si>
  <si>
    <t>تاريخ النهاية العقد809</t>
  </si>
  <si>
    <t>رقم الضمان الإجتماعي809</t>
  </si>
  <si>
    <t>تاريخ إجراء إمتحان النهاية809</t>
  </si>
  <si>
    <t>النتيجة المتحصل عليها809</t>
  </si>
  <si>
    <t>تاريخ تمديد العقد809</t>
  </si>
  <si>
    <t>ناريخ نهاية ت العقد809</t>
  </si>
  <si>
    <t>التكوين النضري المدة809</t>
  </si>
  <si>
    <t>المدة المتبقية809</t>
  </si>
  <si>
    <t>ملاحظات809</t>
  </si>
  <si>
    <t>الإسم واللقب810</t>
  </si>
  <si>
    <t>تاريخ الإزدياد810</t>
  </si>
  <si>
    <t>مكان الميلاد810</t>
  </si>
  <si>
    <t>ولاية الميلاد810</t>
  </si>
  <si>
    <t>المستوى الدراسي810</t>
  </si>
  <si>
    <t>العنوان810</t>
  </si>
  <si>
    <t>إسم الأب810</t>
  </si>
  <si>
    <t>إسم ولقب الأم810</t>
  </si>
  <si>
    <t>الإسم واللقب للولي 810</t>
  </si>
  <si>
    <t>عنوان الولي810</t>
  </si>
  <si>
    <t>رقم الهاتف للولي810</t>
  </si>
  <si>
    <t>إسم المستخدم810</t>
  </si>
  <si>
    <t>عنوان المستخدم810</t>
  </si>
  <si>
    <t>رقم الهاتف للمستخدم810</t>
  </si>
  <si>
    <t>رقم العقد810</t>
  </si>
  <si>
    <t>تاريخ البداية العقد810</t>
  </si>
  <si>
    <t>مدة العقد810</t>
  </si>
  <si>
    <t>تاريخ النهاية العقد810</t>
  </si>
  <si>
    <t>رقم الضمان الإجتماعي810</t>
  </si>
  <si>
    <t>تاريخ إجراء إمتحان النهاية810</t>
  </si>
  <si>
    <t>النتيجة المتحصل عليها810</t>
  </si>
  <si>
    <t>تاريخ تمديد العقد810</t>
  </si>
  <si>
    <t>ناريخ نهاية ت العقد810</t>
  </si>
  <si>
    <t>التكوين النضري المدة810</t>
  </si>
  <si>
    <t>المدة المتبقية810</t>
  </si>
  <si>
    <t>ملاحظات810</t>
  </si>
  <si>
    <t>الإسم واللقب811</t>
  </si>
  <si>
    <t>تاريخ الإزدياد811</t>
  </si>
  <si>
    <t>مكان الميلاد811</t>
  </si>
  <si>
    <t>ولاية الميلاد811</t>
  </si>
  <si>
    <t>المستوى الدراسي811</t>
  </si>
  <si>
    <t>العنوان811</t>
  </si>
  <si>
    <t>إسم الأب811</t>
  </si>
  <si>
    <t>إسم ولقب الأم811</t>
  </si>
  <si>
    <t>الإسم واللقب للولي 811</t>
  </si>
  <si>
    <t>عنوان الولي811</t>
  </si>
  <si>
    <t>رقم الهاتف للولي811</t>
  </si>
  <si>
    <t>إسم المستخدم811</t>
  </si>
  <si>
    <t>عنوان المستخدم811</t>
  </si>
  <si>
    <t>رقم الهاتف للمستخدم811</t>
  </si>
  <si>
    <t>رقم العقد811</t>
  </si>
  <si>
    <t>تاريخ البداية العقد811</t>
  </si>
  <si>
    <t>مدة العقد811</t>
  </si>
  <si>
    <t>تاريخ النهاية العقد811</t>
  </si>
  <si>
    <t>رقم الضمان الإجتماعي811</t>
  </si>
  <si>
    <t>تاريخ إجراء إمتحان النهاية811</t>
  </si>
  <si>
    <t>النتيجة المتحصل عليها811</t>
  </si>
  <si>
    <t>تاريخ تمديد العقد811</t>
  </si>
  <si>
    <t>ناريخ نهاية ت العقد811</t>
  </si>
  <si>
    <t>التكوين النضري المدة811</t>
  </si>
  <si>
    <t>المدة المتبقية811</t>
  </si>
  <si>
    <t>ملاحظات811</t>
  </si>
  <si>
    <t>الإسم واللقب812</t>
  </si>
  <si>
    <t>تاريخ الإزدياد812</t>
  </si>
  <si>
    <t>مكان الميلاد812</t>
  </si>
  <si>
    <t>ولاية الميلاد812</t>
  </si>
  <si>
    <t>المستوى الدراسي812</t>
  </si>
  <si>
    <t>العنوان812</t>
  </si>
  <si>
    <t>إسم الأب812</t>
  </si>
  <si>
    <t>إسم ولقب الأم812</t>
  </si>
  <si>
    <t>الإسم واللقب للولي 812</t>
  </si>
  <si>
    <t>عنوان الولي812</t>
  </si>
  <si>
    <t>رقم الهاتف للولي812</t>
  </si>
  <si>
    <t>إسم المستخدم812</t>
  </si>
  <si>
    <t>عنوان المستخدم812</t>
  </si>
  <si>
    <t>رقم الهاتف للمستخدم812</t>
  </si>
  <si>
    <t>رقم العقد812</t>
  </si>
  <si>
    <t>تاريخ البداية العقد812</t>
  </si>
  <si>
    <t>مدة العقد812</t>
  </si>
  <si>
    <t>تاريخ النهاية العقد812</t>
  </si>
  <si>
    <t>رقم الضمان الإجتماعي812</t>
  </si>
  <si>
    <t>تاريخ إجراء إمتحان النهاية812</t>
  </si>
  <si>
    <t>النتيجة المتحصل عليها812</t>
  </si>
  <si>
    <t>تاريخ تمديد العقد812</t>
  </si>
  <si>
    <t>ناريخ نهاية ت العقد812</t>
  </si>
  <si>
    <t>التكوين النضري المدة812</t>
  </si>
  <si>
    <t>المدة المتبقية812</t>
  </si>
  <si>
    <t>ملاحظات812</t>
  </si>
  <si>
    <t>الإسم واللقب813</t>
  </si>
  <si>
    <t>تاريخ الإزدياد813</t>
  </si>
  <si>
    <t>مكان الميلاد813</t>
  </si>
  <si>
    <t>ولاية الميلاد813</t>
  </si>
  <si>
    <t>المستوى الدراسي813</t>
  </si>
  <si>
    <t>العنوان813</t>
  </si>
  <si>
    <t>إسم الأب813</t>
  </si>
  <si>
    <t>إسم ولقب الأم813</t>
  </si>
  <si>
    <t>الإسم واللقب للولي 813</t>
  </si>
  <si>
    <t>عنوان الولي813</t>
  </si>
  <si>
    <t>رقم الهاتف للولي813</t>
  </si>
  <si>
    <t>إسم المستخدم813</t>
  </si>
  <si>
    <t>عنوان المستخدم813</t>
  </si>
  <si>
    <t>رقم الهاتف للمستخدم813</t>
  </si>
  <si>
    <t>رقم العقد813</t>
  </si>
  <si>
    <t>تاريخ البداية العقد813</t>
  </si>
  <si>
    <t>مدة العقد813</t>
  </si>
  <si>
    <t>تاريخ النهاية العقد813</t>
  </si>
  <si>
    <t>رقم الضمان الإجتماعي813</t>
  </si>
  <si>
    <t>تاريخ إجراء إمتحان النهاية813</t>
  </si>
  <si>
    <t>النتيجة المتحصل عليها813</t>
  </si>
  <si>
    <t>تاريخ تمديد العقد813</t>
  </si>
  <si>
    <t>ناريخ نهاية ت العقد813</t>
  </si>
  <si>
    <t>التكوين النضري المدة813</t>
  </si>
  <si>
    <t>المدة المتبقية813</t>
  </si>
  <si>
    <t>ملاحظات813</t>
  </si>
  <si>
    <t>الإسم واللقب814</t>
  </si>
  <si>
    <t>تاريخ الإزدياد814</t>
  </si>
  <si>
    <t>مكان الميلاد814</t>
  </si>
  <si>
    <t>ولاية الميلاد814</t>
  </si>
  <si>
    <t>المستوى الدراسي814</t>
  </si>
  <si>
    <t>العنوان814</t>
  </si>
  <si>
    <t>إسم الأب814</t>
  </si>
  <si>
    <t>إسم ولقب الأم814</t>
  </si>
  <si>
    <t>الإسم واللقب للولي 814</t>
  </si>
  <si>
    <t>عنوان الولي814</t>
  </si>
  <si>
    <t>رقم الهاتف للولي814</t>
  </si>
  <si>
    <t>إسم المستخدم814</t>
  </si>
  <si>
    <t>عنوان المستخدم814</t>
  </si>
  <si>
    <t>رقم الهاتف للمستخدم814</t>
  </si>
  <si>
    <t>رقم العقد814</t>
  </si>
  <si>
    <t>تاريخ البداية العقد814</t>
  </si>
  <si>
    <t>مدة العقد814</t>
  </si>
  <si>
    <t>تاريخ النهاية العقد814</t>
  </si>
  <si>
    <t>رقم الضمان الإجتماعي814</t>
  </si>
  <si>
    <t>تاريخ إجراء إمتحان النهاية814</t>
  </si>
  <si>
    <t>النتيجة المتحصل عليها814</t>
  </si>
  <si>
    <t>تاريخ تمديد العقد814</t>
  </si>
  <si>
    <t>ناريخ نهاية ت العقد814</t>
  </si>
  <si>
    <t>التكوين النضري المدة814</t>
  </si>
  <si>
    <t>المدة المتبقية814</t>
  </si>
  <si>
    <t>ملاحظات814</t>
  </si>
  <si>
    <t>الإسم واللقب815</t>
  </si>
  <si>
    <t>تاريخ الإزدياد815</t>
  </si>
  <si>
    <t>مكان الميلاد815</t>
  </si>
  <si>
    <t>ولاية الميلاد815</t>
  </si>
  <si>
    <t>المستوى الدراسي815</t>
  </si>
  <si>
    <t>العنوان815</t>
  </si>
  <si>
    <t>إسم الأب815</t>
  </si>
  <si>
    <t>إسم ولقب الأم815</t>
  </si>
  <si>
    <t>الإسم واللقب للولي 815</t>
  </si>
  <si>
    <t>عنوان الولي815</t>
  </si>
  <si>
    <t>رقم الهاتف للولي815</t>
  </si>
  <si>
    <t>إسم المستخدم815</t>
  </si>
  <si>
    <t>عنوان المستخدم815</t>
  </si>
  <si>
    <t>رقم الهاتف للمستخدم815</t>
  </si>
  <si>
    <t>رقم العقد815</t>
  </si>
  <si>
    <t>تاريخ البداية العقد815</t>
  </si>
  <si>
    <t>مدة العقد815</t>
  </si>
  <si>
    <t>تاريخ النهاية العقد815</t>
  </si>
  <si>
    <t>رقم الضمان الإجتماعي815</t>
  </si>
  <si>
    <t>تاريخ إجراء إمتحان النهاية815</t>
  </si>
  <si>
    <t>النتيجة المتحصل عليها815</t>
  </si>
  <si>
    <t>تاريخ تمديد العقد815</t>
  </si>
  <si>
    <t>ناريخ نهاية ت العقد815</t>
  </si>
  <si>
    <t>التكوين النضري المدة815</t>
  </si>
  <si>
    <t>المدة المتبقية815</t>
  </si>
  <si>
    <t>ملاحظات815</t>
  </si>
  <si>
    <t>الإسم واللقب816</t>
  </si>
  <si>
    <t>تاريخ الإزدياد816</t>
  </si>
  <si>
    <t>مكان الميلاد816</t>
  </si>
  <si>
    <t>ولاية الميلاد816</t>
  </si>
  <si>
    <t>المستوى الدراسي816</t>
  </si>
  <si>
    <t>العنوان816</t>
  </si>
  <si>
    <t>إسم الأب816</t>
  </si>
  <si>
    <t>إسم ولقب الأم816</t>
  </si>
  <si>
    <t>الإسم واللقب للولي 816</t>
  </si>
  <si>
    <t>عنوان الولي816</t>
  </si>
  <si>
    <t>رقم الهاتف للولي816</t>
  </si>
  <si>
    <t>إسم المستخدم816</t>
  </si>
  <si>
    <t>عنوان المستخدم816</t>
  </si>
  <si>
    <t>رقم الهاتف للمستخدم816</t>
  </si>
  <si>
    <t>رقم العقد816</t>
  </si>
  <si>
    <t>تاريخ البداية العقد816</t>
  </si>
  <si>
    <t>مدة العقد816</t>
  </si>
  <si>
    <t>تاريخ النهاية العقد816</t>
  </si>
  <si>
    <t>رقم الضمان الإجتماعي816</t>
  </si>
  <si>
    <t>تاريخ إجراء إمتحان النهاية816</t>
  </si>
  <si>
    <t>النتيجة المتحصل عليها816</t>
  </si>
  <si>
    <t>تاريخ تمديد العقد816</t>
  </si>
  <si>
    <t>ناريخ نهاية ت العقد816</t>
  </si>
  <si>
    <t>التكوين النضري المدة816</t>
  </si>
  <si>
    <t>المدة المتبقية816</t>
  </si>
  <si>
    <t>ملاحظات816</t>
  </si>
  <si>
    <t>الإسم واللقب817</t>
  </si>
  <si>
    <t>تاريخ الإزدياد817</t>
  </si>
  <si>
    <t>مكان الميلاد817</t>
  </si>
  <si>
    <t>ولاية الميلاد817</t>
  </si>
  <si>
    <t>المستوى الدراسي817</t>
  </si>
  <si>
    <t>العنوان817</t>
  </si>
  <si>
    <t>إسم الأب817</t>
  </si>
  <si>
    <t>إسم ولقب الأم817</t>
  </si>
  <si>
    <t>الإسم واللقب للولي 817</t>
  </si>
  <si>
    <t>عنوان الولي817</t>
  </si>
  <si>
    <t>رقم الهاتف للولي817</t>
  </si>
  <si>
    <t>إسم المستخدم817</t>
  </si>
  <si>
    <t>عنوان المستخدم817</t>
  </si>
  <si>
    <t>رقم الهاتف للمستخدم817</t>
  </si>
  <si>
    <t>رقم العقد817</t>
  </si>
  <si>
    <t>تاريخ البداية العقد817</t>
  </si>
  <si>
    <t>مدة العقد817</t>
  </si>
  <si>
    <t>تاريخ النهاية العقد817</t>
  </si>
  <si>
    <t>رقم الضمان الإجتماعي817</t>
  </si>
  <si>
    <t>تاريخ إجراء إمتحان النهاية817</t>
  </si>
  <si>
    <t>النتيجة المتحصل عليها817</t>
  </si>
  <si>
    <t>تاريخ تمديد العقد817</t>
  </si>
  <si>
    <t>ناريخ نهاية ت العقد817</t>
  </si>
  <si>
    <t>التكوين النضري المدة817</t>
  </si>
  <si>
    <t>المدة المتبقية817</t>
  </si>
  <si>
    <t>ملاحظات817</t>
  </si>
  <si>
    <t>الإسم واللقب818</t>
  </si>
  <si>
    <t>تاريخ الإزدياد818</t>
  </si>
  <si>
    <t>مكان الميلاد818</t>
  </si>
  <si>
    <t>ولاية الميلاد818</t>
  </si>
  <si>
    <t>المستوى الدراسي818</t>
  </si>
  <si>
    <t>العنوان818</t>
  </si>
  <si>
    <t>إسم الأب818</t>
  </si>
  <si>
    <t>إسم ولقب الأم818</t>
  </si>
  <si>
    <t>الإسم واللقب للولي 818</t>
  </si>
  <si>
    <t>عنوان الولي818</t>
  </si>
  <si>
    <t>رقم الهاتف للولي818</t>
  </si>
  <si>
    <t>إسم المستخدم818</t>
  </si>
  <si>
    <t>عنوان المستخدم818</t>
  </si>
  <si>
    <t>رقم الهاتف للمستخدم818</t>
  </si>
  <si>
    <t>رقم العقد818</t>
  </si>
  <si>
    <t>تاريخ البداية العقد818</t>
  </si>
  <si>
    <t>مدة العقد818</t>
  </si>
  <si>
    <t>تاريخ النهاية العقد818</t>
  </si>
  <si>
    <t>رقم الضمان الإجتماعي818</t>
  </si>
  <si>
    <t>تاريخ إجراء إمتحان النهاية818</t>
  </si>
  <si>
    <t>النتيجة المتحصل عليها818</t>
  </si>
  <si>
    <t>تاريخ تمديد العقد818</t>
  </si>
  <si>
    <t>ناريخ نهاية ت العقد818</t>
  </si>
  <si>
    <t>التكوين النضري المدة818</t>
  </si>
  <si>
    <t>المدة المتبقية818</t>
  </si>
  <si>
    <t>ملاحظات818</t>
  </si>
  <si>
    <t>الإسم واللقب819</t>
  </si>
  <si>
    <t>تاريخ الإزدياد819</t>
  </si>
  <si>
    <t>مكان الميلاد819</t>
  </si>
  <si>
    <t>ولاية الميلاد819</t>
  </si>
  <si>
    <t>المستوى الدراسي819</t>
  </si>
  <si>
    <t>العنوان819</t>
  </si>
  <si>
    <t>إسم الأب819</t>
  </si>
  <si>
    <t>إسم ولقب الأم819</t>
  </si>
  <si>
    <t>الإسم واللقب للولي 819</t>
  </si>
  <si>
    <t>عنوان الولي819</t>
  </si>
  <si>
    <t>رقم الهاتف للولي819</t>
  </si>
  <si>
    <t>إسم المستخدم819</t>
  </si>
  <si>
    <t>عنوان المستخدم819</t>
  </si>
  <si>
    <t>رقم الهاتف للمستخدم819</t>
  </si>
  <si>
    <t>رقم العقد819</t>
  </si>
  <si>
    <t>تاريخ البداية العقد819</t>
  </si>
  <si>
    <t>مدة العقد819</t>
  </si>
  <si>
    <t>تاريخ النهاية العقد819</t>
  </si>
  <si>
    <t>رقم الضمان الإجتماعي819</t>
  </si>
  <si>
    <t>تاريخ إجراء إمتحان النهاية819</t>
  </si>
  <si>
    <t>النتيجة المتحصل عليها819</t>
  </si>
  <si>
    <t>تاريخ تمديد العقد819</t>
  </si>
  <si>
    <t>ناريخ نهاية ت العقد819</t>
  </si>
  <si>
    <t>التكوين النضري المدة819</t>
  </si>
  <si>
    <t>المدة المتبقية819</t>
  </si>
  <si>
    <t>ملاحظات819</t>
  </si>
  <si>
    <t>رقم الإختصاص</t>
  </si>
  <si>
    <t>مكان الإزدياد</t>
  </si>
  <si>
    <t>الولاية</t>
  </si>
  <si>
    <t>إسم الأب</t>
  </si>
  <si>
    <t>رقم العقد</t>
  </si>
  <si>
    <t>مدة التمهين</t>
  </si>
  <si>
    <t>تاريخ بداية التمهين</t>
  </si>
  <si>
    <t>تاريخ نهاية التمهين</t>
  </si>
  <si>
    <t>الصفحة الأولى</t>
  </si>
  <si>
    <t>الصفحة الثانية</t>
  </si>
  <si>
    <t>الصفحة الثانية في الأسفل</t>
  </si>
  <si>
    <t xml:space="preserve">أردت تقسيم الصفحات كل صفحة على حدى وكل صفحة لها عنوانها مع العلم انه عندما تنتهي الصفحة فإنه يحسب الخلايا الفارغة أو أن تكون صفحة واحدة كنموذج ويتم اسبدال المعلومات فيها حسب الطلب </t>
  </si>
  <si>
    <t>رقم العقد :</t>
  </si>
  <si>
    <t xml:space="preserve">                                                                          </t>
  </si>
  <si>
    <t>بطاقة معلومات المتمهن</t>
  </si>
  <si>
    <t>الإســــم واللــــــقب :</t>
  </si>
  <si>
    <t>إســــــــــــــــم الأب :</t>
  </si>
  <si>
    <t>إســم ولقـــب الأم :</t>
  </si>
  <si>
    <t>تـــاريخ الميــــــلاد :</t>
  </si>
  <si>
    <t>مكـــــان الميـــلاد :</t>
  </si>
  <si>
    <t>المستـــــوى الدراســــي :</t>
  </si>
  <si>
    <t>رقــــم الضــــــمان الإجتمــــــــــــاعي :</t>
  </si>
  <si>
    <t xml:space="preserve">إســم ولقـــب الولـــــي الشرعــــــــــي : </t>
  </si>
  <si>
    <t>عنــــوان الـــــــولي الشرعــــــــــــــي :</t>
  </si>
  <si>
    <t>هــــــاتف الــــولي :</t>
  </si>
  <si>
    <t>المستخـــــــــــــــدم :</t>
  </si>
  <si>
    <t>الرمــز :</t>
  </si>
  <si>
    <t>العنــــــــــــــــــوان :</t>
  </si>
  <si>
    <t>رقـــــم الهــــــاتف :</t>
  </si>
  <si>
    <t>رقم تسجيل العقــد :</t>
  </si>
  <si>
    <t>تــــاريـخ تسجيـــــل العقـــــد :</t>
  </si>
  <si>
    <t>البلديـــــة التــــي سجلـت العقـــــــــد :</t>
  </si>
  <si>
    <t>الإختصـــــــــــاص :</t>
  </si>
  <si>
    <t>مــــدة العقـــــــــــد :</t>
  </si>
  <si>
    <t>شهـرا إبتـــداءا من :</t>
  </si>
  <si>
    <t>إلى غاية :</t>
  </si>
  <si>
    <t>تاريخ إجــــراء إمتحـــــان نهـــاية التمهـــــين :</t>
  </si>
  <si>
    <t>النتيجـــة المتحصل عليها :</t>
  </si>
  <si>
    <t>تمديــد العقـــــد من :</t>
  </si>
  <si>
    <t>إلى غـــــــــــــــــاية :</t>
  </si>
  <si>
    <t>التكـــوين النضـــري المـــــدة التــــــي تابعها :</t>
  </si>
  <si>
    <t>المـــــــــــدة المتبقيــــــة :</t>
  </si>
  <si>
    <t>ملاحضات عـــامة :</t>
  </si>
  <si>
    <t>تاريخ تسجيل العقد</t>
  </si>
  <si>
    <t>البلدية التي سجل فيها العقد</t>
  </si>
</sst>
</file>

<file path=xl/styles.xml><?xml version="1.0" encoding="utf-8"?>
<styleSheet xmlns="http://schemas.openxmlformats.org/spreadsheetml/2006/main">
  <fonts count="19">
    <font>
      <sz val="11"/>
      <color theme="1"/>
      <name val="Arial"/>
      <family val="2"/>
      <charset val="178"/>
      <scheme val="minor"/>
    </font>
    <font>
      <sz val="11"/>
      <color theme="1"/>
      <name val="DFKai-SB"/>
      <family val="4"/>
    </font>
    <font>
      <b/>
      <sz val="20"/>
      <color theme="1"/>
      <name val="DFKai-SB"/>
      <family val="4"/>
    </font>
    <font>
      <b/>
      <sz val="28"/>
      <color theme="1"/>
      <name val="DFKai-SB"/>
      <family val="4"/>
    </font>
    <font>
      <b/>
      <sz val="22"/>
      <color theme="1"/>
      <name val="DFKai-SB"/>
      <family val="4"/>
    </font>
    <font>
      <b/>
      <sz val="16"/>
      <color theme="1"/>
      <name val="DFKai-SB"/>
      <family val="4"/>
    </font>
    <font>
      <b/>
      <sz val="16"/>
      <color rgb="FFFF0000"/>
      <name val="DFKai-SB"/>
      <family val="4"/>
    </font>
    <font>
      <sz val="16"/>
      <color theme="1"/>
      <name val="DFKai-SB"/>
      <family val="4"/>
    </font>
    <font>
      <sz val="18"/>
      <color theme="1"/>
      <name val="DFKai-SB"/>
      <family val="4"/>
    </font>
    <font>
      <sz val="14"/>
      <color theme="1"/>
      <name val="Arial"/>
      <family val="2"/>
      <scheme val="minor"/>
    </font>
    <font>
      <b/>
      <sz val="14"/>
      <color theme="1"/>
      <name val="Arial"/>
      <family val="2"/>
      <scheme val="minor"/>
    </font>
    <font>
      <b/>
      <sz val="18"/>
      <color rgb="FFFF0000"/>
      <name val="Arial"/>
      <family val="2"/>
      <scheme val="minor"/>
    </font>
    <font>
      <sz val="10"/>
      <color theme="1"/>
      <name val="DFKai-SB"/>
      <family val="4"/>
    </font>
    <font>
      <b/>
      <sz val="16"/>
      <color rgb="FFFF0000"/>
      <name val="Arial"/>
      <family val="2"/>
      <scheme val="minor"/>
    </font>
    <font>
      <b/>
      <sz val="18"/>
      <color theme="1"/>
      <name val="Arial"/>
      <family val="2"/>
      <scheme val="minor"/>
    </font>
    <font>
      <sz val="14"/>
      <color theme="1"/>
      <name val="DFKai-SB"/>
      <family val="4"/>
    </font>
    <font>
      <b/>
      <sz val="12"/>
      <color theme="1"/>
      <name val="DFKai-SB"/>
      <family val="4"/>
    </font>
    <font>
      <sz val="16"/>
      <color theme="1"/>
      <name val="Arial"/>
      <family val="2"/>
      <scheme val="minor"/>
    </font>
    <font>
      <b/>
      <sz val="11"/>
      <color theme="1"/>
      <name val="DFKai-SB"/>
      <charset val="178"/>
    </font>
  </fonts>
  <fills count="11">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249977111117893"/>
        <bgColor indexed="64"/>
      </patternFill>
    </fill>
    <fill>
      <patternFill patternType="solid">
        <fgColor theme="2" tint="-9.9978637043366805E-2"/>
        <bgColor indexed="64"/>
      </patternFill>
    </fill>
    <fill>
      <patternFill patternType="solid">
        <fgColor theme="8" tint="0.39997558519241921"/>
        <bgColor indexed="64"/>
      </patternFill>
    </fill>
  </fills>
  <borders count="14">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ck">
        <color auto="1"/>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bottom style="double">
        <color auto="1"/>
      </bottom>
      <diagonal/>
    </border>
    <border>
      <left style="double">
        <color auto="1"/>
      </left>
      <right style="double">
        <color auto="1"/>
      </right>
      <top/>
      <bottom style="double">
        <color auto="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1" fillId="0" borderId="0" xfId="0" applyFont="1" applyAlignment="1">
      <alignment horizontal="center" vertical="center"/>
    </xf>
    <xf numFmtId="0" fontId="1" fillId="0" borderId="0" xfId="0" applyFont="1"/>
    <xf numFmtId="0" fontId="5" fillId="6"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5" fillId="4"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5" borderId="5" xfId="0" applyFont="1" applyFill="1" applyBorder="1" applyAlignment="1">
      <alignment horizontal="center" vertical="center"/>
    </xf>
    <xf numFmtId="0" fontId="7" fillId="0" borderId="0" xfId="0" applyFont="1"/>
    <xf numFmtId="0" fontId="8" fillId="0" borderId="6" xfId="0" applyFont="1" applyBorder="1" applyAlignment="1">
      <alignment horizontal="center" vertical="center"/>
    </xf>
    <xf numFmtId="0" fontId="8" fillId="0" borderId="6" xfId="0" applyFont="1" applyBorder="1"/>
    <xf numFmtId="0" fontId="8" fillId="0" borderId="0" xfId="0" applyFont="1"/>
    <xf numFmtId="0" fontId="8" fillId="0" borderId="7" xfId="0" applyFont="1" applyBorder="1"/>
    <xf numFmtId="0" fontId="8" fillId="0" borderId="8" xfId="0" applyFont="1" applyBorder="1"/>
    <xf numFmtId="0" fontId="9" fillId="0" borderId="0" xfId="0" applyFont="1"/>
    <xf numFmtId="0" fontId="9" fillId="0" borderId="0" xfId="0" applyFont="1" applyAlignment="1">
      <alignment horizontal="center" vertical="center"/>
    </xf>
    <xf numFmtId="0" fontId="10" fillId="8" borderId="9" xfId="0" applyFont="1" applyFill="1" applyBorder="1" applyAlignment="1">
      <alignment horizontal="center" vertical="center"/>
    </xf>
    <xf numFmtId="0" fontId="10" fillId="4" borderId="9" xfId="0" applyFont="1" applyFill="1" applyBorder="1" applyAlignment="1">
      <alignment horizontal="center" vertical="center" shrinkToFit="1"/>
    </xf>
    <xf numFmtId="0" fontId="12" fillId="0" borderId="0" xfId="0" applyFont="1" applyAlignment="1">
      <alignment horizontal="center"/>
    </xf>
    <xf numFmtId="0" fontId="11" fillId="7" borderId="0" xfId="0" applyFont="1" applyFill="1" applyAlignment="1">
      <alignment vertical="center"/>
    </xf>
    <xf numFmtId="0" fontId="10" fillId="0" borderId="10" xfId="0" applyFont="1" applyFill="1" applyBorder="1" applyAlignment="1">
      <alignment horizontal="center" vertical="center" shrinkToFit="1"/>
    </xf>
    <xf numFmtId="0" fontId="9" fillId="0" borderId="0" xfId="0" applyFont="1" applyFill="1" applyBorder="1"/>
    <xf numFmtId="0" fontId="10" fillId="0" borderId="0" xfId="0" applyFont="1" applyFill="1" applyBorder="1" applyAlignment="1">
      <alignment horizontal="center" vertical="center" shrinkToFit="1"/>
    </xf>
    <xf numFmtId="0" fontId="10" fillId="8" borderId="12" xfId="0" applyFont="1" applyFill="1" applyBorder="1" applyAlignment="1">
      <alignment horizontal="center" vertical="center"/>
    </xf>
    <xf numFmtId="0" fontId="1" fillId="0" borderId="0" xfId="0" applyFont="1" applyAlignment="1">
      <alignment vertical="center"/>
    </xf>
    <xf numFmtId="0" fontId="16" fillId="0" borderId="0" xfId="0" applyFont="1" applyAlignment="1">
      <alignment horizontal="center" vertical="center"/>
    </xf>
    <xf numFmtId="0" fontId="15" fillId="0" borderId="0" xfId="0" applyFont="1" applyAlignment="1">
      <alignment vertical="center"/>
    </xf>
    <xf numFmtId="0" fontId="17" fillId="0" borderId="0" xfId="0" applyFont="1" applyBorder="1" applyAlignment="1">
      <alignment vertical="center" textRotation="135"/>
    </xf>
    <xf numFmtId="0" fontId="5" fillId="0" borderId="0" xfId="0" applyFont="1" applyAlignment="1"/>
    <xf numFmtId="0" fontId="5" fillId="0" borderId="0" xfId="0" applyFont="1" applyAlignment="1">
      <alignment horizontal="right"/>
    </xf>
    <xf numFmtId="0" fontId="7" fillId="0" borderId="0" xfId="0" applyFont="1" applyAlignment="1"/>
    <xf numFmtId="0" fontId="7" fillId="0" borderId="0" xfId="0" applyFont="1" applyAlignment="1">
      <alignment vertical="center"/>
    </xf>
    <xf numFmtId="0" fontId="6" fillId="7" borderId="0" xfId="0" applyFont="1" applyFill="1" applyAlignment="1"/>
    <xf numFmtId="0" fontId="5" fillId="7" borderId="0" xfId="0" applyFont="1" applyFill="1" applyAlignment="1"/>
    <xf numFmtId="0" fontId="18" fillId="7"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13" fillId="10" borderId="1"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11" xfId="0" applyFont="1" applyFill="1" applyBorder="1" applyAlignment="1">
      <alignment horizontal="center" vertical="center"/>
    </xf>
    <xf numFmtId="0" fontId="14" fillId="9" borderId="0" xfId="0" applyFont="1" applyFill="1" applyAlignment="1">
      <alignment horizontal="center" vertical="center" wrapText="1"/>
    </xf>
    <xf numFmtId="0" fontId="6" fillId="7" borderId="0" xfId="0" applyFont="1" applyFill="1" applyAlignment="1">
      <alignment horizontal="center"/>
    </xf>
    <xf numFmtId="0" fontId="15" fillId="0" borderId="0" xfId="0" applyFont="1" applyAlignment="1">
      <alignment horizontal="right" vertical="center"/>
    </xf>
    <xf numFmtId="0" fontId="15" fillId="0" borderId="0" xfId="0" applyFont="1" applyAlignment="1">
      <alignment horizontal="center" vertical="center" readingOrder="2"/>
    </xf>
    <xf numFmtId="0" fontId="8"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right"/>
    </xf>
    <xf numFmtId="14" fontId="6" fillId="7" borderId="0" xfId="0" applyNumberFormat="1" applyFont="1" applyFill="1" applyAlignment="1">
      <alignment horizontal="center"/>
    </xf>
    <xf numFmtId="0" fontId="6" fillId="7" borderId="0" xfId="0" applyFont="1" applyFill="1" applyAlignment="1">
      <alignment horizontal="right"/>
    </xf>
    <xf numFmtId="0" fontId="6" fillId="7" borderId="0" xfId="0" applyFont="1" applyFill="1" applyAlignment="1">
      <alignment horizontal="center" vertical="center"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5</xdr:col>
      <xdr:colOff>257175</xdr:colOff>
      <xdr:row>1</xdr:row>
      <xdr:rowOff>781050</xdr:rowOff>
    </xdr:from>
    <xdr:to>
      <xdr:col>5</xdr:col>
      <xdr:colOff>504825</xdr:colOff>
      <xdr:row>2</xdr:row>
      <xdr:rowOff>619125</xdr:rowOff>
    </xdr:to>
    <xdr:sp macro="" textlink="">
      <xdr:nvSpPr>
        <xdr:cNvPr id="2" name="سهم مسنن إلى اليمين 1"/>
        <xdr:cNvSpPr/>
      </xdr:nvSpPr>
      <xdr:spPr>
        <a:xfrm rot="5400000">
          <a:off x="11233689750" y="1390650"/>
          <a:ext cx="800100" cy="24765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790574</xdr:colOff>
      <xdr:row>2</xdr:row>
      <xdr:rowOff>1</xdr:rowOff>
    </xdr:from>
    <xdr:to>
      <xdr:col>9</xdr:col>
      <xdr:colOff>619123</xdr:colOff>
      <xdr:row>7</xdr:row>
      <xdr:rowOff>9525</xdr:rowOff>
    </xdr:to>
    <xdr:sp macro="" textlink="">
      <xdr:nvSpPr>
        <xdr:cNvPr id="2" name="مستطيل مستدير الزوايا 1"/>
        <xdr:cNvSpPr/>
      </xdr:nvSpPr>
      <xdr:spPr>
        <a:xfrm>
          <a:off x="66677" y="1143001"/>
          <a:ext cx="1304924" cy="1333499"/>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DZ"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575;&#1604;&#1578;&#1605;&#1607;&#1610;&#16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ورقة5"/>
      <sheetName val="الصفحة العامة "/>
      <sheetName val="المحضر"/>
      <sheetName val="بطاقة معلومات"/>
      <sheetName val="بطاقة معلومات جماعية"/>
      <sheetName val="تنصيب متمهن "/>
      <sheetName val="ورقة4"/>
    </sheetNames>
    <sheetDataSet>
      <sheetData sheetId="0" refreshError="1"/>
      <sheetData sheetId="1">
        <row r="4">
          <cell r="C4" t="str">
            <v>الإسم واللقب1</v>
          </cell>
        </row>
      </sheetData>
      <sheetData sheetId="2" refreshError="1"/>
      <sheetData sheetId="3" refreshError="1"/>
      <sheetData sheetId="4" refreshError="1"/>
      <sheetData sheetId="5" refreshError="1"/>
      <sheetData sheetId="6">
        <row r="2">
          <cell r="A2" t="str">
            <v>ذكر</v>
          </cell>
          <cell r="B2" t="str">
            <v>معوق</v>
          </cell>
          <cell r="C2" t="str">
            <v>أجنبي</v>
          </cell>
        </row>
        <row r="3">
          <cell r="A3" t="str">
            <v>أنثى</v>
          </cell>
          <cell r="B3" t="str">
            <v>لا</v>
          </cell>
          <cell r="C3" t="str">
            <v>لا</v>
          </cell>
          <cell r="F3" t="str">
            <v>المستوى الثاني</v>
          </cell>
        </row>
        <row r="4">
          <cell r="F4" t="str">
            <v>المستوى الثالث</v>
          </cell>
        </row>
        <row r="5">
          <cell r="F5" t="str">
            <v>المستوى الرابع</v>
          </cell>
        </row>
        <row r="6">
          <cell r="F6" t="str">
            <v>المستوى الخامس</v>
          </cell>
        </row>
      </sheetData>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K823"/>
  <sheetViews>
    <sheetView rightToLeft="1" workbookViewId="0">
      <pane xSplit="3" ySplit="3" topLeftCell="AE4" activePane="bottomRight" state="frozen"/>
      <selection pane="topRight" activeCell="E1" sqref="E1"/>
      <selection pane="bottomLeft" activeCell="A3" sqref="A3"/>
      <selection pane="bottomRight" activeCell="X4" sqref="X4"/>
    </sheetView>
  </sheetViews>
  <sheetFormatPr defaultRowHeight="14.25"/>
  <cols>
    <col min="1" max="1" width="10.75" style="19" bestFit="1" customWidth="1"/>
    <col min="2" max="2" width="9" style="1"/>
    <col min="3" max="3" width="17.125" style="2" customWidth="1"/>
    <col min="4" max="4" width="15.375" style="2" customWidth="1"/>
    <col min="5" max="5" width="11.875" style="2" customWidth="1"/>
    <col min="6" max="6" width="16.25" style="2" bestFit="1" customWidth="1"/>
    <col min="7" max="7" width="14.125" style="2" bestFit="1" customWidth="1"/>
    <col min="8" max="8" width="14.25" style="2" bestFit="1" customWidth="1"/>
    <col min="9" max="9" width="19.375" style="2" bestFit="1" customWidth="1"/>
    <col min="10" max="11" width="16.5" style="2" customWidth="1"/>
    <col min="12" max="12" width="22.875" style="2" bestFit="1" customWidth="1"/>
    <col min="13" max="13" width="18.75" style="2" customWidth="1"/>
    <col min="14" max="14" width="16.75" style="2" customWidth="1"/>
    <col min="15" max="15" width="14.125" bestFit="1" customWidth="1"/>
    <col min="16" max="16" width="10.75" style="2" customWidth="1"/>
    <col min="17" max="17" width="15" style="2" customWidth="1"/>
    <col min="18" max="18" width="21.25" style="2" bestFit="1" customWidth="1"/>
    <col min="19" max="19" width="15" style="2" customWidth="1"/>
    <col min="20" max="20" width="19" style="2" bestFit="1" customWidth="1"/>
    <col min="21" max="22" width="21.875" style="2" customWidth="1"/>
    <col min="23" max="23" width="22.625" style="2" bestFit="1" customWidth="1"/>
    <col min="24" max="24" width="11.375" style="2" customWidth="1"/>
    <col min="25" max="26" width="13.125" style="2" customWidth="1"/>
    <col min="27" max="27" width="19.875" style="2" bestFit="1" customWidth="1"/>
    <col min="28" max="28" width="25.125" style="2" bestFit="1" customWidth="1"/>
    <col min="29" max="29" width="29" style="2" bestFit="1" customWidth="1"/>
    <col min="30" max="30" width="24.625" style="2" bestFit="1" customWidth="1"/>
    <col min="31" max="31" width="13.125" style="2" customWidth="1"/>
    <col min="32" max="32" width="21.75" style="2" bestFit="1" customWidth="1"/>
    <col min="33" max="33" width="20.125" style="2" bestFit="1" customWidth="1"/>
    <col min="34" max="34" width="12.625" style="2" bestFit="1" customWidth="1"/>
    <col min="35" max="35" width="17.125" style="2" bestFit="1" customWidth="1"/>
    <col min="36" max="36" width="24.75" style="2" bestFit="1" customWidth="1"/>
    <col min="37" max="37" width="11.75" style="2" bestFit="1" customWidth="1"/>
    <col min="38" max="16384" width="9" style="2"/>
  </cols>
  <sheetData>
    <row r="1" spans="1:37" ht="15" thickBot="1">
      <c r="C1" s="2">
        <v>1</v>
      </c>
      <c r="D1" s="2">
        <v>2</v>
      </c>
      <c r="E1" s="2">
        <v>3</v>
      </c>
      <c r="F1" s="2">
        <v>4</v>
      </c>
      <c r="G1" s="2">
        <v>5</v>
      </c>
      <c r="H1" s="2">
        <v>6</v>
      </c>
      <c r="I1" s="2">
        <v>7</v>
      </c>
      <c r="J1" s="2">
        <v>8</v>
      </c>
      <c r="K1" s="2">
        <v>9</v>
      </c>
      <c r="L1" s="2">
        <v>10</v>
      </c>
      <c r="M1" s="2">
        <v>11</v>
      </c>
      <c r="N1" s="2">
        <v>12</v>
      </c>
      <c r="O1" s="2">
        <v>13</v>
      </c>
      <c r="P1" s="2">
        <v>14</v>
      </c>
      <c r="Q1" s="2">
        <v>15</v>
      </c>
      <c r="R1" s="2">
        <v>16</v>
      </c>
      <c r="S1" s="2">
        <v>17</v>
      </c>
      <c r="T1" s="2">
        <v>18</v>
      </c>
      <c r="U1" s="2">
        <v>19</v>
      </c>
      <c r="V1" s="2">
        <v>20</v>
      </c>
      <c r="W1" s="2">
        <v>21</v>
      </c>
      <c r="X1" s="2">
        <v>22</v>
      </c>
      <c r="Y1" s="2">
        <v>23</v>
      </c>
      <c r="Z1" s="2">
        <v>24</v>
      </c>
      <c r="AA1" s="2">
        <v>25</v>
      </c>
      <c r="AB1" s="2">
        <v>26</v>
      </c>
      <c r="AC1" s="2">
        <v>27</v>
      </c>
      <c r="AD1" s="2">
        <v>28</v>
      </c>
      <c r="AE1" s="2">
        <v>29</v>
      </c>
      <c r="AF1" s="2">
        <v>30</v>
      </c>
      <c r="AG1" s="2">
        <v>31</v>
      </c>
      <c r="AH1" s="2">
        <v>32</v>
      </c>
      <c r="AK1" s="2">
        <v>33</v>
      </c>
    </row>
    <row r="2" spans="1:37" ht="42" customHeight="1" thickTop="1" thickBot="1">
      <c r="P2" s="36" t="s">
        <v>0</v>
      </c>
      <c r="Q2" s="37"/>
      <c r="R2" s="38" t="s">
        <v>1</v>
      </c>
      <c r="S2" s="39"/>
      <c r="T2" s="40"/>
      <c r="U2" s="41" t="s">
        <v>2</v>
      </c>
      <c r="V2" s="42"/>
      <c r="W2" s="43"/>
      <c r="X2" s="44" t="s">
        <v>3</v>
      </c>
      <c r="Y2" s="44"/>
      <c r="Z2" s="44"/>
      <c r="AA2" s="44"/>
      <c r="AE2" s="45" t="s">
        <v>4</v>
      </c>
      <c r="AF2" s="46"/>
    </row>
    <row r="3" spans="1:37" s="9" customFormat="1" ht="36" customHeight="1" thickTop="1" thickBot="1">
      <c r="A3" s="19">
        <v>0</v>
      </c>
      <c r="B3" s="3" t="s">
        <v>5</v>
      </c>
      <c r="C3" s="3" t="s">
        <v>6</v>
      </c>
      <c r="D3" s="3" t="s">
        <v>7</v>
      </c>
      <c r="E3" s="3" t="s">
        <v>8</v>
      </c>
      <c r="F3" s="3" t="s">
        <v>9</v>
      </c>
      <c r="G3" s="3" t="s">
        <v>10</v>
      </c>
      <c r="H3" s="3" t="s">
        <v>11</v>
      </c>
      <c r="I3" s="3" t="s">
        <v>12</v>
      </c>
      <c r="J3" s="3" t="s">
        <v>13</v>
      </c>
      <c r="K3" s="3" t="s">
        <v>14</v>
      </c>
      <c r="L3" s="3" t="s">
        <v>15</v>
      </c>
      <c r="M3" s="3" t="s">
        <v>16</v>
      </c>
      <c r="N3" s="3" t="s">
        <v>17</v>
      </c>
      <c r="O3" s="3" t="s">
        <v>18</v>
      </c>
      <c r="P3" s="4" t="s">
        <v>19</v>
      </c>
      <c r="Q3" s="4" t="s">
        <v>20</v>
      </c>
      <c r="R3" s="5" t="s">
        <v>6</v>
      </c>
      <c r="S3" s="5" t="s">
        <v>13</v>
      </c>
      <c r="T3" s="5" t="s">
        <v>21</v>
      </c>
      <c r="U3" s="6" t="s">
        <v>6</v>
      </c>
      <c r="V3" s="6" t="s">
        <v>13</v>
      </c>
      <c r="W3" s="6" t="s">
        <v>21</v>
      </c>
      <c r="X3" s="7" t="s">
        <v>5</v>
      </c>
      <c r="Y3" s="7" t="s">
        <v>22</v>
      </c>
      <c r="Z3" s="7" t="s">
        <v>23</v>
      </c>
      <c r="AA3" s="7" t="s">
        <v>24</v>
      </c>
      <c r="AB3" s="3" t="s">
        <v>25</v>
      </c>
      <c r="AC3" s="3" t="s">
        <v>26</v>
      </c>
      <c r="AD3" s="3" t="s">
        <v>27</v>
      </c>
      <c r="AE3" s="8" t="s">
        <v>28</v>
      </c>
      <c r="AF3" s="8" t="s">
        <v>29</v>
      </c>
      <c r="AG3" s="3" t="s">
        <v>30</v>
      </c>
      <c r="AH3" s="3" t="s">
        <v>31</v>
      </c>
      <c r="AI3" s="3" t="s">
        <v>21404</v>
      </c>
      <c r="AJ3" s="3" t="s">
        <v>21405</v>
      </c>
      <c r="AK3" s="3" t="s">
        <v>32</v>
      </c>
    </row>
    <row r="4" spans="1:37" s="12" customFormat="1" ht="24" thickTop="1">
      <c r="A4" s="19">
        <f>IF(N4=المحضر!$F$1,A3+1,A3)</f>
        <v>1</v>
      </c>
      <c r="B4" s="10" t="str">
        <f>IF(D4="","",SUBTOTAL(3,$D$4:D4))</f>
        <v/>
      </c>
      <c r="C4" s="11" t="s">
        <v>33</v>
      </c>
      <c r="D4" s="11"/>
      <c r="E4" s="11"/>
      <c r="F4" s="11" t="s">
        <v>34</v>
      </c>
      <c r="G4" s="11" t="s">
        <v>35</v>
      </c>
      <c r="H4" s="11" t="s">
        <v>36</v>
      </c>
      <c r="I4" s="11" t="s">
        <v>37</v>
      </c>
      <c r="J4" s="11" t="s">
        <v>38</v>
      </c>
      <c r="K4" s="11"/>
      <c r="L4" s="11"/>
      <c r="M4" s="11"/>
      <c r="N4" s="11" t="s">
        <v>39</v>
      </c>
      <c r="P4" s="11" t="s">
        <v>40</v>
      </c>
      <c r="Q4" s="11" t="s">
        <v>41</v>
      </c>
      <c r="R4" s="11" t="s">
        <v>42</v>
      </c>
      <c r="S4" s="11" t="s">
        <v>43</v>
      </c>
      <c r="T4" s="11" t="s">
        <v>44</v>
      </c>
      <c r="U4" s="11" t="s">
        <v>45</v>
      </c>
      <c r="V4" s="11" t="s">
        <v>46</v>
      </c>
      <c r="W4" s="11" t="s">
        <v>47</v>
      </c>
      <c r="X4" s="13" t="s">
        <v>48</v>
      </c>
      <c r="Y4" s="13" t="s">
        <v>49</v>
      </c>
      <c r="Z4" s="13" t="s">
        <v>50</v>
      </c>
      <c r="AA4" s="13" t="s">
        <v>51</v>
      </c>
      <c r="AB4" s="12" t="s">
        <v>52</v>
      </c>
      <c r="AC4" s="12" t="s">
        <v>53</v>
      </c>
      <c r="AD4" s="12" t="s">
        <v>54</v>
      </c>
      <c r="AE4" s="12" t="s">
        <v>55</v>
      </c>
      <c r="AF4" s="12" t="s">
        <v>56</v>
      </c>
      <c r="AG4" s="12" t="s">
        <v>57</v>
      </c>
      <c r="AH4" s="12" t="s">
        <v>58</v>
      </c>
      <c r="AK4" s="12" t="s">
        <v>59</v>
      </c>
    </row>
    <row r="5" spans="1:37" s="12" customFormat="1" ht="23.25">
      <c r="A5" s="19">
        <f>IF(N5=المحضر!$F$1,A4+1,A4)</f>
        <v>1</v>
      </c>
      <c r="B5" s="10" t="str">
        <f>IF(D5="","",SUBTOTAL(3,$D$4:D5))</f>
        <v/>
      </c>
      <c r="C5" s="11" t="s">
        <v>60</v>
      </c>
      <c r="D5" s="11"/>
      <c r="E5" s="11"/>
      <c r="F5" s="11" t="s">
        <v>61</v>
      </c>
      <c r="G5" s="11" t="s">
        <v>62</v>
      </c>
      <c r="H5" s="11" t="s">
        <v>63</v>
      </c>
      <c r="I5" s="11" t="s">
        <v>64</v>
      </c>
      <c r="J5" s="11" t="s">
        <v>65</v>
      </c>
      <c r="K5" s="11"/>
      <c r="L5" s="11"/>
      <c r="M5" s="11"/>
      <c r="N5" s="11" t="s">
        <v>66</v>
      </c>
      <c r="P5" s="11" t="s">
        <v>67</v>
      </c>
      <c r="Q5" s="11" t="s">
        <v>68</v>
      </c>
      <c r="R5" s="11" t="s">
        <v>69</v>
      </c>
      <c r="S5" s="11" t="s">
        <v>70</v>
      </c>
      <c r="T5" s="11" t="s">
        <v>71</v>
      </c>
      <c r="U5" s="11" t="s">
        <v>72</v>
      </c>
      <c r="V5" s="11" t="s">
        <v>73</v>
      </c>
      <c r="W5" s="11" t="s">
        <v>74</v>
      </c>
      <c r="X5" s="13" t="s">
        <v>75</v>
      </c>
      <c r="Y5" s="13" t="s">
        <v>76</v>
      </c>
      <c r="Z5" s="13" t="s">
        <v>77</v>
      </c>
      <c r="AA5" s="13" t="s">
        <v>78</v>
      </c>
      <c r="AB5" s="12" t="s">
        <v>79</v>
      </c>
      <c r="AC5" s="12" t="s">
        <v>80</v>
      </c>
      <c r="AD5" s="12" t="s">
        <v>81</v>
      </c>
      <c r="AE5" s="12" t="s">
        <v>82</v>
      </c>
      <c r="AF5" s="12" t="s">
        <v>83</v>
      </c>
      <c r="AG5" s="12" t="s">
        <v>84</v>
      </c>
      <c r="AH5" s="12" t="s">
        <v>85</v>
      </c>
      <c r="AK5" s="12" t="s">
        <v>86</v>
      </c>
    </row>
    <row r="6" spans="1:37" s="12" customFormat="1" ht="23.25">
      <c r="A6" s="19">
        <f>IF(N6=المحضر!$F$1,A5+1,A5)</f>
        <v>1</v>
      </c>
      <c r="B6" s="10" t="str">
        <f>IF(D6="","",SUBTOTAL(3,$D$4:D6))</f>
        <v/>
      </c>
      <c r="C6" s="11" t="s">
        <v>87</v>
      </c>
      <c r="D6" s="11"/>
      <c r="E6" s="11"/>
      <c r="F6" s="11" t="s">
        <v>88</v>
      </c>
      <c r="G6" s="11" t="s">
        <v>89</v>
      </c>
      <c r="H6" s="11" t="s">
        <v>90</v>
      </c>
      <c r="I6" s="11" t="s">
        <v>91</v>
      </c>
      <c r="J6" s="11" t="s">
        <v>92</v>
      </c>
      <c r="K6" s="11"/>
      <c r="L6" s="11"/>
      <c r="M6" s="11"/>
      <c r="N6" s="11" t="s">
        <v>93</v>
      </c>
      <c r="P6" s="11" t="s">
        <v>94</v>
      </c>
      <c r="Q6" s="11" t="s">
        <v>95</v>
      </c>
      <c r="R6" s="11" t="s">
        <v>96</v>
      </c>
      <c r="S6" s="11" t="s">
        <v>97</v>
      </c>
      <c r="T6" s="11" t="s">
        <v>98</v>
      </c>
      <c r="U6" s="11" t="s">
        <v>99</v>
      </c>
      <c r="V6" s="11" t="s">
        <v>100</v>
      </c>
      <c r="W6" s="11" t="s">
        <v>101</v>
      </c>
      <c r="X6" s="13" t="s">
        <v>102</v>
      </c>
      <c r="Y6" s="13" t="s">
        <v>103</v>
      </c>
      <c r="Z6" s="13" t="s">
        <v>104</v>
      </c>
      <c r="AA6" s="13" t="s">
        <v>105</v>
      </c>
      <c r="AB6" s="12" t="s">
        <v>106</v>
      </c>
      <c r="AC6" s="12" t="s">
        <v>107</v>
      </c>
      <c r="AD6" s="12" t="s">
        <v>108</v>
      </c>
      <c r="AE6" s="12" t="s">
        <v>109</v>
      </c>
      <c r="AF6" s="12" t="s">
        <v>110</v>
      </c>
      <c r="AG6" s="12" t="s">
        <v>111</v>
      </c>
      <c r="AH6" s="12" t="s">
        <v>112</v>
      </c>
      <c r="AK6" s="12" t="s">
        <v>113</v>
      </c>
    </row>
    <row r="7" spans="1:37" s="12" customFormat="1" ht="23.25">
      <c r="A7" s="19">
        <f>IF(N7=المحضر!$F$1,A6+1,A6)</f>
        <v>1</v>
      </c>
      <c r="B7" s="10" t="str">
        <f>IF(D7="","",SUBTOTAL(3,$D$4:D7))</f>
        <v/>
      </c>
      <c r="C7" s="11" t="s">
        <v>114</v>
      </c>
      <c r="D7" s="11"/>
      <c r="E7" s="11"/>
      <c r="F7" s="11" t="s">
        <v>115</v>
      </c>
      <c r="G7" s="11" t="s">
        <v>116</v>
      </c>
      <c r="H7" s="11" t="s">
        <v>117</v>
      </c>
      <c r="I7" s="11" t="s">
        <v>118</v>
      </c>
      <c r="J7" s="11" t="s">
        <v>119</v>
      </c>
      <c r="K7" s="11"/>
      <c r="L7" s="11"/>
      <c r="M7" s="11"/>
      <c r="N7" s="11" t="s">
        <v>120</v>
      </c>
      <c r="P7" s="11" t="s">
        <v>121</v>
      </c>
      <c r="Q7" s="11" t="s">
        <v>122</v>
      </c>
      <c r="R7" s="11" t="s">
        <v>123</v>
      </c>
      <c r="S7" s="11" t="s">
        <v>124</v>
      </c>
      <c r="T7" s="11" t="s">
        <v>125</v>
      </c>
      <c r="U7" s="11" t="s">
        <v>126</v>
      </c>
      <c r="V7" s="11" t="s">
        <v>127</v>
      </c>
      <c r="W7" s="11" t="s">
        <v>128</v>
      </c>
      <c r="X7" s="13" t="s">
        <v>129</v>
      </c>
      <c r="Y7" s="13" t="s">
        <v>130</v>
      </c>
      <c r="Z7" s="13" t="s">
        <v>131</v>
      </c>
      <c r="AA7" s="13" t="s">
        <v>132</v>
      </c>
      <c r="AB7" s="12" t="s">
        <v>133</v>
      </c>
      <c r="AC7" s="12" t="s">
        <v>134</v>
      </c>
      <c r="AD7" s="12" t="s">
        <v>135</v>
      </c>
      <c r="AE7" s="12" t="s">
        <v>136</v>
      </c>
      <c r="AF7" s="12" t="s">
        <v>137</v>
      </c>
      <c r="AG7" s="12" t="s">
        <v>138</v>
      </c>
      <c r="AH7" s="12" t="s">
        <v>139</v>
      </c>
      <c r="AK7" s="12" t="s">
        <v>140</v>
      </c>
    </row>
    <row r="8" spans="1:37" s="12" customFormat="1" ht="23.25">
      <c r="A8" s="19">
        <f>IF(N8=المحضر!$F$1,A7+1,A7)</f>
        <v>1</v>
      </c>
      <c r="B8" s="10" t="str">
        <f>IF(D8="","",SUBTOTAL(3,$D$4:D8))</f>
        <v/>
      </c>
      <c r="C8" s="11" t="s">
        <v>141</v>
      </c>
      <c r="D8" s="11"/>
      <c r="E8" s="11"/>
      <c r="F8" s="11" t="s">
        <v>142</v>
      </c>
      <c r="G8" s="11" t="s">
        <v>143</v>
      </c>
      <c r="H8" s="11" t="s">
        <v>144</v>
      </c>
      <c r="I8" s="11" t="s">
        <v>145</v>
      </c>
      <c r="J8" s="11" t="s">
        <v>146</v>
      </c>
      <c r="K8" s="11"/>
      <c r="L8" s="11"/>
      <c r="M8" s="11"/>
      <c r="N8" s="11" t="s">
        <v>147</v>
      </c>
      <c r="P8" s="11" t="s">
        <v>148</v>
      </c>
      <c r="Q8" s="11" t="s">
        <v>149</v>
      </c>
      <c r="R8" s="11" t="s">
        <v>150</v>
      </c>
      <c r="S8" s="11" t="s">
        <v>151</v>
      </c>
      <c r="T8" s="11" t="s">
        <v>152</v>
      </c>
      <c r="U8" s="11" t="s">
        <v>153</v>
      </c>
      <c r="V8" s="11" t="s">
        <v>154</v>
      </c>
      <c r="W8" s="11" t="s">
        <v>155</v>
      </c>
      <c r="X8" s="13" t="s">
        <v>156</v>
      </c>
      <c r="Y8" s="13" t="s">
        <v>157</v>
      </c>
      <c r="Z8" s="13" t="s">
        <v>158</v>
      </c>
      <c r="AA8" s="13" t="s">
        <v>159</v>
      </c>
      <c r="AB8" s="12" t="s">
        <v>160</v>
      </c>
      <c r="AC8" s="12" t="s">
        <v>161</v>
      </c>
      <c r="AD8" s="12" t="s">
        <v>162</v>
      </c>
      <c r="AE8" s="12" t="s">
        <v>163</v>
      </c>
      <c r="AF8" s="12" t="s">
        <v>164</v>
      </c>
      <c r="AG8" s="12" t="s">
        <v>165</v>
      </c>
      <c r="AH8" s="12" t="s">
        <v>166</v>
      </c>
      <c r="AK8" s="12" t="s">
        <v>167</v>
      </c>
    </row>
    <row r="9" spans="1:37" s="12" customFormat="1" ht="23.25">
      <c r="A9" s="19">
        <f>IF(N9=المحضر!$F$1,A8+1,A8)</f>
        <v>1</v>
      </c>
      <c r="B9" s="10" t="str">
        <f>IF(D9="","",SUBTOTAL(3,$D$4:D9))</f>
        <v/>
      </c>
      <c r="C9" s="11" t="s">
        <v>168</v>
      </c>
      <c r="D9" s="11"/>
      <c r="E9" s="11"/>
      <c r="F9" s="11" t="s">
        <v>169</v>
      </c>
      <c r="G9" s="11" t="s">
        <v>170</v>
      </c>
      <c r="H9" s="11" t="s">
        <v>171</v>
      </c>
      <c r="I9" s="11" t="s">
        <v>172</v>
      </c>
      <c r="J9" s="11" t="s">
        <v>173</v>
      </c>
      <c r="K9" s="11"/>
      <c r="L9" s="11"/>
      <c r="M9" s="11"/>
      <c r="N9" s="11" t="s">
        <v>174</v>
      </c>
      <c r="P9" s="11" t="s">
        <v>175</v>
      </c>
      <c r="Q9" s="11" t="s">
        <v>176</v>
      </c>
      <c r="R9" s="11" t="s">
        <v>177</v>
      </c>
      <c r="S9" s="11" t="s">
        <v>178</v>
      </c>
      <c r="T9" s="11" t="s">
        <v>179</v>
      </c>
      <c r="U9" s="11" t="s">
        <v>180</v>
      </c>
      <c r="V9" s="11" t="s">
        <v>181</v>
      </c>
      <c r="W9" s="11" t="s">
        <v>182</v>
      </c>
      <c r="X9" s="13" t="s">
        <v>183</v>
      </c>
      <c r="Y9" s="13" t="s">
        <v>184</v>
      </c>
      <c r="Z9" s="13" t="s">
        <v>185</v>
      </c>
      <c r="AA9" s="13" t="s">
        <v>186</v>
      </c>
      <c r="AB9" s="12" t="s">
        <v>187</v>
      </c>
      <c r="AC9" s="12" t="s">
        <v>188</v>
      </c>
      <c r="AD9" s="12" t="s">
        <v>189</v>
      </c>
      <c r="AE9" s="12" t="s">
        <v>190</v>
      </c>
      <c r="AF9" s="12" t="s">
        <v>191</v>
      </c>
      <c r="AG9" s="12" t="s">
        <v>192</v>
      </c>
      <c r="AH9" s="12" t="s">
        <v>193</v>
      </c>
      <c r="AK9" s="12" t="s">
        <v>194</v>
      </c>
    </row>
    <row r="10" spans="1:37" s="12" customFormat="1" ht="23.25">
      <c r="A10" s="19">
        <f>IF(N10=المحضر!$F$1,A9+1,A9)</f>
        <v>1</v>
      </c>
      <c r="B10" s="10" t="str">
        <f>IF(D10="","",SUBTOTAL(3,$D$4:D10))</f>
        <v/>
      </c>
      <c r="C10" s="11" t="s">
        <v>195</v>
      </c>
      <c r="D10" s="11"/>
      <c r="E10" s="11"/>
      <c r="F10" s="11" t="s">
        <v>196</v>
      </c>
      <c r="G10" s="11" t="s">
        <v>197</v>
      </c>
      <c r="H10" s="11" t="s">
        <v>198</v>
      </c>
      <c r="I10" s="11" t="s">
        <v>199</v>
      </c>
      <c r="J10" s="11" t="s">
        <v>200</v>
      </c>
      <c r="K10" s="11"/>
      <c r="L10" s="11"/>
      <c r="M10" s="11"/>
      <c r="N10" s="11" t="s">
        <v>201</v>
      </c>
      <c r="P10" s="11" t="s">
        <v>202</v>
      </c>
      <c r="Q10" s="11" t="s">
        <v>203</v>
      </c>
      <c r="R10" s="11" t="s">
        <v>204</v>
      </c>
      <c r="S10" s="11" t="s">
        <v>205</v>
      </c>
      <c r="T10" s="11" t="s">
        <v>206</v>
      </c>
      <c r="U10" s="11" t="s">
        <v>207</v>
      </c>
      <c r="V10" s="11" t="s">
        <v>208</v>
      </c>
      <c r="W10" s="11" t="s">
        <v>209</v>
      </c>
      <c r="X10" s="13" t="s">
        <v>210</v>
      </c>
      <c r="Y10" s="13" t="s">
        <v>211</v>
      </c>
      <c r="Z10" s="13" t="s">
        <v>212</v>
      </c>
      <c r="AA10" s="13" t="s">
        <v>213</v>
      </c>
      <c r="AB10" s="12" t="s">
        <v>214</v>
      </c>
      <c r="AC10" s="12" t="s">
        <v>215</v>
      </c>
      <c r="AD10" s="12" t="s">
        <v>216</v>
      </c>
      <c r="AE10" s="12" t="s">
        <v>217</v>
      </c>
      <c r="AF10" s="12" t="s">
        <v>218</v>
      </c>
      <c r="AG10" s="12" t="s">
        <v>219</v>
      </c>
      <c r="AH10" s="12" t="s">
        <v>220</v>
      </c>
      <c r="AK10" s="12" t="s">
        <v>221</v>
      </c>
    </row>
    <row r="11" spans="1:37" s="12" customFormat="1" ht="23.25">
      <c r="A11" s="19">
        <f>IF(N11=المحضر!$F$1,A10+1,A10)</f>
        <v>2</v>
      </c>
      <c r="B11" s="10" t="str">
        <f>IF(D11="","",SUBTOTAL(3,$D$4:D11))</f>
        <v/>
      </c>
      <c r="C11" s="11" t="s">
        <v>222</v>
      </c>
      <c r="D11" s="11"/>
      <c r="E11" s="11"/>
      <c r="F11" s="11" t="s">
        <v>223</v>
      </c>
      <c r="G11" s="11" t="s">
        <v>224</v>
      </c>
      <c r="H11" s="11" t="s">
        <v>225</v>
      </c>
      <c r="I11" s="11" t="s">
        <v>226</v>
      </c>
      <c r="J11" s="11" t="s">
        <v>227</v>
      </c>
      <c r="K11" s="11"/>
      <c r="L11" s="11"/>
      <c r="M11" s="11"/>
      <c r="N11" s="11" t="s">
        <v>39</v>
      </c>
      <c r="P11" s="11" t="s">
        <v>228</v>
      </c>
      <c r="Q11" s="11" t="s">
        <v>229</v>
      </c>
      <c r="R11" s="11" t="s">
        <v>230</v>
      </c>
      <c r="S11" s="11" t="s">
        <v>231</v>
      </c>
      <c r="T11" s="11" t="s">
        <v>232</v>
      </c>
      <c r="U11" s="11" t="s">
        <v>233</v>
      </c>
      <c r="V11" s="11" t="s">
        <v>234</v>
      </c>
      <c r="W11" s="11" t="s">
        <v>235</v>
      </c>
      <c r="X11" s="13" t="s">
        <v>236</v>
      </c>
      <c r="Y11" s="13" t="s">
        <v>237</v>
      </c>
      <c r="Z11" s="13" t="s">
        <v>238</v>
      </c>
      <c r="AA11" s="13" t="s">
        <v>239</v>
      </c>
      <c r="AB11" s="12" t="s">
        <v>240</v>
      </c>
      <c r="AC11" s="12" t="s">
        <v>241</v>
      </c>
      <c r="AD11" s="12" t="s">
        <v>242</v>
      </c>
      <c r="AE11" s="12" t="s">
        <v>243</v>
      </c>
      <c r="AF11" s="12" t="s">
        <v>244</v>
      </c>
      <c r="AG11" s="12" t="s">
        <v>245</v>
      </c>
      <c r="AH11" s="12" t="s">
        <v>246</v>
      </c>
      <c r="AK11" s="12" t="s">
        <v>247</v>
      </c>
    </row>
    <row r="12" spans="1:37" s="12" customFormat="1" ht="23.25">
      <c r="A12" s="19">
        <f>IF(N12=المحضر!$F$1,A11+1,A11)</f>
        <v>2</v>
      </c>
      <c r="B12" s="10" t="str">
        <f>IF(D12="","",SUBTOTAL(3,$D$4:D12))</f>
        <v/>
      </c>
      <c r="C12" s="11" t="s">
        <v>248</v>
      </c>
      <c r="D12" s="11"/>
      <c r="E12" s="11"/>
      <c r="F12" s="11" t="s">
        <v>249</v>
      </c>
      <c r="G12" s="11" t="s">
        <v>250</v>
      </c>
      <c r="H12" s="11" t="s">
        <v>251</v>
      </c>
      <c r="I12" s="11" t="s">
        <v>252</v>
      </c>
      <c r="J12" s="11" t="s">
        <v>253</v>
      </c>
      <c r="K12" s="11"/>
      <c r="L12" s="11"/>
      <c r="M12" s="11"/>
      <c r="N12" s="11" t="s">
        <v>254</v>
      </c>
      <c r="P12" s="11" t="s">
        <v>255</v>
      </c>
      <c r="Q12" s="11" t="s">
        <v>256</v>
      </c>
      <c r="R12" s="11" t="s">
        <v>257</v>
      </c>
      <c r="S12" s="11" t="s">
        <v>258</v>
      </c>
      <c r="T12" s="11" t="s">
        <v>259</v>
      </c>
      <c r="U12" s="11" t="s">
        <v>260</v>
      </c>
      <c r="V12" s="11" t="s">
        <v>261</v>
      </c>
      <c r="W12" s="11" t="s">
        <v>262</v>
      </c>
      <c r="X12" s="13" t="s">
        <v>263</v>
      </c>
      <c r="Y12" s="13" t="s">
        <v>264</v>
      </c>
      <c r="Z12" s="13" t="s">
        <v>265</v>
      </c>
      <c r="AA12" s="13" t="s">
        <v>266</v>
      </c>
      <c r="AB12" s="12" t="s">
        <v>267</v>
      </c>
      <c r="AC12" s="12" t="s">
        <v>268</v>
      </c>
      <c r="AD12" s="12" t="s">
        <v>269</v>
      </c>
      <c r="AE12" s="12" t="s">
        <v>270</v>
      </c>
      <c r="AF12" s="12" t="s">
        <v>271</v>
      </c>
      <c r="AG12" s="12" t="s">
        <v>272</v>
      </c>
      <c r="AH12" s="12" t="s">
        <v>273</v>
      </c>
      <c r="AK12" s="12" t="s">
        <v>274</v>
      </c>
    </row>
    <row r="13" spans="1:37" s="12" customFormat="1" ht="23.25">
      <c r="A13" s="19">
        <f>IF(N13=المحضر!$F$1,A12+1,A12)</f>
        <v>2</v>
      </c>
      <c r="B13" s="10" t="str">
        <f>IF(D13="","",SUBTOTAL(3,$D$4:D13))</f>
        <v/>
      </c>
      <c r="C13" s="11" t="s">
        <v>275</v>
      </c>
      <c r="D13" s="11"/>
      <c r="E13" s="11"/>
      <c r="F13" s="11" t="s">
        <v>276</v>
      </c>
      <c r="G13" s="11" t="s">
        <v>277</v>
      </c>
      <c r="H13" s="11" t="s">
        <v>278</v>
      </c>
      <c r="I13" s="11" t="s">
        <v>279</v>
      </c>
      <c r="J13" s="11" t="s">
        <v>280</v>
      </c>
      <c r="K13" s="11"/>
      <c r="L13" s="11"/>
      <c r="M13" s="11"/>
      <c r="N13" s="11" t="s">
        <v>281</v>
      </c>
      <c r="P13" s="11" t="s">
        <v>282</v>
      </c>
      <c r="Q13" s="11" t="s">
        <v>283</v>
      </c>
      <c r="R13" s="11" t="s">
        <v>284</v>
      </c>
      <c r="S13" s="11" t="s">
        <v>285</v>
      </c>
      <c r="T13" s="11" t="s">
        <v>286</v>
      </c>
      <c r="U13" s="11" t="s">
        <v>287</v>
      </c>
      <c r="V13" s="11" t="s">
        <v>288</v>
      </c>
      <c r="W13" s="11" t="s">
        <v>289</v>
      </c>
      <c r="X13" s="13" t="s">
        <v>290</v>
      </c>
      <c r="Y13" s="13" t="s">
        <v>291</v>
      </c>
      <c r="Z13" s="13" t="s">
        <v>292</v>
      </c>
      <c r="AA13" s="13" t="s">
        <v>293</v>
      </c>
      <c r="AB13" s="12" t="s">
        <v>294</v>
      </c>
      <c r="AC13" s="12" t="s">
        <v>295</v>
      </c>
      <c r="AD13" s="12" t="s">
        <v>296</v>
      </c>
      <c r="AE13" s="12" t="s">
        <v>297</v>
      </c>
      <c r="AF13" s="12" t="s">
        <v>298</v>
      </c>
      <c r="AG13" s="12" t="s">
        <v>299</v>
      </c>
      <c r="AH13" s="12" t="s">
        <v>300</v>
      </c>
      <c r="AK13" s="12" t="s">
        <v>301</v>
      </c>
    </row>
    <row r="14" spans="1:37" s="12" customFormat="1" ht="23.25">
      <c r="A14" s="19">
        <f>IF(N14=المحضر!$F$1,A13+1,A13)</f>
        <v>2</v>
      </c>
      <c r="B14" s="10" t="str">
        <f>IF(D14="","",SUBTOTAL(3,$D$4:D14))</f>
        <v/>
      </c>
      <c r="C14" s="11" t="s">
        <v>302</v>
      </c>
      <c r="D14" s="11"/>
      <c r="E14" s="11"/>
      <c r="F14" s="11" t="s">
        <v>303</v>
      </c>
      <c r="G14" s="11" t="s">
        <v>304</v>
      </c>
      <c r="H14" s="11" t="s">
        <v>305</v>
      </c>
      <c r="I14" s="11" t="s">
        <v>306</v>
      </c>
      <c r="J14" s="11" t="s">
        <v>307</v>
      </c>
      <c r="K14" s="11"/>
      <c r="L14" s="11"/>
      <c r="M14" s="11"/>
      <c r="N14" s="11" t="s">
        <v>308</v>
      </c>
      <c r="P14" s="11" t="s">
        <v>309</v>
      </c>
      <c r="Q14" s="11" t="s">
        <v>310</v>
      </c>
      <c r="R14" s="11" t="s">
        <v>311</v>
      </c>
      <c r="S14" s="11" t="s">
        <v>312</v>
      </c>
      <c r="T14" s="11" t="s">
        <v>313</v>
      </c>
      <c r="U14" s="11" t="s">
        <v>314</v>
      </c>
      <c r="V14" s="11" t="s">
        <v>315</v>
      </c>
      <c r="W14" s="11" t="s">
        <v>316</v>
      </c>
      <c r="X14" s="13" t="s">
        <v>317</v>
      </c>
      <c r="Y14" s="13" t="s">
        <v>318</v>
      </c>
      <c r="Z14" s="13" t="s">
        <v>319</v>
      </c>
      <c r="AA14" s="13" t="s">
        <v>320</v>
      </c>
      <c r="AB14" s="12" t="s">
        <v>321</v>
      </c>
      <c r="AC14" s="12" t="s">
        <v>322</v>
      </c>
      <c r="AD14" s="12" t="s">
        <v>323</v>
      </c>
      <c r="AE14" s="12" t="s">
        <v>324</v>
      </c>
      <c r="AF14" s="12" t="s">
        <v>325</v>
      </c>
      <c r="AG14" s="12" t="s">
        <v>326</v>
      </c>
      <c r="AH14" s="12" t="s">
        <v>327</v>
      </c>
      <c r="AK14" s="12" t="s">
        <v>328</v>
      </c>
    </row>
    <row r="15" spans="1:37" s="12" customFormat="1" ht="23.25">
      <c r="A15" s="19">
        <f>IF(N15=المحضر!$F$1,A14+1,A14)</f>
        <v>2</v>
      </c>
      <c r="B15" s="10" t="str">
        <f>IF(D15="","",SUBTOTAL(3,$D$4:D15))</f>
        <v/>
      </c>
      <c r="C15" s="11" t="s">
        <v>329</v>
      </c>
      <c r="D15" s="11"/>
      <c r="E15" s="11"/>
      <c r="F15" s="11" t="s">
        <v>330</v>
      </c>
      <c r="G15" s="11" t="s">
        <v>331</v>
      </c>
      <c r="H15" s="11" t="s">
        <v>332</v>
      </c>
      <c r="I15" s="11" t="s">
        <v>333</v>
      </c>
      <c r="J15" s="11" t="s">
        <v>334</v>
      </c>
      <c r="K15" s="11"/>
      <c r="L15" s="11"/>
      <c r="M15" s="11"/>
      <c r="N15" s="11" t="s">
        <v>335</v>
      </c>
      <c r="P15" s="11" t="s">
        <v>336</v>
      </c>
      <c r="Q15" s="11" t="s">
        <v>337</v>
      </c>
      <c r="R15" s="11" t="s">
        <v>338</v>
      </c>
      <c r="S15" s="11" t="s">
        <v>339</v>
      </c>
      <c r="T15" s="11" t="s">
        <v>340</v>
      </c>
      <c r="U15" s="11" t="s">
        <v>341</v>
      </c>
      <c r="V15" s="11" t="s">
        <v>342</v>
      </c>
      <c r="W15" s="11" t="s">
        <v>343</v>
      </c>
      <c r="X15" s="13" t="s">
        <v>344</v>
      </c>
      <c r="Y15" s="13" t="s">
        <v>345</v>
      </c>
      <c r="Z15" s="13" t="s">
        <v>346</v>
      </c>
      <c r="AA15" s="13" t="s">
        <v>347</v>
      </c>
      <c r="AB15" s="12" t="s">
        <v>348</v>
      </c>
      <c r="AC15" s="12" t="s">
        <v>349</v>
      </c>
      <c r="AD15" s="12" t="s">
        <v>350</v>
      </c>
      <c r="AE15" s="12" t="s">
        <v>351</v>
      </c>
      <c r="AF15" s="12" t="s">
        <v>352</v>
      </c>
      <c r="AG15" s="12" t="s">
        <v>353</v>
      </c>
      <c r="AH15" s="12" t="s">
        <v>354</v>
      </c>
      <c r="AK15" s="12" t="s">
        <v>355</v>
      </c>
    </row>
    <row r="16" spans="1:37" s="12" customFormat="1" ht="23.25">
      <c r="A16" s="19">
        <f>IF(N16=المحضر!$F$1,A15+1,A15)</f>
        <v>2</v>
      </c>
      <c r="B16" s="10" t="str">
        <f>IF(D16="","",SUBTOTAL(3,$D$4:D16))</f>
        <v/>
      </c>
      <c r="C16" s="11" t="s">
        <v>356</v>
      </c>
      <c r="D16" s="11"/>
      <c r="E16" s="11"/>
      <c r="F16" s="11" t="s">
        <v>357</v>
      </c>
      <c r="G16" s="11" t="s">
        <v>358</v>
      </c>
      <c r="H16" s="11" t="s">
        <v>359</v>
      </c>
      <c r="I16" s="11" t="s">
        <v>360</v>
      </c>
      <c r="J16" s="11" t="s">
        <v>361</v>
      </c>
      <c r="K16" s="11"/>
      <c r="L16" s="11"/>
      <c r="M16" s="11"/>
      <c r="N16" s="11" t="s">
        <v>362</v>
      </c>
      <c r="P16" s="11" t="s">
        <v>363</v>
      </c>
      <c r="Q16" s="11" t="s">
        <v>364</v>
      </c>
      <c r="R16" s="11" t="s">
        <v>365</v>
      </c>
      <c r="S16" s="11" t="s">
        <v>366</v>
      </c>
      <c r="T16" s="11" t="s">
        <v>367</v>
      </c>
      <c r="U16" s="11" t="s">
        <v>368</v>
      </c>
      <c r="V16" s="11" t="s">
        <v>369</v>
      </c>
      <c r="W16" s="11" t="s">
        <v>370</v>
      </c>
      <c r="X16" s="13" t="s">
        <v>371</v>
      </c>
      <c r="Y16" s="13" t="s">
        <v>372</v>
      </c>
      <c r="Z16" s="13" t="s">
        <v>373</v>
      </c>
      <c r="AA16" s="13" t="s">
        <v>374</v>
      </c>
      <c r="AB16" s="12" t="s">
        <v>375</v>
      </c>
      <c r="AC16" s="12" t="s">
        <v>376</v>
      </c>
      <c r="AD16" s="12" t="s">
        <v>377</v>
      </c>
      <c r="AE16" s="12" t="s">
        <v>378</v>
      </c>
      <c r="AF16" s="12" t="s">
        <v>379</v>
      </c>
      <c r="AG16" s="12" t="s">
        <v>380</v>
      </c>
      <c r="AH16" s="12" t="s">
        <v>381</v>
      </c>
      <c r="AK16" s="12" t="s">
        <v>382</v>
      </c>
    </row>
    <row r="17" spans="1:37" s="12" customFormat="1" ht="23.25">
      <c r="A17" s="19">
        <f>IF(N17=المحضر!$F$1,A16+1,A16)</f>
        <v>3</v>
      </c>
      <c r="B17" s="10" t="str">
        <f>IF(D17="","",SUBTOTAL(3,$D$4:D17))</f>
        <v/>
      </c>
      <c r="C17" s="11" t="s">
        <v>383</v>
      </c>
      <c r="D17" s="11"/>
      <c r="E17" s="11"/>
      <c r="F17" s="11" t="s">
        <v>384</v>
      </c>
      <c r="G17" s="11" t="s">
        <v>385</v>
      </c>
      <c r="H17" s="11" t="s">
        <v>386</v>
      </c>
      <c r="I17" s="11" t="s">
        <v>387</v>
      </c>
      <c r="J17" s="11" t="s">
        <v>388</v>
      </c>
      <c r="K17" s="11"/>
      <c r="L17" s="11"/>
      <c r="M17" s="11"/>
      <c r="N17" s="11" t="s">
        <v>39</v>
      </c>
      <c r="P17" s="11" t="s">
        <v>389</v>
      </c>
      <c r="Q17" s="11" t="s">
        <v>390</v>
      </c>
      <c r="R17" s="11" t="s">
        <v>391</v>
      </c>
      <c r="S17" s="11" t="s">
        <v>392</v>
      </c>
      <c r="T17" s="11" t="s">
        <v>393</v>
      </c>
      <c r="U17" s="11" t="s">
        <v>394</v>
      </c>
      <c r="V17" s="11" t="s">
        <v>395</v>
      </c>
      <c r="W17" s="11" t="s">
        <v>396</v>
      </c>
      <c r="X17" s="13" t="s">
        <v>397</v>
      </c>
      <c r="Y17" s="13" t="s">
        <v>398</v>
      </c>
      <c r="Z17" s="13" t="s">
        <v>399</v>
      </c>
      <c r="AA17" s="13" t="s">
        <v>400</v>
      </c>
      <c r="AB17" s="12" t="s">
        <v>401</v>
      </c>
      <c r="AC17" s="12" t="s">
        <v>402</v>
      </c>
      <c r="AD17" s="12" t="s">
        <v>403</v>
      </c>
      <c r="AE17" s="12" t="s">
        <v>404</v>
      </c>
      <c r="AF17" s="12" t="s">
        <v>405</v>
      </c>
      <c r="AG17" s="12" t="s">
        <v>406</v>
      </c>
      <c r="AH17" s="12" t="s">
        <v>407</v>
      </c>
      <c r="AK17" s="12" t="s">
        <v>408</v>
      </c>
    </row>
    <row r="18" spans="1:37" s="12" customFormat="1" ht="23.25">
      <c r="A18" s="19">
        <f>IF(N18=المحضر!$F$1,A17+1,A17)</f>
        <v>4</v>
      </c>
      <c r="B18" s="10" t="str">
        <f>IF(D18="","",SUBTOTAL(3,$D$4:D18))</f>
        <v/>
      </c>
      <c r="C18" s="11" t="s">
        <v>409</v>
      </c>
      <c r="D18" s="11"/>
      <c r="E18" s="11"/>
      <c r="F18" s="11" t="s">
        <v>410</v>
      </c>
      <c r="G18" s="11" t="s">
        <v>411</v>
      </c>
      <c r="H18" s="11" t="s">
        <v>412</v>
      </c>
      <c r="I18" s="11" t="s">
        <v>413</v>
      </c>
      <c r="J18" s="11" t="s">
        <v>414</v>
      </c>
      <c r="K18" s="11"/>
      <c r="L18" s="11"/>
      <c r="M18" s="11"/>
      <c r="N18" s="11" t="s">
        <v>39</v>
      </c>
      <c r="P18" s="11" t="s">
        <v>415</v>
      </c>
      <c r="Q18" s="11" t="s">
        <v>416</v>
      </c>
      <c r="R18" s="11" t="s">
        <v>417</v>
      </c>
      <c r="S18" s="11" t="s">
        <v>418</v>
      </c>
      <c r="T18" s="11" t="s">
        <v>419</v>
      </c>
      <c r="U18" s="11" t="s">
        <v>420</v>
      </c>
      <c r="V18" s="11" t="s">
        <v>421</v>
      </c>
      <c r="W18" s="11" t="s">
        <v>422</v>
      </c>
      <c r="X18" s="13" t="s">
        <v>423</v>
      </c>
      <c r="Y18" s="13" t="s">
        <v>424</v>
      </c>
      <c r="Z18" s="13" t="s">
        <v>425</v>
      </c>
      <c r="AA18" s="13" t="s">
        <v>426</v>
      </c>
      <c r="AB18" s="12" t="s">
        <v>427</v>
      </c>
      <c r="AC18" s="12" t="s">
        <v>428</v>
      </c>
      <c r="AD18" s="12" t="s">
        <v>429</v>
      </c>
      <c r="AE18" s="12" t="s">
        <v>430</v>
      </c>
      <c r="AF18" s="12" t="s">
        <v>431</v>
      </c>
      <c r="AG18" s="12" t="s">
        <v>432</v>
      </c>
      <c r="AH18" s="12" t="s">
        <v>433</v>
      </c>
      <c r="AK18" s="12" t="s">
        <v>434</v>
      </c>
    </row>
    <row r="19" spans="1:37" s="12" customFormat="1" ht="23.25">
      <c r="A19" s="19">
        <f>IF(N19=المحضر!$F$1,A18+1,A18)</f>
        <v>4</v>
      </c>
      <c r="B19" s="10" t="str">
        <f>IF(D19="","",SUBTOTAL(3,$D$4:D19))</f>
        <v/>
      </c>
      <c r="C19" s="11" t="s">
        <v>435</v>
      </c>
      <c r="D19" s="11"/>
      <c r="E19" s="11"/>
      <c r="F19" s="11" t="s">
        <v>436</v>
      </c>
      <c r="G19" s="11" t="s">
        <v>437</v>
      </c>
      <c r="H19" s="11" t="s">
        <v>438</v>
      </c>
      <c r="I19" s="11" t="s">
        <v>439</v>
      </c>
      <c r="J19" s="11" t="s">
        <v>440</v>
      </c>
      <c r="K19" s="11"/>
      <c r="L19" s="11"/>
      <c r="M19" s="11"/>
      <c r="N19" s="11" t="s">
        <v>441</v>
      </c>
      <c r="P19" s="11" t="s">
        <v>442</v>
      </c>
      <c r="Q19" s="11" t="s">
        <v>443</v>
      </c>
      <c r="R19" s="11" t="s">
        <v>444</v>
      </c>
      <c r="S19" s="11" t="s">
        <v>445</v>
      </c>
      <c r="T19" s="11" t="s">
        <v>446</v>
      </c>
      <c r="U19" s="11" t="s">
        <v>447</v>
      </c>
      <c r="V19" s="11" t="s">
        <v>448</v>
      </c>
      <c r="W19" s="11" t="s">
        <v>449</v>
      </c>
      <c r="X19" s="13" t="s">
        <v>450</v>
      </c>
      <c r="Y19" s="13" t="s">
        <v>451</v>
      </c>
      <c r="Z19" s="13" t="s">
        <v>452</v>
      </c>
      <c r="AA19" s="13" t="s">
        <v>453</v>
      </c>
      <c r="AB19" s="12" t="s">
        <v>454</v>
      </c>
      <c r="AC19" s="12" t="s">
        <v>455</v>
      </c>
      <c r="AD19" s="12" t="s">
        <v>456</v>
      </c>
      <c r="AE19" s="12" t="s">
        <v>457</v>
      </c>
      <c r="AF19" s="12" t="s">
        <v>458</v>
      </c>
      <c r="AG19" s="12" t="s">
        <v>459</v>
      </c>
      <c r="AH19" s="12" t="s">
        <v>460</v>
      </c>
      <c r="AK19" s="12" t="s">
        <v>461</v>
      </c>
    </row>
    <row r="20" spans="1:37" s="12" customFormat="1" ht="23.25">
      <c r="A20" s="19">
        <f>IF(N20=المحضر!$F$1,A19+1,A19)</f>
        <v>4</v>
      </c>
      <c r="B20" s="10" t="str">
        <f>IF(D20="","",SUBTOTAL(3,$D$4:D20))</f>
        <v/>
      </c>
      <c r="C20" s="11" t="s">
        <v>462</v>
      </c>
      <c r="D20" s="11"/>
      <c r="E20" s="11"/>
      <c r="F20" s="11" t="s">
        <v>463</v>
      </c>
      <c r="G20" s="11" t="s">
        <v>464</v>
      </c>
      <c r="H20" s="11" t="s">
        <v>465</v>
      </c>
      <c r="I20" s="11" t="s">
        <v>466</v>
      </c>
      <c r="J20" s="11" t="s">
        <v>467</v>
      </c>
      <c r="K20" s="11"/>
      <c r="L20" s="11"/>
      <c r="M20" s="11"/>
      <c r="N20" s="11" t="s">
        <v>468</v>
      </c>
      <c r="P20" s="11" t="s">
        <v>469</v>
      </c>
      <c r="Q20" s="11" t="s">
        <v>470</v>
      </c>
      <c r="R20" s="11" t="s">
        <v>471</v>
      </c>
      <c r="S20" s="11" t="s">
        <v>472</v>
      </c>
      <c r="T20" s="11" t="s">
        <v>473</v>
      </c>
      <c r="U20" s="11" t="s">
        <v>474</v>
      </c>
      <c r="V20" s="11" t="s">
        <v>475</v>
      </c>
      <c r="W20" s="11" t="s">
        <v>476</v>
      </c>
      <c r="X20" s="13" t="s">
        <v>477</v>
      </c>
      <c r="Y20" s="13" t="s">
        <v>478</v>
      </c>
      <c r="Z20" s="13" t="s">
        <v>479</v>
      </c>
      <c r="AA20" s="13" t="s">
        <v>480</v>
      </c>
      <c r="AB20" s="12" t="s">
        <v>481</v>
      </c>
      <c r="AC20" s="12" t="s">
        <v>482</v>
      </c>
      <c r="AD20" s="12" t="s">
        <v>483</v>
      </c>
      <c r="AE20" s="12" t="s">
        <v>484</v>
      </c>
      <c r="AF20" s="12" t="s">
        <v>485</v>
      </c>
      <c r="AG20" s="12" t="s">
        <v>486</v>
      </c>
      <c r="AH20" s="12" t="s">
        <v>487</v>
      </c>
      <c r="AK20" s="12" t="s">
        <v>488</v>
      </c>
    </row>
    <row r="21" spans="1:37" s="12" customFormat="1" ht="23.25">
      <c r="A21" s="19">
        <f>IF(N21=المحضر!$F$1,A20+1,A20)</f>
        <v>4</v>
      </c>
      <c r="B21" s="10" t="str">
        <f>IF(D21="","",SUBTOTAL(3,$D$4:D21))</f>
        <v/>
      </c>
      <c r="C21" s="11" t="s">
        <v>489</v>
      </c>
      <c r="D21" s="11"/>
      <c r="E21" s="11"/>
      <c r="F21" s="11" t="s">
        <v>490</v>
      </c>
      <c r="G21" s="11" t="s">
        <v>491</v>
      </c>
      <c r="H21" s="11" t="s">
        <v>492</v>
      </c>
      <c r="I21" s="11" t="s">
        <v>493</v>
      </c>
      <c r="J21" s="11" t="s">
        <v>494</v>
      </c>
      <c r="K21" s="11"/>
      <c r="L21" s="11"/>
      <c r="M21" s="11"/>
      <c r="N21" s="11" t="s">
        <v>495</v>
      </c>
      <c r="P21" s="11" t="s">
        <v>496</v>
      </c>
      <c r="Q21" s="11" t="s">
        <v>497</v>
      </c>
      <c r="R21" s="11" t="s">
        <v>498</v>
      </c>
      <c r="S21" s="11" t="s">
        <v>499</v>
      </c>
      <c r="T21" s="11" t="s">
        <v>500</v>
      </c>
      <c r="U21" s="11" t="s">
        <v>501</v>
      </c>
      <c r="V21" s="11" t="s">
        <v>502</v>
      </c>
      <c r="W21" s="11" t="s">
        <v>503</v>
      </c>
      <c r="X21" s="13" t="s">
        <v>504</v>
      </c>
      <c r="Y21" s="13" t="s">
        <v>505</v>
      </c>
      <c r="Z21" s="13" t="s">
        <v>506</v>
      </c>
      <c r="AA21" s="13" t="s">
        <v>507</v>
      </c>
      <c r="AB21" s="12" t="s">
        <v>508</v>
      </c>
      <c r="AC21" s="12" t="s">
        <v>509</v>
      </c>
      <c r="AD21" s="12" t="s">
        <v>510</v>
      </c>
      <c r="AE21" s="12" t="s">
        <v>511</v>
      </c>
      <c r="AF21" s="12" t="s">
        <v>512</v>
      </c>
      <c r="AG21" s="12" t="s">
        <v>513</v>
      </c>
      <c r="AH21" s="12" t="s">
        <v>514</v>
      </c>
      <c r="AK21" s="12" t="s">
        <v>515</v>
      </c>
    </row>
    <row r="22" spans="1:37" s="12" customFormat="1" ht="23.25">
      <c r="A22" s="19">
        <f>IF(N22=المحضر!$F$1,A21+1,A21)</f>
        <v>4</v>
      </c>
      <c r="B22" s="10" t="str">
        <f>IF(D22="","",SUBTOTAL(3,$D$4:D22))</f>
        <v/>
      </c>
      <c r="C22" s="11" t="s">
        <v>516</v>
      </c>
      <c r="D22" s="11"/>
      <c r="E22" s="11"/>
      <c r="F22" s="11" t="s">
        <v>517</v>
      </c>
      <c r="G22" s="11" t="s">
        <v>518</v>
      </c>
      <c r="H22" s="11" t="s">
        <v>519</v>
      </c>
      <c r="I22" s="11" t="s">
        <v>520</v>
      </c>
      <c r="J22" s="11" t="s">
        <v>521</v>
      </c>
      <c r="K22" s="11"/>
      <c r="L22" s="11"/>
      <c r="M22" s="11"/>
      <c r="N22" s="11" t="s">
        <v>522</v>
      </c>
      <c r="P22" s="11" t="s">
        <v>523</v>
      </c>
      <c r="Q22" s="11" t="s">
        <v>524</v>
      </c>
      <c r="R22" s="11" t="s">
        <v>525</v>
      </c>
      <c r="S22" s="11" t="s">
        <v>526</v>
      </c>
      <c r="T22" s="11" t="s">
        <v>527</v>
      </c>
      <c r="U22" s="11" t="s">
        <v>528</v>
      </c>
      <c r="V22" s="11" t="s">
        <v>529</v>
      </c>
      <c r="W22" s="11" t="s">
        <v>530</v>
      </c>
      <c r="X22" s="13" t="s">
        <v>531</v>
      </c>
      <c r="Y22" s="13" t="s">
        <v>532</v>
      </c>
      <c r="Z22" s="13" t="s">
        <v>533</v>
      </c>
      <c r="AA22" s="13" t="s">
        <v>534</v>
      </c>
      <c r="AB22" s="12" t="s">
        <v>535</v>
      </c>
      <c r="AC22" s="12" t="s">
        <v>536</v>
      </c>
      <c r="AD22" s="12" t="s">
        <v>537</v>
      </c>
      <c r="AE22" s="12" t="s">
        <v>538</v>
      </c>
      <c r="AF22" s="12" t="s">
        <v>539</v>
      </c>
      <c r="AG22" s="12" t="s">
        <v>540</v>
      </c>
      <c r="AH22" s="12" t="s">
        <v>541</v>
      </c>
      <c r="AK22" s="12" t="s">
        <v>542</v>
      </c>
    </row>
    <row r="23" spans="1:37" s="12" customFormat="1" ht="23.25">
      <c r="A23" s="19">
        <f>IF(N23=المحضر!$F$1,A22+1,A22)</f>
        <v>4</v>
      </c>
      <c r="B23" s="10" t="str">
        <f>IF(D23="","",SUBTOTAL(3,$D$4:D23))</f>
        <v/>
      </c>
      <c r="C23" s="11" t="s">
        <v>543</v>
      </c>
      <c r="D23" s="11"/>
      <c r="E23" s="11"/>
      <c r="F23" s="11" t="s">
        <v>544</v>
      </c>
      <c r="G23" s="11" t="s">
        <v>545</v>
      </c>
      <c r="H23" s="11" t="s">
        <v>546</v>
      </c>
      <c r="I23" s="11" t="s">
        <v>547</v>
      </c>
      <c r="J23" s="11" t="s">
        <v>548</v>
      </c>
      <c r="K23" s="11"/>
      <c r="L23" s="11"/>
      <c r="M23" s="11"/>
      <c r="N23" s="11" t="s">
        <v>549</v>
      </c>
      <c r="P23" s="11" t="s">
        <v>550</v>
      </c>
      <c r="Q23" s="11" t="s">
        <v>551</v>
      </c>
      <c r="R23" s="11" t="s">
        <v>552</v>
      </c>
      <c r="S23" s="11" t="s">
        <v>553</v>
      </c>
      <c r="T23" s="11" t="s">
        <v>554</v>
      </c>
      <c r="U23" s="11" t="s">
        <v>555</v>
      </c>
      <c r="V23" s="11" t="s">
        <v>556</v>
      </c>
      <c r="W23" s="11" t="s">
        <v>557</v>
      </c>
      <c r="X23" s="13" t="s">
        <v>558</v>
      </c>
      <c r="Y23" s="13" t="s">
        <v>559</v>
      </c>
      <c r="Z23" s="13" t="s">
        <v>560</v>
      </c>
      <c r="AA23" s="13" t="s">
        <v>561</v>
      </c>
      <c r="AB23" s="12" t="s">
        <v>562</v>
      </c>
      <c r="AC23" s="12" t="s">
        <v>563</v>
      </c>
      <c r="AD23" s="12" t="s">
        <v>564</v>
      </c>
      <c r="AE23" s="12" t="s">
        <v>565</v>
      </c>
      <c r="AF23" s="12" t="s">
        <v>566</v>
      </c>
      <c r="AG23" s="12" t="s">
        <v>567</v>
      </c>
      <c r="AH23" s="12" t="s">
        <v>568</v>
      </c>
      <c r="AK23" s="12" t="s">
        <v>569</v>
      </c>
    </row>
    <row r="24" spans="1:37" s="12" customFormat="1" ht="23.25">
      <c r="A24" s="19">
        <f>IF(N24=المحضر!$F$1,A23+1,A23)</f>
        <v>4</v>
      </c>
      <c r="B24" s="10" t="str">
        <f>IF(D24="","",SUBTOTAL(3,$D$4:D24))</f>
        <v/>
      </c>
      <c r="C24" s="11" t="s">
        <v>570</v>
      </c>
      <c r="D24" s="11"/>
      <c r="E24" s="11"/>
      <c r="F24" s="11" t="s">
        <v>571</v>
      </c>
      <c r="G24" s="11" t="s">
        <v>572</v>
      </c>
      <c r="H24" s="11" t="s">
        <v>573</v>
      </c>
      <c r="I24" s="11" t="s">
        <v>574</v>
      </c>
      <c r="J24" s="11" t="s">
        <v>575</v>
      </c>
      <c r="K24" s="11"/>
      <c r="L24" s="11"/>
      <c r="M24" s="11"/>
      <c r="N24" s="11" t="s">
        <v>576</v>
      </c>
      <c r="P24" s="11" t="s">
        <v>577</v>
      </c>
      <c r="Q24" s="11" t="s">
        <v>578</v>
      </c>
      <c r="R24" s="11" t="s">
        <v>579</v>
      </c>
      <c r="S24" s="11" t="s">
        <v>580</v>
      </c>
      <c r="T24" s="11" t="s">
        <v>581</v>
      </c>
      <c r="U24" s="11" t="s">
        <v>582</v>
      </c>
      <c r="V24" s="11" t="s">
        <v>583</v>
      </c>
      <c r="W24" s="11" t="s">
        <v>584</v>
      </c>
      <c r="X24" s="13" t="s">
        <v>585</v>
      </c>
      <c r="Y24" s="13" t="s">
        <v>586</v>
      </c>
      <c r="Z24" s="13" t="s">
        <v>587</v>
      </c>
      <c r="AA24" s="13" t="s">
        <v>588</v>
      </c>
      <c r="AB24" s="12" t="s">
        <v>589</v>
      </c>
      <c r="AC24" s="12" t="s">
        <v>590</v>
      </c>
      <c r="AD24" s="12" t="s">
        <v>591</v>
      </c>
      <c r="AE24" s="12" t="s">
        <v>592</v>
      </c>
      <c r="AF24" s="12" t="s">
        <v>593</v>
      </c>
      <c r="AG24" s="12" t="s">
        <v>594</v>
      </c>
      <c r="AH24" s="12" t="s">
        <v>595</v>
      </c>
      <c r="AK24" s="12" t="s">
        <v>596</v>
      </c>
    </row>
    <row r="25" spans="1:37" s="12" customFormat="1" ht="23.25">
      <c r="A25" s="19">
        <f>IF(N25=المحضر!$F$1,A24+1,A24)</f>
        <v>4</v>
      </c>
      <c r="B25" s="10" t="str">
        <f>IF(D25="","",SUBTOTAL(3,$D$4:D25))</f>
        <v/>
      </c>
      <c r="C25" s="11" t="s">
        <v>597</v>
      </c>
      <c r="D25" s="11"/>
      <c r="E25" s="11"/>
      <c r="F25" s="11" t="s">
        <v>598</v>
      </c>
      <c r="G25" s="11" t="s">
        <v>599</v>
      </c>
      <c r="H25" s="11" t="s">
        <v>600</v>
      </c>
      <c r="I25" s="11" t="s">
        <v>601</v>
      </c>
      <c r="J25" s="11" t="s">
        <v>602</v>
      </c>
      <c r="K25" s="11"/>
      <c r="L25" s="11"/>
      <c r="M25" s="11"/>
      <c r="N25" s="11" t="s">
        <v>603</v>
      </c>
      <c r="P25" s="11" t="s">
        <v>604</v>
      </c>
      <c r="Q25" s="11" t="s">
        <v>605</v>
      </c>
      <c r="R25" s="11" t="s">
        <v>606</v>
      </c>
      <c r="S25" s="11" t="s">
        <v>607</v>
      </c>
      <c r="T25" s="11" t="s">
        <v>608</v>
      </c>
      <c r="U25" s="11" t="s">
        <v>609</v>
      </c>
      <c r="V25" s="11" t="s">
        <v>610</v>
      </c>
      <c r="W25" s="11" t="s">
        <v>611</v>
      </c>
      <c r="X25" s="13" t="s">
        <v>612</v>
      </c>
      <c r="Y25" s="13" t="s">
        <v>613</v>
      </c>
      <c r="Z25" s="13" t="s">
        <v>614</v>
      </c>
      <c r="AA25" s="13" t="s">
        <v>615</v>
      </c>
      <c r="AB25" s="12" t="s">
        <v>616</v>
      </c>
      <c r="AC25" s="12" t="s">
        <v>617</v>
      </c>
      <c r="AD25" s="12" t="s">
        <v>618</v>
      </c>
      <c r="AE25" s="12" t="s">
        <v>619</v>
      </c>
      <c r="AF25" s="12" t="s">
        <v>620</v>
      </c>
      <c r="AG25" s="12" t="s">
        <v>621</v>
      </c>
      <c r="AH25" s="12" t="s">
        <v>622</v>
      </c>
      <c r="AK25" s="12" t="s">
        <v>623</v>
      </c>
    </row>
    <row r="26" spans="1:37" s="12" customFormat="1" ht="23.25">
      <c r="A26" s="19">
        <f>IF(N26=المحضر!$F$1,A25+1,A25)</f>
        <v>4</v>
      </c>
      <c r="B26" s="10" t="str">
        <f>IF(D26="","",SUBTOTAL(3,$D$4:D26))</f>
        <v/>
      </c>
      <c r="C26" s="11" t="s">
        <v>624</v>
      </c>
      <c r="D26" s="11"/>
      <c r="E26" s="11"/>
      <c r="F26" s="11" t="s">
        <v>625</v>
      </c>
      <c r="G26" s="11" t="s">
        <v>626</v>
      </c>
      <c r="H26" s="11" t="s">
        <v>627</v>
      </c>
      <c r="I26" s="11" t="s">
        <v>628</v>
      </c>
      <c r="J26" s="11" t="s">
        <v>629</v>
      </c>
      <c r="K26" s="11"/>
      <c r="L26" s="11"/>
      <c r="M26" s="11"/>
      <c r="N26" s="11" t="s">
        <v>630</v>
      </c>
      <c r="P26" s="11" t="s">
        <v>631</v>
      </c>
      <c r="Q26" s="11" t="s">
        <v>632</v>
      </c>
      <c r="R26" s="11" t="s">
        <v>633</v>
      </c>
      <c r="S26" s="11" t="s">
        <v>634</v>
      </c>
      <c r="T26" s="11" t="s">
        <v>635</v>
      </c>
      <c r="U26" s="11" t="s">
        <v>636</v>
      </c>
      <c r="V26" s="11" t="s">
        <v>637</v>
      </c>
      <c r="W26" s="11" t="s">
        <v>638</v>
      </c>
      <c r="X26" s="13" t="s">
        <v>639</v>
      </c>
      <c r="Y26" s="13" t="s">
        <v>640</v>
      </c>
      <c r="Z26" s="13" t="s">
        <v>641</v>
      </c>
      <c r="AA26" s="13" t="s">
        <v>642</v>
      </c>
      <c r="AB26" s="12" t="s">
        <v>643</v>
      </c>
      <c r="AC26" s="12" t="s">
        <v>644</v>
      </c>
      <c r="AD26" s="12" t="s">
        <v>645</v>
      </c>
      <c r="AE26" s="12" t="s">
        <v>646</v>
      </c>
      <c r="AF26" s="12" t="s">
        <v>647</v>
      </c>
      <c r="AG26" s="12" t="s">
        <v>648</v>
      </c>
      <c r="AH26" s="12" t="s">
        <v>649</v>
      </c>
      <c r="AK26" s="12" t="s">
        <v>650</v>
      </c>
    </row>
    <row r="27" spans="1:37" s="12" customFormat="1" ht="23.25">
      <c r="A27" s="19">
        <f>IF(N27=المحضر!$F$1,A26+1,A26)</f>
        <v>4</v>
      </c>
      <c r="B27" s="10" t="str">
        <f>IF(D27="","",SUBTOTAL(3,$D$4:D27))</f>
        <v/>
      </c>
      <c r="C27" s="11" t="s">
        <v>651</v>
      </c>
      <c r="D27" s="11"/>
      <c r="E27" s="11"/>
      <c r="F27" s="11" t="s">
        <v>652</v>
      </c>
      <c r="G27" s="11" t="s">
        <v>653</v>
      </c>
      <c r="H27" s="11" t="s">
        <v>654</v>
      </c>
      <c r="I27" s="11" t="s">
        <v>655</v>
      </c>
      <c r="J27" s="11" t="s">
        <v>656</v>
      </c>
      <c r="K27" s="11"/>
      <c r="L27" s="11"/>
      <c r="M27" s="11"/>
      <c r="N27" s="11" t="s">
        <v>657</v>
      </c>
      <c r="P27" s="11" t="s">
        <v>658</v>
      </c>
      <c r="Q27" s="11" t="s">
        <v>659</v>
      </c>
      <c r="R27" s="11" t="s">
        <v>660</v>
      </c>
      <c r="S27" s="11" t="s">
        <v>661</v>
      </c>
      <c r="T27" s="11" t="s">
        <v>662</v>
      </c>
      <c r="U27" s="11" t="s">
        <v>663</v>
      </c>
      <c r="V27" s="11" t="s">
        <v>664</v>
      </c>
      <c r="W27" s="11" t="s">
        <v>665</v>
      </c>
      <c r="X27" s="13" t="s">
        <v>666</v>
      </c>
      <c r="Y27" s="13" t="s">
        <v>667</v>
      </c>
      <c r="Z27" s="13" t="s">
        <v>668</v>
      </c>
      <c r="AA27" s="13" t="s">
        <v>669</v>
      </c>
      <c r="AB27" s="12" t="s">
        <v>670</v>
      </c>
      <c r="AC27" s="12" t="s">
        <v>671</v>
      </c>
      <c r="AD27" s="12" t="s">
        <v>672</v>
      </c>
      <c r="AE27" s="12" t="s">
        <v>673</v>
      </c>
      <c r="AF27" s="12" t="s">
        <v>674</v>
      </c>
      <c r="AG27" s="12" t="s">
        <v>675</v>
      </c>
      <c r="AH27" s="12" t="s">
        <v>676</v>
      </c>
      <c r="AK27" s="12" t="s">
        <v>677</v>
      </c>
    </row>
    <row r="28" spans="1:37" s="12" customFormat="1" ht="23.25">
      <c r="A28" s="19">
        <f>IF(N28=المحضر!$F$1,A27+1,A27)</f>
        <v>4</v>
      </c>
      <c r="B28" s="10" t="str">
        <f>IF(D28="","",SUBTOTAL(3,$D$4:D28))</f>
        <v/>
      </c>
      <c r="C28" s="11" t="s">
        <v>678</v>
      </c>
      <c r="D28" s="11"/>
      <c r="E28" s="11"/>
      <c r="F28" s="11" t="s">
        <v>679</v>
      </c>
      <c r="G28" s="11" t="s">
        <v>680</v>
      </c>
      <c r="H28" s="11" t="s">
        <v>681</v>
      </c>
      <c r="I28" s="11" t="s">
        <v>682</v>
      </c>
      <c r="J28" s="11" t="s">
        <v>683</v>
      </c>
      <c r="K28" s="11"/>
      <c r="L28" s="11"/>
      <c r="M28" s="11"/>
      <c r="N28" s="11" t="s">
        <v>684</v>
      </c>
      <c r="P28" s="11" t="s">
        <v>685</v>
      </c>
      <c r="Q28" s="11" t="s">
        <v>686</v>
      </c>
      <c r="R28" s="11" t="s">
        <v>687</v>
      </c>
      <c r="S28" s="11" t="s">
        <v>688</v>
      </c>
      <c r="T28" s="11" t="s">
        <v>689</v>
      </c>
      <c r="U28" s="11" t="s">
        <v>690</v>
      </c>
      <c r="V28" s="11" t="s">
        <v>691</v>
      </c>
      <c r="W28" s="11" t="s">
        <v>692</v>
      </c>
      <c r="X28" s="13" t="s">
        <v>693</v>
      </c>
      <c r="Y28" s="13" t="s">
        <v>694</v>
      </c>
      <c r="Z28" s="13" t="s">
        <v>695</v>
      </c>
      <c r="AA28" s="13" t="s">
        <v>696</v>
      </c>
      <c r="AB28" s="12" t="s">
        <v>697</v>
      </c>
      <c r="AC28" s="12" t="s">
        <v>698</v>
      </c>
      <c r="AD28" s="12" t="s">
        <v>699</v>
      </c>
      <c r="AE28" s="12" t="s">
        <v>700</v>
      </c>
      <c r="AF28" s="12" t="s">
        <v>701</v>
      </c>
      <c r="AG28" s="12" t="s">
        <v>702</v>
      </c>
      <c r="AH28" s="12" t="s">
        <v>703</v>
      </c>
      <c r="AK28" s="12" t="s">
        <v>704</v>
      </c>
    </row>
    <row r="29" spans="1:37" s="12" customFormat="1" ht="23.25">
      <c r="A29" s="19">
        <f>IF(N29=المحضر!$F$1,A28+1,A28)</f>
        <v>4</v>
      </c>
      <c r="B29" s="10" t="str">
        <f>IF(D29="","",SUBTOTAL(3,$D$4:D29))</f>
        <v/>
      </c>
      <c r="C29" s="11" t="s">
        <v>705</v>
      </c>
      <c r="D29" s="11"/>
      <c r="E29" s="11"/>
      <c r="F29" s="11" t="s">
        <v>706</v>
      </c>
      <c r="G29" s="11" t="s">
        <v>707</v>
      </c>
      <c r="H29" s="11" t="s">
        <v>708</v>
      </c>
      <c r="I29" s="11" t="s">
        <v>709</v>
      </c>
      <c r="J29" s="11" t="s">
        <v>710</v>
      </c>
      <c r="K29" s="11"/>
      <c r="L29" s="11"/>
      <c r="M29" s="11"/>
      <c r="N29" s="11" t="s">
        <v>711</v>
      </c>
      <c r="P29" s="11" t="s">
        <v>712</v>
      </c>
      <c r="Q29" s="11" t="s">
        <v>713</v>
      </c>
      <c r="R29" s="11" t="s">
        <v>714</v>
      </c>
      <c r="S29" s="11" t="s">
        <v>715</v>
      </c>
      <c r="T29" s="11" t="s">
        <v>716</v>
      </c>
      <c r="U29" s="11" t="s">
        <v>717</v>
      </c>
      <c r="V29" s="11" t="s">
        <v>718</v>
      </c>
      <c r="W29" s="11" t="s">
        <v>719</v>
      </c>
      <c r="X29" s="13" t="s">
        <v>720</v>
      </c>
      <c r="Y29" s="13" t="s">
        <v>721</v>
      </c>
      <c r="Z29" s="13" t="s">
        <v>722</v>
      </c>
      <c r="AA29" s="13" t="s">
        <v>723</v>
      </c>
      <c r="AB29" s="12" t="s">
        <v>724</v>
      </c>
      <c r="AC29" s="12" t="s">
        <v>725</v>
      </c>
      <c r="AD29" s="12" t="s">
        <v>726</v>
      </c>
      <c r="AE29" s="12" t="s">
        <v>727</v>
      </c>
      <c r="AF29" s="12" t="s">
        <v>728</v>
      </c>
      <c r="AG29" s="12" t="s">
        <v>729</v>
      </c>
      <c r="AH29" s="12" t="s">
        <v>730</v>
      </c>
      <c r="AK29" s="12" t="s">
        <v>731</v>
      </c>
    </row>
    <row r="30" spans="1:37" s="12" customFormat="1" ht="23.25">
      <c r="A30" s="19">
        <f>IF(N30=المحضر!$F$1,A29+1,A29)</f>
        <v>4</v>
      </c>
      <c r="B30" s="10" t="str">
        <f>IF(D30="","",SUBTOTAL(3,$D$4:D30))</f>
        <v/>
      </c>
      <c r="C30" s="11" t="s">
        <v>732</v>
      </c>
      <c r="D30" s="11"/>
      <c r="E30" s="11"/>
      <c r="F30" s="11" t="s">
        <v>733</v>
      </c>
      <c r="G30" s="11" t="s">
        <v>734</v>
      </c>
      <c r="H30" s="11" t="s">
        <v>735</v>
      </c>
      <c r="I30" s="11" t="s">
        <v>736</v>
      </c>
      <c r="J30" s="11" t="s">
        <v>737</v>
      </c>
      <c r="K30" s="11"/>
      <c r="L30" s="11"/>
      <c r="M30" s="11"/>
      <c r="N30" s="11" t="s">
        <v>738</v>
      </c>
      <c r="P30" s="11" t="s">
        <v>739</v>
      </c>
      <c r="Q30" s="11" t="s">
        <v>740</v>
      </c>
      <c r="R30" s="11" t="s">
        <v>741</v>
      </c>
      <c r="S30" s="11" t="s">
        <v>742</v>
      </c>
      <c r="T30" s="11" t="s">
        <v>743</v>
      </c>
      <c r="U30" s="11" t="s">
        <v>744</v>
      </c>
      <c r="V30" s="11" t="s">
        <v>745</v>
      </c>
      <c r="W30" s="11" t="s">
        <v>746</v>
      </c>
      <c r="X30" s="13" t="s">
        <v>747</v>
      </c>
      <c r="Y30" s="13" t="s">
        <v>748</v>
      </c>
      <c r="Z30" s="13" t="s">
        <v>749</v>
      </c>
      <c r="AA30" s="13" t="s">
        <v>750</v>
      </c>
      <c r="AB30" s="12" t="s">
        <v>751</v>
      </c>
      <c r="AC30" s="12" t="s">
        <v>752</v>
      </c>
      <c r="AD30" s="12" t="s">
        <v>753</v>
      </c>
      <c r="AE30" s="12" t="s">
        <v>754</v>
      </c>
      <c r="AF30" s="12" t="s">
        <v>755</v>
      </c>
      <c r="AG30" s="12" t="s">
        <v>756</v>
      </c>
      <c r="AH30" s="12" t="s">
        <v>757</v>
      </c>
      <c r="AK30" s="12" t="s">
        <v>758</v>
      </c>
    </row>
    <row r="31" spans="1:37" s="12" customFormat="1" ht="23.25">
      <c r="A31" s="19">
        <f>IF(N31=المحضر!$F$1,A30+1,A30)</f>
        <v>4</v>
      </c>
      <c r="B31" s="10" t="str">
        <f>IF(D31="","",SUBTOTAL(3,$D$4:D31))</f>
        <v/>
      </c>
      <c r="C31" s="11" t="s">
        <v>759</v>
      </c>
      <c r="D31" s="11"/>
      <c r="E31" s="11"/>
      <c r="F31" s="11" t="s">
        <v>760</v>
      </c>
      <c r="G31" s="11" t="s">
        <v>761</v>
      </c>
      <c r="H31" s="11" t="s">
        <v>762</v>
      </c>
      <c r="I31" s="11" t="s">
        <v>763</v>
      </c>
      <c r="J31" s="11" t="s">
        <v>764</v>
      </c>
      <c r="K31" s="11"/>
      <c r="L31" s="11"/>
      <c r="M31" s="11"/>
      <c r="N31" s="11" t="s">
        <v>765</v>
      </c>
      <c r="P31" s="11" t="s">
        <v>766</v>
      </c>
      <c r="Q31" s="11" t="s">
        <v>767</v>
      </c>
      <c r="R31" s="11" t="s">
        <v>768</v>
      </c>
      <c r="S31" s="11" t="s">
        <v>769</v>
      </c>
      <c r="T31" s="11" t="s">
        <v>770</v>
      </c>
      <c r="U31" s="11" t="s">
        <v>771</v>
      </c>
      <c r="V31" s="11" t="s">
        <v>772</v>
      </c>
      <c r="W31" s="11" t="s">
        <v>773</v>
      </c>
      <c r="X31" s="13" t="s">
        <v>774</v>
      </c>
      <c r="Y31" s="13" t="s">
        <v>775</v>
      </c>
      <c r="Z31" s="13" t="s">
        <v>776</v>
      </c>
      <c r="AA31" s="13" t="s">
        <v>777</v>
      </c>
      <c r="AB31" s="12" t="s">
        <v>778</v>
      </c>
      <c r="AC31" s="12" t="s">
        <v>779</v>
      </c>
      <c r="AD31" s="12" t="s">
        <v>780</v>
      </c>
      <c r="AE31" s="12" t="s">
        <v>781</v>
      </c>
      <c r="AF31" s="12" t="s">
        <v>782</v>
      </c>
      <c r="AG31" s="12" t="s">
        <v>783</v>
      </c>
      <c r="AH31" s="12" t="s">
        <v>784</v>
      </c>
      <c r="AK31" s="12" t="s">
        <v>785</v>
      </c>
    </row>
    <row r="32" spans="1:37" s="12" customFormat="1" ht="23.25">
      <c r="A32" s="19">
        <f>IF(N32=المحضر!$F$1,A31+1,A31)</f>
        <v>4</v>
      </c>
      <c r="B32" s="10" t="str">
        <f>IF(D32="","",SUBTOTAL(3,$D$4:D32))</f>
        <v/>
      </c>
      <c r="C32" s="11" t="s">
        <v>786</v>
      </c>
      <c r="D32" s="11"/>
      <c r="E32" s="11"/>
      <c r="F32" s="11" t="s">
        <v>787</v>
      </c>
      <c r="G32" s="11" t="s">
        <v>788</v>
      </c>
      <c r="H32" s="11" t="s">
        <v>789</v>
      </c>
      <c r="I32" s="11" t="s">
        <v>790</v>
      </c>
      <c r="J32" s="11" t="s">
        <v>791</v>
      </c>
      <c r="K32" s="11"/>
      <c r="L32" s="11"/>
      <c r="M32" s="11"/>
      <c r="N32" s="11" t="s">
        <v>792</v>
      </c>
      <c r="P32" s="11" t="s">
        <v>793</v>
      </c>
      <c r="Q32" s="11" t="s">
        <v>794</v>
      </c>
      <c r="R32" s="11" t="s">
        <v>795</v>
      </c>
      <c r="S32" s="11" t="s">
        <v>796</v>
      </c>
      <c r="T32" s="11" t="s">
        <v>797</v>
      </c>
      <c r="U32" s="11" t="s">
        <v>798</v>
      </c>
      <c r="V32" s="11" t="s">
        <v>799</v>
      </c>
      <c r="W32" s="11" t="s">
        <v>800</v>
      </c>
      <c r="X32" s="13" t="s">
        <v>801</v>
      </c>
      <c r="Y32" s="13" t="s">
        <v>802</v>
      </c>
      <c r="Z32" s="13" t="s">
        <v>803</v>
      </c>
      <c r="AA32" s="13" t="s">
        <v>804</v>
      </c>
      <c r="AB32" s="12" t="s">
        <v>805</v>
      </c>
      <c r="AC32" s="12" t="s">
        <v>806</v>
      </c>
      <c r="AD32" s="12" t="s">
        <v>807</v>
      </c>
      <c r="AE32" s="12" t="s">
        <v>808</v>
      </c>
      <c r="AF32" s="12" t="s">
        <v>809</v>
      </c>
      <c r="AG32" s="12" t="s">
        <v>810</v>
      </c>
      <c r="AH32" s="12" t="s">
        <v>811</v>
      </c>
      <c r="AK32" s="12" t="s">
        <v>812</v>
      </c>
    </row>
    <row r="33" spans="1:37" s="12" customFormat="1" ht="23.25">
      <c r="A33" s="19">
        <f>IF(N33=المحضر!$F$1,A32+1,A32)</f>
        <v>4</v>
      </c>
      <c r="B33" s="10" t="str">
        <f>IF(D33="","",SUBTOTAL(3,$D$4:D33))</f>
        <v/>
      </c>
      <c r="C33" s="11" t="s">
        <v>813</v>
      </c>
      <c r="D33" s="11"/>
      <c r="E33" s="11"/>
      <c r="F33" s="11" t="s">
        <v>814</v>
      </c>
      <c r="G33" s="11" t="s">
        <v>815</v>
      </c>
      <c r="H33" s="11" t="s">
        <v>816</v>
      </c>
      <c r="I33" s="11" t="s">
        <v>817</v>
      </c>
      <c r="J33" s="11" t="s">
        <v>818</v>
      </c>
      <c r="K33" s="11"/>
      <c r="L33" s="11"/>
      <c r="M33" s="11"/>
      <c r="N33" s="11" t="s">
        <v>819</v>
      </c>
      <c r="P33" s="11" t="s">
        <v>820</v>
      </c>
      <c r="Q33" s="11" t="s">
        <v>821</v>
      </c>
      <c r="R33" s="11" t="s">
        <v>822</v>
      </c>
      <c r="S33" s="11" t="s">
        <v>823</v>
      </c>
      <c r="T33" s="11" t="s">
        <v>824</v>
      </c>
      <c r="U33" s="11" t="s">
        <v>825</v>
      </c>
      <c r="V33" s="11" t="s">
        <v>826</v>
      </c>
      <c r="W33" s="11" t="s">
        <v>827</v>
      </c>
      <c r="X33" s="13" t="s">
        <v>828</v>
      </c>
      <c r="Y33" s="13" t="s">
        <v>829</v>
      </c>
      <c r="Z33" s="13" t="s">
        <v>830</v>
      </c>
      <c r="AA33" s="13" t="s">
        <v>831</v>
      </c>
      <c r="AB33" s="12" t="s">
        <v>832</v>
      </c>
      <c r="AC33" s="12" t="s">
        <v>833</v>
      </c>
      <c r="AD33" s="12" t="s">
        <v>834</v>
      </c>
      <c r="AE33" s="12" t="s">
        <v>835</v>
      </c>
      <c r="AF33" s="12" t="s">
        <v>836</v>
      </c>
      <c r="AG33" s="12" t="s">
        <v>837</v>
      </c>
      <c r="AH33" s="12" t="s">
        <v>838</v>
      </c>
      <c r="AK33" s="12" t="s">
        <v>839</v>
      </c>
    </row>
    <row r="34" spans="1:37" s="12" customFormat="1" ht="23.25">
      <c r="A34" s="19">
        <f>IF(N34=المحضر!$F$1,A33+1,A33)</f>
        <v>4</v>
      </c>
      <c r="B34" s="10" t="str">
        <f>IF(D34="","",SUBTOTAL(3,$D$4:D34))</f>
        <v/>
      </c>
      <c r="C34" s="11" t="s">
        <v>840</v>
      </c>
      <c r="D34" s="11"/>
      <c r="E34" s="11"/>
      <c r="F34" s="11" t="s">
        <v>841</v>
      </c>
      <c r="G34" s="11" t="s">
        <v>842</v>
      </c>
      <c r="H34" s="11" t="s">
        <v>843</v>
      </c>
      <c r="I34" s="11" t="s">
        <v>844</v>
      </c>
      <c r="J34" s="11" t="s">
        <v>845</v>
      </c>
      <c r="K34" s="11"/>
      <c r="L34" s="11"/>
      <c r="M34" s="11"/>
      <c r="N34" s="11" t="s">
        <v>846</v>
      </c>
      <c r="P34" s="11" t="s">
        <v>847</v>
      </c>
      <c r="Q34" s="11" t="s">
        <v>848</v>
      </c>
      <c r="R34" s="11" t="s">
        <v>849</v>
      </c>
      <c r="S34" s="11" t="s">
        <v>850</v>
      </c>
      <c r="T34" s="11" t="s">
        <v>851</v>
      </c>
      <c r="U34" s="11" t="s">
        <v>852</v>
      </c>
      <c r="V34" s="11" t="s">
        <v>853</v>
      </c>
      <c r="W34" s="11" t="s">
        <v>854</v>
      </c>
      <c r="X34" s="13" t="s">
        <v>855</v>
      </c>
      <c r="Y34" s="13" t="s">
        <v>856</v>
      </c>
      <c r="Z34" s="13" t="s">
        <v>857</v>
      </c>
      <c r="AA34" s="13" t="s">
        <v>858</v>
      </c>
      <c r="AB34" s="12" t="s">
        <v>859</v>
      </c>
      <c r="AC34" s="12" t="s">
        <v>860</v>
      </c>
      <c r="AD34" s="12" t="s">
        <v>861</v>
      </c>
      <c r="AE34" s="12" t="s">
        <v>862</v>
      </c>
      <c r="AF34" s="12" t="s">
        <v>863</v>
      </c>
      <c r="AG34" s="12" t="s">
        <v>864</v>
      </c>
      <c r="AH34" s="12" t="s">
        <v>865</v>
      </c>
      <c r="AK34" s="12" t="s">
        <v>866</v>
      </c>
    </row>
    <row r="35" spans="1:37" s="12" customFormat="1" ht="23.25">
      <c r="A35" s="19">
        <f>IF(N35=المحضر!$F$1,A34+1,A34)</f>
        <v>4</v>
      </c>
      <c r="B35" s="10" t="str">
        <f>IF(D35="","",SUBTOTAL(3,$D$4:D35))</f>
        <v/>
      </c>
      <c r="C35" s="11" t="s">
        <v>867</v>
      </c>
      <c r="D35" s="11"/>
      <c r="E35" s="11"/>
      <c r="F35" s="11" t="s">
        <v>868</v>
      </c>
      <c r="G35" s="11" t="s">
        <v>869</v>
      </c>
      <c r="H35" s="11" t="s">
        <v>870</v>
      </c>
      <c r="I35" s="11" t="s">
        <v>871</v>
      </c>
      <c r="J35" s="11" t="s">
        <v>872</v>
      </c>
      <c r="K35" s="11"/>
      <c r="L35" s="11"/>
      <c r="M35" s="11"/>
      <c r="N35" s="11" t="s">
        <v>873</v>
      </c>
      <c r="P35" s="11" t="s">
        <v>874</v>
      </c>
      <c r="Q35" s="11" t="s">
        <v>875</v>
      </c>
      <c r="R35" s="11" t="s">
        <v>876</v>
      </c>
      <c r="S35" s="11" t="s">
        <v>877</v>
      </c>
      <c r="T35" s="11" t="s">
        <v>878</v>
      </c>
      <c r="U35" s="11" t="s">
        <v>879</v>
      </c>
      <c r="V35" s="11" t="s">
        <v>880</v>
      </c>
      <c r="W35" s="11" t="s">
        <v>881</v>
      </c>
      <c r="X35" s="13" t="s">
        <v>882</v>
      </c>
      <c r="Y35" s="13" t="s">
        <v>883</v>
      </c>
      <c r="Z35" s="13" t="s">
        <v>884</v>
      </c>
      <c r="AA35" s="13" t="s">
        <v>885</v>
      </c>
      <c r="AB35" s="12" t="s">
        <v>886</v>
      </c>
      <c r="AC35" s="12" t="s">
        <v>887</v>
      </c>
      <c r="AD35" s="12" t="s">
        <v>888</v>
      </c>
      <c r="AE35" s="12" t="s">
        <v>889</v>
      </c>
      <c r="AF35" s="12" t="s">
        <v>890</v>
      </c>
      <c r="AG35" s="12" t="s">
        <v>891</v>
      </c>
      <c r="AH35" s="12" t="s">
        <v>892</v>
      </c>
      <c r="AK35" s="12" t="s">
        <v>893</v>
      </c>
    </row>
    <row r="36" spans="1:37" s="12" customFormat="1" ht="23.25">
      <c r="A36" s="19">
        <f>IF(N36=المحضر!$F$1,A35+1,A35)</f>
        <v>4</v>
      </c>
      <c r="B36" s="10" t="str">
        <f>IF(D36="","",SUBTOTAL(3,$D$4:D36))</f>
        <v/>
      </c>
      <c r="C36" s="11" t="s">
        <v>894</v>
      </c>
      <c r="D36" s="11"/>
      <c r="E36" s="11"/>
      <c r="F36" s="11" t="s">
        <v>895</v>
      </c>
      <c r="G36" s="11" t="s">
        <v>896</v>
      </c>
      <c r="H36" s="11" t="s">
        <v>897</v>
      </c>
      <c r="I36" s="11" t="s">
        <v>898</v>
      </c>
      <c r="J36" s="11" t="s">
        <v>899</v>
      </c>
      <c r="K36" s="11"/>
      <c r="L36" s="11"/>
      <c r="M36" s="11"/>
      <c r="N36" s="11" t="s">
        <v>900</v>
      </c>
      <c r="P36" s="11" t="s">
        <v>901</v>
      </c>
      <c r="Q36" s="11" t="s">
        <v>902</v>
      </c>
      <c r="R36" s="11" t="s">
        <v>903</v>
      </c>
      <c r="S36" s="11" t="s">
        <v>904</v>
      </c>
      <c r="T36" s="11" t="s">
        <v>905</v>
      </c>
      <c r="U36" s="11" t="s">
        <v>906</v>
      </c>
      <c r="V36" s="11" t="s">
        <v>907</v>
      </c>
      <c r="W36" s="11" t="s">
        <v>908</v>
      </c>
      <c r="X36" s="13" t="s">
        <v>909</v>
      </c>
      <c r="Y36" s="13" t="s">
        <v>910</v>
      </c>
      <c r="Z36" s="13" t="s">
        <v>911</v>
      </c>
      <c r="AA36" s="13" t="s">
        <v>912</v>
      </c>
      <c r="AB36" s="12" t="s">
        <v>913</v>
      </c>
      <c r="AC36" s="12" t="s">
        <v>914</v>
      </c>
      <c r="AD36" s="12" t="s">
        <v>915</v>
      </c>
      <c r="AE36" s="12" t="s">
        <v>916</v>
      </c>
      <c r="AF36" s="12" t="s">
        <v>917</v>
      </c>
      <c r="AG36" s="12" t="s">
        <v>918</v>
      </c>
      <c r="AH36" s="12" t="s">
        <v>919</v>
      </c>
      <c r="AK36" s="12" t="s">
        <v>920</v>
      </c>
    </row>
    <row r="37" spans="1:37" s="12" customFormat="1" ht="23.25">
      <c r="A37" s="19">
        <f>IF(N37=المحضر!$F$1,A36+1,A36)</f>
        <v>4</v>
      </c>
      <c r="B37" s="10" t="str">
        <f>IF(D37="","",SUBTOTAL(3,$D$4:D37))</f>
        <v/>
      </c>
      <c r="C37" s="11" t="s">
        <v>921</v>
      </c>
      <c r="D37" s="11"/>
      <c r="E37" s="11"/>
      <c r="F37" s="11" t="s">
        <v>922</v>
      </c>
      <c r="G37" s="11" t="s">
        <v>923</v>
      </c>
      <c r="H37" s="11" t="s">
        <v>924</v>
      </c>
      <c r="I37" s="11" t="s">
        <v>925</v>
      </c>
      <c r="J37" s="11" t="s">
        <v>926</v>
      </c>
      <c r="K37" s="11"/>
      <c r="L37" s="11"/>
      <c r="M37" s="11"/>
      <c r="N37" s="11" t="s">
        <v>927</v>
      </c>
      <c r="P37" s="11" t="s">
        <v>928</v>
      </c>
      <c r="Q37" s="11" t="s">
        <v>929</v>
      </c>
      <c r="R37" s="11" t="s">
        <v>930</v>
      </c>
      <c r="S37" s="11" t="s">
        <v>931</v>
      </c>
      <c r="T37" s="11" t="s">
        <v>932</v>
      </c>
      <c r="U37" s="11" t="s">
        <v>933</v>
      </c>
      <c r="V37" s="11" t="s">
        <v>934</v>
      </c>
      <c r="W37" s="11" t="s">
        <v>935</v>
      </c>
      <c r="X37" s="13" t="s">
        <v>936</v>
      </c>
      <c r="Y37" s="13" t="s">
        <v>937</v>
      </c>
      <c r="Z37" s="13" t="s">
        <v>938</v>
      </c>
      <c r="AA37" s="13" t="s">
        <v>939</v>
      </c>
      <c r="AB37" s="12" t="s">
        <v>940</v>
      </c>
      <c r="AC37" s="12" t="s">
        <v>941</v>
      </c>
      <c r="AD37" s="12" t="s">
        <v>942</v>
      </c>
      <c r="AE37" s="12" t="s">
        <v>943</v>
      </c>
      <c r="AF37" s="12" t="s">
        <v>944</v>
      </c>
      <c r="AG37" s="12" t="s">
        <v>945</v>
      </c>
      <c r="AH37" s="12" t="s">
        <v>946</v>
      </c>
      <c r="AK37" s="12" t="s">
        <v>947</v>
      </c>
    </row>
    <row r="38" spans="1:37" s="12" customFormat="1" ht="23.25">
      <c r="A38" s="19">
        <f>IF(N38=المحضر!$F$1,A37+1,A37)</f>
        <v>4</v>
      </c>
      <c r="B38" s="10" t="str">
        <f>IF(D38="","",SUBTOTAL(3,$D$4:D38))</f>
        <v/>
      </c>
      <c r="C38" s="11" t="s">
        <v>948</v>
      </c>
      <c r="D38" s="11"/>
      <c r="E38" s="11"/>
      <c r="F38" s="11" t="s">
        <v>949</v>
      </c>
      <c r="G38" s="11" t="s">
        <v>950</v>
      </c>
      <c r="H38" s="11" t="s">
        <v>951</v>
      </c>
      <c r="I38" s="11" t="s">
        <v>952</v>
      </c>
      <c r="J38" s="11" t="s">
        <v>953</v>
      </c>
      <c r="K38" s="11"/>
      <c r="L38" s="11"/>
      <c r="M38" s="11"/>
      <c r="N38" s="11" t="s">
        <v>954</v>
      </c>
      <c r="P38" s="11" t="s">
        <v>955</v>
      </c>
      <c r="Q38" s="11" t="s">
        <v>956</v>
      </c>
      <c r="R38" s="11" t="s">
        <v>957</v>
      </c>
      <c r="S38" s="11" t="s">
        <v>958</v>
      </c>
      <c r="T38" s="11" t="s">
        <v>959</v>
      </c>
      <c r="U38" s="11" t="s">
        <v>960</v>
      </c>
      <c r="V38" s="11" t="s">
        <v>961</v>
      </c>
      <c r="W38" s="11" t="s">
        <v>962</v>
      </c>
      <c r="X38" s="13" t="s">
        <v>963</v>
      </c>
      <c r="Y38" s="13" t="s">
        <v>964</v>
      </c>
      <c r="Z38" s="13" t="s">
        <v>965</v>
      </c>
      <c r="AA38" s="13" t="s">
        <v>966</v>
      </c>
      <c r="AB38" s="12" t="s">
        <v>967</v>
      </c>
      <c r="AC38" s="12" t="s">
        <v>968</v>
      </c>
      <c r="AD38" s="12" t="s">
        <v>969</v>
      </c>
      <c r="AE38" s="12" t="s">
        <v>970</v>
      </c>
      <c r="AF38" s="12" t="s">
        <v>971</v>
      </c>
      <c r="AG38" s="12" t="s">
        <v>972</v>
      </c>
      <c r="AH38" s="12" t="s">
        <v>973</v>
      </c>
      <c r="AK38" s="12" t="s">
        <v>974</v>
      </c>
    </row>
    <row r="39" spans="1:37" s="12" customFormat="1" ht="23.25">
      <c r="A39" s="19">
        <f>IF(N39=المحضر!$F$1,A38+1,A38)</f>
        <v>4</v>
      </c>
      <c r="B39" s="10" t="str">
        <f>IF(D39="","",SUBTOTAL(3,$D$4:D39))</f>
        <v/>
      </c>
      <c r="C39" s="11" t="s">
        <v>975</v>
      </c>
      <c r="D39" s="11"/>
      <c r="E39" s="11"/>
      <c r="F39" s="11" t="s">
        <v>976</v>
      </c>
      <c r="G39" s="11" t="s">
        <v>977</v>
      </c>
      <c r="H39" s="11" t="s">
        <v>978</v>
      </c>
      <c r="I39" s="11" t="s">
        <v>979</v>
      </c>
      <c r="J39" s="11" t="s">
        <v>980</v>
      </c>
      <c r="K39" s="11"/>
      <c r="L39" s="11"/>
      <c r="M39" s="11"/>
      <c r="N39" s="11" t="s">
        <v>981</v>
      </c>
      <c r="P39" s="11" t="s">
        <v>982</v>
      </c>
      <c r="Q39" s="11" t="s">
        <v>983</v>
      </c>
      <c r="R39" s="11" t="s">
        <v>984</v>
      </c>
      <c r="S39" s="11" t="s">
        <v>985</v>
      </c>
      <c r="T39" s="11" t="s">
        <v>986</v>
      </c>
      <c r="U39" s="11" t="s">
        <v>987</v>
      </c>
      <c r="V39" s="11" t="s">
        <v>988</v>
      </c>
      <c r="W39" s="11" t="s">
        <v>989</v>
      </c>
      <c r="X39" s="13" t="s">
        <v>990</v>
      </c>
      <c r="Y39" s="13" t="s">
        <v>991</v>
      </c>
      <c r="Z39" s="13" t="s">
        <v>992</v>
      </c>
      <c r="AA39" s="13" t="s">
        <v>993</v>
      </c>
      <c r="AB39" s="12" t="s">
        <v>994</v>
      </c>
      <c r="AC39" s="12" t="s">
        <v>995</v>
      </c>
      <c r="AD39" s="12" t="s">
        <v>996</v>
      </c>
      <c r="AE39" s="12" t="s">
        <v>997</v>
      </c>
      <c r="AF39" s="12" t="s">
        <v>998</v>
      </c>
      <c r="AG39" s="12" t="s">
        <v>999</v>
      </c>
      <c r="AH39" s="12" t="s">
        <v>1000</v>
      </c>
      <c r="AK39" s="12" t="s">
        <v>1001</v>
      </c>
    </row>
    <row r="40" spans="1:37" s="12" customFormat="1" ht="23.25">
      <c r="A40" s="19">
        <f>IF(N40=المحضر!$F$1,A39+1,A39)</f>
        <v>4</v>
      </c>
      <c r="B40" s="10" t="str">
        <f>IF(D40="","",SUBTOTAL(3,$D$4:D40))</f>
        <v/>
      </c>
      <c r="C40" s="11" t="s">
        <v>1002</v>
      </c>
      <c r="D40" s="11"/>
      <c r="E40" s="11"/>
      <c r="F40" s="11" t="s">
        <v>1003</v>
      </c>
      <c r="G40" s="11" t="s">
        <v>1004</v>
      </c>
      <c r="H40" s="11" t="s">
        <v>1005</v>
      </c>
      <c r="I40" s="11" t="s">
        <v>1006</v>
      </c>
      <c r="J40" s="11" t="s">
        <v>1007</v>
      </c>
      <c r="K40" s="11"/>
      <c r="L40" s="11"/>
      <c r="M40" s="11"/>
      <c r="N40" s="11" t="s">
        <v>1008</v>
      </c>
      <c r="P40" s="11" t="s">
        <v>1009</v>
      </c>
      <c r="Q40" s="11" t="s">
        <v>1010</v>
      </c>
      <c r="R40" s="11" t="s">
        <v>1011</v>
      </c>
      <c r="S40" s="11" t="s">
        <v>1012</v>
      </c>
      <c r="T40" s="11" t="s">
        <v>1013</v>
      </c>
      <c r="U40" s="11" t="s">
        <v>1014</v>
      </c>
      <c r="V40" s="11" t="s">
        <v>1015</v>
      </c>
      <c r="W40" s="11" t="s">
        <v>1016</v>
      </c>
      <c r="X40" s="13" t="s">
        <v>1017</v>
      </c>
      <c r="Y40" s="13" t="s">
        <v>1018</v>
      </c>
      <c r="Z40" s="13" t="s">
        <v>1019</v>
      </c>
      <c r="AA40" s="13" t="s">
        <v>1020</v>
      </c>
      <c r="AB40" s="12" t="s">
        <v>1021</v>
      </c>
      <c r="AC40" s="12" t="s">
        <v>1022</v>
      </c>
      <c r="AD40" s="12" t="s">
        <v>1023</v>
      </c>
      <c r="AE40" s="12" t="s">
        <v>1024</v>
      </c>
      <c r="AF40" s="12" t="s">
        <v>1025</v>
      </c>
      <c r="AG40" s="12" t="s">
        <v>1026</v>
      </c>
      <c r="AH40" s="12" t="s">
        <v>1027</v>
      </c>
      <c r="AK40" s="12" t="s">
        <v>1028</v>
      </c>
    </row>
    <row r="41" spans="1:37" s="12" customFormat="1" ht="23.25">
      <c r="A41" s="19">
        <f>IF(N41=المحضر!$F$1,A40+1,A40)</f>
        <v>5</v>
      </c>
      <c r="B41" s="10" t="str">
        <f>IF(D41="","",SUBTOTAL(3,$D$4:D41))</f>
        <v/>
      </c>
      <c r="C41" s="11" t="s">
        <v>1029</v>
      </c>
      <c r="D41" s="11"/>
      <c r="E41" s="11"/>
      <c r="F41" s="11" t="s">
        <v>1030</v>
      </c>
      <c r="G41" s="11" t="s">
        <v>1031</v>
      </c>
      <c r="H41" s="11" t="s">
        <v>1032</v>
      </c>
      <c r="I41" s="11" t="s">
        <v>1033</v>
      </c>
      <c r="J41" s="11" t="s">
        <v>1034</v>
      </c>
      <c r="K41" s="11"/>
      <c r="L41" s="11"/>
      <c r="M41" s="11"/>
      <c r="N41" s="11" t="s">
        <v>39</v>
      </c>
      <c r="P41" s="11" t="s">
        <v>1035</v>
      </c>
      <c r="Q41" s="11" t="s">
        <v>1036</v>
      </c>
      <c r="R41" s="11" t="s">
        <v>1037</v>
      </c>
      <c r="S41" s="11" t="s">
        <v>1038</v>
      </c>
      <c r="T41" s="11" t="s">
        <v>1039</v>
      </c>
      <c r="U41" s="11" t="s">
        <v>1040</v>
      </c>
      <c r="V41" s="11" t="s">
        <v>1041</v>
      </c>
      <c r="W41" s="11" t="s">
        <v>1042</v>
      </c>
      <c r="X41" s="13" t="s">
        <v>1043</v>
      </c>
      <c r="Y41" s="13" t="s">
        <v>1044</v>
      </c>
      <c r="Z41" s="13" t="s">
        <v>1045</v>
      </c>
      <c r="AA41" s="13" t="s">
        <v>1046</v>
      </c>
      <c r="AB41" s="12" t="s">
        <v>1047</v>
      </c>
      <c r="AC41" s="12" t="s">
        <v>1048</v>
      </c>
      <c r="AD41" s="12" t="s">
        <v>1049</v>
      </c>
      <c r="AE41" s="12" t="s">
        <v>1050</v>
      </c>
      <c r="AF41" s="12" t="s">
        <v>1051</v>
      </c>
      <c r="AG41" s="12" t="s">
        <v>1052</v>
      </c>
      <c r="AH41" s="12" t="s">
        <v>1053</v>
      </c>
      <c r="AK41" s="12" t="s">
        <v>1054</v>
      </c>
    </row>
    <row r="42" spans="1:37" s="12" customFormat="1" ht="23.25">
      <c r="A42" s="19">
        <f>IF(N42=المحضر!$F$1,A41+1,A41)</f>
        <v>6</v>
      </c>
      <c r="B42" s="10" t="str">
        <f>IF(D42="","",SUBTOTAL(3,$D$4:D42))</f>
        <v/>
      </c>
      <c r="C42" s="11" t="s">
        <v>1055</v>
      </c>
      <c r="D42" s="11"/>
      <c r="E42" s="11"/>
      <c r="F42" s="11" t="s">
        <v>1056</v>
      </c>
      <c r="G42" s="11" t="s">
        <v>1057</v>
      </c>
      <c r="H42" s="11" t="s">
        <v>1058</v>
      </c>
      <c r="I42" s="11" t="s">
        <v>1059</v>
      </c>
      <c r="J42" s="11" t="s">
        <v>1060</v>
      </c>
      <c r="K42" s="11"/>
      <c r="L42" s="11"/>
      <c r="M42" s="11"/>
      <c r="N42" s="11" t="s">
        <v>39</v>
      </c>
      <c r="P42" s="11" t="s">
        <v>1061</v>
      </c>
      <c r="Q42" s="11" t="s">
        <v>1062</v>
      </c>
      <c r="R42" s="11" t="s">
        <v>1063</v>
      </c>
      <c r="S42" s="11" t="s">
        <v>1064</v>
      </c>
      <c r="T42" s="11" t="s">
        <v>1065</v>
      </c>
      <c r="U42" s="11" t="s">
        <v>1066</v>
      </c>
      <c r="V42" s="11" t="s">
        <v>1067</v>
      </c>
      <c r="W42" s="11" t="s">
        <v>1068</v>
      </c>
      <c r="X42" s="13" t="s">
        <v>1069</v>
      </c>
      <c r="Y42" s="13" t="s">
        <v>1070</v>
      </c>
      <c r="Z42" s="13" t="s">
        <v>1071</v>
      </c>
      <c r="AA42" s="13" t="s">
        <v>1072</v>
      </c>
      <c r="AB42" s="12" t="s">
        <v>1073</v>
      </c>
      <c r="AC42" s="12" t="s">
        <v>1074</v>
      </c>
      <c r="AD42" s="12" t="s">
        <v>1075</v>
      </c>
      <c r="AE42" s="12" t="s">
        <v>1076</v>
      </c>
      <c r="AF42" s="12" t="s">
        <v>1077</v>
      </c>
      <c r="AG42" s="12" t="s">
        <v>1078</v>
      </c>
      <c r="AH42" s="12" t="s">
        <v>1079</v>
      </c>
      <c r="AK42" s="12" t="s">
        <v>1080</v>
      </c>
    </row>
    <row r="43" spans="1:37" s="12" customFormat="1" ht="23.25">
      <c r="A43" s="19">
        <f>IF(N43=المحضر!$F$1,A42+1,A42)</f>
        <v>7</v>
      </c>
      <c r="B43" s="10" t="str">
        <f>IF(D43="","",SUBTOTAL(3,$D$4:D43))</f>
        <v/>
      </c>
      <c r="C43" s="11" t="s">
        <v>1081</v>
      </c>
      <c r="D43" s="11"/>
      <c r="E43" s="11"/>
      <c r="F43" s="11" t="s">
        <v>1082</v>
      </c>
      <c r="G43" s="11" t="s">
        <v>1083</v>
      </c>
      <c r="H43" s="11" t="s">
        <v>1084</v>
      </c>
      <c r="I43" s="11" t="s">
        <v>1085</v>
      </c>
      <c r="J43" s="11" t="s">
        <v>1086</v>
      </c>
      <c r="K43" s="11"/>
      <c r="L43" s="11"/>
      <c r="M43" s="11"/>
      <c r="N43" s="11" t="s">
        <v>39</v>
      </c>
      <c r="P43" s="11" t="s">
        <v>1087</v>
      </c>
      <c r="Q43" s="11" t="s">
        <v>1088</v>
      </c>
      <c r="R43" s="11" t="s">
        <v>1089</v>
      </c>
      <c r="S43" s="11" t="s">
        <v>1090</v>
      </c>
      <c r="T43" s="11" t="s">
        <v>1091</v>
      </c>
      <c r="U43" s="11" t="s">
        <v>1092</v>
      </c>
      <c r="V43" s="11" t="s">
        <v>1093</v>
      </c>
      <c r="W43" s="11" t="s">
        <v>1094</v>
      </c>
      <c r="X43" s="13" t="s">
        <v>1095</v>
      </c>
      <c r="Y43" s="13" t="s">
        <v>1096</v>
      </c>
      <c r="Z43" s="13" t="s">
        <v>1097</v>
      </c>
      <c r="AA43" s="13" t="s">
        <v>1098</v>
      </c>
      <c r="AB43" s="12" t="s">
        <v>1099</v>
      </c>
      <c r="AC43" s="12" t="s">
        <v>1100</v>
      </c>
      <c r="AD43" s="12" t="s">
        <v>1101</v>
      </c>
      <c r="AE43" s="12" t="s">
        <v>1102</v>
      </c>
      <c r="AF43" s="12" t="s">
        <v>1103</v>
      </c>
      <c r="AG43" s="12" t="s">
        <v>1104</v>
      </c>
      <c r="AH43" s="12" t="s">
        <v>1105</v>
      </c>
      <c r="AK43" s="12" t="s">
        <v>1106</v>
      </c>
    </row>
    <row r="44" spans="1:37" s="12" customFormat="1" ht="23.25">
      <c r="A44" s="19">
        <f>IF(N44=المحضر!$F$1,A43+1,A43)</f>
        <v>8</v>
      </c>
      <c r="B44" s="10" t="str">
        <f>IF(D44="","",SUBTOTAL(3,$D$4:D44))</f>
        <v/>
      </c>
      <c r="C44" s="11" t="s">
        <v>1107</v>
      </c>
      <c r="D44" s="11"/>
      <c r="E44" s="11"/>
      <c r="F44" s="11" t="s">
        <v>1108</v>
      </c>
      <c r="G44" s="11" t="s">
        <v>1109</v>
      </c>
      <c r="H44" s="11" t="s">
        <v>1110</v>
      </c>
      <c r="I44" s="11" t="s">
        <v>1111</v>
      </c>
      <c r="J44" s="11" t="s">
        <v>1112</v>
      </c>
      <c r="K44" s="11"/>
      <c r="L44" s="11"/>
      <c r="M44" s="11"/>
      <c r="N44" s="11" t="s">
        <v>39</v>
      </c>
      <c r="P44" s="11" t="s">
        <v>1113</v>
      </c>
      <c r="Q44" s="11" t="s">
        <v>1114</v>
      </c>
      <c r="R44" s="11" t="s">
        <v>1115</v>
      </c>
      <c r="S44" s="11" t="s">
        <v>1116</v>
      </c>
      <c r="T44" s="11" t="s">
        <v>1117</v>
      </c>
      <c r="U44" s="11" t="s">
        <v>1118</v>
      </c>
      <c r="V44" s="11" t="s">
        <v>1119</v>
      </c>
      <c r="W44" s="11" t="s">
        <v>1120</v>
      </c>
      <c r="X44" s="13" t="s">
        <v>1121</v>
      </c>
      <c r="Y44" s="13" t="s">
        <v>1122</v>
      </c>
      <c r="Z44" s="13" t="s">
        <v>1123</v>
      </c>
      <c r="AA44" s="13" t="s">
        <v>1124</v>
      </c>
      <c r="AB44" s="12" t="s">
        <v>1125</v>
      </c>
      <c r="AC44" s="12" t="s">
        <v>1126</v>
      </c>
      <c r="AD44" s="12" t="s">
        <v>1127</v>
      </c>
      <c r="AE44" s="12" t="s">
        <v>1128</v>
      </c>
      <c r="AF44" s="12" t="s">
        <v>1129</v>
      </c>
      <c r="AG44" s="12" t="s">
        <v>1130</v>
      </c>
      <c r="AH44" s="12" t="s">
        <v>1131</v>
      </c>
      <c r="AK44" s="12" t="s">
        <v>1132</v>
      </c>
    </row>
    <row r="45" spans="1:37" s="12" customFormat="1" ht="23.25">
      <c r="A45" s="19">
        <f>IF(N45=المحضر!$F$1,A44+1,A44)</f>
        <v>9</v>
      </c>
      <c r="B45" s="10" t="str">
        <f>IF(D45="","",SUBTOTAL(3,$D$4:D45))</f>
        <v/>
      </c>
      <c r="C45" s="11" t="s">
        <v>1133</v>
      </c>
      <c r="D45" s="11"/>
      <c r="E45" s="11"/>
      <c r="F45" s="11" t="s">
        <v>1134</v>
      </c>
      <c r="G45" s="11" t="s">
        <v>1135</v>
      </c>
      <c r="H45" s="11" t="s">
        <v>1136</v>
      </c>
      <c r="I45" s="11" t="s">
        <v>1137</v>
      </c>
      <c r="J45" s="11" t="s">
        <v>1138</v>
      </c>
      <c r="K45" s="11"/>
      <c r="L45" s="11"/>
      <c r="M45" s="11"/>
      <c r="N45" s="11" t="s">
        <v>39</v>
      </c>
      <c r="P45" s="11" t="s">
        <v>1139</v>
      </c>
      <c r="Q45" s="11" t="s">
        <v>1140</v>
      </c>
      <c r="R45" s="11" t="s">
        <v>1141</v>
      </c>
      <c r="S45" s="11" t="s">
        <v>1142</v>
      </c>
      <c r="T45" s="11" t="s">
        <v>1143</v>
      </c>
      <c r="U45" s="11" t="s">
        <v>1144</v>
      </c>
      <c r="V45" s="11" t="s">
        <v>1145</v>
      </c>
      <c r="W45" s="11" t="s">
        <v>1146</v>
      </c>
      <c r="X45" s="13" t="s">
        <v>1147</v>
      </c>
      <c r="Y45" s="13" t="s">
        <v>1148</v>
      </c>
      <c r="Z45" s="13" t="s">
        <v>1149</v>
      </c>
      <c r="AA45" s="13" t="s">
        <v>1150</v>
      </c>
      <c r="AB45" s="12" t="s">
        <v>1151</v>
      </c>
      <c r="AC45" s="12" t="s">
        <v>1152</v>
      </c>
      <c r="AD45" s="12" t="s">
        <v>1153</v>
      </c>
      <c r="AE45" s="12" t="s">
        <v>1154</v>
      </c>
      <c r="AF45" s="12" t="s">
        <v>1155</v>
      </c>
      <c r="AG45" s="12" t="s">
        <v>1156</v>
      </c>
      <c r="AH45" s="12" t="s">
        <v>1157</v>
      </c>
      <c r="AK45" s="12" t="s">
        <v>1158</v>
      </c>
    </row>
    <row r="46" spans="1:37" s="12" customFormat="1" ht="23.25">
      <c r="A46" s="19">
        <f>IF(N46=المحضر!$F$1,A45+1,A45)</f>
        <v>10</v>
      </c>
      <c r="B46" s="10" t="str">
        <f>IF(D46="","",SUBTOTAL(3,$D$4:D46))</f>
        <v/>
      </c>
      <c r="C46" s="11" t="s">
        <v>1159</v>
      </c>
      <c r="D46" s="11"/>
      <c r="E46" s="11"/>
      <c r="F46" s="11" t="s">
        <v>1160</v>
      </c>
      <c r="G46" s="11" t="s">
        <v>1161</v>
      </c>
      <c r="H46" s="11" t="s">
        <v>1162</v>
      </c>
      <c r="I46" s="11" t="s">
        <v>1163</v>
      </c>
      <c r="J46" s="11" t="s">
        <v>1164</v>
      </c>
      <c r="K46" s="11"/>
      <c r="L46" s="11"/>
      <c r="M46" s="11"/>
      <c r="N46" s="11" t="s">
        <v>39</v>
      </c>
      <c r="P46" s="11" t="s">
        <v>1165</v>
      </c>
      <c r="Q46" s="11" t="s">
        <v>1166</v>
      </c>
      <c r="R46" s="11" t="s">
        <v>1167</v>
      </c>
      <c r="S46" s="11" t="s">
        <v>1168</v>
      </c>
      <c r="T46" s="11" t="s">
        <v>1169</v>
      </c>
      <c r="U46" s="11" t="s">
        <v>1170</v>
      </c>
      <c r="V46" s="11" t="s">
        <v>1171</v>
      </c>
      <c r="W46" s="11" t="s">
        <v>1172</v>
      </c>
      <c r="X46" s="13" t="s">
        <v>1173</v>
      </c>
      <c r="Y46" s="13" t="s">
        <v>1174</v>
      </c>
      <c r="Z46" s="13" t="s">
        <v>1175</v>
      </c>
      <c r="AA46" s="13" t="s">
        <v>1176</v>
      </c>
      <c r="AB46" s="12" t="s">
        <v>1177</v>
      </c>
      <c r="AC46" s="12" t="s">
        <v>1178</v>
      </c>
      <c r="AD46" s="12" t="s">
        <v>1179</v>
      </c>
      <c r="AE46" s="12" t="s">
        <v>1180</v>
      </c>
      <c r="AF46" s="12" t="s">
        <v>1181</v>
      </c>
      <c r="AG46" s="12" t="s">
        <v>1182</v>
      </c>
      <c r="AH46" s="12" t="s">
        <v>1183</v>
      </c>
      <c r="AK46" s="12" t="s">
        <v>1184</v>
      </c>
    </row>
    <row r="47" spans="1:37" s="12" customFormat="1" ht="23.25">
      <c r="A47" s="19">
        <f>IF(N47=المحضر!$F$1,A46+1,A46)</f>
        <v>11</v>
      </c>
      <c r="B47" s="10" t="str">
        <f>IF(D47="","",SUBTOTAL(3,$D$4:D47))</f>
        <v/>
      </c>
      <c r="C47" s="11" t="s">
        <v>1185</v>
      </c>
      <c r="D47" s="11"/>
      <c r="E47" s="11"/>
      <c r="F47" s="11" t="s">
        <v>1186</v>
      </c>
      <c r="G47" s="11" t="s">
        <v>1187</v>
      </c>
      <c r="H47" s="11" t="s">
        <v>1188</v>
      </c>
      <c r="I47" s="11" t="s">
        <v>1189</v>
      </c>
      <c r="J47" s="11" t="s">
        <v>1190</v>
      </c>
      <c r="K47" s="11"/>
      <c r="L47" s="11"/>
      <c r="M47" s="11"/>
      <c r="N47" s="11" t="s">
        <v>39</v>
      </c>
      <c r="P47" s="11" t="s">
        <v>1191</v>
      </c>
      <c r="Q47" s="11" t="s">
        <v>1192</v>
      </c>
      <c r="R47" s="11" t="s">
        <v>1193</v>
      </c>
      <c r="S47" s="11" t="s">
        <v>1194</v>
      </c>
      <c r="T47" s="11" t="s">
        <v>1195</v>
      </c>
      <c r="U47" s="11" t="s">
        <v>1196</v>
      </c>
      <c r="V47" s="11" t="s">
        <v>1197</v>
      </c>
      <c r="W47" s="11" t="s">
        <v>1198</v>
      </c>
      <c r="X47" s="13" t="s">
        <v>1199</v>
      </c>
      <c r="Y47" s="13" t="s">
        <v>1200</v>
      </c>
      <c r="Z47" s="13" t="s">
        <v>1201</v>
      </c>
      <c r="AA47" s="13" t="s">
        <v>1202</v>
      </c>
      <c r="AB47" s="12" t="s">
        <v>1203</v>
      </c>
      <c r="AC47" s="12" t="s">
        <v>1204</v>
      </c>
      <c r="AD47" s="12" t="s">
        <v>1205</v>
      </c>
      <c r="AE47" s="12" t="s">
        <v>1206</v>
      </c>
      <c r="AF47" s="12" t="s">
        <v>1207</v>
      </c>
      <c r="AG47" s="12" t="s">
        <v>1208</v>
      </c>
      <c r="AH47" s="12" t="s">
        <v>1209</v>
      </c>
      <c r="AK47" s="12" t="s">
        <v>1210</v>
      </c>
    </row>
    <row r="48" spans="1:37" s="12" customFormat="1" ht="23.25">
      <c r="A48" s="19">
        <f>IF(N48=المحضر!$F$1,A47+1,A47)</f>
        <v>12</v>
      </c>
      <c r="B48" s="10" t="str">
        <f>IF(D48="","",SUBTOTAL(3,$D$4:D48))</f>
        <v/>
      </c>
      <c r="C48" s="11" t="s">
        <v>1211</v>
      </c>
      <c r="D48" s="11"/>
      <c r="E48" s="11"/>
      <c r="F48" s="11" t="s">
        <v>1212</v>
      </c>
      <c r="G48" s="11" t="s">
        <v>1213</v>
      </c>
      <c r="H48" s="11" t="s">
        <v>1214</v>
      </c>
      <c r="I48" s="11" t="s">
        <v>1215</v>
      </c>
      <c r="J48" s="11" t="s">
        <v>1216</v>
      </c>
      <c r="K48" s="11"/>
      <c r="L48" s="11"/>
      <c r="M48" s="11"/>
      <c r="N48" s="11" t="s">
        <v>39</v>
      </c>
      <c r="P48" s="11" t="s">
        <v>1217</v>
      </c>
      <c r="Q48" s="11" t="s">
        <v>1218</v>
      </c>
      <c r="R48" s="11" t="s">
        <v>1219</v>
      </c>
      <c r="S48" s="11" t="s">
        <v>1220</v>
      </c>
      <c r="T48" s="11" t="s">
        <v>1221</v>
      </c>
      <c r="U48" s="11" t="s">
        <v>1222</v>
      </c>
      <c r="V48" s="11" t="s">
        <v>1223</v>
      </c>
      <c r="W48" s="11" t="s">
        <v>1224</v>
      </c>
      <c r="X48" s="13" t="s">
        <v>1225</v>
      </c>
      <c r="Y48" s="13" t="s">
        <v>1226</v>
      </c>
      <c r="Z48" s="13" t="s">
        <v>1227</v>
      </c>
      <c r="AA48" s="13" t="s">
        <v>1228</v>
      </c>
      <c r="AB48" s="12" t="s">
        <v>1229</v>
      </c>
      <c r="AC48" s="12" t="s">
        <v>1230</v>
      </c>
      <c r="AD48" s="12" t="s">
        <v>1231</v>
      </c>
      <c r="AE48" s="12" t="s">
        <v>1232</v>
      </c>
      <c r="AF48" s="12" t="s">
        <v>1233</v>
      </c>
      <c r="AG48" s="12" t="s">
        <v>1234</v>
      </c>
      <c r="AH48" s="12" t="s">
        <v>1235</v>
      </c>
      <c r="AK48" s="12" t="s">
        <v>1236</v>
      </c>
    </row>
    <row r="49" spans="1:37" s="12" customFormat="1" ht="23.25">
      <c r="A49" s="19">
        <f>IF(N49=المحضر!$F$1,A48+1,A48)</f>
        <v>13</v>
      </c>
      <c r="B49" s="10" t="str">
        <f>IF(D49="","",SUBTOTAL(3,$D$4:D49))</f>
        <v/>
      </c>
      <c r="C49" s="11" t="s">
        <v>1237</v>
      </c>
      <c r="D49" s="11"/>
      <c r="E49" s="11"/>
      <c r="F49" s="11" t="s">
        <v>1238</v>
      </c>
      <c r="G49" s="11" t="s">
        <v>1239</v>
      </c>
      <c r="H49" s="11" t="s">
        <v>1240</v>
      </c>
      <c r="I49" s="11" t="s">
        <v>1241</v>
      </c>
      <c r="J49" s="11" t="s">
        <v>1242</v>
      </c>
      <c r="K49" s="11"/>
      <c r="L49" s="11"/>
      <c r="M49" s="11"/>
      <c r="N49" s="11" t="s">
        <v>39</v>
      </c>
      <c r="P49" s="11" t="s">
        <v>1243</v>
      </c>
      <c r="Q49" s="11" t="s">
        <v>1244</v>
      </c>
      <c r="R49" s="11" t="s">
        <v>1245</v>
      </c>
      <c r="S49" s="11" t="s">
        <v>1246</v>
      </c>
      <c r="T49" s="11" t="s">
        <v>1247</v>
      </c>
      <c r="U49" s="11" t="s">
        <v>1248</v>
      </c>
      <c r="V49" s="11" t="s">
        <v>1249</v>
      </c>
      <c r="W49" s="11" t="s">
        <v>1250</v>
      </c>
      <c r="X49" s="13" t="s">
        <v>1251</v>
      </c>
      <c r="Y49" s="13" t="s">
        <v>1252</v>
      </c>
      <c r="Z49" s="13" t="s">
        <v>1253</v>
      </c>
      <c r="AA49" s="13" t="s">
        <v>1254</v>
      </c>
      <c r="AB49" s="12" t="s">
        <v>1255</v>
      </c>
      <c r="AC49" s="12" t="s">
        <v>1256</v>
      </c>
      <c r="AD49" s="12" t="s">
        <v>1257</v>
      </c>
      <c r="AE49" s="12" t="s">
        <v>1258</v>
      </c>
      <c r="AF49" s="12" t="s">
        <v>1259</v>
      </c>
      <c r="AG49" s="12" t="s">
        <v>1260</v>
      </c>
      <c r="AH49" s="12" t="s">
        <v>1261</v>
      </c>
      <c r="AK49" s="12" t="s">
        <v>1262</v>
      </c>
    </row>
    <row r="50" spans="1:37" s="12" customFormat="1" ht="23.25">
      <c r="A50" s="19">
        <f>IF(N50=المحضر!$F$1,A49+1,A49)</f>
        <v>14</v>
      </c>
      <c r="B50" s="10" t="str">
        <f>IF(D50="","",SUBTOTAL(3,$D$4:D50))</f>
        <v/>
      </c>
      <c r="C50" s="11" t="s">
        <v>1263</v>
      </c>
      <c r="D50" s="11"/>
      <c r="E50" s="11"/>
      <c r="F50" s="11" t="s">
        <v>1264</v>
      </c>
      <c r="G50" s="11" t="s">
        <v>1265</v>
      </c>
      <c r="H50" s="11" t="s">
        <v>1266</v>
      </c>
      <c r="I50" s="11" t="s">
        <v>1267</v>
      </c>
      <c r="J50" s="11" t="s">
        <v>1268</v>
      </c>
      <c r="K50" s="11"/>
      <c r="L50" s="11"/>
      <c r="M50" s="11"/>
      <c r="N50" s="11" t="s">
        <v>39</v>
      </c>
      <c r="P50" s="11" t="s">
        <v>1269</v>
      </c>
      <c r="Q50" s="11" t="s">
        <v>1270</v>
      </c>
      <c r="R50" s="11" t="s">
        <v>1271</v>
      </c>
      <c r="S50" s="11" t="s">
        <v>1272</v>
      </c>
      <c r="T50" s="11" t="s">
        <v>1273</v>
      </c>
      <c r="U50" s="11" t="s">
        <v>1274</v>
      </c>
      <c r="V50" s="11" t="s">
        <v>1275</v>
      </c>
      <c r="W50" s="11" t="s">
        <v>1276</v>
      </c>
      <c r="X50" s="13" t="s">
        <v>1277</v>
      </c>
      <c r="Y50" s="13" t="s">
        <v>1278</v>
      </c>
      <c r="Z50" s="13" t="s">
        <v>1279</v>
      </c>
      <c r="AA50" s="13" t="s">
        <v>1280</v>
      </c>
      <c r="AB50" s="12" t="s">
        <v>1281</v>
      </c>
      <c r="AC50" s="12" t="s">
        <v>1282</v>
      </c>
      <c r="AD50" s="12" t="s">
        <v>1283</v>
      </c>
      <c r="AE50" s="12" t="s">
        <v>1284</v>
      </c>
      <c r="AF50" s="12" t="s">
        <v>1285</v>
      </c>
      <c r="AG50" s="12" t="s">
        <v>1286</v>
      </c>
      <c r="AH50" s="12" t="s">
        <v>1287</v>
      </c>
      <c r="AK50" s="12" t="s">
        <v>1288</v>
      </c>
    </row>
    <row r="51" spans="1:37" s="12" customFormat="1" ht="23.25">
      <c r="A51" s="19">
        <f>IF(N51=المحضر!$F$1,A50+1,A50)</f>
        <v>15</v>
      </c>
      <c r="B51" s="10" t="str">
        <f>IF(D51="","",SUBTOTAL(3,$D$4:D51))</f>
        <v/>
      </c>
      <c r="C51" s="11" t="s">
        <v>1289</v>
      </c>
      <c r="D51" s="11"/>
      <c r="E51" s="11"/>
      <c r="F51" s="11" t="s">
        <v>1290</v>
      </c>
      <c r="G51" s="11" t="s">
        <v>1291</v>
      </c>
      <c r="H51" s="11" t="s">
        <v>1292</v>
      </c>
      <c r="I51" s="11" t="s">
        <v>1293</v>
      </c>
      <c r="J51" s="11" t="s">
        <v>1294</v>
      </c>
      <c r="K51" s="11"/>
      <c r="L51" s="11"/>
      <c r="M51" s="11"/>
      <c r="N51" s="11" t="s">
        <v>39</v>
      </c>
      <c r="P51" s="11" t="s">
        <v>1295</v>
      </c>
      <c r="Q51" s="11" t="s">
        <v>1296</v>
      </c>
      <c r="R51" s="11" t="s">
        <v>1297</v>
      </c>
      <c r="S51" s="11" t="s">
        <v>1298</v>
      </c>
      <c r="T51" s="11" t="s">
        <v>1299</v>
      </c>
      <c r="U51" s="11" t="s">
        <v>1300</v>
      </c>
      <c r="V51" s="11" t="s">
        <v>1301</v>
      </c>
      <c r="W51" s="11" t="s">
        <v>1302</v>
      </c>
      <c r="X51" s="13" t="s">
        <v>1303</v>
      </c>
      <c r="Y51" s="13" t="s">
        <v>1304</v>
      </c>
      <c r="Z51" s="13" t="s">
        <v>1305</v>
      </c>
      <c r="AA51" s="13" t="s">
        <v>1306</v>
      </c>
      <c r="AB51" s="12" t="s">
        <v>1307</v>
      </c>
      <c r="AC51" s="12" t="s">
        <v>1308</v>
      </c>
      <c r="AD51" s="12" t="s">
        <v>1309</v>
      </c>
      <c r="AE51" s="12" t="s">
        <v>1310</v>
      </c>
      <c r="AF51" s="12" t="s">
        <v>1311</v>
      </c>
      <c r="AG51" s="12" t="s">
        <v>1312</v>
      </c>
      <c r="AH51" s="12" t="s">
        <v>1313</v>
      </c>
      <c r="AK51" s="12" t="s">
        <v>1314</v>
      </c>
    </row>
    <row r="52" spans="1:37" s="12" customFormat="1" ht="23.25">
      <c r="A52" s="19">
        <f>IF(N52=المحضر!$F$1,A51+1,A51)</f>
        <v>16</v>
      </c>
      <c r="B52" s="10" t="str">
        <f>IF(D52="","",SUBTOTAL(3,$D$4:D52))</f>
        <v/>
      </c>
      <c r="C52" s="11" t="s">
        <v>1315</v>
      </c>
      <c r="D52" s="11"/>
      <c r="E52" s="11"/>
      <c r="F52" s="11" t="s">
        <v>1316</v>
      </c>
      <c r="G52" s="11" t="s">
        <v>1317</v>
      </c>
      <c r="H52" s="11" t="s">
        <v>1318</v>
      </c>
      <c r="I52" s="11" t="s">
        <v>1319</v>
      </c>
      <c r="J52" s="11" t="s">
        <v>1320</v>
      </c>
      <c r="K52" s="11"/>
      <c r="L52" s="11"/>
      <c r="M52" s="11"/>
      <c r="N52" s="11" t="s">
        <v>39</v>
      </c>
      <c r="P52" s="11" t="s">
        <v>1321</v>
      </c>
      <c r="Q52" s="11" t="s">
        <v>1322</v>
      </c>
      <c r="R52" s="11" t="s">
        <v>1323</v>
      </c>
      <c r="S52" s="11" t="s">
        <v>1324</v>
      </c>
      <c r="T52" s="11" t="s">
        <v>1325</v>
      </c>
      <c r="U52" s="11" t="s">
        <v>1326</v>
      </c>
      <c r="V52" s="11" t="s">
        <v>1327</v>
      </c>
      <c r="W52" s="11" t="s">
        <v>1328</v>
      </c>
      <c r="X52" s="13" t="s">
        <v>1329</v>
      </c>
      <c r="Y52" s="13" t="s">
        <v>1330</v>
      </c>
      <c r="Z52" s="13" t="s">
        <v>1331</v>
      </c>
      <c r="AA52" s="13" t="s">
        <v>1332</v>
      </c>
      <c r="AB52" s="12" t="s">
        <v>1333</v>
      </c>
      <c r="AC52" s="12" t="s">
        <v>1334</v>
      </c>
      <c r="AD52" s="12" t="s">
        <v>1335</v>
      </c>
      <c r="AE52" s="12" t="s">
        <v>1336</v>
      </c>
      <c r="AF52" s="12" t="s">
        <v>1337</v>
      </c>
      <c r="AG52" s="12" t="s">
        <v>1338</v>
      </c>
      <c r="AH52" s="12" t="s">
        <v>1339</v>
      </c>
      <c r="AK52" s="12" t="s">
        <v>1340</v>
      </c>
    </row>
    <row r="53" spans="1:37" s="12" customFormat="1" ht="23.25">
      <c r="A53" s="19">
        <f>IF(N53=المحضر!$F$1,A52+1,A52)</f>
        <v>17</v>
      </c>
      <c r="B53" s="10" t="str">
        <f>IF(D53="","",SUBTOTAL(3,$D$4:D53))</f>
        <v/>
      </c>
      <c r="C53" s="11" t="s">
        <v>1341</v>
      </c>
      <c r="D53" s="11"/>
      <c r="E53" s="11"/>
      <c r="F53" s="11" t="s">
        <v>1342</v>
      </c>
      <c r="G53" s="11" t="s">
        <v>1343</v>
      </c>
      <c r="H53" s="11" t="s">
        <v>1344</v>
      </c>
      <c r="I53" s="11" t="s">
        <v>1345</v>
      </c>
      <c r="J53" s="11" t="s">
        <v>1346</v>
      </c>
      <c r="K53" s="11"/>
      <c r="L53" s="11"/>
      <c r="M53" s="11"/>
      <c r="N53" s="11" t="s">
        <v>39</v>
      </c>
      <c r="P53" s="11" t="s">
        <v>1347</v>
      </c>
      <c r="Q53" s="11" t="s">
        <v>1348</v>
      </c>
      <c r="R53" s="11" t="s">
        <v>1349</v>
      </c>
      <c r="S53" s="11" t="s">
        <v>1350</v>
      </c>
      <c r="T53" s="11" t="s">
        <v>1351</v>
      </c>
      <c r="U53" s="11" t="s">
        <v>1352</v>
      </c>
      <c r="V53" s="11" t="s">
        <v>1353</v>
      </c>
      <c r="W53" s="11" t="s">
        <v>1354</v>
      </c>
      <c r="X53" s="13" t="s">
        <v>1355</v>
      </c>
      <c r="Y53" s="13" t="s">
        <v>1356</v>
      </c>
      <c r="Z53" s="13" t="s">
        <v>1357</v>
      </c>
      <c r="AA53" s="13" t="s">
        <v>1358</v>
      </c>
      <c r="AB53" s="12" t="s">
        <v>1359</v>
      </c>
      <c r="AC53" s="12" t="s">
        <v>1360</v>
      </c>
      <c r="AD53" s="12" t="s">
        <v>1361</v>
      </c>
      <c r="AE53" s="12" t="s">
        <v>1362</v>
      </c>
      <c r="AF53" s="12" t="s">
        <v>1363</v>
      </c>
      <c r="AG53" s="12" t="s">
        <v>1364</v>
      </c>
      <c r="AH53" s="12" t="s">
        <v>1365</v>
      </c>
      <c r="AK53" s="12" t="s">
        <v>1366</v>
      </c>
    </row>
    <row r="54" spans="1:37" s="12" customFormat="1" ht="23.25">
      <c r="A54" s="19">
        <f>IF(N54=المحضر!$F$1,A53+1,A53)</f>
        <v>18</v>
      </c>
      <c r="B54" s="10" t="str">
        <f>IF(D54="","",SUBTOTAL(3,$D$4:D54))</f>
        <v/>
      </c>
      <c r="C54" s="11" t="s">
        <v>1367</v>
      </c>
      <c r="D54" s="11"/>
      <c r="E54" s="11"/>
      <c r="F54" s="11" t="s">
        <v>1368</v>
      </c>
      <c r="G54" s="11" t="s">
        <v>1369</v>
      </c>
      <c r="H54" s="11" t="s">
        <v>1370</v>
      </c>
      <c r="I54" s="11" t="s">
        <v>1371</v>
      </c>
      <c r="J54" s="11" t="s">
        <v>1372</v>
      </c>
      <c r="K54" s="11"/>
      <c r="L54" s="11"/>
      <c r="M54" s="11"/>
      <c r="N54" s="11" t="s">
        <v>39</v>
      </c>
      <c r="P54" s="11" t="s">
        <v>1373</v>
      </c>
      <c r="Q54" s="11" t="s">
        <v>1374</v>
      </c>
      <c r="R54" s="11" t="s">
        <v>1375</v>
      </c>
      <c r="S54" s="11" t="s">
        <v>1376</v>
      </c>
      <c r="T54" s="11" t="s">
        <v>1377</v>
      </c>
      <c r="U54" s="11" t="s">
        <v>1378</v>
      </c>
      <c r="V54" s="11" t="s">
        <v>1379</v>
      </c>
      <c r="W54" s="11" t="s">
        <v>1380</v>
      </c>
      <c r="X54" s="13" t="s">
        <v>1381</v>
      </c>
      <c r="Y54" s="13" t="s">
        <v>1382</v>
      </c>
      <c r="Z54" s="13" t="s">
        <v>1383</v>
      </c>
      <c r="AA54" s="13" t="s">
        <v>1384</v>
      </c>
      <c r="AB54" s="12" t="s">
        <v>1385</v>
      </c>
      <c r="AC54" s="12" t="s">
        <v>1386</v>
      </c>
      <c r="AD54" s="12" t="s">
        <v>1387</v>
      </c>
      <c r="AE54" s="12" t="s">
        <v>1388</v>
      </c>
      <c r="AF54" s="12" t="s">
        <v>1389</v>
      </c>
      <c r="AG54" s="12" t="s">
        <v>1390</v>
      </c>
      <c r="AH54" s="12" t="s">
        <v>1391</v>
      </c>
      <c r="AK54" s="12" t="s">
        <v>1392</v>
      </c>
    </row>
    <row r="55" spans="1:37" s="12" customFormat="1" ht="23.25">
      <c r="A55" s="19">
        <f>IF(N55=المحضر!$F$1,A54+1,A54)</f>
        <v>19</v>
      </c>
      <c r="B55" s="10" t="str">
        <f>IF(D55="","",SUBTOTAL(3,$D$4:D55))</f>
        <v/>
      </c>
      <c r="C55" s="11" t="s">
        <v>1393</v>
      </c>
      <c r="D55" s="11"/>
      <c r="E55" s="11"/>
      <c r="F55" s="11" t="s">
        <v>1394</v>
      </c>
      <c r="G55" s="11" t="s">
        <v>1395</v>
      </c>
      <c r="H55" s="11" t="s">
        <v>1396</v>
      </c>
      <c r="I55" s="11" t="s">
        <v>1397</v>
      </c>
      <c r="J55" s="11" t="s">
        <v>1398</v>
      </c>
      <c r="K55" s="11"/>
      <c r="L55" s="11"/>
      <c r="M55" s="11"/>
      <c r="N55" s="11" t="s">
        <v>39</v>
      </c>
      <c r="P55" s="11" t="s">
        <v>1399</v>
      </c>
      <c r="Q55" s="11" t="s">
        <v>1400</v>
      </c>
      <c r="R55" s="11" t="s">
        <v>1401</v>
      </c>
      <c r="S55" s="11" t="s">
        <v>1402</v>
      </c>
      <c r="T55" s="11" t="s">
        <v>1403</v>
      </c>
      <c r="U55" s="11" t="s">
        <v>1404</v>
      </c>
      <c r="V55" s="11" t="s">
        <v>1405</v>
      </c>
      <c r="W55" s="11" t="s">
        <v>1406</v>
      </c>
      <c r="X55" s="13" t="s">
        <v>1407</v>
      </c>
      <c r="Y55" s="13" t="s">
        <v>1408</v>
      </c>
      <c r="Z55" s="13" t="s">
        <v>1409</v>
      </c>
      <c r="AA55" s="13" t="s">
        <v>1410</v>
      </c>
      <c r="AB55" s="12" t="s">
        <v>1411</v>
      </c>
      <c r="AC55" s="12" t="s">
        <v>1412</v>
      </c>
      <c r="AD55" s="12" t="s">
        <v>1413</v>
      </c>
      <c r="AE55" s="12" t="s">
        <v>1414</v>
      </c>
      <c r="AF55" s="12" t="s">
        <v>1415</v>
      </c>
      <c r="AG55" s="12" t="s">
        <v>1416</v>
      </c>
      <c r="AH55" s="12" t="s">
        <v>1417</v>
      </c>
      <c r="AK55" s="12" t="s">
        <v>1418</v>
      </c>
    </row>
    <row r="56" spans="1:37" s="12" customFormat="1" ht="23.25">
      <c r="A56" s="19">
        <f>IF(N56=المحضر!$F$1,A55+1,A55)</f>
        <v>20</v>
      </c>
      <c r="B56" s="10" t="str">
        <f>IF(D56="","",SUBTOTAL(3,$D$4:D56))</f>
        <v/>
      </c>
      <c r="C56" s="11" t="s">
        <v>1419</v>
      </c>
      <c r="D56" s="11"/>
      <c r="E56" s="11"/>
      <c r="F56" s="11" t="s">
        <v>1420</v>
      </c>
      <c r="G56" s="11" t="s">
        <v>1421</v>
      </c>
      <c r="H56" s="11" t="s">
        <v>1422</v>
      </c>
      <c r="I56" s="11" t="s">
        <v>1423</v>
      </c>
      <c r="J56" s="11" t="s">
        <v>1424</v>
      </c>
      <c r="K56" s="11"/>
      <c r="L56" s="11"/>
      <c r="M56" s="11"/>
      <c r="N56" s="11" t="s">
        <v>39</v>
      </c>
      <c r="P56" s="11" t="s">
        <v>1425</v>
      </c>
      <c r="Q56" s="11" t="s">
        <v>1426</v>
      </c>
      <c r="R56" s="11" t="s">
        <v>1427</v>
      </c>
      <c r="S56" s="11" t="s">
        <v>1428</v>
      </c>
      <c r="T56" s="11" t="s">
        <v>1429</v>
      </c>
      <c r="U56" s="11" t="s">
        <v>1430</v>
      </c>
      <c r="V56" s="11" t="s">
        <v>1431</v>
      </c>
      <c r="W56" s="11" t="s">
        <v>1432</v>
      </c>
      <c r="X56" s="13" t="s">
        <v>1433</v>
      </c>
      <c r="Y56" s="13" t="s">
        <v>1434</v>
      </c>
      <c r="Z56" s="13" t="s">
        <v>1435</v>
      </c>
      <c r="AA56" s="13" t="s">
        <v>1436</v>
      </c>
      <c r="AB56" s="12" t="s">
        <v>1437</v>
      </c>
      <c r="AC56" s="12" t="s">
        <v>1438</v>
      </c>
      <c r="AD56" s="12" t="s">
        <v>1439</v>
      </c>
      <c r="AE56" s="12" t="s">
        <v>1440</v>
      </c>
      <c r="AF56" s="12" t="s">
        <v>1441</v>
      </c>
      <c r="AG56" s="12" t="s">
        <v>1442</v>
      </c>
      <c r="AH56" s="12" t="s">
        <v>1443</v>
      </c>
      <c r="AK56" s="12" t="s">
        <v>1444</v>
      </c>
    </row>
    <row r="57" spans="1:37" s="12" customFormat="1" ht="23.25">
      <c r="A57" s="19">
        <f>IF(N57=المحضر!$F$1,A56+1,A56)</f>
        <v>21</v>
      </c>
      <c r="B57" s="10" t="str">
        <f>IF(D57="","",SUBTOTAL(3,$D$4:D57))</f>
        <v/>
      </c>
      <c r="C57" s="11" t="s">
        <v>1445</v>
      </c>
      <c r="D57" s="11"/>
      <c r="E57" s="11"/>
      <c r="F57" s="11" t="s">
        <v>1446</v>
      </c>
      <c r="G57" s="11" t="s">
        <v>1447</v>
      </c>
      <c r="H57" s="11" t="s">
        <v>1448</v>
      </c>
      <c r="I57" s="11" t="s">
        <v>1449</v>
      </c>
      <c r="J57" s="11" t="s">
        <v>1450</v>
      </c>
      <c r="K57" s="11"/>
      <c r="L57" s="11"/>
      <c r="M57" s="11"/>
      <c r="N57" s="11" t="s">
        <v>39</v>
      </c>
      <c r="P57" s="11" t="s">
        <v>1451</v>
      </c>
      <c r="Q57" s="11" t="s">
        <v>1452</v>
      </c>
      <c r="R57" s="11" t="s">
        <v>1453</v>
      </c>
      <c r="S57" s="11" t="s">
        <v>1454</v>
      </c>
      <c r="T57" s="11" t="s">
        <v>1455</v>
      </c>
      <c r="U57" s="11" t="s">
        <v>1456</v>
      </c>
      <c r="V57" s="11" t="s">
        <v>1457</v>
      </c>
      <c r="W57" s="11" t="s">
        <v>1458</v>
      </c>
      <c r="X57" s="13" t="s">
        <v>1459</v>
      </c>
      <c r="Y57" s="13" t="s">
        <v>1460</v>
      </c>
      <c r="Z57" s="13" t="s">
        <v>1461</v>
      </c>
      <c r="AA57" s="13" t="s">
        <v>1462</v>
      </c>
      <c r="AB57" s="12" t="s">
        <v>1463</v>
      </c>
      <c r="AC57" s="12" t="s">
        <v>1464</v>
      </c>
      <c r="AD57" s="12" t="s">
        <v>1465</v>
      </c>
      <c r="AE57" s="12" t="s">
        <v>1466</v>
      </c>
      <c r="AF57" s="12" t="s">
        <v>1467</v>
      </c>
      <c r="AG57" s="12" t="s">
        <v>1468</v>
      </c>
      <c r="AH57" s="12" t="s">
        <v>1469</v>
      </c>
      <c r="AK57" s="12" t="s">
        <v>1470</v>
      </c>
    </row>
    <row r="58" spans="1:37" s="12" customFormat="1" ht="23.25">
      <c r="A58" s="19">
        <f>IF(N58=المحضر!$F$1,A57+1,A57)</f>
        <v>22</v>
      </c>
      <c r="B58" s="10" t="str">
        <f>IF(D58="","",SUBTOTAL(3,$D$4:D58))</f>
        <v/>
      </c>
      <c r="C58" s="11" t="s">
        <v>1471</v>
      </c>
      <c r="D58" s="11"/>
      <c r="E58" s="11"/>
      <c r="F58" s="11" t="s">
        <v>1472</v>
      </c>
      <c r="G58" s="11" t="s">
        <v>1473</v>
      </c>
      <c r="H58" s="11" t="s">
        <v>1474</v>
      </c>
      <c r="I58" s="11" t="s">
        <v>1475</v>
      </c>
      <c r="J58" s="11" t="s">
        <v>1476</v>
      </c>
      <c r="K58" s="11"/>
      <c r="L58" s="11"/>
      <c r="M58" s="11"/>
      <c r="N58" s="11" t="s">
        <v>39</v>
      </c>
      <c r="P58" s="11" t="s">
        <v>1477</v>
      </c>
      <c r="Q58" s="11" t="s">
        <v>1478</v>
      </c>
      <c r="R58" s="11" t="s">
        <v>1479</v>
      </c>
      <c r="S58" s="11" t="s">
        <v>1480</v>
      </c>
      <c r="T58" s="11" t="s">
        <v>1481</v>
      </c>
      <c r="U58" s="11" t="s">
        <v>1482</v>
      </c>
      <c r="V58" s="11" t="s">
        <v>1483</v>
      </c>
      <c r="W58" s="11" t="s">
        <v>1484</v>
      </c>
      <c r="X58" s="13" t="s">
        <v>1485</v>
      </c>
      <c r="Y58" s="13" t="s">
        <v>1486</v>
      </c>
      <c r="Z58" s="13" t="s">
        <v>1487</v>
      </c>
      <c r="AA58" s="13" t="s">
        <v>1488</v>
      </c>
      <c r="AB58" s="12" t="s">
        <v>1489</v>
      </c>
      <c r="AC58" s="12" t="s">
        <v>1490</v>
      </c>
      <c r="AD58" s="12" t="s">
        <v>1491</v>
      </c>
      <c r="AE58" s="12" t="s">
        <v>1492</v>
      </c>
      <c r="AF58" s="12" t="s">
        <v>1493</v>
      </c>
      <c r="AG58" s="12" t="s">
        <v>1494</v>
      </c>
      <c r="AH58" s="12" t="s">
        <v>1495</v>
      </c>
      <c r="AK58" s="12" t="s">
        <v>1496</v>
      </c>
    </row>
    <row r="59" spans="1:37" s="12" customFormat="1" ht="23.25">
      <c r="A59" s="19">
        <f>IF(N59=المحضر!$F$1,A58+1,A58)</f>
        <v>23</v>
      </c>
      <c r="B59" s="10" t="str">
        <f>IF(D59="","",SUBTOTAL(3,$D$4:D59))</f>
        <v/>
      </c>
      <c r="C59" s="11" t="s">
        <v>1497</v>
      </c>
      <c r="D59" s="11"/>
      <c r="E59" s="11"/>
      <c r="F59" s="11" t="s">
        <v>1498</v>
      </c>
      <c r="G59" s="11" t="s">
        <v>1499</v>
      </c>
      <c r="H59" s="11" t="s">
        <v>1500</v>
      </c>
      <c r="I59" s="11" t="s">
        <v>1501</v>
      </c>
      <c r="J59" s="11" t="s">
        <v>1502</v>
      </c>
      <c r="K59" s="11"/>
      <c r="L59" s="11"/>
      <c r="M59" s="11"/>
      <c r="N59" s="11" t="s">
        <v>39</v>
      </c>
      <c r="P59" s="11" t="s">
        <v>1503</v>
      </c>
      <c r="Q59" s="11" t="s">
        <v>1504</v>
      </c>
      <c r="R59" s="11" t="s">
        <v>1505</v>
      </c>
      <c r="S59" s="11" t="s">
        <v>1506</v>
      </c>
      <c r="T59" s="11" t="s">
        <v>1507</v>
      </c>
      <c r="U59" s="11" t="s">
        <v>1508</v>
      </c>
      <c r="V59" s="11" t="s">
        <v>1509</v>
      </c>
      <c r="W59" s="11" t="s">
        <v>1510</v>
      </c>
      <c r="X59" s="13" t="s">
        <v>1511</v>
      </c>
      <c r="Y59" s="13" t="s">
        <v>1512</v>
      </c>
      <c r="Z59" s="13" t="s">
        <v>1513</v>
      </c>
      <c r="AA59" s="13" t="s">
        <v>1514</v>
      </c>
      <c r="AB59" s="12" t="s">
        <v>1515</v>
      </c>
      <c r="AC59" s="12" t="s">
        <v>1516</v>
      </c>
      <c r="AD59" s="12" t="s">
        <v>1517</v>
      </c>
      <c r="AE59" s="12" t="s">
        <v>1518</v>
      </c>
      <c r="AF59" s="12" t="s">
        <v>1519</v>
      </c>
      <c r="AG59" s="12" t="s">
        <v>1520</v>
      </c>
      <c r="AH59" s="12" t="s">
        <v>1521</v>
      </c>
      <c r="AK59" s="12" t="s">
        <v>1522</v>
      </c>
    </row>
    <row r="60" spans="1:37" s="12" customFormat="1" ht="23.25">
      <c r="A60" s="19">
        <f>IF(N60=المحضر!$F$1,A59+1,A59)</f>
        <v>24</v>
      </c>
      <c r="B60" s="10" t="str">
        <f>IF(D60="","",SUBTOTAL(3,$D$4:D60))</f>
        <v/>
      </c>
      <c r="C60" s="11" t="s">
        <v>1523</v>
      </c>
      <c r="D60" s="11"/>
      <c r="E60" s="11"/>
      <c r="F60" s="11" t="s">
        <v>1524</v>
      </c>
      <c r="G60" s="11" t="s">
        <v>1525</v>
      </c>
      <c r="H60" s="11" t="s">
        <v>1526</v>
      </c>
      <c r="I60" s="11" t="s">
        <v>1527</v>
      </c>
      <c r="J60" s="11" t="s">
        <v>1528</v>
      </c>
      <c r="K60" s="11"/>
      <c r="L60" s="11"/>
      <c r="M60" s="11"/>
      <c r="N60" s="11" t="s">
        <v>39</v>
      </c>
      <c r="P60" s="11" t="s">
        <v>1529</v>
      </c>
      <c r="Q60" s="11" t="s">
        <v>1530</v>
      </c>
      <c r="R60" s="11" t="s">
        <v>1531</v>
      </c>
      <c r="S60" s="11" t="s">
        <v>1532</v>
      </c>
      <c r="T60" s="11" t="s">
        <v>1533</v>
      </c>
      <c r="U60" s="11" t="s">
        <v>1534</v>
      </c>
      <c r="V60" s="11" t="s">
        <v>1535</v>
      </c>
      <c r="W60" s="11" t="s">
        <v>1536</v>
      </c>
      <c r="X60" s="13" t="s">
        <v>1537</v>
      </c>
      <c r="Y60" s="13" t="s">
        <v>1538</v>
      </c>
      <c r="Z60" s="13" t="s">
        <v>1539</v>
      </c>
      <c r="AA60" s="13" t="s">
        <v>1540</v>
      </c>
      <c r="AB60" s="12" t="s">
        <v>1541</v>
      </c>
      <c r="AC60" s="12" t="s">
        <v>1542</v>
      </c>
      <c r="AD60" s="12" t="s">
        <v>1543</v>
      </c>
      <c r="AE60" s="12" t="s">
        <v>1544</v>
      </c>
      <c r="AF60" s="12" t="s">
        <v>1545</v>
      </c>
      <c r="AG60" s="12" t="s">
        <v>1546</v>
      </c>
      <c r="AH60" s="12" t="s">
        <v>1547</v>
      </c>
      <c r="AK60" s="12" t="s">
        <v>1548</v>
      </c>
    </row>
    <row r="61" spans="1:37" s="12" customFormat="1" ht="23.25">
      <c r="A61" s="19">
        <f>IF(N61=المحضر!$F$1,A60+1,A60)</f>
        <v>25</v>
      </c>
      <c r="B61" s="10" t="str">
        <f>IF(D61="","",SUBTOTAL(3,$D$4:D61))</f>
        <v/>
      </c>
      <c r="C61" s="11" t="s">
        <v>1549</v>
      </c>
      <c r="D61" s="11"/>
      <c r="E61" s="11"/>
      <c r="F61" s="11" t="s">
        <v>1550</v>
      </c>
      <c r="G61" s="11" t="s">
        <v>1551</v>
      </c>
      <c r="H61" s="11" t="s">
        <v>1552</v>
      </c>
      <c r="I61" s="11" t="s">
        <v>1553</v>
      </c>
      <c r="J61" s="11" t="s">
        <v>1554</v>
      </c>
      <c r="K61" s="11"/>
      <c r="L61" s="11"/>
      <c r="M61" s="11"/>
      <c r="N61" s="11" t="s">
        <v>39</v>
      </c>
      <c r="P61" s="11" t="s">
        <v>1555</v>
      </c>
      <c r="Q61" s="11" t="s">
        <v>1556</v>
      </c>
      <c r="R61" s="11" t="s">
        <v>1557</v>
      </c>
      <c r="S61" s="11" t="s">
        <v>1558</v>
      </c>
      <c r="T61" s="11" t="s">
        <v>1559</v>
      </c>
      <c r="U61" s="11" t="s">
        <v>1560</v>
      </c>
      <c r="V61" s="11" t="s">
        <v>1561</v>
      </c>
      <c r="W61" s="11" t="s">
        <v>1562</v>
      </c>
      <c r="X61" s="13" t="s">
        <v>1563</v>
      </c>
      <c r="Y61" s="13" t="s">
        <v>1564</v>
      </c>
      <c r="Z61" s="13" t="s">
        <v>1565</v>
      </c>
      <c r="AA61" s="13" t="s">
        <v>1566</v>
      </c>
      <c r="AB61" s="12" t="s">
        <v>1567</v>
      </c>
      <c r="AC61" s="12" t="s">
        <v>1568</v>
      </c>
      <c r="AD61" s="12" t="s">
        <v>1569</v>
      </c>
      <c r="AE61" s="12" t="s">
        <v>1570</v>
      </c>
      <c r="AF61" s="12" t="s">
        <v>1571</v>
      </c>
      <c r="AG61" s="12" t="s">
        <v>1572</v>
      </c>
      <c r="AH61" s="12" t="s">
        <v>1573</v>
      </c>
      <c r="AK61" s="12" t="s">
        <v>1574</v>
      </c>
    </row>
    <row r="62" spans="1:37" s="12" customFormat="1" ht="23.25">
      <c r="A62" s="19">
        <f>IF(N62=المحضر!$F$1,A61+1,A61)</f>
        <v>26</v>
      </c>
      <c r="B62" s="10" t="str">
        <f>IF(D62="","",SUBTOTAL(3,$D$4:D62))</f>
        <v/>
      </c>
      <c r="C62" s="11" t="s">
        <v>1575</v>
      </c>
      <c r="D62" s="11"/>
      <c r="E62" s="11"/>
      <c r="F62" s="11" t="s">
        <v>1576</v>
      </c>
      <c r="G62" s="11" t="s">
        <v>1577</v>
      </c>
      <c r="H62" s="11" t="s">
        <v>1578</v>
      </c>
      <c r="I62" s="11" t="s">
        <v>1579</v>
      </c>
      <c r="J62" s="11" t="s">
        <v>1580</v>
      </c>
      <c r="K62" s="11"/>
      <c r="L62" s="11"/>
      <c r="M62" s="11"/>
      <c r="N62" s="11" t="s">
        <v>39</v>
      </c>
      <c r="P62" s="11" t="s">
        <v>1581</v>
      </c>
      <c r="Q62" s="11" t="s">
        <v>1582</v>
      </c>
      <c r="R62" s="11" t="s">
        <v>1583</v>
      </c>
      <c r="S62" s="11" t="s">
        <v>1584</v>
      </c>
      <c r="T62" s="11" t="s">
        <v>1585</v>
      </c>
      <c r="U62" s="11" t="s">
        <v>1586</v>
      </c>
      <c r="V62" s="11" t="s">
        <v>1587</v>
      </c>
      <c r="W62" s="11" t="s">
        <v>1588</v>
      </c>
      <c r="X62" s="13" t="s">
        <v>1589</v>
      </c>
      <c r="Y62" s="13" t="s">
        <v>1590</v>
      </c>
      <c r="Z62" s="13" t="s">
        <v>1591</v>
      </c>
      <c r="AA62" s="13" t="s">
        <v>1592</v>
      </c>
      <c r="AB62" s="12" t="s">
        <v>1593</v>
      </c>
      <c r="AC62" s="12" t="s">
        <v>1594</v>
      </c>
      <c r="AD62" s="12" t="s">
        <v>1595</v>
      </c>
      <c r="AE62" s="12" t="s">
        <v>1596</v>
      </c>
      <c r="AF62" s="12" t="s">
        <v>1597</v>
      </c>
      <c r="AG62" s="12" t="s">
        <v>1598</v>
      </c>
      <c r="AH62" s="12" t="s">
        <v>1599</v>
      </c>
      <c r="AK62" s="12" t="s">
        <v>1600</v>
      </c>
    </row>
    <row r="63" spans="1:37" s="12" customFormat="1" ht="23.25">
      <c r="A63" s="19">
        <f>IF(N63=المحضر!$F$1,A62+1,A62)</f>
        <v>27</v>
      </c>
      <c r="B63" s="10" t="str">
        <f>IF(D63="","",SUBTOTAL(3,$D$4:D63))</f>
        <v/>
      </c>
      <c r="C63" s="11" t="s">
        <v>1601</v>
      </c>
      <c r="D63" s="11"/>
      <c r="E63" s="11"/>
      <c r="F63" s="11" t="s">
        <v>1602</v>
      </c>
      <c r="G63" s="11" t="s">
        <v>1603</v>
      </c>
      <c r="H63" s="11" t="s">
        <v>1604</v>
      </c>
      <c r="I63" s="11" t="s">
        <v>1605</v>
      </c>
      <c r="J63" s="11" t="s">
        <v>1606</v>
      </c>
      <c r="K63" s="11"/>
      <c r="L63" s="11"/>
      <c r="M63" s="11"/>
      <c r="N63" s="11" t="s">
        <v>39</v>
      </c>
      <c r="P63" s="11" t="s">
        <v>1607</v>
      </c>
      <c r="Q63" s="11" t="s">
        <v>1608</v>
      </c>
      <c r="R63" s="11" t="s">
        <v>1609</v>
      </c>
      <c r="S63" s="11" t="s">
        <v>1610</v>
      </c>
      <c r="T63" s="11" t="s">
        <v>1611</v>
      </c>
      <c r="U63" s="11" t="s">
        <v>1612</v>
      </c>
      <c r="V63" s="11" t="s">
        <v>1613</v>
      </c>
      <c r="W63" s="11" t="s">
        <v>1614</v>
      </c>
      <c r="X63" s="13" t="s">
        <v>1615</v>
      </c>
      <c r="Y63" s="13" t="s">
        <v>1616</v>
      </c>
      <c r="Z63" s="13" t="s">
        <v>1617</v>
      </c>
      <c r="AA63" s="13" t="s">
        <v>1618</v>
      </c>
      <c r="AB63" s="12" t="s">
        <v>1619</v>
      </c>
      <c r="AC63" s="12" t="s">
        <v>1620</v>
      </c>
      <c r="AD63" s="12" t="s">
        <v>1621</v>
      </c>
      <c r="AE63" s="12" t="s">
        <v>1622</v>
      </c>
      <c r="AF63" s="12" t="s">
        <v>1623</v>
      </c>
      <c r="AG63" s="12" t="s">
        <v>1624</v>
      </c>
      <c r="AH63" s="12" t="s">
        <v>1625</v>
      </c>
      <c r="AK63" s="12" t="s">
        <v>1626</v>
      </c>
    </row>
    <row r="64" spans="1:37" s="12" customFormat="1" ht="23.25">
      <c r="A64" s="19">
        <f>IF(N64=المحضر!$F$1,A63+1,A63)</f>
        <v>28</v>
      </c>
      <c r="B64" s="10" t="str">
        <f>IF(D64="","",SUBTOTAL(3,$D$4:D64))</f>
        <v/>
      </c>
      <c r="C64" s="11" t="s">
        <v>1627</v>
      </c>
      <c r="D64" s="11"/>
      <c r="E64" s="11"/>
      <c r="F64" s="11" t="s">
        <v>1628</v>
      </c>
      <c r="G64" s="11" t="s">
        <v>1629</v>
      </c>
      <c r="H64" s="11" t="s">
        <v>1630</v>
      </c>
      <c r="I64" s="11" t="s">
        <v>1631</v>
      </c>
      <c r="J64" s="11" t="s">
        <v>1632</v>
      </c>
      <c r="K64" s="11"/>
      <c r="L64" s="11"/>
      <c r="M64" s="11"/>
      <c r="N64" s="11" t="s">
        <v>39</v>
      </c>
      <c r="P64" s="11" t="s">
        <v>1633</v>
      </c>
      <c r="Q64" s="11" t="s">
        <v>1634</v>
      </c>
      <c r="R64" s="11" t="s">
        <v>1635</v>
      </c>
      <c r="S64" s="11" t="s">
        <v>1636</v>
      </c>
      <c r="T64" s="11" t="s">
        <v>1637</v>
      </c>
      <c r="U64" s="11" t="s">
        <v>1638</v>
      </c>
      <c r="V64" s="11" t="s">
        <v>1639</v>
      </c>
      <c r="W64" s="11" t="s">
        <v>1640</v>
      </c>
      <c r="X64" s="13" t="s">
        <v>1641</v>
      </c>
      <c r="Y64" s="13" t="s">
        <v>1642</v>
      </c>
      <c r="Z64" s="13" t="s">
        <v>1643</v>
      </c>
      <c r="AA64" s="13" t="s">
        <v>1644</v>
      </c>
      <c r="AB64" s="12" t="s">
        <v>1645</v>
      </c>
      <c r="AC64" s="12" t="s">
        <v>1646</v>
      </c>
      <c r="AD64" s="12" t="s">
        <v>1647</v>
      </c>
      <c r="AE64" s="12" t="s">
        <v>1648</v>
      </c>
      <c r="AF64" s="12" t="s">
        <v>1649</v>
      </c>
      <c r="AG64" s="12" t="s">
        <v>1650</v>
      </c>
      <c r="AH64" s="12" t="s">
        <v>1651</v>
      </c>
      <c r="AK64" s="12" t="s">
        <v>1652</v>
      </c>
    </row>
    <row r="65" spans="1:37" s="12" customFormat="1" ht="23.25">
      <c r="A65" s="19">
        <f>IF(N65=المحضر!$F$1,A64+1,A64)</f>
        <v>29</v>
      </c>
      <c r="B65" s="10" t="str">
        <f>IF(D65="","",SUBTOTAL(3,$D$4:D65))</f>
        <v/>
      </c>
      <c r="C65" s="11" t="s">
        <v>1653</v>
      </c>
      <c r="D65" s="11"/>
      <c r="E65" s="11"/>
      <c r="F65" s="11" t="s">
        <v>1654</v>
      </c>
      <c r="G65" s="11" t="s">
        <v>1655</v>
      </c>
      <c r="H65" s="11" t="s">
        <v>1656</v>
      </c>
      <c r="I65" s="11" t="s">
        <v>1657</v>
      </c>
      <c r="J65" s="11" t="s">
        <v>1658</v>
      </c>
      <c r="K65" s="11"/>
      <c r="L65" s="11"/>
      <c r="M65" s="11"/>
      <c r="N65" s="11" t="s">
        <v>39</v>
      </c>
      <c r="P65" s="11" t="s">
        <v>1659</v>
      </c>
      <c r="Q65" s="11" t="s">
        <v>1660</v>
      </c>
      <c r="R65" s="11" t="s">
        <v>1661</v>
      </c>
      <c r="S65" s="11" t="s">
        <v>1662</v>
      </c>
      <c r="T65" s="11" t="s">
        <v>1663</v>
      </c>
      <c r="U65" s="11" t="s">
        <v>1664</v>
      </c>
      <c r="V65" s="11" t="s">
        <v>1665</v>
      </c>
      <c r="W65" s="11" t="s">
        <v>1666</v>
      </c>
      <c r="X65" s="13" t="s">
        <v>1667</v>
      </c>
      <c r="Y65" s="13" t="s">
        <v>1668</v>
      </c>
      <c r="Z65" s="13" t="s">
        <v>1669</v>
      </c>
      <c r="AA65" s="13" t="s">
        <v>1670</v>
      </c>
      <c r="AB65" s="12" t="s">
        <v>1671</v>
      </c>
      <c r="AC65" s="12" t="s">
        <v>1672</v>
      </c>
      <c r="AD65" s="12" t="s">
        <v>1673</v>
      </c>
      <c r="AE65" s="12" t="s">
        <v>1674</v>
      </c>
      <c r="AF65" s="12" t="s">
        <v>1675</v>
      </c>
      <c r="AG65" s="12" t="s">
        <v>1676</v>
      </c>
      <c r="AH65" s="12" t="s">
        <v>1677</v>
      </c>
      <c r="AK65" s="12" t="s">
        <v>1678</v>
      </c>
    </row>
    <row r="66" spans="1:37" s="12" customFormat="1" ht="23.25">
      <c r="A66" s="19">
        <f>IF(N66=المحضر!$F$1,A65+1,A65)</f>
        <v>30</v>
      </c>
      <c r="B66" s="10" t="str">
        <f>IF(D66="","",SUBTOTAL(3,$D$4:D66))</f>
        <v/>
      </c>
      <c r="C66" s="11" t="s">
        <v>1679</v>
      </c>
      <c r="D66" s="11"/>
      <c r="E66" s="11"/>
      <c r="F66" s="11" t="s">
        <v>1680</v>
      </c>
      <c r="G66" s="11" t="s">
        <v>1681</v>
      </c>
      <c r="H66" s="11" t="s">
        <v>1682</v>
      </c>
      <c r="I66" s="11" t="s">
        <v>1683</v>
      </c>
      <c r="J66" s="11" t="s">
        <v>1684</v>
      </c>
      <c r="K66" s="11"/>
      <c r="L66" s="11"/>
      <c r="M66" s="11"/>
      <c r="N66" s="11" t="s">
        <v>39</v>
      </c>
      <c r="P66" s="11" t="s">
        <v>1685</v>
      </c>
      <c r="Q66" s="11" t="s">
        <v>1686</v>
      </c>
      <c r="R66" s="11" t="s">
        <v>1687</v>
      </c>
      <c r="S66" s="11" t="s">
        <v>1688</v>
      </c>
      <c r="T66" s="11" t="s">
        <v>1689</v>
      </c>
      <c r="U66" s="11" t="s">
        <v>1690</v>
      </c>
      <c r="V66" s="11" t="s">
        <v>1691</v>
      </c>
      <c r="W66" s="11" t="s">
        <v>1692</v>
      </c>
      <c r="X66" s="13" t="s">
        <v>1693</v>
      </c>
      <c r="Y66" s="13" t="s">
        <v>1694</v>
      </c>
      <c r="Z66" s="13" t="s">
        <v>1695</v>
      </c>
      <c r="AA66" s="13" t="s">
        <v>1696</v>
      </c>
      <c r="AB66" s="12" t="s">
        <v>1697</v>
      </c>
      <c r="AC66" s="12" t="s">
        <v>1698</v>
      </c>
      <c r="AD66" s="12" t="s">
        <v>1699</v>
      </c>
      <c r="AE66" s="12" t="s">
        <v>1700</v>
      </c>
      <c r="AF66" s="12" t="s">
        <v>1701</v>
      </c>
      <c r="AG66" s="12" t="s">
        <v>1702</v>
      </c>
      <c r="AH66" s="12" t="s">
        <v>1703</v>
      </c>
      <c r="AK66" s="12" t="s">
        <v>1704</v>
      </c>
    </row>
    <row r="67" spans="1:37" s="12" customFormat="1" ht="23.25">
      <c r="A67" s="19">
        <f>IF(N67=المحضر!$F$1,A66+1,A66)</f>
        <v>31</v>
      </c>
      <c r="B67" s="10" t="str">
        <f>IF(D67="","",SUBTOTAL(3,$D$4:D67))</f>
        <v/>
      </c>
      <c r="C67" s="11" t="s">
        <v>1705</v>
      </c>
      <c r="D67" s="11"/>
      <c r="E67" s="11"/>
      <c r="F67" s="11" t="s">
        <v>1706</v>
      </c>
      <c r="G67" s="11" t="s">
        <v>1707</v>
      </c>
      <c r="H67" s="11" t="s">
        <v>1708</v>
      </c>
      <c r="I67" s="11" t="s">
        <v>1709</v>
      </c>
      <c r="J67" s="11" t="s">
        <v>1710</v>
      </c>
      <c r="K67" s="11"/>
      <c r="L67" s="11"/>
      <c r="M67" s="11"/>
      <c r="N67" s="11" t="s">
        <v>39</v>
      </c>
      <c r="P67" s="11" t="s">
        <v>1711</v>
      </c>
      <c r="Q67" s="11" t="s">
        <v>1712</v>
      </c>
      <c r="R67" s="11" t="s">
        <v>1713</v>
      </c>
      <c r="S67" s="11" t="s">
        <v>1714</v>
      </c>
      <c r="T67" s="11" t="s">
        <v>1715</v>
      </c>
      <c r="U67" s="11" t="s">
        <v>1716</v>
      </c>
      <c r="V67" s="11" t="s">
        <v>1717</v>
      </c>
      <c r="W67" s="11" t="s">
        <v>1718</v>
      </c>
      <c r="X67" s="13" t="s">
        <v>1719</v>
      </c>
      <c r="Y67" s="13" t="s">
        <v>1720</v>
      </c>
      <c r="Z67" s="13" t="s">
        <v>1721</v>
      </c>
      <c r="AA67" s="13" t="s">
        <v>1722</v>
      </c>
      <c r="AB67" s="12" t="s">
        <v>1723</v>
      </c>
      <c r="AC67" s="12" t="s">
        <v>1724</v>
      </c>
      <c r="AD67" s="12" t="s">
        <v>1725</v>
      </c>
      <c r="AE67" s="12" t="s">
        <v>1726</v>
      </c>
      <c r="AF67" s="12" t="s">
        <v>1727</v>
      </c>
      <c r="AG67" s="12" t="s">
        <v>1728</v>
      </c>
      <c r="AH67" s="12" t="s">
        <v>1729</v>
      </c>
      <c r="AK67" s="12" t="s">
        <v>1730</v>
      </c>
    </row>
    <row r="68" spans="1:37" s="12" customFormat="1" ht="23.25">
      <c r="A68" s="19">
        <f>IF(N68=المحضر!$F$1,A67+1,A67)</f>
        <v>32</v>
      </c>
      <c r="B68" s="10" t="str">
        <f>IF(D68="","",SUBTOTAL(3,$D$4:D68))</f>
        <v/>
      </c>
      <c r="C68" s="11" t="s">
        <v>1731</v>
      </c>
      <c r="D68" s="11"/>
      <c r="E68" s="11"/>
      <c r="F68" s="11" t="s">
        <v>1732</v>
      </c>
      <c r="G68" s="11" t="s">
        <v>1733</v>
      </c>
      <c r="H68" s="11" t="s">
        <v>1734</v>
      </c>
      <c r="I68" s="11" t="s">
        <v>1735</v>
      </c>
      <c r="J68" s="11" t="s">
        <v>1736</v>
      </c>
      <c r="K68" s="11"/>
      <c r="L68" s="11"/>
      <c r="M68" s="11"/>
      <c r="N68" s="11" t="s">
        <v>39</v>
      </c>
      <c r="P68" s="11" t="s">
        <v>1737</v>
      </c>
      <c r="Q68" s="11" t="s">
        <v>1738</v>
      </c>
      <c r="R68" s="11" t="s">
        <v>1739</v>
      </c>
      <c r="S68" s="11" t="s">
        <v>1740</v>
      </c>
      <c r="T68" s="11" t="s">
        <v>1741</v>
      </c>
      <c r="U68" s="11" t="s">
        <v>1742</v>
      </c>
      <c r="V68" s="11" t="s">
        <v>1743</v>
      </c>
      <c r="W68" s="11" t="s">
        <v>1744</v>
      </c>
      <c r="X68" s="13" t="s">
        <v>1745</v>
      </c>
      <c r="Y68" s="13" t="s">
        <v>1746</v>
      </c>
      <c r="Z68" s="13" t="s">
        <v>1747</v>
      </c>
      <c r="AA68" s="13" t="s">
        <v>1748</v>
      </c>
      <c r="AB68" s="12" t="s">
        <v>1749</v>
      </c>
      <c r="AC68" s="12" t="s">
        <v>1750</v>
      </c>
      <c r="AD68" s="12" t="s">
        <v>1751</v>
      </c>
      <c r="AE68" s="12" t="s">
        <v>1752</v>
      </c>
      <c r="AF68" s="12" t="s">
        <v>1753</v>
      </c>
      <c r="AG68" s="12" t="s">
        <v>1754</v>
      </c>
      <c r="AH68" s="12" t="s">
        <v>1755</v>
      </c>
      <c r="AK68" s="12" t="s">
        <v>1756</v>
      </c>
    </row>
    <row r="69" spans="1:37" s="12" customFormat="1" ht="23.25">
      <c r="A69" s="19">
        <f>IF(N69=المحضر!$F$1,A68+1,A68)</f>
        <v>33</v>
      </c>
      <c r="B69" s="10" t="str">
        <f>IF(D69="","",SUBTOTAL(3,$D$4:D69))</f>
        <v/>
      </c>
      <c r="C69" s="11" t="s">
        <v>1757</v>
      </c>
      <c r="D69" s="11"/>
      <c r="E69" s="11"/>
      <c r="F69" s="11" t="s">
        <v>1758</v>
      </c>
      <c r="G69" s="11" t="s">
        <v>1759</v>
      </c>
      <c r="H69" s="11" t="s">
        <v>1760</v>
      </c>
      <c r="I69" s="11" t="s">
        <v>1761</v>
      </c>
      <c r="J69" s="11" t="s">
        <v>1762</v>
      </c>
      <c r="K69" s="11"/>
      <c r="L69" s="11"/>
      <c r="M69" s="11"/>
      <c r="N69" s="11" t="s">
        <v>39</v>
      </c>
      <c r="P69" s="11" t="s">
        <v>1763</v>
      </c>
      <c r="Q69" s="11" t="s">
        <v>1764</v>
      </c>
      <c r="R69" s="11" t="s">
        <v>1765</v>
      </c>
      <c r="S69" s="11" t="s">
        <v>1766</v>
      </c>
      <c r="T69" s="11" t="s">
        <v>1767</v>
      </c>
      <c r="U69" s="11" t="s">
        <v>1768</v>
      </c>
      <c r="V69" s="11" t="s">
        <v>1769</v>
      </c>
      <c r="W69" s="11" t="s">
        <v>1770</v>
      </c>
      <c r="X69" s="13" t="s">
        <v>1771</v>
      </c>
      <c r="Y69" s="13" t="s">
        <v>1772</v>
      </c>
      <c r="Z69" s="13" t="s">
        <v>1773</v>
      </c>
      <c r="AA69" s="13" t="s">
        <v>1774</v>
      </c>
      <c r="AB69" s="12" t="s">
        <v>1775</v>
      </c>
      <c r="AC69" s="12" t="s">
        <v>1776</v>
      </c>
      <c r="AD69" s="12" t="s">
        <v>1777</v>
      </c>
      <c r="AE69" s="12" t="s">
        <v>1778</v>
      </c>
      <c r="AF69" s="12" t="s">
        <v>1779</v>
      </c>
      <c r="AG69" s="12" t="s">
        <v>1780</v>
      </c>
      <c r="AH69" s="12" t="s">
        <v>1781</v>
      </c>
      <c r="AK69" s="12" t="s">
        <v>1782</v>
      </c>
    </row>
    <row r="70" spans="1:37" s="12" customFormat="1" ht="23.25">
      <c r="A70" s="19">
        <f>IF(N70=المحضر!$F$1,A69+1,A69)</f>
        <v>34</v>
      </c>
      <c r="B70" s="10" t="str">
        <f>IF(D70="","",SUBTOTAL(3,$D$4:D70))</f>
        <v/>
      </c>
      <c r="C70" s="11" t="s">
        <v>1783</v>
      </c>
      <c r="D70" s="11"/>
      <c r="E70" s="11"/>
      <c r="F70" s="11" t="s">
        <v>1784</v>
      </c>
      <c r="G70" s="11" t="s">
        <v>1785</v>
      </c>
      <c r="H70" s="11" t="s">
        <v>1786</v>
      </c>
      <c r="I70" s="11" t="s">
        <v>1787</v>
      </c>
      <c r="J70" s="11" t="s">
        <v>1788</v>
      </c>
      <c r="K70" s="11"/>
      <c r="L70" s="11"/>
      <c r="M70" s="11"/>
      <c r="N70" s="11" t="s">
        <v>39</v>
      </c>
      <c r="P70" s="11" t="s">
        <v>1789</v>
      </c>
      <c r="Q70" s="11" t="s">
        <v>1790</v>
      </c>
      <c r="R70" s="11" t="s">
        <v>1791</v>
      </c>
      <c r="S70" s="11" t="s">
        <v>1792</v>
      </c>
      <c r="T70" s="11" t="s">
        <v>1793</v>
      </c>
      <c r="U70" s="11" t="s">
        <v>1794</v>
      </c>
      <c r="V70" s="11" t="s">
        <v>1795</v>
      </c>
      <c r="W70" s="11" t="s">
        <v>1796</v>
      </c>
      <c r="X70" s="13" t="s">
        <v>1797</v>
      </c>
      <c r="Y70" s="13" t="s">
        <v>1798</v>
      </c>
      <c r="Z70" s="13" t="s">
        <v>1799</v>
      </c>
      <c r="AA70" s="13" t="s">
        <v>1800</v>
      </c>
      <c r="AB70" s="12" t="s">
        <v>1801</v>
      </c>
      <c r="AC70" s="12" t="s">
        <v>1802</v>
      </c>
      <c r="AD70" s="12" t="s">
        <v>1803</v>
      </c>
      <c r="AE70" s="12" t="s">
        <v>1804</v>
      </c>
      <c r="AF70" s="12" t="s">
        <v>1805</v>
      </c>
      <c r="AG70" s="12" t="s">
        <v>1806</v>
      </c>
      <c r="AH70" s="12" t="s">
        <v>1807</v>
      </c>
      <c r="AK70" s="12" t="s">
        <v>1808</v>
      </c>
    </row>
    <row r="71" spans="1:37" s="12" customFormat="1" ht="23.25">
      <c r="A71" s="19">
        <f>IF(N71=المحضر!$F$1,A70+1,A70)</f>
        <v>35</v>
      </c>
      <c r="B71" s="10" t="str">
        <f>IF(D71="","",SUBTOTAL(3,$D$4:D71))</f>
        <v/>
      </c>
      <c r="C71" s="11" t="s">
        <v>1809</v>
      </c>
      <c r="D71" s="11"/>
      <c r="E71" s="11"/>
      <c r="F71" s="11" t="s">
        <v>1810</v>
      </c>
      <c r="G71" s="11" t="s">
        <v>1811</v>
      </c>
      <c r="H71" s="11" t="s">
        <v>1812</v>
      </c>
      <c r="I71" s="11" t="s">
        <v>1813</v>
      </c>
      <c r="J71" s="11" t="s">
        <v>1814</v>
      </c>
      <c r="K71" s="11"/>
      <c r="L71" s="11"/>
      <c r="M71" s="11"/>
      <c r="N71" s="11" t="s">
        <v>39</v>
      </c>
      <c r="P71" s="11" t="s">
        <v>1815</v>
      </c>
      <c r="Q71" s="11" t="s">
        <v>1816</v>
      </c>
      <c r="R71" s="11" t="s">
        <v>1817</v>
      </c>
      <c r="S71" s="11" t="s">
        <v>1818</v>
      </c>
      <c r="T71" s="11" t="s">
        <v>1819</v>
      </c>
      <c r="U71" s="11" t="s">
        <v>1820</v>
      </c>
      <c r="V71" s="11" t="s">
        <v>1821</v>
      </c>
      <c r="W71" s="11" t="s">
        <v>1822</v>
      </c>
      <c r="X71" s="13" t="s">
        <v>1823</v>
      </c>
      <c r="Y71" s="13" t="s">
        <v>1824</v>
      </c>
      <c r="Z71" s="13" t="s">
        <v>1825</v>
      </c>
      <c r="AA71" s="13" t="s">
        <v>1826</v>
      </c>
      <c r="AB71" s="12" t="s">
        <v>1827</v>
      </c>
      <c r="AC71" s="12" t="s">
        <v>1828</v>
      </c>
      <c r="AD71" s="12" t="s">
        <v>1829</v>
      </c>
      <c r="AE71" s="12" t="s">
        <v>1830</v>
      </c>
      <c r="AF71" s="12" t="s">
        <v>1831</v>
      </c>
      <c r="AG71" s="12" t="s">
        <v>1832</v>
      </c>
      <c r="AH71" s="12" t="s">
        <v>1833</v>
      </c>
      <c r="AK71" s="12" t="s">
        <v>1834</v>
      </c>
    </row>
    <row r="72" spans="1:37" s="12" customFormat="1" ht="23.25">
      <c r="A72" s="19">
        <f>IF(N72=المحضر!$F$1,A71+1,A71)</f>
        <v>36</v>
      </c>
      <c r="B72" s="10" t="str">
        <f>IF(D72="","",SUBTOTAL(3,$D$4:D72))</f>
        <v/>
      </c>
      <c r="C72" s="11" t="s">
        <v>1835</v>
      </c>
      <c r="D72" s="11"/>
      <c r="E72" s="11"/>
      <c r="F72" s="11" t="s">
        <v>1836</v>
      </c>
      <c r="G72" s="11" t="s">
        <v>1837</v>
      </c>
      <c r="H72" s="11" t="s">
        <v>1838</v>
      </c>
      <c r="I72" s="11" t="s">
        <v>1839</v>
      </c>
      <c r="J72" s="11" t="s">
        <v>1840</v>
      </c>
      <c r="K72" s="11"/>
      <c r="L72" s="11"/>
      <c r="M72" s="11"/>
      <c r="N72" s="11" t="s">
        <v>39</v>
      </c>
      <c r="P72" s="11" t="s">
        <v>1841</v>
      </c>
      <c r="Q72" s="11" t="s">
        <v>1842</v>
      </c>
      <c r="R72" s="11" t="s">
        <v>1843</v>
      </c>
      <c r="S72" s="11" t="s">
        <v>1844</v>
      </c>
      <c r="T72" s="11" t="s">
        <v>1845</v>
      </c>
      <c r="U72" s="11" t="s">
        <v>1846</v>
      </c>
      <c r="V72" s="11" t="s">
        <v>1847</v>
      </c>
      <c r="W72" s="11" t="s">
        <v>1848</v>
      </c>
      <c r="X72" s="13" t="s">
        <v>1849</v>
      </c>
      <c r="Y72" s="13" t="s">
        <v>1850</v>
      </c>
      <c r="Z72" s="13" t="s">
        <v>1851</v>
      </c>
      <c r="AA72" s="13" t="s">
        <v>1852</v>
      </c>
      <c r="AB72" s="12" t="s">
        <v>1853</v>
      </c>
      <c r="AC72" s="12" t="s">
        <v>1854</v>
      </c>
      <c r="AD72" s="12" t="s">
        <v>1855</v>
      </c>
      <c r="AE72" s="12" t="s">
        <v>1856</v>
      </c>
      <c r="AF72" s="12" t="s">
        <v>1857</v>
      </c>
      <c r="AG72" s="12" t="s">
        <v>1858</v>
      </c>
      <c r="AH72" s="12" t="s">
        <v>1859</v>
      </c>
      <c r="AK72" s="12" t="s">
        <v>1860</v>
      </c>
    </row>
    <row r="73" spans="1:37" s="12" customFormat="1" ht="23.25">
      <c r="A73" s="19">
        <f>IF(N73=المحضر!$F$1,A72+1,A72)</f>
        <v>37</v>
      </c>
      <c r="B73" s="10" t="str">
        <f>IF(D73="","",SUBTOTAL(3,$D$4:D73))</f>
        <v/>
      </c>
      <c r="C73" s="11" t="s">
        <v>1861</v>
      </c>
      <c r="D73" s="11"/>
      <c r="E73" s="11"/>
      <c r="F73" s="11" t="s">
        <v>1862</v>
      </c>
      <c r="G73" s="11" t="s">
        <v>1863</v>
      </c>
      <c r="H73" s="11" t="s">
        <v>1864</v>
      </c>
      <c r="I73" s="11" t="s">
        <v>1865</v>
      </c>
      <c r="J73" s="11" t="s">
        <v>1866</v>
      </c>
      <c r="K73" s="11"/>
      <c r="L73" s="11"/>
      <c r="M73" s="11"/>
      <c r="N73" s="11" t="s">
        <v>39</v>
      </c>
      <c r="P73" s="11" t="s">
        <v>1867</v>
      </c>
      <c r="Q73" s="11" t="s">
        <v>1868</v>
      </c>
      <c r="R73" s="11" t="s">
        <v>1869</v>
      </c>
      <c r="S73" s="11" t="s">
        <v>1870</v>
      </c>
      <c r="T73" s="11" t="s">
        <v>1871</v>
      </c>
      <c r="U73" s="11" t="s">
        <v>1872</v>
      </c>
      <c r="V73" s="11" t="s">
        <v>1873</v>
      </c>
      <c r="W73" s="11" t="s">
        <v>1874</v>
      </c>
      <c r="X73" s="13" t="s">
        <v>1875</v>
      </c>
      <c r="Y73" s="13" t="s">
        <v>1876</v>
      </c>
      <c r="Z73" s="13" t="s">
        <v>1877</v>
      </c>
      <c r="AA73" s="13" t="s">
        <v>1878</v>
      </c>
      <c r="AB73" s="12" t="s">
        <v>1879</v>
      </c>
      <c r="AC73" s="12" t="s">
        <v>1880</v>
      </c>
      <c r="AD73" s="12" t="s">
        <v>1881</v>
      </c>
      <c r="AE73" s="12" t="s">
        <v>1882</v>
      </c>
      <c r="AF73" s="12" t="s">
        <v>1883</v>
      </c>
      <c r="AG73" s="12" t="s">
        <v>1884</v>
      </c>
      <c r="AH73" s="12" t="s">
        <v>1885</v>
      </c>
      <c r="AK73" s="12" t="s">
        <v>1886</v>
      </c>
    </row>
    <row r="74" spans="1:37" s="12" customFormat="1" ht="23.25">
      <c r="A74" s="19">
        <f>IF(N74=المحضر!$F$1,A73+1,A73)</f>
        <v>38</v>
      </c>
      <c r="B74" s="10" t="str">
        <f>IF(D74="","",SUBTOTAL(3,$D$4:D74))</f>
        <v/>
      </c>
      <c r="C74" s="11" t="s">
        <v>1887</v>
      </c>
      <c r="D74" s="11"/>
      <c r="E74" s="11"/>
      <c r="F74" s="11" t="s">
        <v>1888</v>
      </c>
      <c r="G74" s="11" t="s">
        <v>1889</v>
      </c>
      <c r="H74" s="11" t="s">
        <v>1890</v>
      </c>
      <c r="I74" s="11" t="s">
        <v>1891</v>
      </c>
      <c r="J74" s="11" t="s">
        <v>1892</v>
      </c>
      <c r="K74" s="11"/>
      <c r="L74" s="11"/>
      <c r="M74" s="11"/>
      <c r="N74" s="11" t="s">
        <v>39</v>
      </c>
      <c r="P74" s="11" t="s">
        <v>1893</v>
      </c>
      <c r="Q74" s="11" t="s">
        <v>1894</v>
      </c>
      <c r="R74" s="11" t="s">
        <v>1895</v>
      </c>
      <c r="S74" s="11" t="s">
        <v>1896</v>
      </c>
      <c r="T74" s="11" t="s">
        <v>1897</v>
      </c>
      <c r="U74" s="11" t="s">
        <v>1898</v>
      </c>
      <c r="V74" s="11" t="s">
        <v>1899</v>
      </c>
      <c r="W74" s="11" t="s">
        <v>1900</v>
      </c>
      <c r="X74" s="13" t="s">
        <v>1901</v>
      </c>
      <c r="Y74" s="13" t="s">
        <v>1902</v>
      </c>
      <c r="Z74" s="13" t="s">
        <v>1903</v>
      </c>
      <c r="AA74" s="13" t="s">
        <v>1904</v>
      </c>
      <c r="AB74" s="12" t="s">
        <v>1905</v>
      </c>
      <c r="AC74" s="12" t="s">
        <v>1906</v>
      </c>
      <c r="AD74" s="12" t="s">
        <v>1907</v>
      </c>
      <c r="AE74" s="12" t="s">
        <v>1908</v>
      </c>
      <c r="AF74" s="12" t="s">
        <v>1909</v>
      </c>
      <c r="AG74" s="12" t="s">
        <v>1910</v>
      </c>
      <c r="AH74" s="12" t="s">
        <v>1911</v>
      </c>
      <c r="AK74" s="12" t="s">
        <v>1912</v>
      </c>
    </row>
    <row r="75" spans="1:37" s="12" customFormat="1" ht="23.25">
      <c r="A75" s="19">
        <f>IF(N75=المحضر!$F$1,A74+1,A74)</f>
        <v>39</v>
      </c>
      <c r="B75" s="10" t="str">
        <f>IF(D75="","",SUBTOTAL(3,$D$4:D75))</f>
        <v/>
      </c>
      <c r="C75" s="11" t="s">
        <v>1913</v>
      </c>
      <c r="D75" s="11"/>
      <c r="E75" s="11"/>
      <c r="F75" s="11" t="s">
        <v>1914</v>
      </c>
      <c r="G75" s="11" t="s">
        <v>1915</v>
      </c>
      <c r="H75" s="11" t="s">
        <v>1916</v>
      </c>
      <c r="I75" s="11" t="s">
        <v>1917</v>
      </c>
      <c r="J75" s="11" t="s">
        <v>1918</v>
      </c>
      <c r="K75" s="11"/>
      <c r="L75" s="11"/>
      <c r="M75" s="11"/>
      <c r="N75" s="11" t="s">
        <v>39</v>
      </c>
      <c r="P75" s="11" t="s">
        <v>1919</v>
      </c>
      <c r="Q75" s="11" t="s">
        <v>1920</v>
      </c>
      <c r="R75" s="11" t="s">
        <v>1921</v>
      </c>
      <c r="S75" s="11" t="s">
        <v>1922</v>
      </c>
      <c r="T75" s="11" t="s">
        <v>1923</v>
      </c>
      <c r="U75" s="11" t="s">
        <v>1924</v>
      </c>
      <c r="V75" s="11" t="s">
        <v>1925</v>
      </c>
      <c r="W75" s="11" t="s">
        <v>1926</v>
      </c>
      <c r="X75" s="13" t="s">
        <v>1927</v>
      </c>
      <c r="Y75" s="13" t="s">
        <v>1928</v>
      </c>
      <c r="Z75" s="13" t="s">
        <v>1929</v>
      </c>
      <c r="AA75" s="13" t="s">
        <v>1930</v>
      </c>
      <c r="AB75" s="12" t="s">
        <v>1931</v>
      </c>
      <c r="AC75" s="12" t="s">
        <v>1932</v>
      </c>
      <c r="AD75" s="12" t="s">
        <v>1933</v>
      </c>
      <c r="AE75" s="12" t="s">
        <v>1934</v>
      </c>
      <c r="AF75" s="12" t="s">
        <v>1935</v>
      </c>
      <c r="AG75" s="12" t="s">
        <v>1936</v>
      </c>
      <c r="AH75" s="12" t="s">
        <v>1937</v>
      </c>
      <c r="AK75" s="12" t="s">
        <v>1938</v>
      </c>
    </row>
    <row r="76" spans="1:37" s="12" customFormat="1" ht="23.25">
      <c r="A76" s="19">
        <f>IF(N76=المحضر!$F$1,A75+1,A75)</f>
        <v>40</v>
      </c>
      <c r="B76" s="10" t="str">
        <f>IF(D76="","",SUBTOTAL(3,$D$4:D76))</f>
        <v/>
      </c>
      <c r="C76" s="11" t="s">
        <v>1939</v>
      </c>
      <c r="D76" s="11"/>
      <c r="E76" s="11"/>
      <c r="F76" s="11" t="s">
        <v>1940</v>
      </c>
      <c r="G76" s="11" t="s">
        <v>1941</v>
      </c>
      <c r="H76" s="11" t="s">
        <v>1942</v>
      </c>
      <c r="I76" s="11" t="s">
        <v>1943</v>
      </c>
      <c r="J76" s="11" t="s">
        <v>1944</v>
      </c>
      <c r="K76" s="11"/>
      <c r="L76" s="11"/>
      <c r="M76" s="11"/>
      <c r="N76" s="11" t="s">
        <v>39</v>
      </c>
      <c r="P76" s="11" t="s">
        <v>1945</v>
      </c>
      <c r="Q76" s="11" t="s">
        <v>1946</v>
      </c>
      <c r="R76" s="11" t="s">
        <v>1947</v>
      </c>
      <c r="S76" s="11" t="s">
        <v>1948</v>
      </c>
      <c r="T76" s="11" t="s">
        <v>1949</v>
      </c>
      <c r="U76" s="11" t="s">
        <v>1950</v>
      </c>
      <c r="V76" s="11" t="s">
        <v>1951</v>
      </c>
      <c r="W76" s="11" t="s">
        <v>1952</v>
      </c>
      <c r="X76" s="13" t="s">
        <v>1953</v>
      </c>
      <c r="Y76" s="13" t="s">
        <v>1954</v>
      </c>
      <c r="Z76" s="13" t="s">
        <v>1955</v>
      </c>
      <c r="AA76" s="13" t="s">
        <v>1956</v>
      </c>
      <c r="AB76" s="12" t="s">
        <v>1957</v>
      </c>
      <c r="AC76" s="12" t="s">
        <v>1958</v>
      </c>
      <c r="AD76" s="12" t="s">
        <v>1959</v>
      </c>
      <c r="AE76" s="12" t="s">
        <v>1960</v>
      </c>
      <c r="AF76" s="12" t="s">
        <v>1961</v>
      </c>
      <c r="AG76" s="12" t="s">
        <v>1962</v>
      </c>
      <c r="AH76" s="12" t="s">
        <v>1963</v>
      </c>
      <c r="AK76" s="12" t="s">
        <v>1964</v>
      </c>
    </row>
    <row r="77" spans="1:37" s="12" customFormat="1" ht="23.25">
      <c r="A77" s="19">
        <f>IF(N77=المحضر!$F$1,A76+1,A76)</f>
        <v>41</v>
      </c>
      <c r="B77" s="10" t="str">
        <f>IF(D77="","",SUBTOTAL(3,$D$4:D77))</f>
        <v/>
      </c>
      <c r="C77" s="11" t="s">
        <v>1965</v>
      </c>
      <c r="D77" s="11"/>
      <c r="E77" s="11"/>
      <c r="F77" s="11" t="s">
        <v>1966</v>
      </c>
      <c r="G77" s="11" t="s">
        <v>1967</v>
      </c>
      <c r="H77" s="11" t="s">
        <v>1968</v>
      </c>
      <c r="I77" s="11" t="s">
        <v>1969</v>
      </c>
      <c r="J77" s="11" t="s">
        <v>1970</v>
      </c>
      <c r="K77" s="11"/>
      <c r="L77" s="11"/>
      <c r="M77" s="11"/>
      <c r="N77" s="11" t="s">
        <v>39</v>
      </c>
      <c r="P77" s="11" t="s">
        <v>1971</v>
      </c>
      <c r="Q77" s="11" t="s">
        <v>1972</v>
      </c>
      <c r="R77" s="11" t="s">
        <v>1973</v>
      </c>
      <c r="S77" s="11" t="s">
        <v>1974</v>
      </c>
      <c r="T77" s="11" t="s">
        <v>1975</v>
      </c>
      <c r="U77" s="11" t="s">
        <v>1976</v>
      </c>
      <c r="V77" s="11" t="s">
        <v>1977</v>
      </c>
      <c r="W77" s="11" t="s">
        <v>1978</v>
      </c>
      <c r="X77" s="13" t="s">
        <v>1979</v>
      </c>
      <c r="Y77" s="13" t="s">
        <v>1980</v>
      </c>
      <c r="Z77" s="13" t="s">
        <v>1981</v>
      </c>
      <c r="AA77" s="13" t="s">
        <v>1982</v>
      </c>
      <c r="AB77" s="12" t="s">
        <v>1983</v>
      </c>
      <c r="AC77" s="12" t="s">
        <v>1984</v>
      </c>
      <c r="AD77" s="12" t="s">
        <v>1985</v>
      </c>
      <c r="AE77" s="12" t="s">
        <v>1986</v>
      </c>
      <c r="AF77" s="12" t="s">
        <v>1987</v>
      </c>
      <c r="AG77" s="12" t="s">
        <v>1988</v>
      </c>
      <c r="AH77" s="12" t="s">
        <v>1989</v>
      </c>
      <c r="AK77" s="12" t="s">
        <v>1990</v>
      </c>
    </row>
    <row r="78" spans="1:37" s="12" customFormat="1" ht="23.25">
      <c r="A78" s="19">
        <f>IF(N78=المحضر!$F$1,A77+1,A77)</f>
        <v>42</v>
      </c>
      <c r="B78" s="10" t="str">
        <f>IF(D78="","",SUBTOTAL(3,$D$4:D78))</f>
        <v/>
      </c>
      <c r="C78" s="11" t="s">
        <v>1991</v>
      </c>
      <c r="D78" s="11"/>
      <c r="E78" s="11"/>
      <c r="F78" s="11" t="s">
        <v>1992</v>
      </c>
      <c r="G78" s="11" t="s">
        <v>1993</v>
      </c>
      <c r="H78" s="11" t="s">
        <v>1994</v>
      </c>
      <c r="I78" s="11" t="s">
        <v>1995</v>
      </c>
      <c r="J78" s="11" t="s">
        <v>1996</v>
      </c>
      <c r="K78" s="11"/>
      <c r="L78" s="11"/>
      <c r="M78" s="11"/>
      <c r="N78" s="11" t="s">
        <v>39</v>
      </c>
      <c r="P78" s="11" t="s">
        <v>1997</v>
      </c>
      <c r="Q78" s="11" t="s">
        <v>1998</v>
      </c>
      <c r="R78" s="11" t="s">
        <v>1999</v>
      </c>
      <c r="S78" s="11" t="s">
        <v>2000</v>
      </c>
      <c r="T78" s="11" t="s">
        <v>2001</v>
      </c>
      <c r="U78" s="11" t="s">
        <v>2002</v>
      </c>
      <c r="V78" s="11" t="s">
        <v>2003</v>
      </c>
      <c r="W78" s="11" t="s">
        <v>2004</v>
      </c>
      <c r="X78" s="13" t="s">
        <v>2005</v>
      </c>
      <c r="Y78" s="13" t="s">
        <v>2006</v>
      </c>
      <c r="Z78" s="13" t="s">
        <v>2007</v>
      </c>
      <c r="AA78" s="13" t="s">
        <v>2008</v>
      </c>
      <c r="AB78" s="12" t="s">
        <v>2009</v>
      </c>
      <c r="AC78" s="12" t="s">
        <v>2010</v>
      </c>
      <c r="AD78" s="12" t="s">
        <v>2011</v>
      </c>
      <c r="AE78" s="12" t="s">
        <v>2012</v>
      </c>
      <c r="AF78" s="12" t="s">
        <v>2013</v>
      </c>
      <c r="AG78" s="12" t="s">
        <v>2014</v>
      </c>
      <c r="AH78" s="12" t="s">
        <v>2015</v>
      </c>
      <c r="AK78" s="12" t="s">
        <v>2016</v>
      </c>
    </row>
    <row r="79" spans="1:37" s="12" customFormat="1" ht="23.25">
      <c r="A79" s="19">
        <f>IF(N79=المحضر!$F$1,A78+1,A78)</f>
        <v>43</v>
      </c>
      <c r="B79" s="10" t="str">
        <f>IF(D79="","",SUBTOTAL(3,$D$4:D79))</f>
        <v/>
      </c>
      <c r="C79" s="11" t="s">
        <v>2017</v>
      </c>
      <c r="D79" s="11"/>
      <c r="E79" s="11"/>
      <c r="F79" s="11" t="s">
        <v>2018</v>
      </c>
      <c r="G79" s="11" t="s">
        <v>2019</v>
      </c>
      <c r="H79" s="11" t="s">
        <v>2020</v>
      </c>
      <c r="I79" s="11" t="s">
        <v>2021</v>
      </c>
      <c r="J79" s="11" t="s">
        <v>2022</v>
      </c>
      <c r="K79" s="11"/>
      <c r="L79" s="11"/>
      <c r="M79" s="11"/>
      <c r="N79" s="11" t="s">
        <v>39</v>
      </c>
      <c r="P79" s="11" t="s">
        <v>2023</v>
      </c>
      <c r="Q79" s="11" t="s">
        <v>2024</v>
      </c>
      <c r="R79" s="11" t="s">
        <v>2025</v>
      </c>
      <c r="S79" s="11" t="s">
        <v>2026</v>
      </c>
      <c r="T79" s="11" t="s">
        <v>2027</v>
      </c>
      <c r="U79" s="11" t="s">
        <v>2028</v>
      </c>
      <c r="V79" s="11" t="s">
        <v>2029</v>
      </c>
      <c r="W79" s="11" t="s">
        <v>2030</v>
      </c>
      <c r="X79" s="13" t="s">
        <v>2031</v>
      </c>
      <c r="Y79" s="13" t="s">
        <v>2032</v>
      </c>
      <c r="Z79" s="13" t="s">
        <v>2033</v>
      </c>
      <c r="AA79" s="13" t="s">
        <v>2034</v>
      </c>
      <c r="AB79" s="12" t="s">
        <v>2035</v>
      </c>
      <c r="AC79" s="12" t="s">
        <v>2036</v>
      </c>
      <c r="AD79" s="12" t="s">
        <v>2037</v>
      </c>
      <c r="AE79" s="12" t="s">
        <v>2038</v>
      </c>
      <c r="AF79" s="12" t="s">
        <v>2039</v>
      </c>
      <c r="AG79" s="12" t="s">
        <v>2040</v>
      </c>
      <c r="AH79" s="12" t="s">
        <v>2041</v>
      </c>
      <c r="AK79" s="12" t="s">
        <v>2042</v>
      </c>
    </row>
    <row r="80" spans="1:37" s="12" customFormat="1" ht="23.25">
      <c r="A80" s="19">
        <f>IF(N80=المحضر!$F$1,A79+1,A79)</f>
        <v>44</v>
      </c>
      <c r="B80" s="10" t="str">
        <f>IF(D80="","",SUBTOTAL(3,$D$4:D80))</f>
        <v/>
      </c>
      <c r="C80" s="11" t="s">
        <v>2043</v>
      </c>
      <c r="D80" s="11"/>
      <c r="E80" s="11"/>
      <c r="F80" s="11" t="s">
        <v>2044</v>
      </c>
      <c r="G80" s="11" t="s">
        <v>2045</v>
      </c>
      <c r="H80" s="11" t="s">
        <v>2046</v>
      </c>
      <c r="I80" s="11" t="s">
        <v>2047</v>
      </c>
      <c r="J80" s="11" t="s">
        <v>2048</v>
      </c>
      <c r="K80" s="11"/>
      <c r="L80" s="11"/>
      <c r="M80" s="11"/>
      <c r="N80" s="11" t="s">
        <v>39</v>
      </c>
      <c r="P80" s="11" t="s">
        <v>2049</v>
      </c>
      <c r="Q80" s="11" t="s">
        <v>2050</v>
      </c>
      <c r="R80" s="11" t="s">
        <v>2051</v>
      </c>
      <c r="S80" s="11" t="s">
        <v>2052</v>
      </c>
      <c r="T80" s="11" t="s">
        <v>2053</v>
      </c>
      <c r="U80" s="11" t="s">
        <v>2054</v>
      </c>
      <c r="V80" s="11" t="s">
        <v>2055</v>
      </c>
      <c r="W80" s="11" t="s">
        <v>2056</v>
      </c>
      <c r="X80" s="13" t="s">
        <v>2057</v>
      </c>
      <c r="Y80" s="13" t="s">
        <v>2058</v>
      </c>
      <c r="Z80" s="13" t="s">
        <v>2059</v>
      </c>
      <c r="AA80" s="13" t="s">
        <v>2060</v>
      </c>
      <c r="AB80" s="12" t="s">
        <v>2061</v>
      </c>
      <c r="AC80" s="12" t="s">
        <v>2062</v>
      </c>
      <c r="AD80" s="12" t="s">
        <v>2063</v>
      </c>
      <c r="AE80" s="12" t="s">
        <v>2064</v>
      </c>
      <c r="AF80" s="12" t="s">
        <v>2065</v>
      </c>
      <c r="AG80" s="12" t="s">
        <v>2066</v>
      </c>
      <c r="AH80" s="12" t="s">
        <v>2067</v>
      </c>
      <c r="AK80" s="12" t="s">
        <v>2068</v>
      </c>
    </row>
    <row r="81" spans="1:37" s="12" customFormat="1" ht="23.25">
      <c r="A81" s="19">
        <f>IF(N81=المحضر!$F$1,A80+1,A80)</f>
        <v>45</v>
      </c>
      <c r="B81" s="10" t="str">
        <f>IF(D81="","",SUBTOTAL(3,$D$4:D81))</f>
        <v/>
      </c>
      <c r="C81" s="11" t="s">
        <v>2069</v>
      </c>
      <c r="D81" s="11"/>
      <c r="E81" s="11"/>
      <c r="F81" s="11" t="s">
        <v>2070</v>
      </c>
      <c r="G81" s="11" t="s">
        <v>2071</v>
      </c>
      <c r="H81" s="11" t="s">
        <v>2072</v>
      </c>
      <c r="I81" s="11" t="s">
        <v>2073</v>
      </c>
      <c r="J81" s="11" t="s">
        <v>2074</v>
      </c>
      <c r="K81" s="11"/>
      <c r="L81" s="11"/>
      <c r="M81" s="11"/>
      <c r="N81" s="11" t="s">
        <v>39</v>
      </c>
      <c r="P81" s="11" t="s">
        <v>2075</v>
      </c>
      <c r="Q81" s="11" t="s">
        <v>2076</v>
      </c>
      <c r="R81" s="11" t="s">
        <v>2077</v>
      </c>
      <c r="S81" s="11" t="s">
        <v>2078</v>
      </c>
      <c r="T81" s="11" t="s">
        <v>2079</v>
      </c>
      <c r="U81" s="11" t="s">
        <v>2080</v>
      </c>
      <c r="V81" s="11" t="s">
        <v>2081</v>
      </c>
      <c r="W81" s="11" t="s">
        <v>2082</v>
      </c>
      <c r="X81" s="13" t="s">
        <v>2083</v>
      </c>
      <c r="Y81" s="13" t="s">
        <v>2084</v>
      </c>
      <c r="Z81" s="13" t="s">
        <v>2085</v>
      </c>
      <c r="AA81" s="13" t="s">
        <v>2086</v>
      </c>
      <c r="AB81" s="12" t="s">
        <v>2087</v>
      </c>
      <c r="AC81" s="12" t="s">
        <v>2088</v>
      </c>
      <c r="AD81" s="12" t="s">
        <v>2089</v>
      </c>
      <c r="AE81" s="12" t="s">
        <v>2090</v>
      </c>
      <c r="AF81" s="12" t="s">
        <v>2091</v>
      </c>
      <c r="AG81" s="12" t="s">
        <v>2092</v>
      </c>
      <c r="AH81" s="12" t="s">
        <v>2093</v>
      </c>
      <c r="AK81" s="12" t="s">
        <v>2094</v>
      </c>
    </row>
    <row r="82" spans="1:37" s="12" customFormat="1" ht="23.25">
      <c r="A82" s="19">
        <f>IF(N82=المحضر!$F$1,A81+1,A81)</f>
        <v>46</v>
      </c>
      <c r="B82" s="10" t="str">
        <f>IF(D82="","",SUBTOTAL(3,$D$4:D82))</f>
        <v/>
      </c>
      <c r="C82" s="11" t="s">
        <v>2095</v>
      </c>
      <c r="D82" s="11"/>
      <c r="E82" s="11"/>
      <c r="F82" s="11" t="s">
        <v>2096</v>
      </c>
      <c r="G82" s="11" t="s">
        <v>2097</v>
      </c>
      <c r="H82" s="11" t="s">
        <v>2098</v>
      </c>
      <c r="I82" s="11" t="s">
        <v>2099</v>
      </c>
      <c r="J82" s="11" t="s">
        <v>2100</v>
      </c>
      <c r="K82" s="11"/>
      <c r="L82" s="11"/>
      <c r="M82" s="11"/>
      <c r="N82" s="11" t="s">
        <v>39</v>
      </c>
      <c r="P82" s="11" t="s">
        <v>2101</v>
      </c>
      <c r="Q82" s="11" t="s">
        <v>2102</v>
      </c>
      <c r="R82" s="11" t="s">
        <v>2103</v>
      </c>
      <c r="S82" s="11" t="s">
        <v>2104</v>
      </c>
      <c r="T82" s="11" t="s">
        <v>2105</v>
      </c>
      <c r="U82" s="11" t="s">
        <v>2106</v>
      </c>
      <c r="V82" s="11" t="s">
        <v>2107</v>
      </c>
      <c r="W82" s="11" t="s">
        <v>2108</v>
      </c>
      <c r="X82" s="13" t="s">
        <v>2109</v>
      </c>
      <c r="Y82" s="13" t="s">
        <v>2110</v>
      </c>
      <c r="Z82" s="13" t="s">
        <v>2111</v>
      </c>
      <c r="AA82" s="13" t="s">
        <v>2112</v>
      </c>
      <c r="AB82" s="12" t="s">
        <v>2113</v>
      </c>
      <c r="AC82" s="12" t="s">
        <v>2114</v>
      </c>
      <c r="AD82" s="12" t="s">
        <v>2115</v>
      </c>
      <c r="AE82" s="12" t="s">
        <v>2116</v>
      </c>
      <c r="AF82" s="12" t="s">
        <v>2117</v>
      </c>
      <c r="AG82" s="12" t="s">
        <v>2118</v>
      </c>
      <c r="AH82" s="12" t="s">
        <v>2119</v>
      </c>
      <c r="AK82" s="12" t="s">
        <v>2120</v>
      </c>
    </row>
    <row r="83" spans="1:37" s="12" customFormat="1" ht="23.25">
      <c r="A83" s="19">
        <f>IF(N83=المحضر!$F$1,A82+1,A82)</f>
        <v>47</v>
      </c>
      <c r="B83" s="10" t="str">
        <f>IF(D83="","",SUBTOTAL(3,$D$4:D83))</f>
        <v/>
      </c>
      <c r="C83" s="11" t="s">
        <v>2121</v>
      </c>
      <c r="D83" s="11"/>
      <c r="E83" s="11"/>
      <c r="F83" s="11" t="s">
        <v>2122</v>
      </c>
      <c r="G83" s="11" t="s">
        <v>2123</v>
      </c>
      <c r="H83" s="11" t="s">
        <v>2124</v>
      </c>
      <c r="I83" s="11" t="s">
        <v>2125</v>
      </c>
      <c r="J83" s="11" t="s">
        <v>2126</v>
      </c>
      <c r="K83" s="11"/>
      <c r="L83" s="11"/>
      <c r="M83" s="11"/>
      <c r="N83" s="11" t="s">
        <v>39</v>
      </c>
      <c r="P83" s="11" t="s">
        <v>2127</v>
      </c>
      <c r="Q83" s="11" t="s">
        <v>2128</v>
      </c>
      <c r="R83" s="11" t="s">
        <v>2129</v>
      </c>
      <c r="S83" s="11" t="s">
        <v>2130</v>
      </c>
      <c r="T83" s="11" t="s">
        <v>2131</v>
      </c>
      <c r="U83" s="11" t="s">
        <v>2132</v>
      </c>
      <c r="V83" s="11" t="s">
        <v>2133</v>
      </c>
      <c r="W83" s="11" t="s">
        <v>2134</v>
      </c>
      <c r="X83" s="13" t="s">
        <v>2135</v>
      </c>
      <c r="Y83" s="13" t="s">
        <v>2136</v>
      </c>
      <c r="Z83" s="13" t="s">
        <v>2137</v>
      </c>
      <c r="AA83" s="13" t="s">
        <v>2138</v>
      </c>
      <c r="AB83" s="12" t="s">
        <v>2139</v>
      </c>
      <c r="AC83" s="12" t="s">
        <v>2140</v>
      </c>
      <c r="AD83" s="12" t="s">
        <v>2141</v>
      </c>
      <c r="AE83" s="12" t="s">
        <v>2142</v>
      </c>
      <c r="AF83" s="12" t="s">
        <v>2143</v>
      </c>
      <c r="AG83" s="12" t="s">
        <v>2144</v>
      </c>
      <c r="AH83" s="12" t="s">
        <v>2145</v>
      </c>
      <c r="AK83" s="12" t="s">
        <v>2146</v>
      </c>
    </row>
    <row r="84" spans="1:37" s="12" customFormat="1" ht="23.25">
      <c r="A84" s="19">
        <f>IF(N84=المحضر!$F$1,A83+1,A83)</f>
        <v>48</v>
      </c>
      <c r="B84" s="10" t="str">
        <f>IF(D84="","",SUBTOTAL(3,$D$4:D84))</f>
        <v/>
      </c>
      <c r="C84" s="11" t="s">
        <v>2147</v>
      </c>
      <c r="D84" s="11"/>
      <c r="E84" s="11"/>
      <c r="F84" s="11" t="s">
        <v>2148</v>
      </c>
      <c r="G84" s="11" t="s">
        <v>2149</v>
      </c>
      <c r="H84" s="11" t="s">
        <v>2150</v>
      </c>
      <c r="I84" s="11" t="s">
        <v>2151</v>
      </c>
      <c r="J84" s="11" t="s">
        <v>2152</v>
      </c>
      <c r="K84" s="11"/>
      <c r="L84" s="11"/>
      <c r="M84" s="11"/>
      <c r="N84" s="11" t="s">
        <v>39</v>
      </c>
      <c r="P84" s="11" t="s">
        <v>2153</v>
      </c>
      <c r="Q84" s="11" t="s">
        <v>2154</v>
      </c>
      <c r="R84" s="11" t="s">
        <v>2155</v>
      </c>
      <c r="S84" s="11" t="s">
        <v>2156</v>
      </c>
      <c r="T84" s="11" t="s">
        <v>2157</v>
      </c>
      <c r="U84" s="11" t="s">
        <v>2158</v>
      </c>
      <c r="V84" s="11" t="s">
        <v>2159</v>
      </c>
      <c r="W84" s="11" t="s">
        <v>2160</v>
      </c>
      <c r="X84" s="13" t="s">
        <v>2161</v>
      </c>
      <c r="Y84" s="13" t="s">
        <v>2162</v>
      </c>
      <c r="Z84" s="13" t="s">
        <v>2163</v>
      </c>
      <c r="AA84" s="13" t="s">
        <v>2164</v>
      </c>
      <c r="AB84" s="12" t="s">
        <v>2165</v>
      </c>
      <c r="AC84" s="12" t="s">
        <v>2166</v>
      </c>
      <c r="AD84" s="12" t="s">
        <v>2167</v>
      </c>
      <c r="AE84" s="12" t="s">
        <v>2168</v>
      </c>
      <c r="AF84" s="12" t="s">
        <v>2169</v>
      </c>
      <c r="AG84" s="12" t="s">
        <v>2170</v>
      </c>
      <c r="AH84" s="12" t="s">
        <v>2171</v>
      </c>
      <c r="AK84" s="12" t="s">
        <v>2172</v>
      </c>
    </row>
    <row r="85" spans="1:37" s="12" customFormat="1" ht="23.25">
      <c r="A85" s="19">
        <f>IF(N85=المحضر!$F$1,A84+1,A84)</f>
        <v>49</v>
      </c>
      <c r="B85" s="10" t="str">
        <f>IF(D85="","",SUBTOTAL(3,$D$4:D85))</f>
        <v/>
      </c>
      <c r="C85" s="11" t="s">
        <v>2173</v>
      </c>
      <c r="D85" s="11"/>
      <c r="E85" s="11"/>
      <c r="F85" s="11" t="s">
        <v>2174</v>
      </c>
      <c r="G85" s="11" t="s">
        <v>2175</v>
      </c>
      <c r="H85" s="11" t="s">
        <v>2176</v>
      </c>
      <c r="I85" s="11" t="s">
        <v>2177</v>
      </c>
      <c r="J85" s="11" t="s">
        <v>2178</v>
      </c>
      <c r="K85" s="11"/>
      <c r="L85" s="11"/>
      <c r="M85" s="11"/>
      <c r="N85" s="11" t="s">
        <v>39</v>
      </c>
      <c r="P85" s="11" t="s">
        <v>2179</v>
      </c>
      <c r="Q85" s="11" t="s">
        <v>2180</v>
      </c>
      <c r="R85" s="11" t="s">
        <v>2181</v>
      </c>
      <c r="S85" s="11" t="s">
        <v>2182</v>
      </c>
      <c r="T85" s="11" t="s">
        <v>2183</v>
      </c>
      <c r="U85" s="11" t="s">
        <v>2184</v>
      </c>
      <c r="V85" s="11" t="s">
        <v>2185</v>
      </c>
      <c r="W85" s="11" t="s">
        <v>2186</v>
      </c>
      <c r="X85" s="13" t="s">
        <v>2187</v>
      </c>
      <c r="Y85" s="13" t="s">
        <v>2188</v>
      </c>
      <c r="Z85" s="13" t="s">
        <v>2189</v>
      </c>
      <c r="AA85" s="13" t="s">
        <v>2190</v>
      </c>
      <c r="AB85" s="12" t="s">
        <v>2191</v>
      </c>
      <c r="AC85" s="12" t="s">
        <v>2192</v>
      </c>
      <c r="AD85" s="12" t="s">
        <v>2193</v>
      </c>
      <c r="AE85" s="12" t="s">
        <v>2194</v>
      </c>
      <c r="AF85" s="12" t="s">
        <v>2195</v>
      </c>
      <c r="AG85" s="12" t="s">
        <v>2196</v>
      </c>
      <c r="AH85" s="12" t="s">
        <v>2197</v>
      </c>
      <c r="AK85" s="12" t="s">
        <v>2198</v>
      </c>
    </row>
    <row r="86" spans="1:37" s="12" customFormat="1" ht="23.25">
      <c r="A86" s="19">
        <f>IF(N86=المحضر!$F$1,A85+1,A85)</f>
        <v>50</v>
      </c>
      <c r="B86" s="10" t="str">
        <f>IF(D86="","",SUBTOTAL(3,$D$4:D86))</f>
        <v/>
      </c>
      <c r="C86" s="11" t="s">
        <v>2199</v>
      </c>
      <c r="D86" s="11"/>
      <c r="E86" s="11"/>
      <c r="F86" s="11" t="s">
        <v>2200</v>
      </c>
      <c r="G86" s="11" t="s">
        <v>2201</v>
      </c>
      <c r="H86" s="11" t="s">
        <v>2202</v>
      </c>
      <c r="I86" s="11" t="s">
        <v>2203</v>
      </c>
      <c r="J86" s="11" t="s">
        <v>2204</v>
      </c>
      <c r="K86" s="11"/>
      <c r="L86" s="11"/>
      <c r="M86" s="11"/>
      <c r="N86" s="11" t="s">
        <v>39</v>
      </c>
      <c r="P86" s="11" t="s">
        <v>2205</v>
      </c>
      <c r="Q86" s="11" t="s">
        <v>2206</v>
      </c>
      <c r="R86" s="11" t="s">
        <v>2207</v>
      </c>
      <c r="S86" s="11" t="s">
        <v>2208</v>
      </c>
      <c r="T86" s="11" t="s">
        <v>2209</v>
      </c>
      <c r="U86" s="11" t="s">
        <v>2210</v>
      </c>
      <c r="V86" s="11" t="s">
        <v>2211</v>
      </c>
      <c r="W86" s="11" t="s">
        <v>2212</v>
      </c>
      <c r="X86" s="13" t="s">
        <v>2213</v>
      </c>
      <c r="Y86" s="13" t="s">
        <v>2214</v>
      </c>
      <c r="Z86" s="13" t="s">
        <v>2215</v>
      </c>
      <c r="AA86" s="13" t="s">
        <v>2216</v>
      </c>
      <c r="AB86" s="12" t="s">
        <v>2217</v>
      </c>
      <c r="AC86" s="12" t="s">
        <v>2218</v>
      </c>
      <c r="AD86" s="12" t="s">
        <v>2219</v>
      </c>
      <c r="AE86" s="12" t="s">
        <v>2220</v>
      </c>
      <c r="AF86" s="12" t="s">
        <v>2221</v>
      </c>
      <c r="AG86" s="12" t="s">
        <v>2222</v>
      </c>
      <c r="AH86" s="12" t="s">
        <v>2223</v>
      </c>
      <c r="AK86" s="12" t="s">
        <v>2224</v>
      </c>
    </row>
    <row r="87" spans="1:37" s="12" customFormat="1" ht="23.25">
      <c r="A87" s="19">
        <f>IF(N87=المحضر!$F$1,A86+1,A86)</f>
        <v>51</v>
      </c>
      <c r="B87" s="10" t="str">
        <f>IF(D87="","",SUBTOTAL(3,$D$4:D87))</f>
        <v/>
      </c>
      <c r="C87" s="11" t="s">
        <v>2225</v>
      </c>
      <c r="D87" s="11"/>
      <c r="E87" s="11"/>
      <c r="F87" s="11" t="s">
        <v>2226</v>
      </c>
      <c r="G87" s="11" t="s">
        <v>2227</v>
      </c>
      <c r="H87" s="11" t="s">
        <v>2228</v>
      </c>
      <c r="I87" s="11" t="s">
        <v>2229</v>
      </c>
      <c r="J87" s="11" t="s">
        <v>2230</v>
      </c>
      <c r="K87" s="11"/>
      <c r="L87" s="11"/>
      <c r="M87" s="11"/>
      <c r="N87" s="11" t="s">
        <v>39</v>
      </c>
      <c r="P87" s="11" t="s">
        <v>2231</v>
      </c>
      <c r="Q87" s="11" t="s">
        <v>2232</v>
      </c>
      <c r="R87" s="11" t="s">
        <v>2233</v>
      </c>
      <c r="S87" s="11" t="s">
        <v>2234</v>
      </c>
      <c r="T87" s="11" t="s">
        <v>2235</v>
      </c>
      <c r="U87" s="11" t="s">
        <v>2236</v>
      </c>
      <c r="V87" s="11" t="s">
        <v>2237</v>
      </c>
      <c r="W87" s="11" t="s">
        <v>2238</v>
      </c>
      <c r="X87" s="13" t="s">
        <v>2239</v>
      </c>
      <c r="Y87" s="13" t="s">
        <v>2240</v>
      </c>
      <c r="Z87" s="13" t="s">
        <v>2241</v>
      </c>
      <c r="AA87" s="13" t="s">
        <v>2242</v>
      </c>
      <c r="AB87" s="12" t="s">
        <v>2243</v>
      </c>
      <c r="AC87" s="12" t="s">
        <v>2244</v>
      </c>
      <c r="AD87" s="12" t="s">
        <v>2245</v>
      </c>
      <c r="AE87" s="12" t="s">
        <v>2246</v>
      </c>
      <c r="AF87" s="12" t="s">
        <v>2247</v>
      </c>
      <c r="AG87" s="12" t="s">
        <v>2248</v>
      </c>
      <c r="AH87" s="12" t="s">
        <v>2249</v>
      </c>
      <c r="AK87" s="12" t="s">
        <v>2250</v>
      </c>
    </row>
    <row r="88" spans="1:37" s="12" customFormat="1" ht="23.25">
      <c r="A88" s="19">
        <f>IF(N88=المحضر!$F$1,A87+1,A87)</f>
        <v>52</v>
      </c>
      <c r="B88" s="10" t="str">
        <f>IF(D88="","",SUBTOTAL(3,$D$4:D88))</f>
        <v/>
      </c>
      <c r="C88" s="11" t="s">
        <v>2251</v>
      </c>
      <c r="D88" s="11"/>
      <c r="E88" s="11"/>
      <c r="F88" s="11" t="s">
        <v>2252</v>
      </c>
      <c r="G88" s="11" t="s">
        <v>2253</v>
      </c>
      <c r="H88" s="11" t="s">
        <v>2254</v>
      </c>
      <c r="I88" s="11" t="s">
        <v>2255</v>
      </c>
      <c r="J88" s="11" t="s">
        <v>2256</v>
      </c>
      <c r="K88" s="11"/>
      <c r="L88" s="11"/>
      <c r="M88" s="11"/>
      <c r="N88" s="11" t="s">
        <v>39</v>
      </c>
      <c r="P88" s="11" t="s">
        <v>2257</v>
      </c>
      <c r="Q88" s="11" t="s">
        <v>2258</v>
      </c>
      <c r="R88" s="11" t="s">
        <v>2259</v>
      </c>
      <c r="S88" s="11" t="s">
        <v>2260</v>
      </c>
      <c r="T88" s="11" t="s">
        <v>2261</v>
      </c>
      <c r="U88" s="11" t="s">
        <v>2262</v>
      </c>
      <c r="V88" s="11" t="s">
        <v>2263</v>
      </c>
      <c r="W88" s="11" t="s">
        <v>2264</v>
      </c>
      <c r="X88" s="13" t="s">
        <v>2265</v>
      </c>
      <c r="Y88" s="13" t="s">
        <v>2266</v>
      </c>
      <c r="Z88" s="13" t="s">
        <v>2267</v>
      </c>
      <c r="AA88" s="13" t="s">
        <v>2268</v>
      </c>
      <c r="AB88" s="12" t="s">
        <v>2269</v>
      </c>
      <c r="AC88" s="12" t="s">
        <v>2270</v>
      </c>
      <c r="AD88" s="12" t="s">
        <v>2271</v>
      </c>
      <c r="AE88" s="12" t="s">
        <v>2272</v>
      </c>
      <c r="AF88" s="12" t="s">
        <v>2273</v>
      </c>
      <c r="AG88" s="12" t="s">
        <v>2274</v>
      </c>
      <c r="AH88" s="12" t="s">
        <v>2275</v>
      </c>
      <c r="AK88" s="12" t="s">
        <v>2276</v>
      </c>
    </row>
    <row r="89" spans="1:37" s="12" customFormat="1" ht="23.25">
      <c r="A89" s="19">
        <f>IF(N89=المحضر!$F$1,A88+1,A88)</f>
        <v>53</v>
      </c>
      <c r="B89" s="10" t="str">
        <f>IF(D89="","",SUBTOTAL(3,$D$4:D89))</f>
        <v/>
      </c>
      <c r="C89" s="11" t="s">
        <v>2277</v>
      </c>
      <c r="D89" s="11"/>
      <c r="E89" s="11"/>
      <c r="F89" s="11" t="s">
        <v>2278</v>
      </c>
      <c r="G89" s="11" t="s">
        <v>2279</v>
      </c>
      <c r="H89" s="11" t="s">
        <v>2280</v>
      </c>
      <c r="I89" s="11" t="s">
        <v>2281</v>
      </c>
      <c r="J89" s="11" t="s">
        <v>2282</v>
      </c>
      <c r="K89" s="11"/>
      <c r="L89" s="11"/>
      <c r="M89" s="11"/>
      <c r="N89" s="11" t="s">
        <v>39</v>
      </c>
      <c r="P89" s="11" t="s">
        <v>2283</v>
      </c>
      <c r="Q89" s="11" t="s">
        <v>2284</v>
      </c>
      <c r="R89" s="11" t="s">
        <v>2285</v>
      </c>
      <c r="S89" s="11" t="s">
        <v>2286</v>
      </c>
      <c r="T89" s="11" t="s">
        <v>2287</v>
      </c>
      <c r="U89" s="11" t="s">
        <v>2288</v>
      </c>
      <c r="V89" s="11" t="s">
        <v>2289</v>
      </c>
      <c r="W89" s="11" t="s">
        <v>2290</v>
      </c>
      <c r="X89" s="13" t="s">
        <v>2291</v>
      </c>
      <c r="Y89" s="13" t="s">
        <v>2292</v>
      </c>
      <c r="Z89" s="13" t="s">
        <v>2293</v>
      </c>
      <c r="AA89" s="13" t="s">
        <v>2294</v>
      </c>
      <c r="AB89" s="12" t="s">
        <v>2295</v>
      </c>
      <c r="AC89" s="12" t="s">
        <v>2296</v>
      </c>
      <c r="AD89" s="12" t="s">
        <v>2297</v>
      </c>
      <c r="AE89" s="12" t="s">
        <v>2298</v>
      </c>
      <c r="AF89" s="12" t="s">
        <v>2299</v>
      </c>
      <c r="AG89" s="12" t="s">
        <v>2300</v>
      </c>
      <c r="AH89" s="12" t="s">
        <v>2301</v>
      </c>
      <c r="AK89" s="12" t="s">
        <v>2302</v>
      </c>
    </row>
    <row r="90" spans="1:37" s="12" customFormat="1" ht="23.25">
      <c r="A90" s="19">
        <f>IF(N90=المحضر!$F$1,A89+1,A89)</f>
        <v>54</v>
      </c>
      <c r="B90" s="10" t="str">
        <f>IF(D90="","",SUBTOTAL(3,$D$4:D90))</f>
        <v/>
      </c>
      <c r="C90" s="11" t="s">
        <v>2303</v>
      </c>
      <c r="D90" s="11"/>
      <c r="E90" s="11"/>
      <c r="F90" s="11" t="s">
        <v>2304</v>
      </c>
      <c r="G90" s="11" t="s">
        <v>2305</v>
      </c>
      <c r="H90" s="11" t="s">
        <v>2306</v>
      </c>
      <c r="I90" s="11" t="s">
        <v>2307</v>
      </c>
      <c r="J90" s="11" t="s">
        <v>2308</v>
      </c>
      <c r="K90" s="11"/>
      <c r="L90" s="11"/>
      <c r="M90" s="11"/>
      <c r="N90" s="11" t="s">
        <v>39</v>
      </c>
      <c r="P90" s="11" t="s">
        <v>2309</v>
      </c>
      <c r="Q90" s="11" t="s">
        <v>2310</v>
      </c>
      <c r="R90" s="11" t="s">
        <v>2311</v>
      </c>
      <c r="S90" s="11" t="s">
        <v>2312</v>
      </c>
      <c r="T90" s="11" t="s">
        <v>2313</v>
      </c>
      <c r="U90" s="11" t="s">
        <v>2314</v>
      </c>
      <c r="V90" s="11" t="s">
        <v>2315</v>
      </c>
      <c r="W90" s="11" t="s">
        <v>2316</v>
      </c>
      <c r="X90" s="13" t="s">
        <v>2317</v>
      </c>
      <c r="Y90" s="13" t="s">
        <v>2318</v>
      </c>
      <c r="Z90" s="13" t="s">
        <v>2319</v>
      </c>
      <c r="AA90" s="13" t="s">
        <v>2320</v>
      </c>
      <c r="AB90" s="12" t="s">
        <v>2321</v>
      </c>
      <c r="AC90" s="12" t="s">
        <v>2322</v>
      </c>
      <c r="AD90" s="12" t="s">
        <v>2323</v>
      </c>
      <c r="AE90" s="12" t="s">
        <v>2324</v>
      </c>
      <c r="AF90" s="12" t="s">
        <v>2325</v>
      </c>
      <c r="AG90" s="12" t="s">
        <v>2326</v>
      </c>
      <c r="AH90" s="12" t="s">
        <v>2327</v>
      </c>
      <c r="AK90" s="12" t="s">
        <v>2328</v>
      </c>
    </row>
    <row r="91" spans="1:37" s="12" customFormat="1" ht="23.25">
      <c r="A91" s="19">
        <f>IF(N91=المحضر!$F$1,A90+1,A90)</f>
        <v>55</v>
      </c>
      <c r="B91" s="10" t="str">
        <f>IF(D91="","",SUBTOTAL(3,$D$4:D91))</f>
        <v/>
      </c>
      <c r="C91" s="11" t="s">
        <v>2329</v>
      </c>
      <c r="D91" s="11"/>
      <c r="E91" s="11"/>
      <c r="F91" s="11" t="s">
        <v>2330</v>
      </c>
      <c r="G91" s="11" t="s">
        <v>2331</v>
      </c>
      <c r="H91" s="11" t="s">
        <v>2332</v>
      </c>
      <c r="I91" s="11" t="s">
        <v>2333</v>
      </c>
      <c r="J91" s="11" t="s">
        <v>2334</v>
      </c>
      <c r="K91" s="11"/>
      <c r="L91" s="11"/>
      <c r="M91" s="11"/>
      <c r="N91" s="11" t="s">
        <v>39</v>
      </c>
      <c r="P91" s="11" t="s">
        <v>2335</v>
      </c>
      <c r="Q91" s="11" t="s">
        <v>2336</v>
      </c>
      <c r="R91" s="11" t="s">
        <v>2337</v>
      </c>
      <c r="S91" s="11" t="s">
        <v>2338</v>
      </c>
      <c r="T91" s="11" t="s">
        <v>2339</v>
      </c>
      <c r="U91" s="11" t="s">
        <v>2340</v>
      </c>
      <c r="V91" s="11" t="s">
        <v>2341</v>
      </c>
      <c r="W91" s="11" t="s">
        <v>2342</v>
      </c>
      <c r="X91" s="13" t="s">
        <v>2343</v>
      </c>
      <c r="Y91" s="13" t="s">
        <v>2344</v>
      </c>
      <c r="Z91" s="13" t="s">
        <v>2345</v>
      </c>
      <c r="AA91" s="13" t="s">
        <v>2346</v>
      </c>
      <c r="AB91" s="12" t="s">
        <v>2347</v>
      </c>
      <c r="AC91" s="12" t="s">
        <v>2348</v>
      </c>
      <c r="AD91" s="12" t="s">
        <v>2349</v>
      </c>
      <c r="AE91" s="12" t="s">
        <v>2350</v>
      </c>
      <c r="AF91" s="12" t="s">
        <v>2351</v>
      </c>
      <c r="AG91" s="12" t="s">
        <v>2352</v>
      </c>
      <c r="AH91" s="12" t="s">
        <v>2353</v>
      </c>
      <c r="AK91" s="12" t="s">
        <v>2354</v>
      </c>
    </row>
    <row r="92" spans="1:37" s="12" customFormat="1" ht="23.25">
      <c r="A92" s="19">
        <f>IF(N92=المحضر!$F$1,A91+1,A91)</f>
        <v>56</v>
      </c>
      <c r="B92" s="10" t="str">
        <f>IF(D92="","",SUBTOTAL(3,$D$4:D92))</f>
        <v/>
      </c>
      <c r="C92" s="11" t="s">
        <v>2355</v>
      </c>
      <c r="D92" s="11"/>
      <c r="E92" s="11"/>
      <c r="F92" s="11" t="s">
        <v>2356</v>
      </c>
      <c r="G92" s="11" t="s">
        <v>2357</v>
      </c>
      <c r="H92" s="11" t="s">
        <v>2358</v>
      </c>
      <c r="I92" s="11" t="s">
        <v>2359</v>
      </c>
      <c r="J92" s="11" t="s">
        <v>2360</v>
      </c>
      <c r="K92" s="11"/>
      <c r="L92" s="11"/>
      <c r="M92" s="11"/>
      <c r="N92" s="11" t="s">
        <v>39</v>
      </c>
      <c r="P92" s="11" t="s">
        <v>2361</v>
      </c>
      <c r="Q92" s="11" t="s">
        <v>2362</v>
      </c>
      <c r="R92" s="11" t="s">
        <v>2363</v>
      </c>
      <c r="S92" s="11" t="s">
        <v>2364</v>
      </c>
      <c r="T92" s="11" t="s">
        <v>2365</v>
      </c>
      <c r="U92" s="11" t="s">
        <v>2366</v>
      </c>
      <c r="V92" s="11" t="s">
        <v>2367</v>
      </c>
      <c r="W92" s="11" t="s">
        <v>2368</v>
      </c>
      <c r="X92" s="13" t="s">
        <v>2369</v>
      </c>
      <c r="Y92" s="13" t="s">
        <v>2370</v>
      </c>
      <c r="Z92" s="13" t="s">
        <v>2371</v>
      </c>
      <c r="AA92" s="13" t="s">
        <v>2372</v>
      </c>
      <c r="AB92" s="12" t="s">
        <v>2373</v>
      </c>
      <c r="AC92" s="12" t="s">
        <v>2374</v>
      </c>
      <c r="AD92" s="12" t="s">
        <v>2375</v>
      </c>
      <c r="AE92" s="12" t="s">
        <v>2376</v>
      </c>
      <c r="AF92" s="12" t="s">
        <v>2377</v>
      </c>
      <c r="AG92" s="12" t="s">
        <v>2378</v>
      </c>
      <c r="AH92" s="12" t="s">
        <v>2379</v>
      </c>
      <c r="AK92" s="12" t="s">
        <v>2380</v>
      </c>
    </row>
    <row r="93" spans="1:37" s="12" customFormat="1" ht="23.25">
      <c r="A93" s="19">
        <f>IF(N93=المحضر!$F$1,A92+1,A92)</f>
        <v>57</v>
      </c>
      <c r="B93" s="10" t="str">
        <f>IF(D93="","",SUBTOTAL(3,$D$4:D93))</f>
        <v/>
      </c>
      <c r="C93" s="11" t="s">
        <v>2381</v>
      </c>
      <c r="D93" s="11"/>
      <c r="E93" s="11"/>
      <c r="F93" s="11" t="s">
        <v>2382</v>
      </c>
      <c r="G93" s="11" t="s">
        <v>2383</v>
      </c>
      <c r="H93" s="11" t="s">
        <v>2384</v>
      </c>
      <c r="I93" s="11" t="s">
        <v>2385</v>
      </c>
      <c r="J93" s="11" t="s">
        <v>2386</v>
      </c>
      <c r="K93" s="11"/>
      <c r="L93" s="11"/>
      <c r="M93" s="11"/>
      <c r="N93" s="11" t="s">
        <v>39</v>
      </c>
      <c r="P93" s="11" t="s">
        <v>2387</v>
      </c>
      <c r="Q93" s="11" t="s">
        <v>2388</v>
      </c>
      <c r="R93" s="11" t="s">
        <v>2389</v>
      </c>
      <c r="S93" s="11" t="s">
        <v>2390</v>
      </c>
      <c r="T93" s="11" t="s">
        <v>2391</v>
      </c>
      <c r="U93" s="11" t="s">
        <v>2392</v>
      </c>
      <c r="V93" s="11" t="s">
        <v>2393</v>
      </c>
      <c r="W93" s="11" t="s">
        <v>2394</v>
      </c>
      <c r="X93" s="13" t="s">
        <v>2395</v>
      </c>
      <c r="Y93" s="13" t="s">
        <v>2396</v>
      </c>
      <c r="Z93" s="13" t="s">
        <v>2397</v>
      </c>
      <c r="AA93" s="13" t="s">
        <v>2398</v>
      </c>
      <c r="AB93" s="12" t="s">
        <v>2399</v>
      </c>
      <c r="AC93" s="12" t="s">
        <v>2400</v>
      </c>
      <c r="AD93" s="12" t="s">
        <v>2401</v>
      </c>
      <c r="AE93" s="12" t="s">
        <v>2402</v>
      </c>
      <c r="AF93" s="12" t="s">
        <v>2403</v>
      </c>
      <c r="AG93" s="12" t="s">
        <v>2404</v>
      </c>
      <c r="AH93" s="12" t="s">
        <v>2405</v>
      </c>
      <c r="AK93" s="12" t="s">
        <v>2406</v>
      </c>
    </row>
    <row r="94" spans="1:37" s="12" customFormat="1" ht="23.25">
      <c r="A94" s="19">
        <f>IF(N94=المحضر!$F$1,A93+1,A93)</f>
        <v>58</v>
      </c>
      <c r="B94" s="10" t="str">
        <f>IF(D94="","",SUBTOTAL(3,$D$4:D94))</f>
        <v/>
      </c>
      <c r="C94" s="11" t="s">
        <v>2407</v>
      </c>
      <c r="D94" s="11"/>
      <c r="E94" s="11"/>
      <c r="F94" s="11" t="s">
        <v>2408</v>
      </c>
      <c r="G94" s="11" t="s">
        <v>2409</v>
      </c>
      <c r="H94" s="11" t="s">
        <v>2410</v>
      </c>
      <c r="I94" s="11" t="s">
        <v>2411</v>
      </c>
      <c r="J94" s="11" t="s">
        <v>2412</v>
      </c>
      <c r="K94" s="11"/>
      <c r="L94" s="11"/>
      <c r="M94" s="11"/>
      <c r="N94" s="11" t="s">
        <v>39</v>
      </c>
      <c r="P94" s="11" t="s">
        <v>2413</v>
      </c>
      <c r="Q94" s="11" t="s">
        <v>2414</v>
      </c>
      <c r="R94" s="11" t="s">
        <v>2415</v>
      </c>
      <c r="S94" s="11" t="s">
        <v>2416</v>
      </c>
      <c r="T94" s="11" t="s">
        <v>2417</v>
      </c>
      <c r="U94" s="11" t="s">
        <v>2418</v>
      </c>
      <c r="V94" s="11" t="s">
        <v>2419</v>
      </c>
      <c r="W94" s="11" t="s">
        <v>2420</v>
      </c>
      <c r="X94" s="13" t="s">
        <v>2421</v>
      </c>
      <c r="Y94" s="13" t="s">
        <v>2422</v>
      </c>
      <c r="Z94" s="13" t="s">
        <v>2423</v>
      </c>
      <c r="AA94" s="13" t="s">
        <v>2424</v>
      </c>
      <c r="AB94" s="12" t="s">
        <v>2425</v>
      </c>
      <c r="AC94" s="12" t="s">
        <v>2426</v>
      </c>
      <c r="AD94" s="12" t="s">
        <v>2427</v>
      </c>
      <c r="AE94" s="12" t="s">
        <v>2428</v>
      </c>
      <c r="AF94" s="12" t="s">
        <v>2429</v>
      </c>
      <c r="AG94" s="12" t="s">
        <v>2430</v>
      </c>
      <c r="AH94" s="12" t="s">
        <v>2431</v>
      </c>
      <c r="AK94" s="12" t="s">
        <v>2432</v>
      </c>
    </row>
    <row r="95" spans="1:37" s="12" customFormat="1" ht="23.25">
      <c r="A95" s="19">
        <f>IF(N95=المحضر!$F$1,A94+1,A94)</f>
        <v>59</v>
      </c>
      <c r="B95" s="10" t="str">
        <f>IF(D95="","",SUBTOTAL(3,$D$4:D95))</f>
        <v/>
      </c>
      <c r="C95" s="11" t="s">
        <v>2433</v>
      </c>
      <c r="D95" s="11"/>
      <c r="E95" s="11"/>
      <c r="F95" s="11" t="s">
        <v>2434</v>
      </c>
      <c r="G95" s="11" t="s">
        <v>2435</v>
      </c>
      <c r="H95" s="11" t="s">
        <v>2436</v>
      </c>
      <c r="I95" s="11" t="s">
        <v>2437</v>
      </c>
      <c r="J95" s="11" t="s">
        <v>2438</v>
      </c>
      <c r="K95" s="11"/>
      <c r="L95" s="11"/>
      <c r="M95" s="11"/>
      <c r="N95" s="11" t="s">
        <v>39</v>
      </c>
      <c r="P95" s="11" t="s">
        <v>2439</v>
      </c>
      <c r="Q95" s="11" t="s">
        <v>2440</v>
      </c>
      <c r="R95" s="11" t="s">
        <v>2441</v>
      </c>
      <c r="S95" s="11" t="s">
        <v>2442</v>
      </c>
      <c r="T95" s="11" t="s">
        <v>2443</v>
      </c>
      <c r="U95" s="11" t="s">
        <v>2444</v>
      </c>
      <c r="V95" s="11" t="s">
        <v>2445</v>
      </c>
      <c r="W95" s="11" t="s">
        <v>2446</v>
      </c>
      <c r="X95" s="13" t="s">
        <v>2447</v>
      </c>
      <c r="Y95" s="13" t="s">
        <v>2448</v>
      </c>
      <c r="Z95" s="13" t="s">
        <v>2449</v>
      </c>
      <c r="AA95" s="13" t="s">
        <v>2450</v>
      </c>
      <c r="AB95" s="12" t="s">
        <v>2451</v>
      </c>
      <c r="AC95" s="12" t="s">
        <v>2452</v>
      </c>
      <c r="AD95" s="12" t="s">
        <v>2453</v>
      </c>
      <c r="AE95" s="12" t="s">
        <v>2454</v>
      </c>
      <c r="AF95" s="12" t="s">
        <v>2455</v>
      </c>
      <c r="AG95" s="12" t="s">
        <v>2456</v>
      </c>
      <c r="AH95" s="12" t="s">
        <v>2457</v>
      </c>
      <c r="AK95" s="12" t="s">
        <v>2458</v>
      </c>
    </row>
    <row r="96" spans="1:37" s="12" customFormat="1" ht="23.25">
      <c r="A96" s="19">
        <f>IF(N96=المحضر!$F$1,A95+1,A95)</f>
        <v>60</v>
      </c>
      <c r="B96" s="10" t="str">
        <f>IF(D96="","",SUBTOTAL(3,$D$4:D96))</f>
        <v/>
      </c>
      <c r="C96" s="11" t="s">
        <v>2459</v>
      </c>
      <c r="D96" s="11"/>
      <c r="E96" s="11"/>
      <c r="F96" s="11" t="s">
        <v>2460</v>
      </c>
      <c r="G96" s="11" t="s">
        <v>2461</v>
      </c>
      <c r="H96" s="11" t="s">
        <v>2462</v>
      </c>
      <c r="I96" s="11" t="s">
        <v>2463</v>
      </c>
      <c r="J96" s="11" t="s">
        <v>2464</v>
      </c>
      <c r="K96" s="11"/>
      <c r="L96" s="11"/>
      <c r="M96" s="11"/>
      <c r="N96" s="11" t="s">
        <v>39</v>
      </c>
      <c r="P96" s="11" t="s">
        <v>2465</v>
      </c>
      <c r="Q96" s="11" t="s">
        <v>2466</v>
      </c>
      <c r="R96" s="11" t="s">
        <v>2467</v>
      </c>
      <c r="S96" s="11" t="s">
        <v>2468</v>
      </c>
      <c r="T96" s="11" t="s">
        <v>2469</v>
      </c>
      <c r="U96" s="11" t="s">
        <v>2470</v>
      </c>
      <c r="V96" s="11" t="s">
        <v>2471</v>
      </c>
      <c r="W96" s="11" t="s">
        <v>2472</v>
      </c>
      <c r="X96" s="13" t="s">
        <v>2473</v>
      </c>
      <c r="Y96" s="13" t="s">
        <v>2474</v>
      </c>
      <c r="Z96" s="13" t="s">
        <v>2475</v>
      </c>
      <c r="AA96" s="13" t="s">
        <v>2476</v>
      </c>
      <c r="AB96" s="12" t="s">
        <v>2477</v>
      </c>
      <c r="AC96" s="12" t="s">
        <v>2478</v>
      </c>
      <c r="AD96" s="12" t="s">
        <v>2479</v>
      </c>
      <c r="AE96" s="12" t="s">
        <v>2480</v>
      </c>
      <c r="AF96" s="12" t="s">
        <v>2481</v>
      </c>
      <c r="AG96" s="12" t="s">
        <v>2482</v>
      </c>
      <c r="AH96" s="12" t="s">
        <v>2483</v>
      </c>
      <c r="AK96" s="12" t="s">
        <v>2484</v>
      </c>
    </row>
    <row r="97" spans="1:37" s="12" customFormat="1" ht="23.25">
      <c r="A97" s="19">
        <f>IF(N97=المحضر!$F$1,A96+1,A96)</f>
        <v>61</v>
      </c>
      <c r="B97" s="10" t="str">
        <f>IF(D97="","",SUBTOTAL(3,$D$4:D97))</f>
        <v/>
      </c>
      <c r="C97" s="11" t="s">
        <v>2485</v>
      </c>
      <c r="D97" s="11"/>
      <c r="E97" s="11"/>
      <c r="F97" s="11" t="s">
        <v>2486</v>
      </c>
      <c r="G97" s="11" t="s">
        <v>2487</v>
      </c>
      <c r="H97" s="11" t="s">
        <v>2488</v>
      </c>
      <c r="I97" s="11" t="s">
        <v>2489</v>
      </c>
      <c r="J97" s="11" t="s">
        <v>2490</v>
      </c>
      <c r="K97" s="11"/>
      <c r="L97" s="11"/>
      <c r="M97" s="11"/>
      <c r="N97" s="11" t="s">
        <v>39</v>
      </c>
      <c r="P97" s="11" t="s">
        <v>2491</v>
      </c>
      <c r="Q97" s="11" t="s">
        <v>2492</v>
      </c>
      <c r="R97" s="11" t="s">
        <v>2493</v>
      </c>
      <c r="S97" s="11" t="s">
        <v>2494</v>
      </c>
      <c r="T97" s="11" t="s">
        <v>2495</v>
      </c>
      <c r="U97" s="11" t="s">
        <v>2496</v>
      </c>
      <c r="V97" s="11" t="s">
        <v>2497</v>
      </c>
      <c r="W97" s="11" t="s">
        <v>2498</v>
      </c>
      <c r="X97" s="13" t="s">
        <v>2499</v>
      </c>
      <c r="Y97" s="13" t="s">
        <v>2500</v>
      </c>
      <c r="Z97" s="13" t="s">
        <v>2501</v>
      </c>
      <c r="AA97" s="13" t="s">
        <v>2502</v>
      </c>
      <c r="AB97" s="12" t="s">
        <v>2503</v>
      </c>
      <c r="AC97" s="12" t="s">
        <v>2504</v>
      </c>
      <c r="AD97" s="12" t="s">
        <v>2505</v>
      </c>
      <c r="AE97" s="12" t="s">
        <v>2506</v>
      </c>
      <c r="AF97" s="12" t="s">
        <v>2507</v>
      </c>
      <c r="AG97" s="12" t="s">
        <v>2508</v>
      </c>
      <c r="AH97" s="12" t="s">
        <v>2509</v>
      </c>
      <c r="AK97" s="12" t="s">
        <v>2510</v>
      </c>
    </row>
    <row r="98" spans="1:37" s="12" customFormat="1" ht="23.25">
      <c r="A98" s="19">
        <f>IF(N98=المحضر!$F$1,A97+1,A97)</f>
        <v>62</v>
      </c>
      <c r="B98" s="10" t="str">
        <f>IF(D98="","",SUBTOTAL(3,$D$4:D98))</f>
        <v/>
      </c>
      <c r="C98" s="11" t="s">
        <v>2511</v>
      </c>
      <c r="D98" s="11"/>
      <c r="E98" s="11"/>
      <c r="F98" s="11" t="s">
        <v>2512</v>
      </c>
      <c r="G98" s="11" t="s">
        <v>2513</v>
      </c>
      <c r="H98" s="11" t="s">
        <v>2514</v>
      </c>
      <c r="I98" s="11" t="s">
        <v>2515</v>
      </c>
      <c r="J98" s="11" t="s">
        <v>2516</v>
      </c>
      <c r="K98" s="11"/>
      <c r="L98" s="11"/>
      <c r="M98" s="11"/>
      <c r="N98" s="11" t="s">
        <v>39</v>
      </c>
      <c r="P98" s="11" t="s">
        <v>2517</v>
      </c>
      <c r="Q98" s="11" t="s">
        <v>2518</v>
      </c>
      <c r="R98" s="11" t="s">
        <v>2519</v>
      </c>
      <c r="S98" s="11" t="s">
        <v>2520</v>
      </c>
      <c r="T98" s="11" t="s">
        <v>2521</v>
      </c>
      <c r="U98" s="11" t="s">
        <v>2522</v>
      </c>
      <c r="V98" s="11" t="s">
        <v>2523</v>
      </c>
      <c r="W98" s="11" t="s">
        <v>2524</v>
      </c>
      <c r="X98" s="13" t="s">
        <v>2525</v>
      </c>
      <c r="Y98" s="13" t="s">
        <v>2526</v>
      </c>
      <c r="Z98" s="13" t="s">
        <v>2527</v>
      </c>
      <c r="AA98" s="13" t="s">
        <v>2528</v>
      </c>
      <c r="AB98" s="12" t="s">
        <v>2529</v>
      </c>
      <c r="AC98" s="12" t="s">
        <v>2530</v>
      </c>
      <c r="AD98" s="12" t="s">
        <v>2531</v>
      </c>
      <c r="AE98" s="12" t="s">
        <v>2532</v>
      </c>
      <c r="AF98" s="12" t="s">
        <v>2533</v>
      </c>
      <c r="AG98" s="12" t="s">
        <v>2534</v>
      </c>
      <c r="AH98" s="12" t="s">
        <v>2535</v>
      </c>
      <c r="AK98" s="12" t="s">
        <v>2536</v>
      </c>
    </row>
    <row r="99" spans="1:37" s="12" customFormat="1" ht="23.25">
      <c r="A99" s="19">
        <f>IF(N99=المحضر!$F$1,A98+1,A98)</f>
        <v>63</v>
      </c>
      <c r="B99" s="10" t="str">
        <f>IF(D99="","",SUBTOTAL(3,$D$4:D99))</f>
        <v/>
      </c>
      <c r="C99" s="11" t="s">
        <v>2537</v>
      </c>
      <c r="D99" s="11"/>
      <c r="E99" s="11"/>
      <c r="F99" s="11" t="s">
        <v>2538</v>
      </c>
      <c r="G99" s="11" t="s">
        <v>2539</v>
      </c>
      <c r="H99" s="11" t="s">
        <v>2540</v>
      </c>
      <c r="I99" s="11" t="s">
        <v>2541</v>
      </c>
      <c r="J99" s="11" t="s">
        <v>2542</v>
      </c>
      <c r="K99" s="11"/>
      <c r="L99" s="11"/>
      <c r="M99" s="11"/>
      <c r="N99" s="11" t="s">
        <v>39</v>
      </c>
      <c r="P99" s="11" t="s">
        <v>2543</v>
      </c>
      <c r="Q99" s="11" t="s">
        <v>2544</v>
      </c>
      <c r="R99" s="11" t="s">
        <v>2545</v>
      </c>
      <c r="S99" s="11" t="s">
        <v>2546</v>
      </c>
      <c r="T99" s="11" t="s">
        <v>2547</v>
      </c>
      <c r="U99" s="11" t="s">
        <v>2548</v>
      </c>
      <c r="V99" s="11" t="s">
        <v>2549</v>
      </c>
      <c r="W99" s="11" t="s">
        <v>2550</v>
      </c>
      <c r="X99" s="13" t="s">
        <v>2551</v>
      </c>
      <c r="Y99" s="13" t="s">
        <v>2552</v>
      </c>
      <c r="Z99" s="13" t="s">
        <v>2553</v>
      </c>
      <c r="AA99" s="13" t="s">
        <v>2554</v>
      </c>
      <c r="AB99" s="12" t="s">
        <v>2555</v>
      </c>
      <c r="AC99" s="12" t="s">
        <v>2556</v>
      </c>
      <c r="AD99" s="12" t="s">
        <v>2557</v>
      </c>
      <c r="AE99" s="12" t="s">
        <v>2558</v>
      </c>
      <c r="AF99" s="12" t="s">
        <v>2559</v>
      </c>
      <c r="AG99" s="12" t="s">
        <v>2560</v>
      </c>
      <c r="AH99" s="12" t="s">
        <v>2561</v>
      </c>
      <c r="AK99" s="12" t="s">
        <v>2562</v>
      </c>
    </row>
    <row r="100" spans="1:37" s="12" customFormat="1" ht="23.25">
      <c r="A100" s="19">
        <f>IF(N100=المحضر!$F$1,A99+1,A99)</f>
        <v>64</v>
      </c>
      <c r="B100" s="10" t="str">
        <f>IF(D100="","",SUBTOTAL(3,$D$4:D100))</f>
        <v/>
      </c>
      <c r="C100" s="11" t="s">
        <v>2563</v>
      </c>
      <c r="D100" s="11"/>
      <c r="E100" s="11"/>
      <c r="F100" s="11" t="s">
        <v>2564</v>
      </c>
      <c r="G100" s="11" t="s">
        <v>2565</v>
      </c>
      <c r="H100" s="11" t="s">
        <v>2566</v>
      </c>
      <c r="I100" s="11" t="s">
        <v>2567</v>
      </c>
      <c r="J100" s="11" t="s">
        <v>2568</v>
      </c>
      <c r="K100" s="11"/>
      <c r="L100" s="11"/>
      <c r="M100" s="11"/>
      <c r="N100" s="11" t="s">
        <v>39</v>
      </c>
      <c r="P100" s="11" t="s">
        <v>2569</v>
      </c>
      <c r="Q100" s="11" t="s">
        <v>2570</v>
      </c>
      <c r="R100" s="11" t="s">
        <v>2571</v>
      </c>
      <c r="S100" s="11" t="s">
        <v>2572</v>
      </c>
      <c r="T100" s="11" t="s">
        <v>2573</v>
      </c>
      <c r="U100" s="11" t="s">
        <v>2574</v>
      </c>
      <c r="V100" s="11" t="s">
        <v>2575</v>
      </c>
      <c r="W100" s="11" t="s">
        <v>2576</v>
      </c>
      <c r="X100" s="13" t="s">
        <v>2577</v>
      </c>
      <c r="Y100" s="13" t="s">
        <v>2578</v>
      </c>
      <c r="Z100" s="13" t="s">
        <v>2579</v>
      </c>
      <c r="AA100" s="13" t="s">
        <v>2580</v>
      </c>
      <c r="AB100" s="12" t="s">
        <v>2581</v>
      </c>
      <c r="AC100" s="12" t="s">
        <v>2582</v>
      </c>
      <c r="AD100" s="12" t="s">
        <v>2583</v>
      </c>
      <c r="AE100" s="12" t="s">
        <v>2584</v>
      </c>
      <c r="AF100" s="12" t="s">
        <v>2585</v>
      </c>
      <c r="AG100" s="12" t="s">
        <v>2586</v>
      </c>
      <c r="AH100" s="12" t="s">
        <v>2587</v>
      </c>
      <c r="AK100" s="12" t="s">
        <v>2588</v>
      </c>
    </row>
    <row r="101" spans="1:37" s="12" customFormat="1" ht="23.25">
      <c r="A101" s="19">
        <f>IF(N101=المحضر!$F$1,A100+1,A100)</f>
        <v>65</v>
      </c>
      <c r="B101" s="10" t="str">
        <f>IF(D101="","",SUBTOTAL(3,$D$4:D101))</f>
        <v/>
      </c>
      <c r="C101" s="11" t="s">
        <v>2589</v>
      </c>
      <c r="D101" s="11"/>
      <c r="E101" s="11"/>
      <c r="F101" s="11" t="s">
        <v>2590</v>
      </c>
      <c r="G101" s="11" t="s">
        <v>2591</v>
      </c>
      <c r="H101" s="11" t="s">
        <v>2592</v>
      </c>
      <c r="I101" s="11" t="s">
        <v>2593</v>
      </c>
      <c r="J101" s="11" t="s">
        <v>2594</v>
      </c>
      <c r="K101" s="11"/>
      <c r="L101" s="11"/>
      <c r="M101" s="11"/>
      <c r="N101" s="11" t="s">
        <v>39</v>
      </c>
      <c r="P101" s="11" t="s">
        <v>2595</v>
      </c>
      <c r="Q101" s="11" t="s">
        <v>2596</v>
      </c>
      <c r="R101" s="11" t="s">
        <v>2597</v>
      </c>
      <c r="S101" s="11" t="s">
        <v>2598</v>
      </c>
      <c r="T101" s="11" t="s">
        <v>2599</v>
      </c>
      <c r="U101" s="11" t="s">
        <v>2600</v>
      </c>
      <c r="V101" s="11" t="s">
        <v>2601</v>
      </c>
      <c r="W101" s="11" t="s">
        <v>2602</v>
      </c>
      <c r="X101" s="13" t="s">
        <v>2603</v>
      </c>
      <c r="Y101" s="13" t="s">
        <v>2604</v>
      </c>
      <c r="Z101" s="13" t="s">
        <v>2605</v>
      </c>
      <c r="AA101" s="13" t="s">
        <v>2606</v>
      </c>
      <c r="AB101" s="12" t="s">
        <v>2607</v>
      </c>
      <c r="AC101" s="12" t="s">
        <v>2608</v>
      </c>
      <c r="AD101" s="12" t="s">
        <v>2609</v>
      </c>
      <c r="AE101" s="12" t="s">
        <v>2610</v>
      </c>
      <c r="AF101" s="12" t="s">
        <v>2611</v>
      </c>
      <c r="AG101" s="12" t="s">
        <v>2612</v>
      </c>
      <c r="AH101" s="12" t="s">
        <v>2613</v>
      </c>
      <c r="AK101" s="12" t="s">
        <v>2614</v>
      </c>
    </row>
    <row r="102" spans="1:37" s="12" customFormat="1" ht="23.25">
      <c r="A102" s="19">
        <f>IF(N102=المحضر!$F$1,A101+1,A101)</f>
        <v>66</v>
      </c>
      <c r="B102" s="10" t="str">
        <f>IF(D102="","",SUBTOTAL(3,$D$4:D102))</f>
        <v/>
      </c>
      <c r="C102" s="11" t="s">
        <v>2615</v>
      </c>
      <c r="D102" s="11"/>
      <c r="E102" s="11"/>
      <c r="F102" s="11" t="s">
        <v>2616</v>
      </c>
      <c r="G102" s="11" t="s">
        <v>2617</v>
      </c>
      <c r="H102" s="11" t="s">
        <v>2618</v>
      </c>
      <c r="I102" s="11" t="s">
        <v>2619</v>
      </c>
      <c r="J102" s="11" t="s">
        <v>2620</v>
      </c>
      <c r="K102" s="11"/>
      <c r="L102" s="11"/>
      <c r="M102" s="11"/>
      <c r="N102" s="11" t="s">
        <v>39</v>
      </c>
      <c r="P102" s="11" t="s">
        <v>2621</v>
      </c>
      <c r="Q102" s="11" t="s">
        <v>2622</v>
      </c>
      <c r="R102" s="11" t="s">
        <v>2623</v>
      </c>
      <c r="S102" s="11" t="s">
        <v>2624</v>
      </c>
      <c r="T102" s="11" t="s">
        <v>2625</v>
      </c>
      <c r="U102" s="11" t="s">
        <v>2626</v>
      </c>
      <c r="V102" s="11" t="s">
        <v>2627</v>
      </c>
      <c r="W102" s="11" t="s">
        <v>2628</v>
      </c>
      <c r="X102" s="13" t="s">
        <v>2629</v>
      </c>
      <c r="Y102" s="13" t="s">
        <v>2630</v>
      </c>
      <c r="Z102" s="13" t="s">
        <v>2631</v>
      </c>
      <c r="AA102" s="13" t="s">
        <v>2632</v>
      </c>
      <c r="AB102" s="12" t="s">
        <v>2633</v>
      </c>
      <c r="AC102" s="12" t="s">
        <v>2634</v>
      </c>
      <c r="AD102" s="12" t="s">
        <v>2635</v>
      </c>
      <c r="AE102" s="12" t="s">
        <v>2636</v>
      </c>
      <c r="AF102" s="12" t="s">
        <v>2637</v>
      </c>
      <c r="AG102" s="12" t="s">
        <v>2638</v>
      </c>
      <c r="AH102" s="12" t="s">
        <v>2639</v>
      </c>
      <c r="AK102" s="12" t="s">
        <v>2640</v>
      </c>
    </row>
    <row r="103" spans="1:37" s="12" customFormat="1" ht="23.25">
      <c r="A103" s="19">
        <f>IF(N103=المحضر!$F$1,A102+1,A102)</f>
        <v>67</v>
      </c>
      <c r="B103" s="10" t="str">
        <f>IF(D103="","",SUBTOTAL(3,$D$4:D103))</f>
        <v/>
      </c>
      <c r="C103" s="11" t="s">
        <v>2641</v>
      </c>
      <c r="D103" s="11"/>
      <c r="E103" s="11"/>
      <c r="F103" s="11" t="s">
        <v>2642</v>
      </c>
      <c r="G103" s="11" t="s">
        <v>2643</v>
      </c>
      <c r="H103" s="11" t="s">
        <v>2644</v>
      </c>
      <c r="I103" s="11" t="s">
        <v>2645</v>
      </c>
      <c r="J103" s="11" t="s">
        <v>2646</v>
      </c>
      <c r="K103" s="11"/>
      <c r="L103" s="11"/>
      <c r="M103" s="11"/>
      <c r="N103" s="11" t="s">
        <v>39</v>
      </c>
      <c r="P103" s="11" t="s">
        <v>2647</v>
      </c>
      <c r="Q103" s="11" t="s">
        <v>2648</v>
      </c>
      <c r="R103" s="11" t="s">
        <v>2649</v>
      </c>
      <c r="S103" s="11" t="s">
        <v>2650</v>
      </c>
      <c r="T103" s="11" t="s">
        <v>2651</v>
      </c>
      <c r="U103" s="11" t="s">
        <v>2652</v>
      </c>
      <c r="V103" s="11" t="s">
        <v>2653</v>
      </c>
      <c r="W103" s="11" t="s">
        <v>2654</v>
      </c>
      <c r="X103" s="13" t="s">
        <v>2655</v>
      </c>
      <c r="Y103" s="13" t="s">
        <v>2656</v>
      </c>
      <c r="Z103" s="13" t="s">
        <v>2657</v>
      </c>
      <c r="AA103" s="13" t="s">
        <v>2658</v>
      </c>
      <c r="AB103" s="12" t="s">
        <v>2659</v>
      </c>
      <c r="AC103" s="12" t="s">
        <v>2660</v>
      </c>
      <c r="AD103" s="12" t="s">
        <v>2661</v>
      </c>
      <c r="AE103" s="12" t="s">
        <v>2662</v>
      </c>
      <c r="AF103" s="12" t="s">
        <v>2663</v>
      </c>
      <c r="AG103" s="12" t="s">
        <v>2664</v>
      </c>
      <c r="AH103" s="12" t="s">
        <v>2665</v>
      </c>
      <c r="AK103" s="12" t="s">
        <v>2666</v>
      </c>
    </row>
    <row r="104" spans="1:37" s="12" customFormat="1" ht="23.25">
      <c r="A104" s="19">
        <f>IF(N104=المحضر!$F$1,A103+1,A103)</f>
        <v>68</v>
      </c>
      <c r="B104" s="10" t="str">
        <f>IF(D104="","",SUBTOTAL(3,$D$4:D104))</f>
        <v/>
      </c>
      <c r="C104" s="11" t="s">
        <v>2667</v>
      </c>
      <c r="D104" s="11"/>
      <c r="E104" s="11"/>
      <c r="F104" s="11" t="s">
        <v>2668</v>
      </c>
      <c r="G104" s="11" t="s">
        <v>2669</v>
      </c>
      <c r="H104" s="11" t="s">
        <v>2670</v>
      </c>
      <c r="I104" s="11" t="s">
        <v>2671</v>
      </c>
      <c r="J104" s="11" t="s">
        <v>2672</v>
      </c>
      <c r="K104" s="11"/>
      <c r="L104" s="11"/>
      <c r="M104" s="11"/>
      <c r="N104" s="11" t="s">
        <v>39</v>
      </c>
      <c r="P104" s="11" t="s">
        <v>2673</v>
      </c>
      <c r="Q104" s="11" t="s">
        <v>2674</v>
      </c>
      <c r="R104" s="11" t="s">
        <v>2675</v>
      </c>
      <c r="S104" s="11" t="s">
        <v>2676</v>
      </c>
      <c r="T104" s="11" t="s">
        <v>2677</v>
      </c>
      <c r="U104" s="11" t="s">
        <v>2678</v>
      </c>
      <c r="V104" s="11" t="s">
        <v>2679</v>
      </c>
      <c r="W104" s="11" t="s">
        <v>2680</v>
      </c>
      <c r="X104" s="13" t="s">
        <v>2681</v>
      </c>
      <c r="Y104" s="13" t="s">
        <v>2682</v>
      </c>
      <c r="Z104" s="13" t="s">
        <v>2683</v>
      </c>
      <c r="AA104" s="13" t="s">
        <v>2684</v>
      </c>
      <c r="AB104" s="12" t="s">
        <v>2685</v>
      </c>
      <c r="AC104" s="12" t="s">
        <v>2686</v>
      </c>
      <c r="AD104" s="12" t="s">
        <v>2687</v>
      </c>
      <c r="AE104" s="12" t="s">
        <v>2688</v>
      </c>
      <c r="AF104" s="12" t="s">
        <v>2689</v>
      </c>
      <c r="AG104" s="12" t="s">
        <v>2690</v>
      </c>
      <c r="AH104" s="12" t="s">
        <v>2691</v>
      </c>
      <c r="AK104" s="12" t="s">
        <v>2692</v>
      </c>
    </row>
    <row r="105" spans="1:37" s="12" customFormat="1" ht="23.25">
      <c r="A105" s="19">
        <f>IF(N105=المحضر!$F$1,A104+1,A104)</f>
        <v>69</v>
      </c>
      <c r="B105" s="10" t="str">
        <f>IF(D105="","",SUBTOTAL(3,$D$4:D105))</f>
        <v/>
      </c>
      <c r="C105" s="11" t="s">
        <v>2693</v>
      </c>
      <c r="D105" s="11"/>
      <c r="E105" s="11"/>
      <c r="F105" s="11" t="s">
        <v>2694</v>
      </c>
      <c r="G105" s="11" t="s">
        <v>2695</v>
      </c>
      <c r="H105" s="11" t="s">
        <v>2696</v>
      </c>
      <c r="I105" s="11" t="s">
        <v>2697</v>
      </c>
      <c r="J105" s="11" t="s">
        <v>2698</v>
      </c>
      <c r="K105" s="11"/>
      <c r="L105" s="11"/>
      <c r="M105" s="11"/>
      <c r="N105" s="11" t="s">
        <v>39</v>
      </c>
      <c r="P105" s="11" t="s">
        <v>2699</v>
      </c>
      <c r="Q105" s="11" t="s">
        <v>2700</v>
      </c>
      <c r="R105" s="11" t="s">
        <v>2701</v>
      </c>
      <c r="S105" s="11" t="s">
        <v>2702</v>
      </c>
      <c r="T105" s="11" t="s">
        <v>2703</v>
      </c>
      <c r="U105" s="11" t="s">
        <v>2704</v>
      </c>
      <c r="V105" s="11" t="s">
        <v>2705</v>
      </c>
      <c r="W105" s="11" t="s">
        <v>2706</v>
      </c>
      <c r="X105" s="13" t="s">
        <v>2707</v>
      </c>
      <c r="Y105" s="13" t="s">
        <v>2708</v>
      </c>
      <c r="Z105" s="13" t="s">
        <v>2709</v>
      </c>
      <c r="AA105" s="13" t="s">
        <v>2710</v>
      </c>
      <c r="AB105" s="12" t="s">
        <v>2711</v>
      </c>
      <c r="AC105" s="12" t="s">
        <v>2712</v>
      </c>
      <c r="AD105" s="12" t="s">
        <v>2713</v>
      </c>
      <c r="AE105" s="12" t="s">
        <v>2714</v>
      </c>
      <c r="AF105" s="12" t="s">
        <v>2715</v>
      </c>
      <c r="AG105" s="12" t="s">
        <v>2716</v>
      </c>
      <c r="AH105" s="12" t="s">
        <v>2717</v>
      </c>
      <c r="AK105" s="12" t="s">
        <v>2718</v>
      </c>
    </row>
    <row r="106" spans="1:37" s="12" customFormat="1" ht="23.25">
      <c r="A106" s="19">
        <f>IF(N106=المحضر!$F$1,A105+1,A105)</f>
        <v>70</v>
      </c>
      <c r="B106" s="10" t="str">
        <f>IF(D106="","",SUBTOTAL(3,$D$4:D106))</f>
        <v/>
      </c>
      <c r="C106" s="11" t="s">
        <v>2719</v>
      </c>
      <c r="D106" s="11"/>
      <c r="E106" s="11"/>
      <c r="F106" s="11" t="s">
        <v>2720</v>
      </c>
      <c r="G106" s="11" t="s">
        <v>2721</v>
      </c>
      <c r="H106" s="11" t="s">
        <v>2722</v>
      </c>
      <c r="I106" s="11" t="s">
        <v>2723</v>
      </c>
      <c r="J106" s="11" t="s">
        <v>2724</v>
      </c>
      <c r="K106" s="11"/>
      <c r="L106" s="11"/>
      <c r="M106" s="11"/>
      <c r="N106" s="11" t="s">
        <v>39</v>
      </c>
      <c r="P106" s="11" t="s">
        <v>2725</v>
      </c>
      <c r="Q106" s="11" t="s">
        <v>2726</v>
      </c>
      <c r="R106" s="11" t="s">
        <v>2727</v>
      </c>
      <c r="S106" s="11" t="s">
        <v>2728</v>
      </c>
      <c r="T106" s="11" t="s">
        <v>2729</v>
      </c>
      <c r="U106" s="11" t="s">
        <v>2730</v>
      </c>
      <c r="V106" s="11" t="s">
        <v>2731</v>
      </c>
      <c r="W106" s="11" t="s">
        <v>2732</v>
      </c>
      <c r="X106" s="13" t="s">
        <v>2733</v>
      </c>
      <c r="Y106" s="13" t="s">
        <v>2734</v>
      </c>
      <c r="Z106" s="13" t="s">
        <v>2735</v>
      </c>
      <c r="AA106" s="13" t="s">
        <v>2736</v>
      </c>
      <c r="AB106" s="12" t="s">
        <v>2737</v>
      </c>
      <c r="AC106" s="12" t="s">
        <v>2738</v>
      </c>
      <c r="AD106" s="12" t="s">
        <v>2739</v>
      </c>
      <c r="AE106" s="12" t="s">
        <v>2740</v>
      </c>
      <c r="AF106" s="12" t="s">
        <v>2741</v>
      </c>
      <c r="AG106" s="12" t="s">
        <v>2742</v>
      </c>
      <c r="AH106" s="12" t="s">
        <v>2743</v>
      </c>
      <c r="AK106" s="12" t="s">
        <v>2744</v>
      </c>
    </row>
    <row r="107" spans="1:37" s="12" customFormat="1" ht="23.25">
      <c r="A107" s="19">
        <f>IF(N107=المحضر!$F$1,A106+1,A106)</f>
        <v>71</v>
      </c>
      <c r="B107" s="10" t="str">
        <f>IF(D107="","",SUBTOTAL(3,$D$4:D107))</f>
        <v/>
      </c>
      <c r="C107" s="11" t="s">
        <v>2745</v>
      </c>
      <c r="D107" s="11"/>
      <c r="E107" s="11"/>
      <c r="F107" s="11" t="s">
        <v>2746</v>
      </c>
      <c r="G107" s="11" t="s">
        <v>2747</v>
      </c>
      <c r="H107" s="11" t="s">
        <v>2748</v>
      </c>
      <c r="I107" s="11" t="s">
        <v>2749</v>
      </c>
      <c r="J107" s="11" t="s">
        <v>2750</v>
      </c>
      <c r="K107" s="11"/>
      <c r="L107" s="11"/>
      <c r="M107" s="11"/>
      <c r="N107" s="11" t="s">
        <v>39</v>
      </c>
      <c r="P107" s="11" t="s">
        <v>2751</v>
      </c>
      <c r="Q107" s="11" t="s">
        <v>2752</v>
      </c>
      <c r="R107" s="11" t="s">
        <v>2753</v>
      </c>
      <c r="S107" s="11" t="s">
        <v>2754</v>
      </c>
      <c r="T107" s="11" t="s">
        <v>2755</v>
      </c>
      <c r="U107" s="11" t="s">
        <v>2756</v>
      </c>
      <c r="V107" s="11" t="s">
        <v>2757</v>
      </c>
      <c r="W107" s="11" t="s">
        <v>2758</v>
      </c>
      <c r="X107" s="13" t="s">
        <v>2759</v>
      </c>
      <c r="Y107" s="13" t="s">
        <v>2760</v>
      </c>
      <c r="Z107" s="13" t="s">
        <v>2761</v>
      </c>
      <c r="AA107" s="13" t="s">
        <v>2762</v>
      </c>
      <c r="AB107" s="12" t="s">
        <v>2763</v>
      </c>
      <c r="AC107" s="12" t="s">
        <v>2764</v>
      </c>
      <c r="AD107" s="12" t="s">
        <v>2765</v>
      </c>
      <c r="AE107" s="12" t="s">
        <v>2766</v>
      </c>
      <c r="AF107" s="12" t="s">
        <v>2767</v>
      </c>
      <c r="AG107" s="12" t="s">
        <v>2768</v>
      </c>
      <c r="AH107" s="12" t="s">
        <v>2769</v>
      </c>
      <c r="AK107" s="12" t="s">
        <v>2770</v>
      </c>
    </row>
    <row r="108" spans="1:37" s="12" customFormat="1" ht="23.25">
      <c r="A108" s="19">
        <f>IF(N108=المحضر!$F$1,A107+1,A107)</f>
        <v>72</v>
      </c>
      <c r="B108" s="10" t="str">
        <f>IF(D108="","",SUBTOTAL(3,$D$4:D108))</f>
        <v/>
      </c>
      <c r="C108" s="11" t="s">
        <v>2771</v>
      </c>
      <c r="D108" s="11"/>
      <c r="E108" s="11"/>
      <c r="F108" s="11" t="s">
        <v>2772</v>
      </c>
      <c r="G108" s="11" t="s">
        <v>2773</v>
      </c>
      <c r="H108" s="11" t="s">
        <v>2774</v>
      </c>
      <c r="I108" s="11" t="s">
        <v>2775</v>
      </c>
      <c r="J108" s="11" t="s">
        <v>2776</v>
      </c>
      <c r="K108" s="11"/>
      <c r="L108" s="11"/>
      <c r="M108" s="11"/>
      <c r="N108" s="11" t="s">
        <v>39</v>
      </c>
      <c r="P108" s="11" t="s">
        <v>2777</v>
      </c>
      <c r="Q108" s="11" t="s">
        <v>2778</v>
      </c>
      <c r="R108" s="11" t="s">
        <v>2779</v>
      </c>
      <c r="S108" s="11" t="s">
        <v>2780</v>
      </c>
      <c r="T108" s="11" t="s">
        <v>2781</v>
      </c>
      <c r="U108" s="11" t="s">
        <v>2782</v>
      </c>
      <c r="V108" s="11" t="s">
        <v>2783</v>
      </c>
      <c r="W108" s="11" t="s">
        <v>2784</v>
      </c>
      <c r="X108" s="13" t="s">
        <v>2785</v>
      </c>
      <c r="Y108" s="13" t="s">
        <v>2786</v>
      </c>
      <c r="Z108" s="13" t="s">
        <v>2787</v>
      </c>
      <c r="AA108" s="13" t="s">
        <v>2788</v>
      </c>
      <c r="AB108" s="12" t="s">
        <v>2789</v>
      </c>
      <c r="AC108" s="12" t="s">
        <v>2790</v>
      </c>
      <c r="AD108" s="12" t="s">
        <v>2791</v>
      </c>
      <c r="AE108" s="12" t="s">
        <v>2792</v>
      </c>
      <c r="AF108" s="12" t="s">
        <v>2793</v>
      </c>
      <c r="AG108" s="12" t="s">
        <v>2794</v>
      </c>
      <c r="AH108" s="12" t="s">
        <v>2795</v>
      </c>
      <c r="AK108" s="12" t="s">
        <v>2796</v>
      </c>
    </row>
    <row r="109" spans="1:37" s="12" customFormat="1" ht="23.25">
      <c r="A109" s="19">
        <f>IF(N109=المحضر!$F$1,A108+1,A108)</f>
        <v>73</v>
      </c>
      <c r="B109" s="10" t="str">
        <f>IF(D109="","",SUBTOTAL(3,$D$4:D109))</f>
        <v/>
      </c>
      <c r="C109" s="11" t="s">
        <v>2797</v>
      </c>
      <c r="D109" s="11"/>
      <c r="E109" s="11"/>
      <c r="F109" s="11" t="s">
        <v>2798</v>
      </c>
      <c r="G109" s="11" t="s">
        <v>2799</v>
      </c>
      <c r="H109" s="11" t="s">
        <v>2800</v>
      </c>
      <c r="I109" s="11" t="s">
        <v>2801</v>
      </c>
      <c r="J109" s="11" t="s">
        <v>2802</v>
      </c>
      <c r="K109" s="11"/>
      <c r="L109" s="11"/>
      <c r="M109" s="11"/>
      <c r="N109" s="11" t="s">
        <v>39</v>
      </c>
      <c r="P109" s="11" t="s">
        <v>2803</v>
      </c>
      <c r="Q109" s="11" t="s">
        <v>2804</v>
      </c>
      <c r="R109" s="11" t="s">
        <v>2805</v>
      </c>
      <c r="S109" s="11" t="s">
        <v>2806</v>
      </c>
      <c r="T109" s="11" t="s">
        <v>2807</v>
      </c>
      <c r="U109" s="11" t="s">
        <v>2808</v>
      </c>
      <c r="V109" s="11" t="s">
        <v>2809</v>
      </c>
      <c r="W109" s="11" t="s">
        <v>2810</v>
      </c>
      <c r="X109" s="13" t="s">
        <v>2811</v>
      </c>
      <c r="Y109" s="13" t="s">
        <v>2812</v>
      </c>
      <c r="Z109" s="13" t="s">
        <v>2813</v>
      </c>
      <c r="AA109" s="13" t="s">
        <v>2814</v>
      </c>
      <c r="AB109" s="12" t="s">
        <v>2815</v>
      </c>
      <c r="AC109" s="12" t="s">
        <v>2816</v>
      </c>
      <c r="AD109" s="12" t="s">
        <v>2817</v>
      </c>
      <c r="AE109" s="12" t="s">
        <v>2818</v>
      </c>
      <c r="AF109" s="12" t="s">
        <v>2819</v>
      </c>
      <c r="AG109" s="12" t="s">
        <v>2820</v>
      </c>
      <c r="AH109" s="12" t="s">
        <v>2821</v>
      </c>
      <c r="AK109" s="12" t="s">
        <v>2822</v>
      </c>
    </row>
    <row r="110" spans="1:37" s="12" customFormat="1" ht="23.25">
      <c r="A110" s="19">
        <f>IF(N110=المحضر!$F$1,A109+1,A109)</f>
        <v>74</v>
      </c>
      <c r="B110" s="10" t="str">
        <f>IF(D110="","",SUBTOTAL(3,$D$4:D110))</f>
        <v/>
      </c>
      <c r="C110" s="11" t="s">
        <v>2823</v>
      </c>
      <c r="D110" s="11"/>
      <c r="E110" s="11"/>
      <c r="F110" s="11" t="s">
        <v>2824</v>
      </c>
      <c r="G110" s="11" t="s">
        <v>2825</v>
      </c>
      <c r="H110" s="11" t="s">
        <v>2826</v>
      </c>
      <c r="I110" s="11" t="s">
        <v>2827</v>
      </c>
      <c r="J110" s="11" t="s">
        <v>2828</v>
      </c>
      <c r="K110" s="11"/>
      <c r="L110" s="11"/>
      <c r="M110" s="11"/>
      <c r="N110" s="11" t="s">
        <v>39</v>
      </c>
      <c r="P110" s="11" t="s">
        <v>2829</v>
      </c>
      <c r="Q110" s="11" t="s">
        <v>2830</v>
      </c>
      <c r="R110" s="11" t="s">
        <v>2831</v>
      </c>
      <c r="S110" s="11" t="s">
        <v>2832</v>
      </c>
      <c r="T110" s="11" t="s">
        <v>2833</v>
      </c>
      <c r="U110" s="11" t="s">
        <v>2834</v>
      </c>
      <c r="V110" s="11" t="s">
        <v>2835</v>
      </c>
      <c r="W110" s="11" t="s">
        <v>2836</v>
      </c>
      <c r="X110" s="13" t="s">
        <v>2837</v>
      </c>
      <c r="Y110" s="13" t="s">
        <v>2838</v>
      </c>
      <c r="Z110" s="13" t="s">
        <v>2839</v>
      </c>
      <c r="AA110" s="13" t="s">
        <v>2840</v>
      </c>
      <c r="AB110" s="12" t="s">
        <v>2841</v>
      </c>
      <c r="AC110" s="12" t="s">
        <v>2842</v>
      </c>
      <c r="AD110" s="12" t="s">
        <v>2843</v>
      </c>
      <c r="AE110" s="12" t="s">
        <v>2844</v>
      </c>
      <c r="AF110" s="12" t="s">
        <v>2845</v>
      </c>
      <c r="AG110" s="12" t="s">
        <v>2846</v>
      </c>
      <c r="AH110" s="12" t="s">
        <v>2847</v>
      </c>
      <c r="AK110" s="12" t="s">
        <v>2848</v>
      </c>
    </row>
    <row r="111" spans="1:37" s="12" customFormat="1" ht="23.25">
      <c r="A111" s="19">
        <f>IF(N111=المحضر!$F$1,A110+1,A110)</f>
        <v>75</v>
      </c>
      <c r="B111" s="10" t="str">
        <f>IF(D111="","",SUBTOTAL(3,$D$4:D111))</f>
        <v/>
      </c>
      <c r="C111" s="11" t="s">
        <v>2849</v>
      </c>
      <c r="D111" s="11"/>
      <c r="E111" s="11"/>
      <c r="F111" s="11" t="s">
        <v>2850</v>
      </c>
      <c r="G111" s="11" t="s">
        <v>2851</v>
      </c>
      <c r="H111" s="11" t="s">
        <v>2852</v>
      </c>
      <c r="I111" s="11" t="s">
        <v>2853</v>
      </c>
      <c r="J111" s="11" t="s">
        <v>2854</v>
      </c>
      <c r="K111" s="11"/>
      <c r="L111" s="11"/>
      <c r="M111" s="11"/>
      <c r="N111" s="11" t="s">
        <v>39</v>
      </c>
      <c r="P111" s="11" t="s">
        <v>2855</v>
      </c>
      <c r="Q111" s="11" t="s">
        <v>2856</v>
      </c>
      <c r="R111" s="11" t="s">
        <v>2857</v>
      </c>
      <c r="S111" s="11" t="s">
        <v>2858</v>
      </c>
      <c r="T111" s="11" t="s">
        <v>2859</v>
      </c>
      <c r="U111" s="11" t="s">
        <v>2860</v>
      </c>
      <c r="V111" s="11" t="s">
        <v>2861</v>
      </c>
      <c r="W111" s="11" t="s">
        <v>2862</v>
      </c>
      <c r="X111" s="13" t="s">
        <v>2863</v>
      </c>
      <c r="Y111" s="13" t="s">
        <v>2864</v>
      </c>
      <c r="Z111" s="13" t="s">
        <v>2865</v>
      </c>
      <c r="AA111" s="13" t="s">
        <v>2866</v>
      </c>
      <c r="AB111" s="12" t="s">
        <v>2867</v>
      </c>
      <c r="AC111" s="12" t="s">
        <v>2868</v>
      </c>
      <c r="AD111" s="12" t="s">
        <v>2869</v>
      </c>
      <c r="AE111" s="12" t="s">
        <v>2870</v>
      </c>
      <c r="AF111" s="12" t="s">
        <v>2871</v>
      </c>
      <c r="AG111" s="12" t="s">
        <v>2872</v>
      </c>
      <c r="AH111" s="12" t="s">
        <v>2873</v>
      </c>
      <c r="AK111" s="12" t="s">
        <v>2874</v>
      </c>
    </row>
    <row r="112" spans="1:37" s="12" customFormat="1" ht="23.25">
      <c r="A112" s="19">
        <f>IF(N112=المحضر!$F$1,A111+1,A111)</f>
        <v>76</v>
      </c>
      <c r="B112" s="10" t="str">
        <f>IF(D112="","",SUBTOTAL(3,$D$4:D112))</f>
        <v/>
      </c>
      <c r="C112" s="11" t="s">
        <v>2875</v>
      </c>
      <c r="D112" s="11"/>
      <c r="E112" s="11"/>
      <c r="F112" s="11" t="s">
        <v>2876</v>
      </c>
      <c r="G112" s="11" t="s">
        <v>2877</v>
      </c>
      <c r="H112" s="11" t="s">
        <v>2878</v>
      </c>
      <c r="I112" s="11" t="s">
        <v>2879</v>
      </c>
      <c r="J112" s="11" t="s">
        <v>2880</v>
      </c>
      <c r="K112" s="11"/>
      <c r="L112" s="11"/>
      <c r="M112" s="11"/>
      <c r="N112" s="11" t="s">
        <v>39</v>
      </c>
      <c r="P112" s="11" t="s">
        <v>2881</v>
      </c>
      <c r="Q112" s="11" t="s">
        <v>2882</v>
      </c>
      <c r="R112" s="11" t="s">
        <v>2883</v>
      </c>
      <c r="S112" s="11" t="s">
        <v>2884</v>
      </c>
      <c r="T112" s="11" t="s">
        <v>2885</v>
      </c>
      <c r="U112" s="11" t="s">
        <v>2886</v>
      </c>
      <c r="V112" s="11" t="s">
        <v>2887</v>
      </c>
      <c r="W112" s="11" t="s">
        <v>2888</v>
      </c>
      <c r="X112" s="13" t="s">
        <v>2889</v>
      </c>
      <c r="Y112" s="13" t="s">
        <v>2890</v>
      </c>
      <c r="Z112" s="13" t="s">
        <v>2891</v>
      </c>
      <c r="AA112" s="13" t="s">
        <v>2892</v>
      </c>
      <c r="AB112" s="12" t="s">
        <v>2893</v>
      </c>
      <c r="AC112" s="12" t="s">
        <v>2894</v>
      </c>
      <c r="AD112" s="12" t="s">
        <v>2895</v>
      </c>
      <c r="AE112" s="12" t="s">
        <v>2896</v>
      </c>
      <c r="AF112" s="12" t="s">
        <v>2897</v>
      </c>
      <c r="AG112" s="12" t="s">
        <v>2898</v>
      </c>
      <c r="AH112" s="12" t="s">
        <v>2899</v>
      </c>
      <c r="AK112" s="12" t="s">
        <v>2900</v>
      </c>
    </row>
    <row r="113" spans="1:37" s="12" customFormat="1" ht="23.25">
      <c r="A113" s="19">
        <f>IF(N113=المحضر!$F$1,A112+1,A112)</f>
        <v>77</v>
      </c>
      <c r="B113" s="10" t="str">
        <f>IF(D113="","",SUBTOTAL(3,$D$4:D113))</f>
        <v/>
      </c>
      <c r="C113" s="11" t="s">
        <v>2901</v>
      </c>
      <c r="D113" s="11"/>
      <c r="E113" s="11"/>
      <c r="F113" s="11" t="s">
        <v>2902</v>
      </c>
      <c r="G113" s="11" t="s">
        <v>2903</v>
      </c>
      <c r="H113" s="11" t="s">
        <v>2904</v>
      </c>
      <c r="I113" s="11" t="s">
        <v>2905</v>
      </c>
      <c r="J113" s="11" t="s">
        <v>2906</v>
      </c>
      <c r="K113" s="11"/>
      <c r="L113" s="11"/>
      <c r="M113" s="11"/>
      <c r="N113" s="11" t="s">
        <v>39</v>
      </c>
      <c r="P113" s="11" t="s">
        <v>2907</v>
      </c>
      <c r="Q113" s="11" t="s">
        <v>2908</v>
      </c>
      <c r="R113" s="11" t="s">
        <v>2909</v>
      </c>
      <c r="S113" s="11" t="s">
        <v>2910</v>
      </c>
      <c r="T113" s="11" t="s">
        <v>2911</v>
      </c>
      <c r="U113" s="11" t="s">
        <v>2912</v>
      </c>
      <c r="V113" s="11" t="s">
        <v>2913</v>
      </c>
      <c r="W113" s="11" t="s">
        <v>2914</v>
      </c>
      <c r="X113" s="13" t="s">
        <v>2915</v>
      </c>
      <c r="Y113" s="13" t="s">
        <v>2916</v>
      </c>
      <c r="Z113" s="13" t="s">
        <v>2917</v>
      </c>
      <c r="AA113" s="13" t="s">
        <v>2918</v>
      </c>
      <c r="AB113" s="12" t="s">
        <v>2919</v>
      </c>
      <c r="AC113" s="12" t="s">
        <v>2920</v>
      </c>
      <c r="AD113" s="12" t="s">
        <v>2921</v>
      </c>
      <c r="AE113" s="12" t="s">
        <v>2922</v>
      </c>
      <c r="AF113" s="12" t="s">
        <v>2923</v>
      </c>
      <c r="AG113" s="12" t="s">
        <v>2924</v>
      </c>
      <c r="AH113" s="12" t="s">
        <v>2925</v>
      </c>
      <c r="AK113" s="12" t="s">
        <v>2926</v>
      </c>
    </row>
    <row r="114" spans="1:37" s="12" customFormat="1" ht="23.25">
      <c r="A114" s="19">
        <f>IF(N114=المحضر!$F$1,A113+1,A113)</f>
        <v>78</v>
      </c>
      <c r="B114" s="10" t="str">
        <f>IF(D114="","",SUBTOTAL(3,$D$4:D114))</f>
        <v/>
      </c>
      <c r="C114" s="11" t="s">
        <v>2927</v>
      </c>
      <c r="D114" s="11"/>
      <c r="E114" s="11"/>
      <c r="F114" s="11" t="s">
        <v>2928</v>
      </c>
      <c r="G114" s="11" t="s">
        <v>2929</v>
      </c>
      <c r="H114" s="11" t="s">
        <v>2930</v>
      </c>
      <c r="I114" s="11" t="s">
        <v>2931</v>
      </c>
      <c r="J114" s="11" t="s">
        <v>2932</v>
      </c>
      <c r="K114" s="11"/>
      <c r="L114" s="11"/>
      <c r="M114" s="11"/>
      <c r="N114" s="11" t="s">
        <v>39</v>
      </c>
      <c r="P114" s="11" t="s">
        <v>2933</v>
      </c>
      <c r="Q114" s="11" t="s">
        <v>2934</v>
      </c>
      <c r="R114" s="11" t="s">
        <v>2935</v>
      </c>
      <c r="S114" s="11" t="s">
        <v>2936</v>
      </c>
      <c r="T114" s="11" t="s">
        <v>2937</v>
      </c>
      <c r="U114" s="11" t="s">
        <v>2938</v>
      </c>
      <c r="V114" s="11" t="s">
        <v>2939</v>
      </c>
      <c r="W114" s="11" t="s">
        <v>2940</v>
      </c>
      <c r="X114" s="13" t="s">
        <v>2941</v>
      </c>
      <c r="Y114" s="13" t="s">
        <v>2942</v>
      </c>
      <c r="Z114" s="13" t="s">
        <v>2943</v>
      </c>
      <c r="AA114" s="13" t="s">
        <v>2944</v>
      </c>
      <c r="AB114" s="12" t="s">
        <v>2945</v>
      </c>
      <c r="AC114" s="12" t="s">
        <v>2946</v>
      </c>
      <c r="AD114" s="12" t="s">
        <v>2947</v>
      </c>
      <c r="AE114" s="12" t="s">
        <v>2948</v>
      </c>
      <c r="AF114" s="12" t="s">
        <v>2949</v>
      </c>
      <c r="AG114" s="12" t="s">
        <v>2950</v>
      </c>
      <c r="AH114" s="12" t="s">
        <v>2951</v>
      </c>
      <c r="AK114" s="12" t="s">
        <v>2952</v>
      </c>
    </row>
    <row r="115" spans="1:37" s="12" customFormat="1" ht="23.25">
      <c r="A115" s="19">
        <f>IF(N115=المحضر!$F$1,A114+1,A114)</f>
        <v>79</v>
      </c>
      <c r="B115" s="10" t="str">
        <f>IF(D115="","",SUBTOTAL(3,$D$4:D115))</f>
        <v/>
      </c>
      <c r="C115" s="11" t="s">
        <v>2953</v>
      </c>
      <c r="D115" s="11"/>
      <c r="E115" s="11"/>
      <c r="F115" s="11" t="s">
        <v>2954</v>
      </c>
      <c r="G115" s="11" t="s">
        <v>2955</v>
      </c>
      <c r="H115" s="11" t="s">
        <v>2956</v>
      </c>
      <c r="I115" s="11" t="s">
        <v>2957</v>
      </c>
      <c r="J115" s="11" t="s">
        <v>2958</v>
      </c>
      <c r="K115" s="11"/>
      <c r="L115" s="11"/>
      <c r="M115" s="11"/>
      <c r="N115" s="11" t="s">
        <v>39</v>
      </c>
      <c r="P115" s="11" t="s">
        <v>2959</v>
      </c>
      <c r="Q115" s="11" t="s">
        <v>2960</v>
      </c>
      <c r="R115" s="11" t="s">
        <v>2961</v>
      </c>
      <c r="S115" s="11" t="s">
        <v>2962</v>
      </c>
      <c r="T115" s="11" t="s">
        <v>2963</v>
      </c>
      <c r="U115" s="11" t="s">
        <v>2964</v>
      </c>
      <c r="V115" s="11" t="s">
        <v>2965</v>
      </c>
      <c r="W115" s="11" t="s">
        <v>2966</v>
      </c>
      <c r="X115" s="13" t="s">
        <v>2967</v>
      </c>
      <c r="Y115" s="13" t="s">
        <v>2968</v>
      </c>
      <c r="Z115" s="13" t="s">
        <v>2969</v>
      </c>
      <c r="AA115" s="13" t="s">
        <v>2970</v>
      </c>
      <c r="AB115" s="12" t="s">
        <v>2971</v>
      </c>
      <c r="AC115" s="12" t="s">
        <v>2972</v>
      </c>
      <c r="AD115" s="12" t="s">
        <v>2973</v>
      </c>
      <c r="AE115" s="12" t="s">
        <v>2974</v>
      </c>
      <c r="AF115" s="12" t="s">
        <v>2975</v>
      </c>
      <c r="AG115" s="12" t="s">
        <v>2976</v>
      </c>
      <c r="AH115" s="12" t="s">
        <v>2977</v>
      </c>
      <c r="AK115" s="12" t="s">
        <v>2978</v>
      </c>
    </row>
    <row r="116" spans="1:37" s="12" customFormat="1" ht="23.25">
      <c r="A116" s="19">
        <f>IF(N116=المحضر!$F$1,A115+1,A115)</f>
        <v>80</v>
      </c>
      <c r="B116" s="10" t="str">
        <f>IF(D116="","",SUBTOTAL(3,$D$4:D116))</f>
        <v/>
      </c>
      <c r="C116" s="11" t="s">
        <v>2979</v>
      </c>
      <c r="D116" s="11"/>
      <c r="E116" s="11"/>
      <c r="F116" s="11" t="s">
        <v>2980</v>
      </c>
      <c r="G116" s="11" t="s">
        <v>2981</v>
      </c>
      <c r="H116" s="11" t="s">
        <v>2982</v>
      </c>
      <c r="I116" s="11" t="s">
        <v>2983</v>
      </c>
      <c r="J116" s="11" t="s">
        <v>2984</v>
      </c>
      <c r="K116" s="11"/>
      <c r="L116" s="11"/>
      <c r="M116" s="11"/>
      <c r="N116" s="11" t="s">
        <v>39</v>
      </c>
      <c r="P116" s="11" t="s">
        <v>2985</v>
      </c>
      <c r="Q116" s="11" t="s">
        <v>2986</v>
      </c>
      <c r="R116" s="11" t="s">
        <v>2987</v>
      </c>
      <c r="S116" s="11" t="s">
        <v>2988</v>
      </c>
      <c r="T116" s="11" t="s">
        <v>2989</v>
      </c>
      <c r="U116" s="11" t="s">
        <v>2990</v>
      </c>
      <c r="V116" s="11" t="s">
        <v>2991</v>
      </c>
      <c r="W116" s="11" t="s">
        <v>2992</v>
      </c>
      <c r="X116" s="13" t="s">
        <v>2993</v>
      </c>
      <c r="Y116" s="13" t="s">
        <v>2994</v>
      </c>
      <c r="Z116" s="13" t="s">
        <v>2995</v>
      </c>
      <c r="AA116" s="13" t="s">
        <v>2996</v>
      </c>
      <c r="AB116" s="12" t="s">
        <v>2997</v>
      </c>
      <c r="AC116" s="12" t="s">
        <v>2998</v>
      </c>
      <c r="AD116" s="12" t="s">
        <v>2999</v>
      </c>
      <c r="AE116" s="12" t="s">
        <v>3000</v>
      </c>
      <c r="AF116" s="12" t="s">
        <v>3001</v>
      </c>
      <c r="AG116" s="12" t="s">
        <v>3002</v>
      </c>
      <c r="AH116" s="12" t="s">
        <v>3003</v>
      </c>
      <c r="AK116" s="12" t="s">
        <v>3004</v>
      </c>
    </row>
    <row r="117" spans="1:37" s="12" customFormat="1" ht="23.25">
      <c r="A117" s="19">
        <f>IF(N117=المحضر!$F$1,A116+1,A116)</f>
        <v>81</v>
      </c>
      <c r="B117" s="10" t="str">
        <f>IF(D117="","",SUBTOTAL(3,$D$4:D117))</f>
        <v/>
      </c>
      <c r="C117" s="11" t="s">
        <v>3005</v>
      </c>
      <c r="D117" s="11"/>
      <c r="E117" s="11"/>
      <c r="F117" s="11" t="s">
        <v>3006</v>
      </c>
      <c r="G117" s="11" t="s">
        <v>3007</v>
      </c>
      <c r="H117" s="11" t="s">
        <v>3008</v>
      </c>
      <c r="I117" s="11" t="s">
        <v>3009</v>
      </c>
      <c r="J117" s="11" t="s">
        <v>3010</v>
      </c>
      <c r="K117" s="11"/>
      <c r="L117" s="11"/>
      <c r="M117" s="11"/>
      <c r="N117" s="11" t="s">
        <v>39</v>
      </c>
      <c r="P117" s="11" t="s">
        <v>3011</v>
      </c>
      <c r="Q117" s="11" t="s">
        <v>3012</v>
      </c>
      <c r="R117" s="11" t="s">
        <v>3013</v>
      </c>
      <c r="S117" s="11" t="s">
        <v>3014</v>
      </c>
      <c r="T117" s="11" t="s">
        <v>3015</v>
      </c>
      <c r="U117" s="11" t="s">
        <v>3016</v>
      </c>
      <c r="V117" s="11" t="s">
        <v>3017</v>
      </c>
      <c r="W117" s="11" t="s">
        <v>3018</v>
      </c>
      <c r="X117" s="13" t="s">
        <v>3019</v>
      </c>
      <c r="Y117" s="13" t="s">
        <v>3020</v>
      </c>
      <c r="Z117" s="13" t="s">
        <v>3021</v>
      </c>
      <c r="AA117" s="13" t="s">
        <v>3022</v>
      </c>
      <c r="AB117" s="12" t="s">
        <v>3023</v>
      </c>
      <c r="AC117" s="12" t="s">
        <v>3024</v>
      </c>
      <c r="AD117" s="12" t="s">
        <v>3025</v>
      </c>
      <c r="AE117" s="12" t="s">
        <v>3026</v>
      </c>
      <c r="AF117" s="12" t="s">
        <v>3027</v>
      </c>
      <c r="AG117" s="12" t="s">
        <v>3028</v>
      </c>
      <c r="AH117" s="12" t="s">
        <v>3029</v>
      </c>
      <c r="AK117" s="12" t="s">
        <v>3030</v>
      </c>
    </row>
    <row r="118" spans="1:37" s="12" customFormat="1" ht="23.25">
      <c r="A118" s="19">
        <f>IF(N118=المحضر!$F$1,A117+1,A117)</f>
        <v>82</v>
      </c>
      <c r="B118" s="10" t="str">
        <f>IF(D118="","",SUBTOTAL(3,$D$4:D118))</f>
        <v/>
      </c>
      <c r="C118" s="11" t="s">
        <v>3031</v>
      </c>
      <c r="D118" s="11"/>
      <c r="E118" s="11"/>
      <c r="F118" s="11" t="s">
        <v>3032</v>
      </c>
      <c r="G118" s="11" t="s">
        <v>3033</v>
      </c>
      <c r="H118" s="11" t="s">
        <v>3034</v>
      </c>
      <c r="I118" s="11" t="s">
        <v>3035</v>
      </c>
      <c r="J118" s="11" t="s">
        <v>3036</v>
      </c>
      <c r="K118" s="11"/>
      <c r="L118" s="11"/>
      <c r="M118" s="11"/>
      <c r="N118" s="11" t="s">
        <v>39</v>
      </c>
      <c r="P118" s="11" t="s">
        <v>3037</v>
      </c>
      <c r="Q118" s="11" t="s">
        <v>3038</v>
      </c>
      <c r="R118" s="11" t="s">
        <v>3039</v>
      </c>
      <c r="S118" s="11" t="s">
        <v>3040</v>
      </c>
      <c r="T118" s="11" t="s">
        <v>3041</v>
      </c>
      <c r="U118" s="11" t="s">
        <v>3042</v>
      </c>
      <c r="V118" s="11" t="s">
        <v>3043</v>
      </c>
      <c r="W118" s="11" t="s">
        <v>3044</v>
      </c>
      <c r="X118" s="13" t="s">
        <v>3045</v>
      </c>
      <c r="Y118" s="13" t="s">
        <v>3046</v>
      </c>
      <c r="Z118" s="13" t="s">
        <v>3047</v>
      </c>
      <c r="AA118" s="13" t="s">
        <v>3048</v>
      </c>
      <c r="AB118" s="12" t="s">
        <v>3049</v>
      </c>
      <c r="AC118" s="12" t="s">
        <v>3050</v>
      </c>
      <c r="AD118" s="12" t="s">
        <v>3051</v>
      </c>
      <c r="AE118" s="12" t="s">
        <v>3052</v>
      </c>
      <c r="AF118" s="12" t="s">
        <v>3053</v>
      </c>
      <c r="AG118" s="12" t="s">
        <v>3054</v>
      </c>
      <c r="AH118" s="12" t="s">
        <v>3055</v>
      </c>
      <c r="AK118" s="12" t="s">
        <v>3056</v>
      </c>
    </row>
    <row r="119" spans="1:37" s="12" customFormat="1" ht="23.25">
      <c r="A119" s="19">
        <f>IF(N119=المحضر!$F$1,A118+1,A118)</f>
        <v>83</v>
      </c>
      <c r="B119" s="10" t="str">
        <f>IF(D119="","",SUBTOTAL(3,$D$4:D119))</f>
        <v/>
      </c>
      <c r="C119" s="11" t="s">
        <v>3057</v>
      </c>
      <c r="D119" s="11"/>
      <c r="E119" s="11"/>
      <c r="F119" s="11" t="s">
        <v>3058</v>
      </c>
      <c r="G119" s="11" t="s">
        <v>3059</v>
      </c>
      <c r="H119" s="11" t="s">
        <v>3060</v>
      </c>
      <c r="I119" s="11" t="s">
        <v>3061</v>
      </c>
      <c r="J119" s="11" t="s">
        <v>3062</v>
      </c>
      <c r="K119" s="11"/>
      <c r="L119" s="11"/>
      <c r="M119" s="11"/>
      <c r="N119" s="11" t="s">
        <v>39</v>
      </c>
      <c r="P119" s="11" t="s">
        <v>3063</v>
      </c>
      <c r="Q119" s="11" t="s">
        <v>3064</v>
      </c>
      <c r="R119" s="11" t="s">
        <v>3065</v>
      </c>
      <c r="S119" s="11" t="s">
        <v>3066</v>
      </c>
      <c r="T119" s="11" t="s">
        <v>3067</v>
      </c>
      <c r="U119" s="11" t="s">
        <v>3068</v>
      </c>
      <c r="V119" s="11" t="s">
        <v>3069</v>
      </c>
      <c r="W119" s="11" t="s">
        <v>3070</v>
      </c>
      <c r="X119" s="13" t="s">
        <v>3071</v>
      </c>
      <c r="Y119" s="13" t="s">
        <v>3072</v>
      </c>
      <c r="Z119" s="13" t="s">
        <v>3073</v>
      </c>
      <c r="AA119" s="13" t="s">
        <v>3074</v>
      </c>
      <c r="AB119" s="12" t="s">
        <v>3075</v>
      </c>
      <c r="AC119" s="12" t="s">
        <v>3076</v>
      </c>
      <c r="AD119" s="12" t="s">
        <v>3077</v>
      </c>
      <c r="AE119" s="12" t="s">
        <v>3078</v>
      </c>
      <c r="AF119" s="12" t="s">
        <v>3079</v>
      </c>
      <c r="AG119" s="12" t="s">
        <v>3080</v>
      </c>
      <c r="AH119" s="12" t="s">
        <v>3081</v>
      </c>
      <c r="AK119" s="12" t="s">
        <v>3082</v>
      </c>
    </row>
    <row r="120" spans="1:37" s="12" customFormat="1" ht="23.25">
      <c r="A120" s="19">
        <f>IF(N120=المحضر!$F$1,A119+1,A119)</f>
        <v>84</v>
      </c>
      <c r="B120" s="10" t="str">
        <f>IF(D120="","",SUBTOTAL(3,$D$4:D120))</f>
        <v/>
      </c>
      <c r="C120" s="11" t="s">
        <v>3083</v>
      </c>
      <c r="D120" s="11"/>
      <c r="E120" s="11"/>
      <c r="F120" s="11" t="s">
        <v>3084</v>
      </c>
      <c r="G120" s="11" t="s">
        <v>3085</v>
      </c>
      <c r="H120" s="11" t="s">
        <v>3086</v>
      </c>
      <c r="I120" s="11" t="s">
        <v>3087</v>
      </c>
      <c r="J120" s="11" t="s">
        <v>3088</v>
      </c>
      <c r="K120" s="11"/>
      <c r="L120" s="11"/>
      <c r="M120" s="11"/>
      <c r="N120" s="11" t="s">
        <v>39</v>
      </c>
      <c r="P120" s="11" t="s">
        <v>3089</v>
      </c>
      <c r="Q120" s="11" t="s">
        <v>3090</v>
      </c>
      <c r="R120" s="11" t="s">
        <v>3091</v>
      </c>
      <c r="S120" s="11" t="s">
        <v>3092</v>
      </c>
      <c r="T120" s="11" t="s">
        <v>3093</v>
      </c>
      <c r="U120" s="11" t="s">
        <v>3094</v>
      </c>
      <c r="V120" s="11" t="s">
        <v>3095</v>
      </c>
      <c r="W120" s="11" t="s">
        <v>3096</v>
      </c>
      <c r="X120" s="13" t="s">
        <v>3097</v>
      </c>
      <c r="Y120" s="13" t="s">
        <v>3098</v>
      </c>
      <c r="Z120" s="13" t="s">
        <v>3099</v>
      </c>
      <c r="AA120" s="13" t="s">
        <v>3100</v>
      </c>
      <c r="AB120" s="12" t="s">
        <v>3101</v>
      </c>
      <c r="AC120" s="12" t="s">
        <v>3102</v>
      </c>
      <c r="AD120" s="12" t="s">
        <v>3103</v>
      </c>
      <c r="AE120" s="12" t="s">
        <v>3104</v>
      </c>
      <c r="AF120" s="12" t="s">
        <v>3105</v>
      </c>
      <c r="AG120" s="12" t="s">
        <v>3106</v>
      </c>
      <c r="AH120" s="12" t="s">
        <v>3107</v>
      </c>
      <c r="AK120" s="12" t="s">
        <v>3108</v>
      </c>
    </row>
    <row r="121" spans="1:37" s="12" customFormat="1" ht="23.25">
      <c r="A121" s="19">
        <f>IF(N121=المحضر!$F$1,A120+1,A120)</f>
        <v>85</v>
      </c>
      <c r="B121" s="10" t="str">
        <f>IF(D121="","",SUBTOTAL(3,$D$4:D121))</f>
        <v/>
      </c>
      <c r="C121" s="11" t="s">
        <v>3109</v>
      </c>
      <c r="D121" s="11"/>
      <c r="E121" s="11"/>
      <c r="F121" s="11" t="s">
        <v>3110</v>
      </c>
      <c r="G121" s="11" t="s">
        <v>3111</v>
      </c>
      <c r="H121" s="11" t="s">
        <v>3112</v>
      </c>
      <c r="I121" s="11" t="s">
        <v>3113</v>
      </c>
      <c r="J121" s="11" t="s">
        <v>3114</v>
      </c>
      <c r="K121" s="11"/>
      <c r="L121" s="11"/>
      <c r="M121" s="11"/>
      <c r="N121" s="11" t="s">
        <v>39</v>
      </c>
      <c r="P121" s="11" t="s">
        <v>3115</v>
      </c>
      <c r="Q121" s="11" t="s">
        <v>3116</v>
      </c>
      <c r="R121" s="11" t="s">
        <v>3117</v>
      </c>
      <c r="S121" s="11" t="s">
        <v>3118</v>
      </c>
      <c r="T121" s="11" t="s">
        <v>3119</v>
      </c>
      <c r="U121" s="11" t="s">
        <v>3120</v>
      </c>
      <c r="V121" s="11" t="s">
        <v>3121</v>
      </c>
      <c r="W121" s="11" t="s">
        <v>3122</v>
      </c>
      <c r="X121" s="13" t="s">
        <v>3123</v>
      </c>
      <c r="Y121" s="13" t="s">
        <v>3124</v>
      </c>
      <c r="Z121" s="13" t="s">
        <v>3125</v>
      </c>
      <c r="AA121" s="13" t="s">
        <v>3126</v>
      </c>
      <c r="AB121" s="12" t="s">
        <v>3127</v>
      </c>
      <c r="AC121" s="12" t="s">
        <v>3128</v>
      </c>
      <c r="AD121" s="12" t="s">
        <v>3129</v>
      </c>
      <c r="AE121" s="12" t="s">
        <v>3130</v>
      </c>
      <c r="AF121" s="12" t="s">
        <v>3131</v>
      </c>
      <c r="AG121" s="12" t="s">
        <v>3132</v>
      </c>
      <c r="AH121" s="12" t="s">
        <v>3133</v>
      </c>
      <c r="AK121" s="12" t="s">
        <v>3134</v>
      </c>
    </row>
    <row r="122" spans="1:37" s="12" customFormat="1" ht="23.25">
      <c r="A122" s="19">
        <f>IF(N122=المحضر!$F$1,A121+1,A121)</f>
        <v>86</v>
      </c>
      <c r="B122" s="10" t="str">
        <f>IF(D122="","",SUBTOTAL(3,$D$4:D122))</f>
        <v/>
      </c>
      <c r="C122" s="11" t="s">
        <v>3135</v>
      </c>
      <c r="D122" s="11"/>
      <c r="E122" s="11"/>
      <c r="F122" s="11" t="s">
        <v>3136</v>
      </c>
      <c r="G122" s="11" t="s">
        <v>3137</v>
      </c>
      <c r="H122" s="11" t="s">
        <v>3138</v>
      </c>
      <c r="I122" s="11" t="s">
        <v>3139</v>
      </c>
      <c r="J122" s="11" t="s">
        <v>3140</v>
      </c>
      <c r="K122" s="11"/>
      <c r="L122" s="11"/>
      <c r="M122" s="11"/>
      <c r="N122" s="11" t="s">
        <v>39</v>
      </c>
      <c r="P122" s="11" t="s">
        <v>3141</v>
      </c>
      <c r="Q122" s="11" t="s">
        <v>3142</v>
      </c>
      <c r="R122" s="11" t="s">
        <v>3143</v>
      </c>
      <c r="S122" s="11" t="s">
        <v>3144</v>
      </c>
      <c r="T122" s="11" t="s">
        <v>3145</v>
      </c>
      <c r="U122" s="11" t="s">
        <v>3146</v>
      </c>
      <c r="V122" s="11" t="s">
        <v>3147</v>
      </c>
      <c r="W122" s="11" t="s">
        <v>3148</v>
      </c>
      <c r="X122" s="13" t="s">
        <v>3149</v>
      </c>
      <c r="Y122" s="13" t="s">
        <v>3150</v>
      </c>
      <c r="Z122" s="13" t="s">
        <v>3151</v>
      </c>
      <c r="AA122" s="13" t="s">
        <v>3152</v>
      </c>
      <c r="AB122" s="12" t="s">
        <v>3153</v>
      </c>
      <c r="AC122" s="12" t="s">
        <v>3154</v>
      </c>
      <c r="AD122" s="12" t="s">
        <v>3155</v>
      </c>
      <c r="AE122" s="12" t="s">
        <v>3156</v>
      </c>
      <c r="AF122" s="12" t="s">
        <v>3157</v>
      </c>
      <c r="AG122" s="12" t="s">
        <v>3158</v>
      </c>
      <c r="AH122" s="12" t="s">
        <v>3159</v>
      </c>
      <c r="AK122" s="12" t="s">
        <v>3160</v>
      </c>
    </row>
    <row r="123" spans="1:37" s="12" customFormat="1" ht="23.25">
      <c r="A123" s="19">
        <f>IF(N123=المحضر!$F$1,A122+1,A122)</f>
        <v>87</v>
      </c>
      <c r="B123" s="10" t="str">
        <f>IF(D123="","",SUBTOTAL(3,$D$4:D123))</f>
        <v/>
      </c>
      <c r="C123" s="11" t="s">
        <v>3161</v>
      </c>
      <c r="D123" s="11"/>
      <c r="E123" s="11"/>
      <c r="F123" s="11" t="s">
        <v>3162</v>
      </c>
      <c r="G123" s="11" t="s">
        <v>3163</v>
      </c>
      <c r="H123" s="11" t="s">
        <v>3164</v>
      </c>
      <c r="I123" s="11" t="s">
        <v>3165</v>
      </c>
      <c r="J123" s="11" t="s">
        <v>3166</v>
      </c>
      <c r="K123" s="11"/>
      <c r="L123" s="11"/>
      <c r="M123" s="11"/>
      <c r="N123" s="11" t="s">
        <v>39</v>
      </c>
      <c r="P123" s="11" t="s">
        <v>3167</v>
      </c>
      <c r="Q123" s="11" t="s">
        <v>3168</v>
      </c>
      <c r="R123" s="11" t="s">
        <v>3169</v>
      </c>
      <c r="S123" s="11" t="s">
        <v>3170</v>
      </c>
      <c r="T123" s="11" t="s">
        <v>3171</v>
      </c>
      <c r="U123" s="11" t="s">
        <v>3172</v>
      </c>
      <c r="V123" s="11" t="s">
        <v>3173</v>
      </c>
      <c r="W123" s="11" t="s">
        <v>3174</v>
      </c>
      <c r="X123" s="13" t="s">
        <v>3175</v>
      </c>
      <c r="Y123" s="13" t="s">
        <v>3176</v>
      </c>
      <c r="Z123" s="13" t="s">
        <v>3177</v>
      </c>
      <c r="AA123" s="13" t="s">
        <v>3178</v>
      </c>
      <c r="AB123" s="12" t="s">
        <v>3179</v>
      </c>
      <c r="AC123" s="12" t="s">
        <v>3180</v>
      </c>
      <c r="AD123" s="12" t="s">
        <v>3181</v>
      </c>
      <c r="AE123" s="12" t="s">
        <v>3182</v>
      </c>
      <c r="AF123" s="12" t="s">
        <v>3183</v>
      </c>
      <c r="AG123" s="12" t="s">
        <v>3184</v>
      </c>
      <c r="AH123" s="12" t="s">
        <v>3185</v>
      </c>
      <c r="AK123" s="12" t="s">
        <v>3186</v>
      </c>
    </row>
    <row r="124" spans="1:37" s="12" customFormat="1" ht="23.25">
      <c r="A124" s="19">
        <f>IF(N124=المحضر!$F$1,A123+1,A123)</f>
        <v>88</v>
      </c>
      <c r="B124" s="10" t="str">
        <f>IF(D124="","",SUBTOTAL(3,$D$4:D124))</f>
        <v/>
      </c>
      <c r="C124" s="11" t="s">
        <v>3187</v>
      </c>
      <c r="D124" s="11"/>
      <c r="E124" s="11"/>
      <c r="F124" s="11" t="s">
        <v>3188</v>
      </c>
      <c r="G124" s="11" t="s">
        <v>3189</v>
      </c>
      <c r="H124" s="11" t="s">
        <v>3190</v>
      </c>
      <c r="I124" s="11" t="s">
        <v>3191</v>
      </c>
      <c r="J124" s="11" t="s">
        <v>3192</v>
      </c>
      <c r="K124" s="11"/>
      <c r="L124" s="11"/>
      <c r="M124" s="11"/>
      <c r="N124" s="11" t="s">
        <v>39</v>
      </c>
      <c r="P124" s="11" t="s">
        <v>3193</v>
      </c>
      <c r="Q124" s="11" t="s">
        <v>3194</v>
      </c>
      <c r="R124" s="11" t="s">
        <v>3195</v>
      </c>
      <c r="S124" s="11" t="s">
        <v>3196</v>
      </c>
      <c r="T124" s="11" t="s">
        <v>3197</v>
      </c>
      <c r="U124" s="11" t="s">
        <v>3198</v>
      </c>
      <c r="V124" s="11" t="s">
        <v>3199</v>
      </c>
      <c r="W124" s="11" t="s">
        <v>3200</v>
      </c>
      <c r="X124" s="13" t="s">
        <v>3201</v>
      </c>
      <c r="Y124" s="13" t="s">
        <v>3202</v>
      </c>
      <c r="Z124" s="13" t="s">
        <v>3203</v>
      </c>
      <c r="AA124" s="13" t="s">
        <v>3204</v>
      </c>
      <c r="AB124" s="12" t="s">
        <v>3205</v>
      </c>
      <c r="AC124" s="12" t="s">
        <v>3206</v>
      </c>
      <c r="AD124" s="12" t="s">
        <v>3207</v>
      </c>
      <c r="AE124" s="12" t="s">
        <v>3208</v>
      </c>
      <c r="AF124" s="12" t="s">
        <v>3209</v>
      </c>
      <c r="AG124" s="12" t="s">
        <v>3210</v>
      </c>
      <c r="AH124" s="12" t="s">
        <v>3211</v>
      </c>
      <c r="AK124" s="12" t="s">
        <v>3212</v>
      </c>
    </row>
    <row r="125" spans="1:37" s="12" customFormat="1" ht="23.25">
      <c r="A125" s="19">
        <f>IF(N125=المحضر!$F$1,A124+1,A124)</f>
        <v>89</v>
      </c>
      <c r="B125" s="10" t="str">
        <f>IF(D125="","",SUBTOTAL(3,$D$4:D125))</f>
        <v/>
      </c>
      <c r="C125" s="11" t="s">
        <v>3213</v>
      </c>
      <c r="D125" s="11"/>
      <c r="E125" s="11"/>
      <c r="F125" s="11" t="s">
        <v>3214</v>
      </c>
      <c r="G125" s="11" t="s">
        <v>3215</v>
      </c>
      <c r="H125" s="11" t="s">
        <v>3216</v>
      </c>
      <c r="I125" s="11" t="s">
        <v>3217</v>
      </c>
      <c r="J125" s="11" t="s">
        <v>3218</v>
      </c>
      <c r="K125" s="11"/>
      <c r="L125" s="11"/>
      <c r="M125" s="11"/>
      <c r="N125" s="11" t="s">
        <v>39</v>
      </c>
      <c r="P125" s="11" t="s">
        <v>3219</v>
      </c>
      <c r="Q125" s="11" t="s">
        <v>3220</v>
      </c>
      <c r="R125" s="11" t="s">
        <v>3221</v>
      </c>
      <c r="S125" s="11" t="s">
        <v>3222</v>
      </c>
      <c r="T125" s="11" t="s">
        <v>3223</v>
      </c>
      <c r="U125" s="11" t="s">
        <v>3224</v>
      </c>
      <c r="V125" s="11" t="s">
        <v>3225</v>
      </c>
      <c r="W125" s="11" t="s">
        <v>3226</v>
      </c>
      <c r="X125" s="13" t="s">
        <v>3227</v>
      </c>
      <c r="Y125" s="13" t="s">
        <v>3228</v>
      </c>
      <c r="Z125" s="13" t="s">
        <v>3229</v>
      </c>
      <c r="AA125" s="13" t="s">
        <v>3230</v>
      </c>
      <c r="AB125" s="12" t="s">
        <v>3231</v>
      </c>
      <c r="AC125" s="12" t="s">
        <v>3232</v>
      </c>
      <c r="AD125" s="12" t="s">
        <v>3233</v>
      </c>
      <c r="AE125" s="12" t="s">
        <v>3234</v>
      </c>
      <c r="AF125" s="12" t="s">
        <v>3235</v>
      </c>
      <c r="AG125" s="12" t="s">
        <v>3236</v>
      </c>
      <c r="AH125" s="12" t="s">
        <v>3237</v>
      </c>
      <c r="AK125" s="12" t="s">
        <v>3238</v>
      </c>
    </row>
    <row r="126" spans="1:37" s="12" customFormat="1" ht="23.25">
      <c r="A126" s="19">
        <f>IF(N126=المحضر!$F$1,A125+1,A125)</f>
        <v>90</v>
      </c>
      <c r="B126" s="10" t="str">
        <f>IF(D126="","",SUBTOTAL(3,$D$4:D126))</f>
        <v/>
      </c>
      <c r="C126" s="11" t="s">
        <v>3239</v>
      </c>
      <c r="D126" s="11"/>
      <c r="E126" s="11"/>
      <c r="F126" s="11" t="s">
        <v>3240</v>
      </c>
      <c r="G126" s="11" t="s">
        <v>3241</v>
      </c>
      <c r="H126" s="11" t="s">
        <v>3242</v>
      </c>
      <c r="I126" s="11" t="s">
        <v>3243</v>
      </c>
      <c r="J126" s="11" t="s">
        <v>3244</v>
      </c>
      <c r="K126" s="11"/>
      <c r="L126" s="11"/>
      <c r="M126" s="11"/>
      <c r="N126" s="11" t="s">
        <v>39</v>
      </c>
      <c r="P126" s="11" t="s">
        <v>3245</v>
      </c>
      <c r="Q126" s="11" t="s">
        <v>3246</v>
      </c>
      <c r="R126" s="11" t="s">
        <v>3247</v>
      </c>
      <c r="S126" s="11" t="s">
        <v>3248</v>
      </c>
      <c r="T126" s="11" t="s">
        <v>3249</v>
      </c>
      <c r="U126" s="11" t="s">
        <v>3250</v>
      </c>
      <c r="V126" s="11" t="s">
        <v>3251</v>
      </c>
      <c r="W126" s="11" t="s">
        <v>3252</v>
      </c>
      <c r="X126" s="13" t="s">
        <v>3253</v>
      </c>
      <c r="Y126" s="13" t="s">
        <v>3254</v>
      </c>
      <c r="Z126" s="13" t="s">
        <v>3255</v>
      </c>
      <c r="AA126" s="13" t="s">
        <v>3256</v>
      </c>
      <c r="AB126" s="12" t="s">
        <v>3257</v>
      </c>
      <c r="AC126" s="12" t="s">
        <v>3258</v>
      </c>
      <c r="AD126" s="12" t="s">
        <v>3259</v>
      </c>
      <c r="AE126" s="12" t="s">
        <v>3260</v>
      </c>
      <c r="AF126" s="12" t="s">
        <v>3261</v>
      </c>
      <c r="AG126" s="12" t="s">
        <v>3262</v>
      </c>
      <c r="AH126" s="12" t="s">
        <v>3263</v>
      </c>
      <c r="AK126" s="12" t="s">
        <v>3264</v>
      </c>
    </row>
    <row r="127" spans="1:37" s="12" customFormat="1" ht="23.25">
      <c r="A127" s="19">
        <f>IF(N127=المحضر!$F$1,A126+1,A126)</f>
        <v>91</v>
      </c>
      <c r="B127" s="10" t="str">
        <f>IF(D127="","",SUBTOTAL(3,$D$4:D127))</f>
        <v/>
      </c>
      <c r="C127" s="11" t="s">
        <v>3265</v>
      </c>
      <c r="D127" s="11"/>
      <c r="E127" s="11"/>
      <c r="F127" s="11" t="s">
        <v>3266</v>
      </c>
      <c r="G127" s="11" t="s">
        <v>3267</v>
      </c>
      <c r="H127" s="11" t="s">
        <v>3268</v>
      </c>
      <c r="I127" s="11" t="s">
        <v>3269</v>
      </c>
      <c r="J127" s="11" t="s">
        <v>3270</v>
      </c>
      <c r="K127" s="11"/>
      <c r="L127" s="11"/>
      <c r="M127" s="11"/>
      <c r="N127" s="11" t="s">
        <v>39</v>
      </c>
      <c r="P127" s="11" t="s">
        <v>3271</v>
      </c>
      <c r="Q127" s="11" t="s">
        <v>3272</v>
      </c>
      <c r="R127" s="11" t="s">
        <v>3273</v>
      </c>
      <c r="S127" s="11" t="s">
        <v>3274</v>
      </c>
      <c r="T127" s="11" t="s">
        <v>3275</v>
      </c>
      <c r="U127" s="11" t="s">
        <v>3276</v>
      </c>
      <c r="V127" s="11" t="s">
        <v>3277</v>
      </c>
      <c r="W127" s="11" t="s">
        <v>3278</v>
      </c>
      <c r="X127" s="13" t="s">
        <v>3279</v>
      </c>
      <c r="Y127" s="13" t="s">
        <v>3280</v>
      </c>
      <c r="Z127" s="13" t="s">
        <v>3281</v>
      </c>
      <c r="AA127" s="13" t="s">
        <v>3282</v>
      </c>
      <c r="AB127" s="12" t="s">
        <v>3283</v>
      </c>
      <c r="AC127" s="12" t="s">
        <v>3284</v>
      </c>
      <c r="AD127" s="12" t="s">
        <v>3285</v>
      </c>
      <c r="AE127" s="12" t="s">
        <v>3286</v>
      </c>
      <c r="AF127" s="12" t="s">
        <v>3287</v>
      </c>
      <c r="AG127" s="12" t="s">
        <v>3288</v>
      </c>
      <c r="AH127" s="12" t="s">
        <v>3289</v>
      </c>
      <c r="AK127" s="12" t="s">
        <v>3290</v>
      </c>
    </row>
    <row r="128" spans="1:37" s="12" customFormat="1" ht="23.25">
      <c r="A128" s="19">
        <f>IF(N128=المحضر!$F$1,A127+1,A127)</f>
        <v>92</v>
      </c>
      <c r="B128" s="10" t="str">
        <f>IF(D128="","",SUBTOTAL(3,$D$4:D128))</f>
        <v/>
      </c>
      <c r="C128" s="11" t="s">
        <v>3291</v>
      </c>
      <c r="D128" s="11"/>
      <c r="E128" s="11"/>
      <c r="F128" s="11" t="s">
        <v>3292</v>
      </c>
      <c r="G128" s="11" t="s">
        <v>3293</v>
      </c>
      <c r="H128" s="11" t="s">
        <v>3294</v>
      </c>
      <c r="I128" s="11" t="s">
        <v>3295</v>
      </c>
      <c r="J128" s="11" t="s">
        <v>3296</v>
      </c>
      <c r="K128" s="11"/>
      <c r="L128" s="11"/>
      <c r="M128" s="11"/>
      <c r="N128" s="11" t="s">
        <v>39</v>
      </c>
      <c r="P128" s="11" t="s">
        <v>3297</v>
      </c>
      <c r="Q128" s="11" t="s">
        <v>3298</v>
      </c>
      <c r="R128" s="11" t="s">
        <v>3299</v>
      </c>
      <c r="S128" s="11" t="s">
        <v>3300</v>
      </c>
      <c r="T128" s="11" t="s">
        <v>3301</v>
      </c>
      <c r="U128" s="11" t="s">
        <v>3302</v>
      </c>
      <c r="V128" s="11" t="s">
        <v>3303</v>
      </c>
      <c r="W128" s="11" t="s">
        <v>3304</v>
      </c>
      <c r="X128" s="13" t="s">
        <v>3305</v>
      </c>
      <c r="Y128" s="13" t="s">
        <v>3306</v>
      </c>
      <c r="Z128" s="13" t="s">
        <v>3307</v>
      </c>
      <c r="AA128" s="13" t="s">
        <v>3308</v>
      </c>
      <c r="AB128" s="12" t="s">
        <v>3309</v>
      </c>
      <c r="AC128" s="12" t="s">
        <v>3310</v>
      </c>
      <c r="AD128" s="12" t="s">
        <v>3311</v>
      </c>
      <c r="AE128" s="12" t="s">
        <v>3312</v>
      </c>
      <c r="AF128" s="12" t="s">
        <v>3313</v>
      </c>
      <c r="AG128" s="12" t="s">
        <v>3314</v>
      </c>
      <c r="AH128" s="12" t="s">
        <v>3315</v>
      </c>
      <c r="AK128" s="12" t="s">
        <v>3316</v>
      </c>
    </row>
    <row r="129" spans="1:37" s="12" customFormat="1" ht="23.25">
      <c r="A129" s="19">
        <f>IF(N129=المحضر!$F$1,A128+1,A128)</f>
        <v>93</v>
      </c>
      <c r="B129" s="10" t="str">
        <f>IF(D129="","",SUBTOTAL(3,$D$4:D129))</f>
        <v/>
      </c>
      <c r="C129" s="11" t="s">
        <v>3317</v>
      </c>
      <c r="D129" s="11"/>
      <c r="E129" s="11"/>
      <c r="F129" s="11" t="s">
        <v>3318</v>
      </c>
      <c r="G129" s="11" t="s">
        <v>3319</v>
      </c>
      <c r="H129" s="11" t="s">
        <v>3320</v>
      </c>
      <c r="I129" s="11" t="s">
        <v>3321</v>
      </c>
      <c r="J129" s="11" t="s">
        <v>3322</v>
      </c>
      <c r="K129" s="11"/>
      <c r="L129" s="11"/>
      <c r="M129" s="11"/>
      <c r="N129" s="11" t="s">
        <v>39</v>
      </c>
      <c r="P129" s="11" t="s">
        <v>3323</v>
      </c>
      <c r="Q129" s="11" t="s">
        <v>3324</v>
      </c>
      <c r="R129" s="11" t="s">
        <v>3325</v>
      </c>
      <c r="S129" s="11" t="s">
        <v>3326</v>
      </c>
      <c r="T129" s="11" t="s">
        <v>3327</v>
      </c>
      <c r="U129" s="11" t="s">
        <v>3328</v>
      </c>
      <c r="V129" s="11" t="s">
        <v>3329</v>
      </c>
      <c r="W129" s="11" t="s">
        <v>3330</v>
      </c>
      <c r="X129" s="13" t="s">
        <v>3331</v>
      </c>
      <c r="Y129" s="13" t="s">
        <v>3332</v>
      </c>
      <c r="Z129" s="13" t="s">
        <v>3333</v>
      </c>
      <c r="AA129" s="13" t="s">
        <v>3334</v>
      </c>
      <c r="AB129" s="12" t="s">
        <v>3335</v>
      </c>
      <c r="AC129" s="12" t="s">
        <v>3336</v>
      </c>
      <c r="AD129" s="12" t="s">
        <v>3337</v>
      </c>
      <c r="AE129" s="12" t="s">
        <v>3338</v>
      </c>
      <c r="AF129" s="12" t="s">
        <v>3339</v>
      </c>
      <c r="AG129" s="12" t="s">
        <v>3340</v>
      </c>
      <c r="AH129" s="12" t="s">
        <v>3341</v>
      </c>
      <c r="AK129" s="12" t="s">
        <v>3342</v>
      </c>
    </row>
    <row r="130" spans="1:37" s="12" customFormat="1" ht="23.25">
      <c r="A130" s="19">
        <f>IF(N130=المحضر!$F$1,A129+1,A129)</f>
        <v>94</v>
      </c>
      <c r="B130" s="10" t="str">
        <f>IF(D130="","",SUBTOTAL(3,$D$4:D130))</f>
        <v/>
      </c>
      <c r="C130" s="11" t="s">
        <v>3343</v>
      </c>
      <c r="D130" s="11"/>
      <c r="E130" s="11"/>
      <c r="F130" s="11" t="s">
        <v>3344</v>
      </c>
      <c r="G130" s="11" t="s">
        <v>3345</v>
      </c>
      <c r="H130" s="11" t="s">
        <v>3346</v>
      </c>
      <c r="I130" s="11" t="s">
        <v>3347</v>
      </c>
      <c r="J130" s="11" t="s">
        <v>3348</v>
      </c>
      <c r="K130" s="11"/>
      <c r="L130" s="11"/>
      <c r="M130" s="11"/>
      <c r="N130" s="11" t="s">
        <v>39</v>
      </c>
      <c r="P130" s="11" t="s">
        <v>3349</v>
      </c>
      <c r="Q130" s="11" t="s">
        <v>3350</v>
      </c>
      <c r="R130" s="11" t="s">
        <v>3351</v>
      </c>
      <c r="S130" s="11" t="s">
        <v>3352</v>
      </c>
      <c r="T130" s="11" t="s">
        <v>3353</v>
      </c>
      <c r="U130" s="11" t="s">
        <v>3354</v>
      </c>
      <c r="V130" s="11" t="s">
        <v>3355</v>
      </c>
      <c r="W130" s="11" t="s">
        <v>3356</v>
      </c>
      <c r="X130" s="13" t="s">
        <v>3357</v>
      </c>
      <c r="Y130" s="13" t="s">
        <v>3358</v>
      </c>
      <c r="Z130" s="13" t="s">
        <v>3359</v>
      </c>
      <c r="AA130" s="13" t="s">
        <v>3360</v>
      </c>
      <c r="AB130" s="12" t="s">
        <v>3361</v>
      </c>
      <c r="AC130" s="12" t="s">
        <v>3362</v>
      </c>
      <c r="AD130" s="12" t="s">
        <v>3363</v>
      </c>
      <c r="AE130" s="12" t="s">
        <v>3364</v>
      </c>
      <c r="AF130" s="12" t="s">
        <v>3365</v>
      </c>
      <c r="AG130" s="12" t="s">
        <v>3366</v>
      </c>
      <c r="AH130" s="12" t="s">
        <v>3367</v>
      </c>
      <c r="AK130" s="12" t="s">
        <v>3368</v>
      </c>
    </row>
    <row r="131" spans="1:37" s="12" customFormat="1" ht="23.25">
      <c r="A131" s="19">
        <f>IF(N131=المحضر!$F$1,A130+1,A130)</f>
        <v>95</v>
      </c>
      <c r="B131" s="10" t="str">
        <f>IF(D131="","",SUBTOTAL(3,$D$4:D131))</f>
        <v/>
      </c>
      <c r="C131" s="11" t="s">
        <v>3369</v>
      </c>
      <c r="D131" s="11"/>
      <c r="E131" s="11"/>
      <c r="F131" s="11" t="s">
        <v>3370</v>
      </c>
      <c r="G131" s="11" t="s">
        <v>3371</v>
      </c>
      <c r="H131" s="11" t="s">
        <v>3372</v>
      </c>
      <c r="I131" s="11" t="s">
        <v>3373</v>
      </c>
      <c r="J131" s="11" t="s">
        <v>3374</v>
      </c>
      <c r="K131" s="11"/>
      <c r="L131" s="11"/>
      <c r="M131" s="11"/>
      <c r="N131" s="11" t="s">
        <v>39</v>
      </c>
      <c r="P131" s="11" t="s">
        <v>3375</v>
      </c>
      <c r="Q131" s="11" t="s">
        <v>3376</v>
      </c>
      <c r="R131" s="11" t="s">
        <v>3377</v>
      </c>
      <c r="S131" s="11" t="s">
        <v>3378</v>
      </c>
      <c r="T131" s="11" t="s">
        <v>3379</v>
      </c>
      <c r="U131" s="11" t="s">
        <v>3380</v>
      </c>
      <c r="V131" s="11" t="s">
        <v>3381</v>
      </c>
      <c r="W131" s="11" t="s">
        <v>3382</v>
      </c>
      <c r="X131" s="13" t="s">
        <v>3383</v>
      </c>
      <c r="Y131" s="13" t="s">
        <v>3384</v>
      </c>
      <c r="Z131" s="13" t="s">
        <v>3385</v>
      </c>
      <c r="AA131" s="13" t="s">
        <v>3386</v>
      </c>
      <c r="AB131" s="12" t="s">
        <v>3387</v>
      </c>
      <c r="AC131" s="12" t="s">
        <v>3388</v>
      </c>
      <c r="AD131" s="12" t="s">
        <v>3389</v>
      </c>
      <c r="AE131" s="12" t="s">
        <v>3390</v>
      </c>
      <c r="AF131" s="12" t="s">
        <v>3391</v>
      </c>
      <c r="AG131" s="12" t="s">
        <v>3392</v>
      </c>
      <c r="AH131" s="12" t="s">
        <v>3393</v>
      </c>
      <c r="AK131" s="12" t="s">
        <v>3394</v>
      </c>
    </row>
    <row r="132" spans="1:37" s="12" customFormat="1" ht="23.25">
      <c r="A132" s="19">
        <f>IF(N132=المحضر!$F$1,A131+1,A131)</f>
        <v>96</v>
      </c>
      <c r="B132" s="10" t="str">
        <f>IF(D132="","",SUBTOTAL(3,$D$4:D132))</f>
        <v/>
      </c>
      <c r="C132" s="11" t="s">
        <v>3395</v>
      </c>
      <c r="D132" s="11"/>
      <c r="E132" s="11"/>
      <c r="F132" s="11" t="s">
        <v>3396</v>
      </c>
      <c r="G132" s="11" t="s">
        <v>3397</v>
      </c>
      <c r="H132" s="11" t="s">
        <v>3398</v>
      </c>
      <c r="I132" s="11" t="s">
        <v>3399</v>
      </c>
      <c r="J132" s="11" t="s">
        <v>3400</v>
      </c>
      <c r="K132" s="11"/>
      <c r="L132" s="11"/>
      <c r="M132" s="11"/>
      <c r="N132" s="11" t="s">
        <v>39</v>
      </c>
      <c r="P132" s="11" t="s">
        <v>3401</v>
      </c>
      <c r="Q132" s="11" t="s">
        <v>3402</v>
      </c>
      <c r="R132" s="11" t="s">
        <v>3403</v>
      </c>
      <c r="S132" s="11" t="s">
        <v>3404</v>
      </c>
      <c r="T132" s="11" t="s">
        <v>3405</v>
      </c>
      <c r="U132" s="11" t="s">
        <v>3406</v>
      </c>
      <c r="V132" s="11" t="s">
        <v>3407</v>
      </c>
      <c r="W132" s="11" t="s">
        <v>3408</v>
      </c>
      <c r="X132" s="13" t="s">
        <v>3409</v>
      </c>
      <c r="Y132" s="13" t="s">
        <v>3410</v>
      </c>
      <c r="Z132" s="13" t="s">
        <v>3411</v>
      </c>
      <c r="AA132" s="13" t="s">
        <v>3412</v>
      </c>
      <c r="AB132" s="12" t="s">
        <v>3413</v>
      </c>
      <c r="AC132" s="12" t="s">
        <v>3414</v>
      </c>
      <c r="AD132" s="12" t="s">
        <v>3415</v>
      </c>
      <c r="AE132" s="12" t="s">
        <v>3416</v>
      </c>
      <c r="AF132" s="12" t="s">
        <v>3417</v>
      </c>
      <c r="AG132" s="12" t="s">
        <v>3418</v>
      </c>
      <c r="AH132" s="12" t="s">
        <v>3419</v>
      </c>
      <c r="AK132" s="12" t="s">
        <v>3420</v>
      </c>
    </row>
    <row r="133" spans="1:37" s="12" customFormat="1" ht="23.25">
      <c r="A133" s="19">
        <f>IF(N133=المحضر!$F$1,A132+1,A132)</f>
        <v>97</v>
      </c>
      <c r="B133" s="10" t="str">
        <f>IF(D133="","",SUBTOTAL(3,$D$4:D133))</f>
        <v/>
      </c>
      <c r="C133" s="11" t="s">
        <v>3421</v>
      </c>
      <c r="D133" s="11"/>
      <c r="E133" s="11"/>
      <c r="F133" s="11" t="s">
        <v>3422</v>
      </c>
      <c r="G133" s="11" t="s">
        <v>3423</v>
      </c>
      <c r="H133" s="11" t="s">
        <v>3424</v>
      </c>
      <c r="I133" s="11" t="s">
        <v>3425</v>
      </c>
      <c r="J133" s="11" t="s">
        <v>3426</v>
      </c>
      <c r="K133" s="11"/>
      <c r="L133" s="11"/>
      <c r="M133" s="11"/>
      <c r="N133" s="11" t="s">
        <v>39</v>
      </c>
      <c r="P133" s="11" t="s">
        <v>3427</v>
      </c>
      <c r="Q133" s="11" t="s">
        <v>3428</v>
      </c>
      <c r="R133" s="11" t="s">
        <v>3429</v>
      </c>
      <c r="S133" s="11" t="s">
        <v>3430</v>
      </c>
      <c r="T133" s="11" t="s">
        <v>3431</v>
      </c>
      <c r="U133" s="11" t="s">
        <v>3432</v>
      </c>
      <c r="V133" s="11" t="s">
        <v>3433</v>
      </c>
      <c r="W133" s="11" t="s">
        <v>3434</v>
      </c>
      <c r="X133" s="13" t="s">
        <v>3435</v>
      </c>
      <c r="Y133" s="13" t="s">
        <v>3436</v>
      </c>
      <c r="Z133" s="13" t="s">
        <v>3437</v>
      </c>
      <c r="AA133" s="13" t="s">
        <v>3438</v>
      </c>
      <c r="AB133" s="12" t="s">
        <v>3439</v>
      </c>
      <c r="AC133" s="12" t="s">
        <v>3440</v>
      </c>
      <c r="AD133" s="12" t="s">
        <v>3441</v>
      </c>
      <c r="AE133" s="12" t="s">
        <v>3442</v>
      </c>
      <c r="AF133" s="12" t="s">
        <v>3443</v>
      </c>
      <c r="AG133" s="12" t="s">
        <v>3444</v>
      </c>
      <c r="AH133" s="12" t="s">
        <v>3445</v>
      </c>
      <c r="AK133" s="12" t="s">
        <v>3446</v>
      </c>
    </row>
    <row r="134" spans="1:37" s="12" customFormat="1" ht="23.25">
      <c r="A134" s="19">
        <f>IF(N134=المحضر!$F$1,A133+1,A133)</f>
        <v>98</v>
      </c>
      <c r="B134" s="10" t="str">
        <f>IF(D134="","",SUBTOTAL(3,$D$4:D134))</f>
        <v/>
      </c>
      <c r="C134" s="11" t="s">
        <v>3447</v>
      </c>
      <c r="D134" s="11"/>
      <c r="E134" s="11"/>
      <c r="F134" s="11" t="s">
        <v>3448</v>
      </c>
      <c r="G134" s="11" t="s">
        <v>3449</v>
      </c>
      <c r="H134" s="11" t="s">
        <v>3450</v>
      </c>
      <c r="I134" s="11" t="s">
        <v>3451</v>
      </c>
      <c r="J134" s="11" t="s">
        <v>3452</v>
      </c>
      <c r="K134" s="11"/>
      <c r="L134" s="11"/>
      <c r="M134" s="11"/>
      <c r="N134" s="11" t="s">
        <v>39</v>
      </c>
      <c r="P134" s="11" t="s">
        <v>3453</v>
      </c>
      <c r="Q134" s="11" t="s">
        <v>3454</v>
      </c>
      <c r="R134" s="11" t="s">
        <v>3455</v>
      </c>
      <c r="S134" s="11" t="s">
        <v>3456</v>
      </c>
      <c r="T134" s="11" t="s">
        <v>3457</v>
      </c>
      <c r="U134" s="11" t="s">
        <v>3458</v>
      </c>
      <c r="V134" s="11" t="s">
        <v>3459</v>
      </c>
      <c r="W134" s="11" t="s">
        <v>3460</v>
      </c>
      <c r="X134" s="13" t="s">
        <v>3461</v>
      </c>
      <c r="Y134" s="13" t="s">
        <v>3462</v>
      </c>
      <c r="Z134" s="13" t="s">
        <v>3463</v>
      </c>
      <c r="AA134" s="13" t="s">
        <v>3464</v>
      </c>
      <c r="AB134" s="12" t="s">
        <v>3465</v>
      </c>
      <c r="AC134" s="12" t="s">
        <v>3466</v>
      </c>
      <c r="AD134" s="12" t="s">
        <v>3467</v>
      </c>
      <c r="AE134" s="12" t="s">
        <v>3468</v>
      </c>
      <c r="AF134" s="12" t="s">
        <v>3469</v>
      </c>
      <c r="AG134" s="12" t="s">
        <v>3470</v>
      </c>
      <c r="AH134" s="12" t="s">
        <v>3471</v>
      </c>
      <c r="AK134" s="12" t="s">
        <v>3472</v>
      </c>
    </row>
    <row r="135" spans="1:37" s="12" customFormat="1" ht="23.25">
      <c r="A135" s="19">
        <f>IF(N135=المحضر!$F$1,A134+1,A134)</f>
        <v>99</v>
      </c>
      <c r="B135" s="10" t="str">
        <f>IF(D135="","",SUBTOTAL(3,$D$4:D135))</f>
        <v/>
      </c>
      <c r="C135" s="11" t="s">
        <v>3473</v>
      </c>
      <c r="D135" s="11"/>
      <c r="E135" s="11"/>
      <c r="F135" s="11" t="s">
        <v>3474</v>
      </c>
      <c r="G135" s="11" t="s">
        <v>3475</v>
      </c>
      <c r="H135" s="11" t="s">
        <v>3476</v>
      </c>
      <c r="I135" s="11" t="s">
        <v>3477</v>
      </c>
      <c r="J135" s="11" t="s">
        <v>3478</v>
      </c>
      <c r="K135" s="11"/>
      <c r="L135" s="11"/>
      <c r="M135" s="11"/>
      <c r="N135" s="11" t="s">
        <v>39</v>
      </c>
      <c r="P135" s="11" t="s">
        <v>3479</v>
      </c>
      <c r="Q135" s="11" t="s">
        <v>3480</v>
      </c>
      <c r="R135" s="11" t="s">
        <v>3481</v>
      </c>
      <c r="S135" s="11" t="s">
        <v>3482</v>
      </c>
      <c r="T135" s="11" t="s">
        <v>3483</v>
      </c>
      <c r="U135" s="11" t="s">
        <v>3484</v>
      </c>
      <c r="V135" s="11" t="s">
        <v>3485</v>
      </c>
      <c r="W135" s="11" t="s">
        <v>3486</v>
      </c>
      <c r="X135" s="13" t="s">
        <v>3487</v>
      </c>
      <c r="Y135" s="13" t="s">
        <v>3488</v>
      </c>
      <c r="Z135" s="13" t="s">
        <v>3489</v>
      </c>
      <c r="AA135" s="13" t="s">
        <v>3490</v>
      </c>
      <c r="AB135" s="12" t="s">
        <v>3491</v>
      </c>
      <c r="AC135" s="12" t="s">
        <v>3492</v>
      </c>
      <c r="AD135" s="12" t="s">
        <v>3493</v>
      </c>
      <c r="AE135" s="12" t="s">
        <v>3494</v>
      </c>
      <c r="AF135" s="12" t="s">
        <v>3495</v>
      </c>
      <c r="AG135" s="12" t="s">
        <v>3496</v>
      </c>
      <c r="AH135" s="12" t="s">
        <v>3497</v>
      </c>
      <c r="AK135" s="12" t="s">
        <v>3498</v>
      </c>
    </row>
    <row r="136" spans="1:37" s="12" customFormat="1" ht="23.25">
      <c r="A136" s="19">
        <f>IF(N136=المحضر!$F$1,A135+1,A135)</f>
        <v>100</v>
      </c>
      <c r="B136" s="10" t="str">
        <f>IF(D136="","",SUBTOTAL(3,$D$4:D136))</f>
        <v/>
      </c>
      <c r="C136" s="11" t="s">
        <v>3499</v>
      </c>
      <c r="D136" s="11"/>
      <c r="E136" s="11"/>
      <c r="F136" s="11" t="s">
        <v>3500</v>
      </c>
      <c r="G136" s="11" t="s">
        <v>3501</v>
      </c>
      <c r="H136" s="11" t="s">
        <v>3502</v>
      </c>
      <c r="I136" s="11" t="s">
        <v>3503</v>
      </c>
      <c r="J136" s="11" t="s">
        <v>3504</v>
      </c>
      <c r="K136" s="11"/>
      <c r="L136" s="11"/>
      <c r="M136" s="11"/>
      <c r="N136" s="11" t="s">
        <v>39</v>
      </c>
      <c r="P136" s="11" t="s">
        <v>3505</v>
      </c>
      <c r="Q136" s="11" t="s">
        <v>3506</v>
      </c>
      <c r="R136" s="11" t="s">
        <v>3507</v>
      </c>
      <c r="S136" s="11" t="s">
        <v>3508</v>
      </c>
      <c r="T136" s="11" t="s">
        <v>3509</v>
      </c>
      <c r="U136" s="11" t="s">
        <v>3510</v>
      </c>
      <c r="V136" s="11" t="s">
        <v>3511</v>
      </c>
      <c r="W136" s="11" t="s">
        <v>3512</v>
      </c>
      <c r="X136" s="13" t="s">
        <v>3513</v>
      </c>
      <c r="Y136" s="13" t="s">
        <v>3514</v>
      </c>
      <c r="Z136" s="13" t="s">
        <v>3515</v>
      </c>
      <c r="AA136" s="13" t="s">
        <v>3516</v>
      </c>
      <c r="AB136" s="12" t="s">
        <v>3517</v>
      </c>
      <c r="AC136" s="12" t="s">
        <v>3518</v>
      </c>
      <c r="AD136" s="12" t="s">
        <v>3519</v>
      </c>
      <c r="AE136" s="12" t="s">
        <v>3520</v>
      </c>
      <c r="AF136" s="12" t="s">
        <v>3521</v>
      </c>
      <c r="AG136" s="12" t="s">
        <v>3522</v>
      </c>
      <c r="AH136" s="12" t="s">
        <v>3523</v>
      </c>
      <c r="AK136" s="12" t="s">
        <v>3524</v>
      </c>
    </row>
    <row r="137" spans="1:37" s="12" customFormat="1" ht="23.25">
      <c r="A137" s="19">
        <f>IF(N137=المحضر!$F$1,A136+1,A136)</f>
        <v>101</v>
      </c>
      <c r="B137" s="10" t="str">
        <f>IF(D137="","",SUBTOTAL(3,$D$4:D137))</f>
        <v/>
      </c>
      <c r="C137" s="11" t="s">
        <v>3525</v>
      </c>
      <c r="D137" s="11"/>
      <c r="E137" s="11"/>
      <c r="F137" s="11" t="s">
        <v>3526</v>
      </c>
      <c r="G137" s="11" t="s">
        <v>3527</v>
      </c>
      <c r="H137" s="11" t="s">
        <v>3528</v>
      </c>
      <c r="I137" s="11" t="s">
        <v>3529</v>
      </c>
      <c r="J137" s="11" t="s">
        <v>3530</v>
      </c>
      <c r="K137" s="11"/>
      <c r="L137" s="11"/>
      <c r="M137" s="11"/>
      <c r="N137" s="11" t="s">
        <v>39</v>
      </c>
      <c r="P137" s="11" t="s">
        <v>3531</v>
      </c>
      <c r="Q137" s="11" t="s">
        <v>3532</v>
      </c>
      <c r="R137" s="11" t="s">
        <v>3533</v>
      </c>
      <c r="S137" s="11" t="s">
        <v>3534</v>
      </c>
      <c r="T137" s="11" t="s">
        <v>3535</v>
      </c>
      <c r="U137" s="11" t="s">
        <v>3536</v>
      </c>
      <c r="V137" s="11" t="s">
        <v>3537</v>
      </c>
      <c r="W137" s="11" t="s">
        <v>3538</v>
      </c>
      <c r="X137" s="13" t="s">
        <v>3539</v>
      </c>
      <c r="Y137" s="13" t="s">
        <v>3540</v>
      </c>
      <c r="Z137" s="13" t="s">
        <v>3541</v>
      </c>
      <c r="AA137" s="13" t="s">
        <v>3542</v>
      </c>
      <c r="AB137" s="12" t="s">
        <v>3543</v>
      </c>
      <c r="AC137" s="12" t="s">
        <v>3544</v>
      </c>
      <c r="AD137" s="12" t="s">
        <v>3545</v>
      </c>
      <c r="AE137" s="12" t="s">
        <v>3546</v>
      </c>
      <c r="AF137" s="12" t="s">
        <v>3547</v>
      </c>
      <c r="AG137" s="12" t="s">
        <v>3548</v>
      </c>
      <c r="AH137" s="12" t="s">
        <v>3549</v>
      </c>
      <c r="AK137" s="12" t="s">
        <v>3550</v>
      </c>
    </row>
    <row r="138" spans="1:37" s="12" customFormat="1" ht="23.25">
      <c r="A138" s="19">
        <f>IF(N138=المحضر!$F$1,A137+1,A137)</f>
        <v>102</v>
      </c>
      <c r="B138" s="10" t="str">
        <f>IF(D138="","",SUBTOTAL(3,$D$4:D138))</f>
        <v/>
      </c>
      <c r="C138" s="11" t="s">
        <v>3551</v>
      </c>
      <c r="D138" s="11"/>
      <c r="E138" s="11"/>
      <c r="F138" s="11" t="s">
        <v>3552</v>
      </c>
      <c r="G138" s="11" t="s">
        <v>3553</v>
      </c>
      <c r="H138" s="11" t="s">
        <v>3554</v>
      </c>
      <c r="I138" s="11" t="s">
        <v>3555</v>
      </c>
      <c r="J138" s="11" t="s">
        <v>3556</v>
      </c>
      <c r="K138" s="11"/>
      <c r="L138" s="11"/>
      <c r="M138" s="11"/>
      <c r="N138" s="11" t="s">
        <v>39</v>
      </c>
      <c r="P138" s="11" t="s">
        <v>3557</v>
      </c>
      <c r="Q138" s="11" t="s">
        <v>3558</v>
      </c>
      <c r="R138" s="11" t="s">
        <v>3559</v>
      </c>
      <c r="S138" s="11" t="s">
        <v>3560</v>
      </c>
      <c r="T138" s="11" t="s">
        <v>3561</v>
      </c>
      <c r="U138" s="11" t="s">
        <v>3562</v>
      </c>
      <c r="V138" s="11" t="s">
        <v>3563</v>
      </c>
      <c r="W138" s="11" t="s">
        <v>3564</v>
      </c>
      <c r="X138" s="13" t="s">
        <v>3565</v>
      </c>
      <c r="Y138" s="13" t="s">
        <v>3566</v>
      </c>
      <c r="Z138" s="13" t="s">
        <v>3567</v>
      </c>
      <c r="AA138" s="13" t="s">
        <v>3568</v>
      </c>
      <c r="AB138" s="12" t="s">
        <v>3569</v>
      </c>
      <c r="AC138" s="12" t="s">
        <v>3570</v>
      </c>
      <c r="AD138" s="12" t="s">
        <v>3571</v>
      </c>
      <c r="AE138" s="12" t="s">
        <v>3572</v>
      </c>
      <c r="AF138" s="12" t="s">
        <v>3573</v>
      </c>
      <c r="AG138" s="12" t="s">
        <v>3574</v>
      </c>
      <c r="AH138" s="12" t="s">
        <v>3575</v>
      </c>
      <c r="AK138" s="12" t="s">
        <v>3576</v>
      </c>
    </row>
    <row r="139" spans="1:37" s="12" customFormat="1" ht="23.25">
      <c r="A139" s="19">
        <f>IF(N139=المحضر!$F$1,A138+1,A138)</f>
        <v>103</v>
      </c>
      <c r="B139" s="10" t="str">
        <f>IF(D139="","",SUBTOTAL(3,$D$4:D139))</f>
        <v/>
      </c>
      <c r="C139" s="11" t="s">
        <v>3577</v>
      </c>
      <c r="D139" s="11"/>
      <c r="E139" s="11"/>
      <c r="F139" s="11" t="s">
        <v>3578</v>
      </c>
      <c r="G139" s="11" t="s">
        <v>3579</v>
      </c>
      <c r="H139" s="11" t="s">
        <v>3580</v>
      </c>
      <c r="I139" s="11" t="s">
        <v>3581</v>
      </c>
      <c r="J139" s="11" t="s">
        <v>3582</v>
      </c>
      <c r="K139" s="11"/>
      <c r="L139" s="11"/>
      <c r="M139" s="11"/>
      <c r="N139" s="11" t="s">
        <v>39</v>
      </c>
      <c r="P139" s="11" t="s">
        <v>3583</v>
      </c>
      <c r="Q139" s="11" t="s">
        <v>3584</v>
      </c>
      <c r="R139" s="11" t="s">
        <v>3585</v>
      </c>
      <c r="S139" s="11" t="s">
        <v>3586</v>
      </c>
      <c r="T139" s="11" t="s">
        <v>3587</v>
      </c>
      <c r="U139" s="11" t="s">
        <v>3588</v>
      </c>
      <c r="V139" s="11" t="s">
        <v>3589</v>
      </c>
      <c r="W139" s="11" t="s">
        <v>3590</v>
      </c>
      <c r="X139" s="13" t="s">
        <v>3591</v>
      </c>
      <c r="Y139" s="13" t="s">
        <v>3592</v>
      </c>
      <c r="Z139" s="13" t="s">
        <v>3593</v>
      </c>
      <c r="AA139" s="13" t="s">
        <v>3594</v>
      </c>
      <c r="AB139" s="12" t="s">
        <v>3595</v>
      </c>
      <c r="AC139" s="12" t="s">
        <v>3596</v>
      </c>
      <c r="AD139" s="12" t="s">
        <v>3597</v>
      </c>
      <c r="AE139" s="12" t="s">
        <v>3598</v>
      </c>
      <c r="AF139" s="12" t="s">
        <v>3599</v>
      </c>
      <c r="AG139" s="12" t="s">
        <v>3600</v>
      </c>
      <c r="AH139" s="12" t="s">
        <v>3601</v>
      </c>
      <c r="AK139" s="12" t="s">
        <v>3602</v>
      </c>
    </row>
    <row r="140" spans="1:37" s="12" customFormat="1" ht="23.25">
      <c r="A140" s="19">
        <f>IF(N140=المحضر!$F$1,A139+1,A139)</f>
        <v>104</v>
      </c>
      <c r="B140" s="10" t="str">
        <f>IF(D140="","",SUBTOTAL(3,$D$4:D140))</f>
        <v/>
      </c>
      <c r="C140" s="11" t="s">
        <v>3603</v>
      </c>
      <c r="D140" s="11"/>
      <c r="E140" s="11"/>
      <c r="F140" s="11" t="s">
        <v>3604</v>
      </c>
      <c r="G140" s="11" t="s">
        <v>3605</v>
      </c>
      <c r="H140" s="11" t="s">
        <v>3606</v>
      </c>
      <c r="I140" s="11" t="s">
        <v>3607</v>
      </c>
      <c r="J140" s="11" t="s">
        <v>3608</v>
      </c>
      <c r="K140" s="11"/>
      <c r="L140" s="11"/>
      <c r="M140" s="11"/>
      <c r="N140" s="11" t="s">
        <v>39</v>
      </c>
      <c r="P140" s="11" t="s">
        <v>3609</v>
      </c>
      <c r="Q140" s="11" t="s">
        <v>3610</v>
      </c>
      <c r="R140" s="11" t="s">
        <v>3611</v>
      </c>
      <c r="S140" s="11" t="s">
        <v>3612</v>
      </c>
      <c r="T140" s="11" t="s">
        <v>3613</v>
      </c>
      <c r="U140" s="11" t="s">
        <v>3614</v>
      </c>
      <c r="V140" s="11" t="s">
        <v>3615</v>
      </c>
      <c r="W140" s="11" t="s">
        <v>3616</v>
      </c>
      <c r="X140" s="13" t="s">
        <v>3617</v>
      </c>
      <c r="Y140" s="13" t="s">
        <v>3618</v>
      </c>
      <c r="Z140" s="13" t="s">
        <v>3619</v>
      </c>
      <c r="AA140" s="13" t="s">
        <v>3620</v>
      </c>
      <c r="AB140" s="12" t="s">
        <v>3621</v>
      </c>
      <c r="AC140" s="12" t="s">
        <v>3622</v>
      </c>
      <c r="AD140" s="12" t="s">
        <v>3623</v>
      </c>
      <c r="AE140" s="12" t="s">
        <v>3624</v>
      </c>
      <c r="AF140" s="12" t="s">
        <v>3625</v>
      </c>
      <c r="AG140" s="12" t="s">
        <v>3626</v>
      </c>
      <c r="AH140" s="12" t="s">
        <v>3627</v>
      </c>
      <c r="AK140" s="12" t="s">
        <v>3628</v>
      </c>
    </row>
    <row r="141" spans="1:37" s="12" customFormat="1" ht="23.25">
      <c r="A141" s="19">
        <f>IF(N141=المحضر!$F$1,A140+1,A140)</f>
        <v>105</v>
      </c>
      <c r="B141" s="10" t="str">
        <f>IF(D141="","",SUBTOTAL(3,$D$4:D141))</f>
        <v/>
      </c>
      <c r="C141" s="11" t="s">
        <v>3629</v>
      </c>
      <c r="D141" s="11"/>
      <c r="E141" s="11"/>
      <c r="F141" s="11" t="s">
        <v>3630</v>
      </c>
      <c r="G141" s="11" t="s">
        <v>3631</v>
      </c>
      <c r="H141" s="11" t="s">
        <v>3632</v>
      </c>
      <c r="I141" s="11" t="s">
        <v>3633</v>
      </c>
      <c r="J141" s="11" t="s">
        <v>3634</v>
      </c>
      <c r="K141" s="11"/>
      <c r="L141" s="11"/>
      <c r="M141" s="11"/>
      <c r="N141" s="11" t="s">
        <v>39</v>
      </c>
      <c r="P141" s="11" t="s">
        <v>3635</v>
      </c>
      <c r="Q141" s="11" t="s">
        <v>3636</v>
      </c>
      <c r="R141" s="11" t="s">
        <v>3637</v>
      </c>
      <c r="S141" s="11" t="s">
        <v>3638</v>
      </c>
      <c r="T141" s="11" t="s">
        <v>3639</v>
      </c>
      <c r="U141" s="11" t="s">
        <v>3640</v>
      </c>
      <c r="V141" s="11" t="s">
        <v>3641</v>
      </c>
      <c r="W141" s="11" t="s">
        <v>3642</v>
      </c>
      <c r="X141" s="13" t="s">
        <v>3643</v>
      </c>
      <c r="Y141" s="13" t="s">
        <v>3644</v>
      </c>
      <c r="Z141" s="13" t="s">
        <v>3645</v>
      </c>
      <c r="AA141" s="13" t="s">
        <v>3646</v>
      </c>
      <c r="AB141" s="12" t="s">
        <v>3647</v>
      </c>
      <c r="AC141" s="12" t="s">
        <v>3648</v>
      </c>
      <c r="AD141" s="12" t="s">
        <v>3649</v>
      </c>
      <c r="AE141" s="12" t="s">
        <v>3650</v>
      </c>
      <c r="AF141" s="12" t="s">
        <v>3651</v>
      </c>
      <c r="AG141" s="12" t="s">
        <v>3652</v>
      </c>
      <c r="AH141" s="12" t="s">
        <v>3653</v>
      </c>
      <c r="AK141" s="12" t="s">
        <v>3654</v>
      </c>
    </row>
    <row r="142" spans="1:37" s="12" customFormat="1" ht="23.25">
      <c r="A142" s="19">
        <f>IF(N142=المحضر!$F$1,A141+1,A141)</f>
        <v>106</v>
      </c>
      <c r="B142" s="10" t="str">
        <f>IF(D142="","",SUBTOTAL(3,$D$4:D142))</f>
        <v/>
      </c>
      <c r="C142" s="11" t="s">
        <v>3655</v>
      </c>
      <c r="D142" s="11"/>
      <c r="E142" s="11"/>
      <c r="F142" s="11" t="s">
        <v>3656</v>
      </c>
      <c r="G142" s="11" t="s">
        <v>3657</v>
      </c>
      <c r="H142" s="11" t="s">
        <v>3658</v>
      </c>
      <c r="I142" s="11" t="s">
        <v>3659</v>
      </c>
      <c r="J142" s="11" t="s">
        <v>3660</v>
      </c>
      <c r="K142" s="11"/>
      <c r="L142" s="11"/>
      <c r="M142" s="11"/>
      <c r="N142" s="11" t="s">
        <v>39</v>
      </c>
      <c r="P142" s="11" t="s">
        <v>3661</v>
      </c>
      <c r="Q142" s="11" t="s">
        <v>3662</v>
      </c>
      <c r="R142" s="11" t="s">
        <v>3663</v>
      </c>
      <c r="S142" s="11" t="s">
        <v>3664</v>
      </c>
      <c r="T142" s="11" t="s">
        <v>3665</v>
      </c>
      <c r="U142" s="11" t="s">
        <v>3666</v>
      </c>
      <c r="V142" s="11" t="s">
        <v>3667</v>
      </c>
      <c r="W142" s="11" t="s">
        <v>3668</v>
      </c>
      <c r="X142" s="13" t="s">
        <v>3669</v>
      </c>
      <c r="Y142" s="13" t="s">
        <v>3670</v>
      </c>
      <c r="Z142" s="13" t="s">
        <v>3671</v>
      </c>
      <c r="AA142" s="13" t="s">
        <v>3672</v>
      </c>
      <c r="AB142" s="12" t="s">
        <v>3673</v>
      </c>
      <c r="AC142" s="12" t="s">
        <v>3674</v>
      </c>
      <c r="AD142" s="12" t="s">
        <v>3675</v>
      </c>
      <c r="AE142" s="12" t="s">
        <v>3676</v>
      </c>
      <c r="AF142" s="12" t="s">
        <v>3677</v>
      </c>
      <c r="AG142" s="12" t="s">
        <v>3678</v>
      </c>
      <c r="AH142" s="12" t="s">
        <v>3679</v>
      </c>
      <c r="AK142" s="12" t="s">
        <v>3680</v>
      </c>
    </row>
    <row r="143" spans="1:37" s="12" customFormat="1" ht="23.25">
      <c r="A143" s="19">
        <f>IF(N143=المحضر!$F$1,A142+1,A142)</f>
        <v>107</v>
      </c>
      <c r="B143" s="10" t="str">
        <f>IF(D143="","",SUBTOTAL(3,$D$4:D143))</f>
        <v/>
      </c>
      <c r="C143" s="11" t="s">
        <v>3681</v>
      </c>
      <c r="D143" s="11"/>
      <c r="E143" s="11"/>
      <c r="F143" s="11" t="s">
        <v>3682</v>
      </c>
      <c r="G143" s="11" t="s">
        <v>3683</v>
      </c>
      <c r="H143" s="11" t="s">
        <v>3684</v>
      </c>
      <c r="I143" s="11" t="s">
        <v>3685</v>
      </c>
      <c r="J143" s="11" t="s">
        <v>3686</v>
      </c>
      <c r="K143" s="11"/>
      <c r="L143" s="11"/>
      <c r="M143" s="11"/>
      <c r="N143" s="11" t="s">
        <v>39</v>
      </c>
      <c r="P143" s="11" t="s">
        <v>3687</v>
      </c>
      <c r="Q143" s="11" t="s">
        <v>3688</v>
      </c>
      <c r="R143" s="11" t="s">
        <v>3689</v>
      </c>
      <c r="S143" s="11" t="s">
        <v>3690</v>
      </c>
      <c r="T143" s="11" t="s">
        <v>3691</v>
      </c>
      <c r="U143" s="11" t="s">
        <v>3692</v>
      </c>
      <c r="V143" s="11" t="s">
        <v>3693</v>
      </c>
      <c r="W143" s="11" t="s">
        <v>3694</v>
      </c>
      <c r="X143" s="13" t="s">
        <v>3695</v>
      </c>
      <c r="Y143" s="13" t="s">
        <v>3696</v>
      </c>
      <c r="Z143" s="13" t="s">
        <v>3697</v>
      </c>
      <c r="AA143" s="13" t="s">
        <v>3698</v>
      </c>
      <c r="AB143" s="12" t="s">
        <v>3699</v>
      </c>
      <c r="AC143" s="12" t="s">
        <v>3700</v>
      </c>
      <c r="AD143" s="12" t="s">
        <v>3701</v>
      </c>
      <c r="AE143" s="12" t="s">
        <v>3702</v>
      </c>
      <c r="AF143" s="12" t="s">
        <v>3703</v>
      </c>
      <c r="AG143" s="12" t="s">
        <v>3704</v>
      </c>
      <c r="AH143" s="12" t="s">
        <v>3705</v>
      </c>
      <c r="AK143" s="12" t="s">
        <v>3706</v>
      </c>
    </row>
    <row r="144" spans="1:37" s="12" customFormat="1" ht="23.25">
      <c r="A144" s="19">
        <f>IF(N144=المحضر!$F$1,A143+1,A143)</f>
        <v>108</v>
      </c>
      <c r="B144" s="10" t="str">
        <f>IF(D144="","",SUBTOTAL(3,$D$4:D144))</f>
        <v/>
      </c>
      <c r="C144" s="11" t="s">
        <v>3707</v>
      </c>
      <c r="D144" s="11"/>
      <c r="E144" s="11"/>
      <c r="F144" s="11" t="s">
        <v>3708</v>
      </c>
      <c r="G144" s="11" t="s">
        <v>3709</v>
      </c>
      <c r="H144" s="11" t="s">
        <v>3710</v>
      </c>
      <c r="I144" s="11" t="s">
        <v>3711</v>
      </c>
      <c r="J144" s="11" t="s">
        <v>3712</v>
      </c>
      <c r="K144" s="11"/>
      <c r="L144" s="11"/>
      <c r="M144" s="11"/>
      <c r="N144" s="11" t="s">
        <v>39</v>
      </c>
      <c r="P144" s="11" t="s">
        <v>3713</v>
      </c>
      <c r="Q144" s="11" t="s">
        <v>3714</v>
      </c>
      <c r="R144" s="11" t="s">
        <v>3715</v>
      </c>
      <c r="S144" s="11" t="s">
        <v>3716</v>
      </c>
      <c r="T144" s="11" t="s">
        <v>3717</v>
      </c>
      <c r="U144" s="11" t="s">
        <v>3718</v>
      </c>
      <c r="V144" s="11" t="s">
        <v>3719</v>
      </c>
      <c r="W144" s="11" t="s">
        <v>3720</v>
      </c>
      <c r="X144" s="13" t="s">
        <v>3721</v>
      </c>
      <c r="Y144" s="13" t="s">
        <v>3722</v>
      </c>
      <c r="Z144" s="13" t="s">
        <v>3723</v>
      </c>
      <c r="AA144" s="13" t="s">
        <v>3724</v>
      </c>
      <c r="AB144" s="12" t="s">
        <v>3725</v>
      </c>
      <c r="AC144" s="12" t="s">
        <v>3726</v>
      </c>
      <c r="AD144" s="12" t="s">
        <v>3727</v>
      </c>
      <c r="AE144" s="12" t="s">
        <v>3728</v>
      </c>
      <c r="AF144" s="12" t="s">
        <v>3729</v>
      </c>
      <c r="AG144" s="12" t="s">
        <v>3730</v>
      </c>
      <c r="AH144" s="12" t="s">
        <v>3731</v>
      </c>
      <c r="AK144" s="12" t="s">
        <v>3732</v>
      </c>
    </row>
    <row r="145" spans="1:37" s="12" customFormat="1" ht="23.25">
      <c r="A145" s="19">
        <f>IF(N145=المحضر!$F$1,A144+1,A144)</f>
        <v>109</v>
      </c>
      <c r="B145" s="10" t="str">
        <f>IF(D145="","",SUBTOTAL(3,$D$4:D145))</f>
        <v/>
      </c>
      <c r="C145" s="11" t="s">
        <v>3733</v>
      </c>
      <c r="D145" s="11"/>
      <c r="E145" s="11"/>
      <c r="F145" s="11" t="s">
        <v>3734</v>
      </c>
      <c r="G145" s="11" t="s">
        <v>3735</v>
      </c>
      <c r="H145" s="11" t="s">
        <v>3736</v>
      </c>
      <c r="I145" s="11" t="s">
        <v>3737</v>
      </c>
      <c r="J145" s="11" t="s">
        <v>3738</v>
      </c>
      <c r="K145" s="11"/>
      <c r="L145" s="11"/>
      <c r="M145" s="11"/>
      <c r="N145" s="11" t="s">
        <v>39</v>
      </c>
      <c r="P145" s="11" t="s">
        <v>3739</v>
      </c>
      <c r="Q145" s="11" t="s">
        <v>3740</v>
      </c>
      <c r="R145" s="11" t="s">
        <v>3741</v>
      </c>
      <c r="S145" s="11" t="s">
        <v>3742</v>
      </c>
      <c r="T145" s="11" t="s">
        <v>3743</v>
      </c>
      <c r="U145" s="11" t="s">
        <v>3744</v>
      </c>
      <c r="V145" s="11" t="s">
        <v>3745</v>
      </c>
      <c r="W145" s="11" t="s">
        <v>3746</v>
      </c>
      <c r="X145" s="13" t="s">
        <v>3747</v>
      </c>
      <c r="Y145" s="13" t="s">
        <v>3748</v>
      </c>
      <c r="Z145" s="13" t="s">
        <v>3749</v>
      </c>
      <c r="AA145" s="13" t="s">
        <v>3750</v>
      </c>
      <c r="AB145" s="12" t="s">
        <v>3751</v>
      </c>
      <c r="AC145" s="12" t="s">
        <v>3752</v>
      </c>
      <c r="AD145" s="12" t="s">
        <v>3753</v>
      </c>
      <c r="AE145" s="12" t="s">
        <v>3754</v>
      </c>
      <c r="AF145" s="12" t="s">
        <v>3755</v>
      </c>
      <c r="AG145" s="12" t="s">
        <v>3756</v>
      </c>
      <c r="AH145" s="12" t="s">
        <v>3757</v>
      </c>
      <c r="AK145" s="12" t="s">
        <v>3758</v>
      </c>
    </row>
    <row r="146" spans="1:37" s="12" customFormat="1" ht="23.25">
      <c r="A146" s="19">
        <f>IF(N146=المحضر!$F$1,A145+1,A145)</f>
        <v>110</v>
      </c>
      <c r="B146" s="10" t="str">
        <f>IF(D146="","",SUBTOTAL(3,$D$4:D146))</f>
        <v/>
      </c>
      <c r="C146" s="11" t="s">
        <v>3759</v>
      </c>
      <c r="D146" s="11"/>
      <c r="E146" s="11"/>
      <c r="F146" s="11" t="s">
        <v>3760</v>
      </c>
      <c r="G146" s="11" t="s">
        <v>3761</v>
      </c>
      <c r="H146" s="11" t="s">
        <v>3762</v>
      </c>
      <c r="I146" s="11" t="s">
        <v>3763</v>
      </c>
      <c r="J146" s="11" t="s">
        <v>3764</v>
      </c>
      <c r="K146" s="11"/>
      <c r="L146" s="11"/>
      <c r="M146" s="11"/>
      <c r="N146" s="11" t="s">
        <v>39</v>
      </c>
      <c r="P146" s="11" t="s">
        <v>3765</v>
      </c>
      <c r="Q146" s="11" t="s">
        <v>3766</v>
      </c>
      <c r="R146" s="11" t="s">
        <v>3767</v>
      </c>
      <c r="S146" s="11" t="s">
        <v>3768</v>
      </c>
      <c r="T146" s="11" t="s">
        <v>3769</v>
      </c>
      <c r="U146" s="11" t="s">
        <v>3770</v>
      </c>
      <c r="V146" s="11" t="s">
        <v>3771</v>
      </c>
      <c r="W146" s="11" t="s">
        <v>3772</v>
      </c>
      <c r="X146" s="13" t="s">
        <v>3773</v>
      </c>
      <c r="Y146" s="13" t="s">
        <v>3774</v>
      </c>
      <c r="Z146" s="13" t="s">
        <v>3775</v>
      </c>
      <c r="AA146" s="13" t="s">
        <v>3776</v>
      </c>
      <c r="AB146" s="12" t="s">
        <v>3777</v>
      </c>
      <c r="AC146" s="12" t="s">
        <v>3778</v>
      </c>
      <c r="AD146" s="12" t="s">
        <v>3779</v>
      </c>
      <c r="AE146" s="12" t="s">
        <v>3780</v>
      </c>
      <c r="AF146" s="12" t="s">
        <v>3781</v>
      </c>
      <c r="AG146" s="12" t="s">
        <v>3782</v>
      </c>
      <c r="AH146" s="12" t="s">
        <v>3783</v>
      </c>
      <c r="AK146" s="12" t="s">
        <v>3784</v>
      </c>
    </row>
    <row r="147" spans="1:37" s="12" customFormat="1" ht="23.25">
      <c r="A147" s="19">
        <f>IF(N147=المحضر!$F$1,A146+1,A146)</f>
        <v>111</v>
      </c>
      <c r="B147" s="10" t="str">
        <f>IF(D147="","",SUBTOTAL(3,$D$4:D147))</f>
        <v/>
      </c>
      <c r="C147" s="11" t="s">
        <v>3785</v>
      </c>
      <c r="D147" s="11"/>
      <c r="E147" s="11"/>
      <c r="F147" s="11" t="s">
        <v>3786</v>
      </c>
      <c r="G147" s="11" t="s">
        <v>3787</v>
      </c>
      <c r="H147" s="11" t="s">
        <v>3788</v>
      </c>
      <c r="I147" s="11" t="s">
        <v>3789</v>
      </c>
      <c r="J147" s="11" t="s">
        <v>3790</v>
      </c>
      <c r="K147" s="11"/>
      <c r="L147" s="11"/>
      <c r="M147" s="11"/>
      <c r="N147" s="11" t="s">
        <v>39</v>
      </c>
      <c r="P147" s="11" t="s">
        <v>3791</v>
      </c>
      <c r="Q147" s="11" t="s">
        <v>3792</v>
      </c>
      <c r="R147" s="11" t="s">
        <v>3793</v>
      </c>
      <c r="S147" s="11" t="s">
        <v>3794</v>
      </c>
      <c r="T147" s="11" t="s">
        <v>3795</v>
      </c>
      <c r="U147" s="11" t="s">
        <v>3796</v>
      </c>
      <c r="V147" s="11" t="s">
        <v>3797</v>
      </c>
      <c r="W147" s="11" t="s">
        <v>3798</v>
      </c>
      <c r="X147" s="13" t="s">
        <v>3799</v>
      </c>
      <c r="Y147" s="13" t="s">
        <v>3800</v>
      </c>
      <c r="Z147" s="13" t="s">
        <v>3801</v>
      </c>
      <c r="AA147" s="13" t="s">
        <v>3802</v>
      </c>
      <c r="AB147" s="12" t="s">
        <v>3803</v>
      </c>
      <c r="AC147" s="12" t="s">
        <v>3804</v>
      </c>
      <c r="AD147" s="12" t="s">
        <v>3805</v>
      </c>
      <c r="AE147" s="12" t="s">
        <v>3806</v>
      </c>
      <c r="AF147" s="12" t="s">
        <v>3807</v>
      </c>
      <c r="AG147" s="12" t="s">
        <v>3808</v>
      </c>
      <c r="AH147" s="12" t="s">
        <v>3809</v>
      </c>
      <c r="AK147" s="12" t="s">
        <v>3810</v>
      </c>
    </row>
    <row r="148" spans="1:37" s="12" customFormat="1" ht="23.25">
      <c r="A148" s="19">
        <f>IF(N148=المحضر!$F$1,A147+1,A147)</f>
        <v>112</v>
      </c>
      <c r="B148" s="10" t="str">
        <f>IF(D148="","",SUBTOTAL(3,$D$4:D148))</f>
        <v/>
      </c>
      <c r="C148" s="11" t="s">
        <v>3811</v>
      </c>
      <c r="D148" s="11"/>
      <c r="E148" s="11"/>
      <c r="F148" s="11" t="s">
        <v>3812</v>
      </c>
      <c r="G148" s="11" t="s">
        <v>3813</v>
      </c>
      <c r="H148" s="11" t="s">
        <v>3814</v>
      </c>
      <c r="I148" s="11" t="s">
        <v>3815</v>
      </c>
      <c r="J148" s="11" t="s">
        <v>3816</v>
      </c>
      <c r="K148" s="11"/>
      <c r="L148" s="11"/>
      <c r="M148" s="11"/>
      <c r="N148" s="11" t="s">
        <v>39</v>
      </c>
      <c r="P148" s="11" t="s">
        <v>3817</v>
      </c>
      <c r="Q148" s="11" t="s">
        <v>3818</v>
      </c>
      <c r="R148" s="11" t="s">
        <v>3819</v>
      </c>
      <c r="S148" s="11" t="s">
        <v>3820</v>
      </c>
      <c r="T148" s="11" t="s">
        <v>3821</v>
      </c>
      <c r="U148" s="11" t="s">
        <v>3822</v>
      </c>
      <c r="V148" s="11" t="s">
        <v>3823</v>
      </c>
      <c r="W148" s="11" t="s">
        <v>3824</v>
      </c>
      <c r="X148" s="13" t="s">
        <v>3825</v>
      </c>
      <c r="Y148" s="13" t="s">
        <v>3826</v>
      </c>
      <c r="Z148" s="13" t="s">
        <v>3827</v>
      </c>
      <c r="AA148" s="13" t="s">
        <v>3828</v>
      </c>
      <c r="AB148" s="12" t="s">
        <v>3829</v>
      </c>
      <c r="AC148" s="12" t="s">
        <v>3830</v>
      </c>
      <c r="AD148" s="12" t="s">
        <v>3831</v>
      </c>
      <c r="AE148" s="12" t="s">
        <v>3832</v>
      </c>
      <c r="AF148" s="12" t="s">
        <v>3833</v>
      </c>
      <c r="AG148" s="12" t="s">
        <v>3834</v>
      </c>
      <c r="AH148" s="12" t="s">
        <v>3835</v>
      </c>
      <c r="AK148" s="12" t="s">
        <v>3836</v>
      </c>
    </row>
    <row r="149" spans="1:37" s="12" customFormat="1" ht="23.25">
      <c r="A149" s="19">
        <f>IF(N149=المحضر!$F$1,A148+1,A148)</f>
        <v>113</v>
      </c>
      <c r="B149" s="10" t="str">
        <f>IF(D149="","",SUBTOTAL(3,$D$4:D149))</f>
        <v/>
      </c>
      <c r="C149" s="11" t="s">
        <v>3837</v>
      </c>
      <c r="D149" s="11"/>
      <c r="E149" s="11"/>
      <c r="F149" s="11" t="s">
        <v>3838</v>
      </c>
      <c r="G149" s="11" t="s">
        <v>3839</v>
      </c>
      <c r="H149" s="11" t="s">
        <v>3840</v>
      </c>
      <c r="I149" s="11" t="s">
        <v>3841</v>
      </c>
      <c r="J149" s="11" t="s">
        <v>3842</v>
      </c>
      <c r="K149" s="11"/>
      <c r="L149" s="11"/>
      <c r="M149" s="11"/>
      <c r="N149" s="11" t="s">
        <v>39</v>
      </c>
      <c r="P149" s="11" t="s">
        <v>3843</v>
      </c>
      <c r="Q149" s="11" t="s">
        <v>3844</v>
      </c>
      <c r="R149" s="11" t="s">
        <v>3845</v>
      </c>
      <c r="S149" s="11" t="s">
        <v>3846</v>
      </c>
      <c r="T149" s="11" t="s">
        <v>3847</v>
      </c>
      <c r="U149" s="11" t="s">
        <v>3848</v>
      </c>
      <c r="V149" s="11" t="s">
        <v>3849</v>
      </c>
      <c r="W149" s="11" t="s">
        <v>3850</v>
      </c>
      <c r="X149" s="13" t="s">
        <v>3851</v>
      </c>
      <c r="Y149" s="13" t="s">
        <v>3852</v>
      </c>
      <c r="Z149" s="13" t="s">
        <v>3853</v>
      </c>
      <c r="AA149" s="13" t="s">
        <v>3854</v>
      </c>
      <c r="AB149" s="12" t="s">
        <v>3855</v>
      </c>
      <c r="AC149" s="12" t="s">
        <v>3856</v>
      </c>
      <c r="AD149" s="12" t="s">
        <v>3857</v>
      </c>
      <c r="AE149" s="12" t="s">
        <v>3858</v>
      </c>
      <c r="AF149" s="12" t="s">
        <v>3859</v>
      </c>
      <c r="AG149" s="12" t="s">
        <v>3860</v>
      </c>
      <c r="AH149" s="12" t="s">
        <v>3861</v>
      </c>
      <c r="AK149" s="12" t="s">
        <v>3862</v>
      </c>
    </row>
    <row r="150" spans="1:37" s="12" customFormat="1" ht="23.25">
      <c r="A150" s="19">
        <f>IF(N150=المحضر!$F$1,A149+1,A149)</f>
        <v>114</v>
      </c>
      <c r="B150" s="10" t="str">
        <f>IF(D150="","",SUBTOTAL(3,$D$4:D150))</f>
        <v/>
      </c>
      <c r="C150" s="11" t="s">
        <v>3863</v>
      </c>
      <c r="D150" s="11"/>
      <c r="E150" s="11"/>
      <c r="F150" s="11" t="s">
        <v>3864</v>
      </c>
      <c r="G150" s="11" t="s">
        <v>3865</v>
      </c>
      <c r="H150" s="11" t="s">
        <v>3866</v>
      </c>
      <c r="I150" s="11" t="s">
        <v>3867</v>
      </c>
      <c r="J150" s="11" t="s">
        <v>3868</v>
      </c>
      <c r="K150" s="11"/>
      <c r="L150" s="11"/>
      <c r="M150" s="11"/>
      <c r="N150" s="11" t="s">
        <v>39</v>
      </c>
      <c r="P150" s="11" t="s">
        <v>3869</v>
      </c>
      <c r="Q150" s="11" t="s">
        <v>3870</v>
      </c>
      <c r="R150" s="11" t="s">
        <v>3871</v>
      </c>
      <c r="S150" s="11" t="s">
        <v>3872</v>
      </c>
      <c r="T150" s="11" t="s">
        <v>3873</v>
      </c>
      <c r="U150" s="11" t="s">
        <v>3874</v>
      </c>
      <c r="V150" s="11" t="s">
        <v>3875</v>
      </c>
      <c r="W150" s="11" t="s">
        <v>3876</v>
      </c>
      <c r="X150" s="13" t="s">
        <v>3877</v>
      </c>
      <c r="Y150" s="13" t="s">
        <v>3878</v>
      </c>
      <c r="Z150" s="13" t="s">
        <v>3879</v>
      </c>
      <c r="AA150" s="13" t="s">
        <v>3880</v>
      </c>
      <c r="AB150" s="12" t="s">
        <v>3881</v>
      </c>
      <c r="AC150" s="12" t="s">
        <v>3882</v>
      </c>
      <c r="AD150" s="12" t="s">
        <v>3883</v>
      </c>
      <c r="AE150" s="12" t="s">
        <v>3884</v>
      </c>
      <c r="AF150" s="12" t="s">
        <v>3885</v>
      </c>
      <c r="AG150" s="12" t="s">
        <v>3886</v>
      </c>
      <c r="AH150" s="12" t="s">
        <v>3887</v>
      </c>
      <c r="AK150" s="12" t="s">
        <v>3888</v>
      </c>
    </row>
    <row r="151" spans="1:37" s="12" customFormat="1" ht="23.25">
      <c r="A151" s="19">
        <f>IF(N151=المحضر!$F$1,A150+1,A150)</f>
        <v>115</v>
      </c>
      <c r="B151" s="10" t="str">
        <f>IF(D151="","",SUBTOTAL(3,$D$4:D151))</f>
        <v/>
      </c>
      <c r="C151" s="11" t="s">
        <v>3889</v>
      </c>
      <c r="D151" s="11"/>
      <c r="E151" s="11"/>
      <c r="F151" s="11" t="s">
        <v>3890</v>
      </c>
      <c r="G151" s="11" t="s">
        <v>3891</v>
      </c>
      <c r="H151" s="11" t="s">
        <v>3892</v>
      </c>
      <c r="I151" s="11" t="s">
        <v>3893</v>
      </c>
      <c r="J151" s="11" t="s">
        <v>3894</v>
      </c>
      <c r="K151" s="11"/>
      <c r="L151" s="11"/>
      <c r="M151" s="11"/>
      <c r="N151" s="11" t="s">
        <v>39</v>
      </c>
      <c r="P151" s="11" t="s">
        <v>3895</v>
      </c>
      <c r="Q151" s="11" t="s">
        <v>3896</v>
      </c>
      <c r="R151" s="11" t="s">
        <v>3897</v>
      </c>
      <c r="S151" s="11" t="s">
        <v>3898</v>
      </c>
      <c r="T151" s="11" t="s">
        <v>3899</v>
      </c>
      <c r="U151" s="11" t="s">
        <v>3900</v>
      </c>
      <c r="V151" s="11" t="s">
        <v>3901</v>
      </c>
      <c r="W151" s="11" t="s">
        <v>3902</v>
      </c>
      <c r="X151" s="13" t="s">
        <v>3903</v>
      </c>
      <c r="Y151" s="13" t="s">
        <v>3904</v>
      </c>
      <c r="Z151" s="13" t="s">
        <v>3905</v>
      </c>
      <c r="AA151" s="13" t="s">
        <v>3906</v>
      </c>
      <c r="AB151" s="12" t="s">
        <v>3907</v>
      </c>
      <c r="AC151" s="12" t="s">
        <v>3908</v>
      </c>
      <c r="AD151" s="12" t="s">
        <v>3909</v>
      </c>
      <c r="AE151" s="12" t="s">
        <v>3910</v>
      </c>
      <c r="AF151" s="12" t="s">
        <v>3911</v>
      </c>
      <c r="AG151" s="12" t="s">
        <v>3912</v>
      </c>
      <c r="AH151" s="12" t="s">
        <v>3913</v>
      </c>
      <c r="AK151" s="12" t="s">
        <v>3914</v>
      </c>
    </row>
    <row r="152" spans="1:37" s="12" customFormat="1" ht="23.25">
      <c r="A152" s="19">
        <f>IF(N152=المحضر!$F$1,A151+1,A151)</f>
        <v>116</v>
      </c>
      <c r="B152" s="10" t="str">
        <f>IF(D152="","",SUBTOTAL(3,$D$4:D152))</f>
        <v/>
      </c>
      <c r="C152" s="11" t="s">
        <v>3915</v>
      </c>
      <c r="D152" s="11"/>
      <c r="E152" s="11"/>
      <c r="F152" s="11" t="s">
        <v>3916</v>
      </c>
      <c r="G152" s="11" t="s">
        <v>3917</v>
      </c>
      <c r="H152" s="11" t="s">
        <v>3918</v>
      </c>
      <c r="I152" s="11" t="s">
        <v>3919</v>
      </c>
      <c r="J152" s="11" t="s">
        <v>3920</v>
      </c>
      <c r="K152" s="11"/>
      <c r="L152" s="11"/>
      <c r="M152" s="11"/>
      <c r="N152" s="11" t="s">
        <v>39</v>
      </c>
      <c r="P152" s="11" t="s">
        <v>3921</v>
      </c>
      <c r="Q152" s="11" t="s">
        <v>3922</v>
      </c>
      <c r="R152" s="11" t="s">
        <v>3923</v>
      </c>
      <c r="S152" s="11" t="s">
        <v>3924</v>
      </c>
      <c r="T152" s="11" t="s">
        <v>3925</v>
      </c>
      <c r="U152" s="11" t="s">
        <v>3926</v>
      </c>
      <c r="V152" s="11" t="s">
        <v>3927</v>
      </c>
      <c r="W152" s="11" t="s">
        <v>3928</v>
      </c>
      <c r="X152" s="13" t="s">
        <v>3929</v>
      </c>
      <c r="Y152" s="13" t="s">
        <v>3930</v>
      </c>
      <c r="Z152" s="13" t="s">
        <v>3931</v>
      </c>
      <c r="AA152" s="13" t="s">
        <v>3932</v>
      </c>
      <c r="AB152" s="12" t="s">
        <v>3933</v>
      </c>
      <c r="AC152" s="12" t="s">
        <v>3934</v>
      </c>
      <c r="AD152" s="12" t="s">
        <v>3935</v>
      </c>
      <c r="AE152" s="12" t="s">
        <v>3936</v>
      </c>
      <c r="AF152" s="12" t="s">
        <v>3937</v>
      </c>
      <c r="AG152" s="12" t="s">
        <v>3938</v>
      </c>
      <c r="AH152" s="12" t="s">
        <v>3939</v>
      </c>
      <c r="AK152" s="12" t="s">
        <v>3940</v>
      </c>
    </row>
    <row r="153" spans="1:37" s="12" customFormat="1" ht="23.25">
      <c r="A153" s="19">
        <f>IF(N153=المحضر!$F$1,A152+1,A152)</f>
        <v>117</v>
      </c>
      <c r="B153" s="10" t="str">
        <f>IF(D153="","",SUBTOTAL(3,$D$4:D153))</f>
        <v/>
      </c>
      <c r="C153" s="11" t="s">
        <v>3941</v>
      </c>
      <c r="D153" s="11"/>
      <c r="E153" s="11"/>
      <c r="F153" s="11" t="s">
        <v>3942</v>
      </c>
      <c r="G153" s="11" t="s">
        <v>3943</v>
      </c>
      <c r="H153" s="11" t="s">
        <v>3944</v>
      </c>
      <c r="I153" s="11" t="s">
        <v>3945</v>
      </c>
      <c r="J153" s="11" t="s">
        <v>3946</v>
      </c>
      <c r="K153" s="11"/>
      <c r="L153" s="11"/>
      <c r="M153" s="11"/>
      <c r="N153" s="11" t="s">
        <v>39</v>
      </c>
      <c r="P153" s="11" t="s">
        <v>3947</v>
      </c>
      <c r="Q153" s="11" t="s">
        <v>3948</v>
      </c>
      <c r="R153" s="11" t="s">
        <v>3949</v>
      </c>
      <c r="S153" s="11" t="s">
        <v>3950</v>
      </c>
      <c r="T153" s="11" t="s">
        <v>3951</v>
      </c>
      <c r="U153" s="11" t="s">
        <v>3952</v>
      </c>
      <c r="V153" s="11" t="s">
        <v>3953</v>
      </c>
      <c r="W153" s="11" t="s">
        <v>3954</v>
      </c>
      <c r="X153" s="13" t="s">
        <v>3955</v>
      </c>
      <c r="Y153" s="13" t="s">
        <v>3956</v>
      </c>
      <c r="Z153" s="13" t="s">
        <v>3957</v>
      </c>
      <c r="AA153" s="13" t="s">
        <v>3958</v>
      </c>
      <c r="AB153" s="12" t="s">
        <v>3959</v>
      </c>
      <c r="AC153" s="12" t="s">
        <v>3960</v>
      </c>
      <c r="AD153" s="12" t="s">
        <v>3961</v>
      </c>
      <c r="AE153" s="12" t="s">
        <v>3962</v>
      </c>
      <c r="AF153" s="12" t="s">
        <v>3963</v>
      </c>
      <c r="AG153" s="12" t="s">
        <v>3964</v>
      </c>
      <c r="AH153" s="12" t="s">
        <v>3965</v>
      </c>
      <c r="AK153" s="12" t="s">
        <v>3966</v>
      </c>
    </row>
    <row r="154" spans="1:37" s="12" customFormat="1" ht="23.25">
      <c r="A154" s="19">
        <f>IF(N154=المحضر!$F$1,A153+1,A153)</f>
        <v>118</v>
      </c>
      <c r="B154" s="10" t="str">
        <f>IF(D154="","",SUBTOTAL(3,$D$4:D154))</f>
        <v/>
      </c>
      <c r="C154" s="11" t="s">
        <v>3967</v>
      </c>
      <c r="D154" s="11"/>
      <c r="E154" s="11"/>
      <c r="F154" s="11" t="s">
        <v>3968</v>
      </c>
      <c r="G154" s="11" t="s">
        <v>3969</v>
      </c>
      <c r="H154" s="11" t="s">
        <v>3970</v>
      </c>
      <c r="I154" s="11" t="s">
        <v>3971</v>
      </c>
      <c r="J154" s="11" t="s">
        <v>3972</v>
      </c>
      <c r="K154" s="11"/>
      <c r="L154" s="11"/>
      <c r="M154" s="11"/>
      <c r="N154" s="11" t="s">
        <v>39</v>
      </c>
      <c r="P154" s="11" t="s">
        <v>3973</v>
      </c>
      <c r="Q154" s="11" t="s">
        <v>3974</v>
      </c>
      <c r="R154" s="11" t="s">
        <v>3975</v>
      </c>
      <c r="S154" s="11" t="s">
        <v>3976</v>
      </c>
      <c r="T154" s="11" t="s">
        <v>3977</v>
      </c>
      <c r="U154" s="11" t="s">
        <v>3978</v>
      </c>
      <c r="V154" s="11" t="s">
        <v>3979</v>
      </c>
      <c r="W154" s="11" t="s">
        <v>3980</v>
      </c>
      <c r="X154" s="13" t="s">
        <v>3981</v>
      </c>
      <c r="Y154" s="13" t="s">
        <v>3982</v>
      </c>
      <c r="Z154" s="13" t="s">
        <v>3983</v>
      </c>
      <c r="AA154" s="13" t="s">
        <v>3984</v>
      </c>
      <c r="AB154" s="12" t="s">
        <v>3985</v>
      </c>
      <c r="AC154" s="12" t="s">
        <v>3986</v>
      </c>
      <c r="AD154" s="12" t="s">
        <v>3987</v>
      </c>
      <c r="AE154" s="12" t="s">
        <v>3988</v>
      </c>
      <c r="AF154" s="12" t="s">
        <v>3989</v>
      </c>
      <c r="AG154" s="12" t="s">
        <v>3990</v>
      </c>
      <c r="AH154" s="12" t="s">
        <v>3991</v>
      </c>
      <c r="AK154" s="12" t="s">
        <v>3992</v>
      </c>
    </row>
    <row r="155" spans="1:37" s="12" customFormat="1" ht="23.25">
      <c r="A155" s="19">
        <f>IF(N155=المحضر!$F$1,A154+1,A154)</f>
        <v>119</v>
      </c>
      <c r="B155" s="10" t="str">
        <f>IF(D155="","",SUBTOTAL(3,$D$4:D155))</f>
        <v/>
      </c>
      <c r="C155" s="11" t="s">
        <v>3993</v>
      </c>
      <c r="D155" s="11"/>
      <c r="E155" s="11"/>
      <c r="F155" s="11" t="s">
        <v>3994</v>
      </c>
      <c r="G155" s="11" t="s">
        <v>3995</v>
      </c>
      <c r="H155" s="11" t="s">
        <v>3996</v>
      </c>
      <c r="I155" s="11" t="s">
        <v>3997</v>
      </c>
      <c r="J155" s="11" t="s">
        <v>3998</v>
      </c>
      <c r="K155" s="11"/>
      <c r="L155" s="11"/>
      <c r="M155" s="11"/>
      <c r="N155" s="11" t="s">
        <v>39</v>
      </c>
      <c r="P155" s="11" t="s">
        <v>3999</v>
      </c>
      <c r="Q155" s="11" t="s">
        <v>4000</v>
      </c>
      <c r="R155" s="11" t="s">
        <v>4001</v>
      </c>
      <c r="S155" s="11" t="s">
        <v>4002</v>
      </c>
      <c r="T155" s="11" t="s">
        <v>4003</v>
      </c>
      <c r="U155" s="11" t="s">
        <v>4004</v>
      </c>
      <c r="V155" s="11" t="s">
        <v>4005</v>
      </c>
      <c r="W155" s="11" t="s">
        <v>4006</v>
      </c>
      <c r="X155" s="13" t="s">
        <v>4007</v>
      </c>
      <c r="Y155" s="13" t="s">
        <v>4008</v>
      </c>
      <c r="Z155" s="13" t="s">
        <v>4009</v>
      </c>
      <c r="AA155" s="13" t="s">
        <v>4010</v>
      </c>
      <c r="AB155" s="12" t="s">
        <v>4011</v>
      </c>
      <c r="AC155" s="12" t="s">
        <v>4012</v>
      </c>
      <c r="AD155" s="12" t="s">
        <v>4013</v>
      </c>
      <c r="AE155" s="12" t="s">
        <v>4014</v>
      </c>
      <c r="AF155" s="12" t="s">
        <v>4015</v>
      </c>
      <c r="AG155" s="12" t="s">
        <v>4016</v>
      </c>
      <c r="AH155" s="12" t="s">
        <v>4017</v>
      </c>
      <c r="AK155" s="12" t="s">
        <v>4018</v>
      </c>
    </row>
    <row r="156" spans="1:37" s="12" customFormat="1" ht="23.25">
      <c r="A156" s="19">
        <f>IF(N156=المحضر!$F$1,A155+1,A155)</f>
        <v>120</v>
      </c>
      <c r="B156" s="10" t="str">
        <f>IF(D156="","",SUBTOTAL(3,$D$4:D156))</f>
        <v/>
      </c>
      <c r="C156" s="11" t="s">
        <v>4019</v>
      </c>
      <c r="D156" s="11"/>
      <c r="E156" s="11"/>
      <c r="F156" s="11" t="s">
        <v>4020</v>
      </c>
      <c r="G156" s="11" t="s">
        <v>4021</v>
      </c>
      <c r="H156" s="11" t="s">
        <v>4022</v>
      </c>
      <c r="I156" s="11" t="s">
        <v>4023</v>
      </c>
      <c r="J156" s="11" t="s">
        <v>4024</v>
      </c>
      <c r="K156" s="11"/>
      <c r="L156" s="11"/>
      <c r="M156" s="11"/>
      <c r="N156" s="11" t="s">
        <v>39</v>
      </c>
      <c r="P156" s="11" t="s">
        <v>4025</v>
      </c>
      <c r="Q156" s="11" t="s">
        <v>4026</v>
      </c>
      <c r="R156" s="11" t="s">
        <v>4027</v>
      </c>
      <c r="S156" s="11" t="s">
        <v>4028</v>
      </c>
      <c r="T156" s="11" t="s">
        <v>4029</v>
      </c>
      <c r="U156" s="11" t="s">
        <v>4030</v>
      </c>
      <c r="V156" s="11" t="s">
        <v>4031</v>
      </c>
      <c r="W156" s="11" t="s">
        <v>4032</v>
      </c>
      <c r="X156" s="13" t="s">
        <v>4033</v>
      </c>
      <c r="Y156" s="13" t="s">
        <v>4034</v>
      </c>
      <c r="Z156" s="13" t="s">
        <v>4035</v>
      </c>
      <c r="AA156" s="13" t="s">
        <v>4036</v>
      </c>
      <c r="AB156" s="12" t="s">
        <v>4037</v>
      </c>
      <c r="AC156" s="12" t="s">
        <v>4038</v>
      </c>
      <c r="AD156" s="12" t="s">
        <v>4039</v>
      </c>
      <c r="AE156" s="12" t="s">
        <v>4040</v>
      </c>
      <c r="AF156" s="12" t="s">
        <v>4041</v>
      </c>
      <c r="AG156" s="12" t="s">
        <v>4042</v>
      </c>
      <c r="AH156" s="12" t="s">
        <v>4043</v>
      </c>
      <c r="AK156" s="12" t="s">
        <v>4044</v>
      </c>
    </row>
    <row r="157" spans="1:37" s="12" customFormat="1" ht="23.25">
      <c r="A157" s="19">
        <f>IF(N157=المحضر!$F$1,A156+1,A156)</f>
        <v>121</v>
      </c>
      <c r="B157" s="10" t="str">
        <f>IF(D157="","",SUBTOTAL(3,$D$4:D157))</f>
        <v/>
      </c>
      <c r="C157" s="11" t="s">
        <v>4045</v>
      </c>
      <c r="D157" s="11"/>
      <c r="E157" s="11"/>
      <c r="F157" s="11" t="s">
        <v>4046</v>
      </c>
      <c r="G157" s="11" t="s">
        <v>4047</v>
      </c>
      <c r="H157" s="11" t="s">
        <v>4048</v>
      </c>
      <c r="I157" s="11" t="s">
        <v>4049</v>
      </c>
      <c r="J157" s="11" t="s">
        <v>4050</v>
      </c>
      <c r="K157" s="11"/>
      <c r="L157" s="11"/>
      <c r="M157" s="11"/>
      <c r="N157" s="11" t="s">
        <v>39</v>
      </c>
      <c r="P157" s="11" t="s">
        <v>4051</v>
      </c>
      <c r="Q157" s="11" t="s">
        <v>4052</v>
      </c>
      <c r="R157" s="11" t="s">
        <v>4053</v>
      </c>
      <c r="S157" s="11" t="s">
        <v>4054</v>
      </c>
      <c r="T157" s="11" t="s">
        <v>4055</v>
      </c>
      <c r="U157" s="11" t="s">
        <v>4056</v>
      </c>
      <c r="V157" s="11" t="s">
        <v>4057</v>
      </c>
      <c r="W157" s="11" t="s">
        <v>4058</v>
      </c>
      <c r="X157" s="13" t="s">
        <v>4059</v>
      </c>
      <c r="Y157" s="13" t="s">
        <v>4060</v>
      </c>
      <c r="Z157" s="13" t="s">
        <v>4061</v>
      </c>
      <c r="AA157" s="13" t="s">
        <v>4062</v>
      </c>
      <c r="AB157" s="12" t="s">
        <v>4063</v>
      </c>
      <c r="AC157" s="12" t="s">
        <v>4064</v>
      </c>
      <c r="AD157" s="12" t="s">
        <v>4065</v>
      </c>
      <c r="AE157" s="12" t="s">
        <v>4066</v>
      </c>
      <c r="AF157" s="12" t="s">
        <v>4067</v>
      </c>
      <c r="AG157" s="12" t="s">
        <v>4068</v>
      </c>
      <c r="AH157" s="12" t="s">
        <v>4069</v>
      </c>
      <c r="AK157" s="12" t="s">
        <v>4070</v>
      </c>
    </row>
    <row r="158" spans="1:37" s="12" customFormat="1" ht="23.25">
      <c r="A158" s="19">
        <f>IF(N158=المحضر!$F$1,A157+1,A157)</f>
        <v>122</v>
      </c>
      <c r="B158" s="10" t="str">
        <f>IF(D158="","",SUBTOTAL(3,$D$4:D158))</f>
        <v/>
      </c>
      <c r="C158" s="11" t="s">
        <v>4071</v>
      </c>
      <c r="D158" s="11"/>
      <c r="E158" s="11"/>
      <c r="F158" s="11" t="s">
        <v>4072</v>
      </c>
      <c r="G158" s="11" t="s">
        <v>4073</v>
      </c>
      <c r="H158" s="11" t="s">
        <v>4074</v>
      </c>
      <c r="I158" s="11" t="s">
        <v>4075</v>
      </c>
      <c r="J158" s="11" t="s">
        <v>4076</v>
      </c>
      <c r="K158" s="11"/>
      <c r="L158" s="11"/>
      <c r="M158" s="11"/>
      <c r="N158" s="11" t="s">
        <v>39</v>
      </c>
      <c r="P158" s="11" t="s">
        <v>4077</v>
      </c>
      <c r="Q158" s="11" t="s">
        <v>4078</v>
      </c>
      <c r="R158" s="11" t="s">
        <v>4079</v>
      </c>
      <c r="S158" s="11" t="s">
        <v>4080</v>
      </c>
      <c r="T158" s="11" t="s">
        <v>4081</v>
      </c>
      <c r="U158" s="11" t="s">
        <v>4082</v>
      </c>
      <c r="V158" s="11" t="s">
        <v>4083</v>
      </c>
      <c r="W158" s="11" t="s">
        <v>4084</v>
      </c>
      <c r="X158" s="13" t="s">
        <v>4085</v>
      </c>
      <c r="Y158" s="13" t="s">
        <v>4086</v>
      </c>
      <c r="Z158" s="13" t="s">
        <v>4087</v>
      </c>
      <c r="AA158" s="13" t="s">
        <v>4088</v>
      </c>
      <c r="AB158" s="12" t="s">
        <v>4089</v>
      </c>
      <c r="AC158" s="12" t="s">
        <v>4090</v>
      </c>
      <c r="AD158" s="12" t="s">
        <v>4091</v>
      </c>
      <c r="AE158" s="12" t="s">
        <v>4092</v>
      </c>
      <c r="AF158" s="12" t="s">
        <v>4093</v>
      </c>
      <c r="AG158" s="12" t="s">
        <v>4094</v>
      </c>
      <c r="AH158" s="12" t="s">
        <v>4095</v>
      </c>
      <c r="AK158" s="12" t="s">
        <v>4096</v>
      </c>
    </row>
    <row r="159" spans="1:37" s="12" customFormat="1" ht="23.25">
      <c r="A159" s="19">
        <f>IF(N159=المحضر!$F$1,A158+1,A158)</f>
        <v>123</v>
      </c>
      <c r="B159" s="10" t="str">
        <f>IF(D159="","",SUBTOTAL(3,$D$4:D159))</f>
        <v/>
      </c>
      <c r="C159" s="11" t="s">
        <v>4097</v>
      </c>
      <c r="D159" s="11"/>
      <c r="E159" s="11"/>
      <c r="F159" s="11" t="s">
        <v>4098</v>
      </c>
      <c r="G159" s="11" t="s">
        <v>4099</v>
      </c>
      <c r="H159" s="11" t="s">
        <v>4100</v>
      </c>
      <c r="I159" s="11" t="s">
        <v>4101</v>
      </c>
      <c r="J159" s="11" t="s">
        <v>4102</v>
      </c>
      <c r="K159" s="11"/>
      <c r="L159" s="11"/>
      <c r="M159" s="11"/>
      <c r="N159" s="11" t="s">
        <v>39</v>
      </c>
      <c r="P159" s="11" t="s">
        <v>4103</v>
      </c>
      <c r="Q159" s="11" t="s">
        <v>4104</v>
      </c>
      <c r="R159" s="11" t="s">
        <v>4105</v>
      </c>
      <c r="S159" s="11" t="s">
        <v>4106</v>
      </c>
      <c r="T159" s="11" t="s">
        <v>4107</v>
      </c>
      <c r="U159" s="11" t="s">
        <v>4108</v>
      </c>
      <c r="V159" s="11" t="s">
        <v>4109</v>
      </c>
      <c r="W159" s="11" t="s">
        <v>4110</v>
      </c>
      <c r="X159" s="13" t="s">
        <v>4111</v>
      </c>
      <c r="Y159" s="13" t="s">
        <v>4112</v>
      </c>
      <c r="Z159" s="13" t="s">
        <v>4113</v>
      </c>
      <c r="AA159" s="13" t="s">
        <v>4114</v>
      </c>
      <c r="AB159" s="12" t="s">
        <v>4115</v>
      </c>
      <c r="AC159" s="12" t="s">
        <v>4116</v>
      </c>
      <c r="AD159" s="12" t="s">
        <v>4117</v>
      </c>
      <c r="AE159" s="12" t="s">
        <v>4118</v>
      </c>
      <c r="AF159" s="12" t="s">
        <v>4119</v>
      </c>
      <c r="AG159" s="12" t="s">
        <v>4120</v>
      </c>
      <c r="AH159" s="12" t="s">
        <v>4121</v>
      </c>
      <c r="AK159" s="12" t="s">
        <v>4122</v>
      </c>
    </row>
    <row r="160" spans="1:37" s="12" customFormat="1" ht="23.25">
      <c r="A160" s="19">
        <f>IF(N160=المحضر!$F$1,A159+1,A159)</f>
        <v>124</v>
      </c>
      <c r="B160" s="10" t="str">
        <f>IF(D160="","",SUBTOTAL(3,$D$4:D160))</f>
        <v/>
      </c>
      <c r="C160" s="11" t="s">
        <v>4123</v>
      </c>
      <c r="D160" s="11"/>
      <c r="E160" s="11"/>
      <c r="F160" s="11" t="s">
        <v>4124</v>
      </c>
      <c r="G160" s="11" t="s">
        <v>4125</v>
      </c>
      <c r="H160" s="11" t="s">
        <v>4126</v>
      </c>
      <c r="I160" s="11" t="s">
        <v>4127</v>
      </c>
      <c r="J160" s="11" t="s">
        <v>4128</v>
      </c>
      <c r="K160" s="11"/>
      <c r="L160" s="11"/>
      <c r="M160" s="11"/>
      <c r="N160" s="11" t="s">
        <v>39</v>
      </c>
      <c r="P160" s="11" t="s">
        <v>4129</v>
      </c>
      <c r="Q160" s="11" t="s">
        <v>4130</v>
      </c>
      <c r="R160" s="11" t="s">
        <v>4131</v>
      </c>
      <c r="S160" s="11" t="s">
        <v>4132</v>
      </c>
      <c r="T160" s="11" t="s">
        <v>4133</v>
      </c>
      <c r="U160" s="11" t="s">
        <v>4134</v>
      </c>
      <c r="V160" s="11" t="s">
        <v>4135</v>
      </c>
      <c r="W160" s="11" t="s">
        <v>4136</v>
      </c>
      <c r="X160" s="13" t="s">
        <v>4137</v>
      </c>
      <c r="Y160" s="13" t="s">
        <v>4138</v>
      </c>
      <c r="Z160" s="13" t="s">
        <v>4139</v>
      </c>
      <c r="AA160" s="13" t="s">
        <v>4140</v>
      </c>
      <c r="AB160" s="12" t="s">
        <v>4141</v>
      </c>
      <c r="AC160" s="12" t="s">
        <v>4142</v>
      </c>
      <c r="AD160" s="12" t="s">
        <v>4143</v>
      </c>
      <c r="AE160" s="12" t="s">
        <v>4144</v>
      </c>
      <c r="AF160" s="12" t="s">
        <v>4145</v>
      </c>
      <c r="AG160" s="12" t="s">
        <v>4146</v>
      </c>
      <c r="AH160" s="12" t="s">
        <v>4147</v>
      </c>
      <c r="AK160" s="12" t="s">
        <v>4148</v>
      </c>
    </row>
    <row r="161" spans="1:37" s="12" customFormat="1" ht="23.25">
      <c r="A161" s="19">
        <f>IF(N161=المحضر!$F$1,A160+1,A160)</f>
        <v>125</v>
      </c>
      <c r="B161" s="10" t="str">
        <f>IF(D161="","",SUBTOTAL(3,$D$4:D161))</f>
        <v/>
      </c>
      <c r="C161" s="11" t="s">
        <v>4149</v>
      </c>
      <c r="D161" s="11"/>
      <c r="E161" s="11"/>
      <c r="F161" s="11" t="s">
        <v>4150</v>
      </c>
      <c r="G161" s="11" t="s">
        <v>4151</v>
      </c>
      <c r="H161" s="11" t="s">
        <v>4152</v>
      </c>
      <c r="I161" s="11" t="s">
        <v>4153</v>
      </c>
      <c r="J161" s="11" t="s">
        <v>4154</v>
      </c>
      <c r="K161" s="11"/>
      <c r="L161" s="11"/>
      <c r="M161" s="11"/>
      <c r="N161" s="11" t="s">
        <v>39</v>
      </c>
      <c r="P161" s="11" t="s">
        <v>4155</v>
      </c>
      <c r="Q161" s="11" t="s">
        <v>4156</v>
      </c>
      <c r="R161" s="11" t="s">
        <v>4157</v>
      </c>
      <c r="S161" s="11" t="s">
        <v>4158</v>
      </c>
      <c r="T161" s="11" t="s">
        <v>4159</v>
      </c>
      <c r="U161" s="11" t="s">
        <v>4160</v>
      </c>
      <c r="V161" s="11" t="s">
        <v>4161</v>
      </c>
      <c r="W161" s="11" t="s">
        <v>4162</v>
      </c>
      <c r="X161" s="13" t="s">
        <v>4163</v>
      </c>
      <c r="Y161" s="13" t="s">
        <v>4164</v>
      </c>
      <c r="Z161" s="13" t="s">
        <v>4165</v>
      </c>
      <c r="AA161" s="13" t="s">
        <v>4166</v>
      </c>
      <c r="AB161" s="12" t="s">
        <v>4167</v>
      </c>
      <c r="AC161" s="12" t="s">
        <v>4168</v>
      </c>
      <c r="AD161" s="12" t="s">
        <v>4169</v>
      </c>
      <c r="AE161" s="12" t="s">
        <v>4170</v>
      </c>
      <c r="AF161" s="12" t="s">
        <v>4171</v>
      </c>
      <c r="AG161" s="12" t="s">
        <v>4172</v>
      </c>
      <c r="AH161" s="12" t="s">
        <v>4173</v>
      </c>
      <c r="AK161" s="12" t="s">
        <v>4174</v>
      </c>
    </row>
    <row r="162" spans="1:37" s="12" customFormat="1" ht="23.25">
      <c r="A162" s="19">
        <f>IF(N162=المحضر!$F$1,A161+1,A161)</f>
        <v>126</v>
      </c>
      <c r="B162" s="10" t="str">
        <f>IF(D162="","",SUBTOTAL(3,$D$4:D162))</f>
        <v/>
      </c>
      <c r="C162" s="11" t="s">
        <v>4175</v>
      </c>
      <c r="D162" s="11"/>
      <c r="E162" s="11"/>
      <c r="F162" s="11" t="s">
        <v>4176</v>
      </c>
      <c r="G162" s="11" t="s">
        <v>4177</v>
      </c>
      <c r="H162" s="11" t="s">
        <v>4178</v>
      </c>
      <c r="I162" s="11" t="s">
        <v>4179</v>
      </c>
      <c r="J162" s="11" t="s">
        <v>4180</v>
      </c>
      <c r="K162" s="11"/>
      <c r="L162" s="11"/>
      <c r="M162" s="11"/>
      <c r="N162" s="11" t="s">
        <v>39</v>
      </c>
      <c r="P162" s="11" t="s">
        <v>4181</v>
      </c>
      <c r="Q162" s="11" t="s">
        <v>4182</v>
      </c>
      <c r="R162" s="11" t="s">
        <v>4183</v>
      </c>
      <c r="S162" s="11" t="s">
        <v>4184</v>
      </c>
      <c r="T162" s="11" t="s">
        <v>4185</v>
      </c>
      <c r="U162" s="11" t="s">
        <v>4186</v>
      </c>
      <c r="V162" s="11" t="s">
        <v>4187</v>
      </c>
      <c r="W162" s="11" t="s">
        <v>4188</v>
      </c>
      <c r="X162" s="13" t="s">
        <v>4189</v>
      </c>
      <c r="Y162" s="13" t="s">
        <v>4190</v>
      </c>
      <c r="Z162" s="13" t="s">
        <v>4191</v>
      </c>
      <c r="AA162" s="13" t="s">
        <v>4192</v>
      </c>
      <c r="AB162" s="12" t="s">
        <v>4193</v>
      </c>
      <c r="AC162" s="12" t="s">
        <v>4194</v>
      </c>
      <c r="AD162" s="12" t="s">
        <v>4195</v>
      </c>
      <c r="AE162" s="12" t="s">
        <v>4196</v>
      </c>
      <c r="AF162" s="12" t="s">
        <v>4197</v>
      </c>
      <c r="AG162" s="12" t="s">
        <v>4198</v>
      </c>
      <c r="AH162" s="12" t="s">
        <v>4199</v>
      </c>
      <c r="AK162" s="12" t="s">
        <v>4200</v>
      </c>
    </row>
    <row r="163" spans="1:37" s="12" customFormat="1" ht="23.25">
      <c r="A163" s="19">
        <f>IF(N163=المحضر!$F$1,A162+1,A162)</f>
        <v>127</v>
      </c>
      <c r="B163" s="10" t="str">
        <f>IF(D163="","",SUBTOTAL(3,$D$4:D163))</f>
        <v/>
      </c>
      <c r="C163" s="11" t="s">
        <v>4201</v>
      </c>
      <c r="D163" s="11"/>
      <c r="E163" s="11"/>
      <c r="F163" s="11" t="s">
        <v>4202</v>
      </c>
      <c r="G163" s="11" t="s">
        <v>4203</v>
      </c>
      <c r="H163" s="11" t="s">
        <v>4204</v>
      </c>
      <c r="I163" s="11" t="s">
        <v>4205</v>
      </c>
      <c r="J163" s="11" t="s">
        <v>4206</v>
      </c>
      <c r="K163" s="11"/>
      <c r="L163" s="11"/>
      <c r="M163" s="11"/>
      <c r="N163" s="11" t="s">
        <v>39</v>
      </c>
      <c r="P163" s="11" t="s">
        <v>4207</v>
      </c>
      <c r="Q163" s="11" t="s">
        <v>4208</v>
      </c>
      <c r="R163" s="11" t="s">
        <v>4209</v>
      </c>
      <c r="S163" s="11" t="s">
        <v>4210</v>
      </c>
      <c r="T163" s="11" t="s">
        <v>4211</v>
      </c>
      <c r="U163" s="11" t="s">
        <v>4212</v>
      </c>
      <c r="V163" s="11" t="s">
        <v>4213</v>
      </c>
      <c r="W163" s="11" t="s">
        <v>4214</v>
      </c>
      <c r="X163" s="13" t="s">
        <v>4215</v>
      </c>
      <c r="Y163" s="13" t="s">
        <v>4216</v>
      </c>
      <c r="Z163" s="13" t="s">
        <v>4217</v>
      </c>
      <c r="AA163" s="13" t="s">
        <v>4218</v>
      </c>
      <c r="AB163" s="12" t="s">
        <v>4219</v>
      </c>
      <c r="AC163" s="12" t="s">
        <v>4220</v>
      </c>
      <c r="AD163" s="12" t="s">
        <v>4221</v>
      </c>
      <c r="AE163" s="12" t="s">
        <v>4222</v>
      </c>
      <c r="AF163" s="12" t="s">
        <v>4223</v>
      </c>
      <c r="AG163" s="12" t="s">
        <v>4224</v>
      </c>
      <c r="AH163" s="12" t="s">
        <v>4225</v>
      </c>
      <c r="AK163" s="12" t="s">
        <v>4226</v>
      </c>
    </row>
    <row r="164" spans="1:37" s="12" customFormat="1" ht="23.25">
      <c r="A164" s="19">
        <f>IF(N164=المحضر!$F$1,A163+1,A163)</f>
        <v>128</v>
      </c>
      <c r="B164" s="10" t="str">
        <f>IF(D164="","",SUBTOTAL(3,$D$4:D164))</f>
        <v/>
      </c>
      <c r="C164" s="11" t="s">
        <v>4227</v>
      </c>
      <c r="D164" s="11"/>
      <c r="E164" s="11"/>
      <c r="F164" s="11" t="s">
        <v>4228</v>
      </c>
      <c r="G164" s="11" t="s">
        <v>4229</v>
      </c>
      <c r="H164" s="11" t="s">
        <v>4230</v>
      </c>
      <c r="I164" s="11" t="s">
        <v>4231</v>
      </c>
      <c r="J164" s="11" t="s">
        <v>4232</v>
      </c>
      <c r="K164" s="11"/>
      <c r="L164" s="11"/>
      <c r="M164" s="11"/>
      <c r="N164" s="11" t="s">
        <v>39</v>
      </c>
      <c r="P164" s="11" t="s">
        <v>4233</v>
      </c>
      <c r="Q164" s="11" t="s">
        <v>4234</v>
      </c>
      <c r="R164" s="11" t="s">
        <v>4235</v>
      </c>
      <c r="S164" s="11" t="s">
        <v>4236</v>
      </c>
      <c r="T164" s="11" t="s">
        <v>4237</v>
      </c>
      <c r="U164" s="11" t="s">
        <v>4238</v>
      </c>
      <c r="V164" s="11" t="s">
        <v>4239</v>
      </c>
      <c r="W164" s="11" t="s">
        <v>4240</v>
      </c>
      <c r="X164" s="13" t="s">
        <v>4241</v>
      </c>
      <c r="Y164" s="13" t="s">
        <v>4242</v>
      </c>
      <c r="Z164" s="13" t="s">
        <v>4243</v>
      </c>
      <c r="AA164" s="13" t="s">
        <v>4244</v>
      </c>
      <c r="AB164" s="12" t="s">
        <v>4245</v>
      </c>
      <c r="AC164" s="12" t="s">
        <v>4246</v>
      </c>
      <c r="AD164" s="12" t="s">
        <v>4247</v>
      </c>
      <c r="AE164" s="12" t="s">
        <v>4248</v>
      </c>
      <c r="AF164" s="12" t="s">
        <v>4249</v>
      </c>
      <c r="AG164" s="12" t="s">
        <v>4250</v>
      </c>
      <c r="AH164" s="12" t="s">
        <v>4251</v>
      </c>
      <c r="AK164" s="12" t="s">
        <v>4252</v>
      </c>
    </row>
    <row r="165" spans="1:37" s="12" customFormat="1" ht="23.25">
      <c r="A165" s="19">
        <f>IF(N165=المحضر!$F$1,A164+1,A164)</f>
        <v>129</v>
      </c>
      <c r="B165" s="10" t="str">
        <f>IF(D165="","",SUBTOTAL(3,$D$4:D165))</f>
        <v/>
      </c>
      <c r="C165" s="11" t="s">
        <v>4253</v>
      </c>
      <c r="D165" s="11"/>
      <c r="E165" s="11"/>
      <c r="F165" s="11" t="s">
        <v>4254</v>
      </c>
      <c r="G165" s="11" t="s">
        <v>4255</v>
      </c>
      <c r="H165" s="11" t="s">
        <v>4256</v>
      </c>
      <c r="I165" s="11" t="s">
        <v>4257</v>
      </c>
      <c r="J165" s="11" t="s">
        <v>4258</v>
      </c>
      <c r="K165" s="11"/>
      <c r="L165" s="11"/>
      <c r="M165" s="11"/>
      <c r="N165" s="11" t="s">
        <v>39</v>
      </c>
      <c r="P165" s="11" t="s">
        <v>4259</v>
      </c>
      <c r="Q165" s="11" t="s">
        <v>4260</v>
      </c>
      <c r="R165" s="11" t="s">
        <v>4261</v>
      </c>
      <c r="S165" s="11" t="s">
        <v>4262</v>
      </c>
      <c r="T165" s="11" t="s">
        <v>4263</v>
      </c>
      <c r="U165" s="11" t="s">
        <v>4264</v>
      </c>
      <c r="V165" s="11" t="s">
        <v>4265</v>
      </c>
      <c r="W165" s="11" t="s">
        <v>4266</v>
      </c>
      <c r="X165" s="13" t="s">
        <v>4267</v>
      </c>
      <c r="Y165" s="13" t="s">
        <v>4268</v>
      </c>
      <c r="Z165" s="13" t="s">
        <v>4269</v>
      </c>
      <c r="AA165" s="13" t="s">
        <v>4270</v>
      </c>
      <c r="AB165" s="12" t="s">
        <v>4271</v>
      </c>
      <c r="AC165" s="12" t="s">
        <v>4272</v>
      </c>
      <c r="AD165" s="12" t="s">
        <v>4273</v>
      </c>
      <c r="AE165" s="12" t="s">
        <v>4274</v>
      </c>
      <c r="AF165" s="12" t="s">
        <v>4275</v>
      </c>
      <c r="AG165" s="12" t="s">
        <v>4276</v>
      </c>
      <c r="AH165" s="12" t="s">
        <v>4277</v>
      </c>
      <c r="AK165" s="12" t="s">
        <v>4278</v>
      </c>
    </row>
    <row r="166" spans="1:37" s="12" customFormat="1" ht="23.25">
      <c r="A166" s="19">
        <f>IF(N166=المحضر!$F$1,A165+1,A165)</f>
        <v>130</v>
      </c>
      <c r="B166" s="10" t="str">
        <f>IF(D166="","",SUBTOTAL(3,$D$4:D166))</f>
        <v/>
      </c>
      <c r="C166" s="11" t="s">
        <v>4279</v>
      </c>
      <c r="D166" s="11"/>
      <c r="E166" s="11"/>
      <c r="F166" s="11" t="s">
        <v>4280</v>
      </c>
      <c r="G166" s="11" t="s">
        <v>4281</v>
      </c>
      <c r="H166" s="11" t="s">
        <v>4282</v>
      </c>
      <c r="I166" s="11" t="s">
        <v>4283</v>
      </c>
      <c r="J166" s="11" t="s">
        <v>4284</v>
      </c>
      <c r="K166" s="11"/>
      <c r="L166" s="11"/>
      <c r="M166" s="11"/>
      <c r="N166" s="11" t="s">
        <v>39</v>
      </c>
      <c r="P166" s="11" t="s">
        <v>4285</v>
      </c>
      <c r="Q166" s="11" t="s">
        <v>4286</v>
      </c>
      <c r="R166" s="11" t="s">
        <v>4287</v>
      </c>
      <c r="S166" s="11" t="s">
        <v>4288</v>
      </c>
      <c r="T166" s="11" t="s">
        <v>4289</v>
      </c>
      <c r="U166" s="11" t="s">
        <v>4290</v>
      </c>
      <c r="V166" s="11" t="s">
        <v>4291</v>
      </c>
      <c r="W166" s="11" t="s">
        <v>4292</v>
      </c>
      <c r="X166" s="13" t="s">
        <v>4293</v>
      </c>
      <c r="Y166" s="13" t="s">
        <v>4294</v>
      </c>
      <c r="Z166" s="13" t="s">
        <v>4295</v>
      </c>
      <c r="AA166" s="13" t="s">
        <v>4296</v>
      </c>
      <c r="AB166" s="12" t="s">
        <v>4297</v>
      </c>
      <c r="AC166" s="12" t="s">
        <v>4298</v>
      </c>
      <c r="AD166" s="12" t="s">
        <v>4299</v>
      </c>
      <c r="AE166" s="12" t="s">
        <v>4300</v>
      </c>
      <c r="AF166" s="12" t="s">
        <v>4301</v>
      </c>
      <c r="AG166" s="12" t="s">
        <v>4302</v>
      </c>
      <c r="AH166" s="12" t="s">
        <v>4303</v>
      </c>
      <c r="AK166" s="12" t="s">
        <v>4304</v>
      </c>
    </row>
    <row r="167" spans="1:37" s="12" customFormat="1" ht="23.25">
      <c r="A167" s="19">
        <f>IF(N167=المحضر!$F$1,A166+1,A166)</f>
        <v>131</v>
      </c>
      <c r="B167" s="10" t="str">
        <f>IF(D167="","",SUBTOTAL(3,$D$4:D167))</f>
        <v/>
      </c>
      <c r="C167" s="11" t="s">
        <v>4305</v>
      </c>
      <c r="D167" s="11"/>
      <c r="E167" s="11"/>
      <c r="F167" s="11" t="s">
        <v>4306</v>
      </c>
      <c r="G167" s="11" t="s">
        <v>4307</v>
      </c>
      <c r="H167" s="11" t="s">
        <v>4308</v>
      </c>
      <c r="I167" s="11" t="s">
        <v>4309</v>
      </c>
      <c r="J167" s="11" t="s">
        <v>4310</v>
      </c>
      <c r="K167" s="11"/>
      <c r="L167" s="11"/>
      <c r="M167" s="11"/>
      <c r="N167" s="11" t="s">
        <v>39</v>
      </c>
      <c r="P167" s="11" t="s">
        <v>4311</v>
      </c>
      <c r="Q167" s="11" t="s">
        <v>4312</v>
      </c>
      <c r="R167" s="11" t="s">
        <v>4313</v>
      </c>
      <c r="S167" s="11" t="s">
        <v>4314</v>
      </c>
      <c r="T167" s="11" t="s">
        <v>4315</v>
      </c>
      <c r="U167" s="11" t="s">
        <v>4316</v>
      </c>
      <c r="V167" s="11" t="s">
        <v>4317</v>
      </c>
      <c r="W167" s="11" t="s">
        <v>4318</v>
      </c>
      <c r="X167" s="13" t="s">
        <v>4319</v>
      </c>
      <c r="Y167" s="13" t="s">
        <v>4320</v>
      </c>
      <c r="Z167" s="13" t="s">
        <v>4321</v>
      </c>
      <c r="AA167" s="13" t="s">
        <v>4322</v>
      </c>
      <c r="AB167" s="12" t="s">
        <v>4323</v>
      </c>
      <c r="AC167" s="12" t="s">
        <v>4324</v>
      </c>
      <c r="AD167" s="12" t="s">
        <v>4325</v>
      </c>
      <c r="AE167" s="12" t="s">
        <v>4326</v>
      </c>
      <c r="AF167" s="12" t="s">
        <v>4327</v>
      </c>
      <c r="AG167" s="12" t="s">
        <v>4328</v>
      </c>
      <c r="AH167" s="12" t="s">
        <v>4329</v>
      </c>
      <c r="AK167" s="12" t="s">
        <v>4330</v>
      </c>
    </row>
    <row r="168" spans="1:37" s="12" customFormat="1" ht="23.25">
      <c r="A168" s="19">
        <f>IF(N168=المحضر!$F$1,A167+1,A167)</f>
        <v>132</v>
      </c>
      <c r="B168" s="10" t="str">
        <f>IF(D168="","",SUBTOTAL(3,$D$4:D168))</f>
        <v/>
      </c>
      <c r="C168" s="11" t="s">
        <v>4331</v>
      </c>
      <c r="D168" s="11"/>
      <c r="E168" s="11"/>
      <c r="F168" s="11" t="s">
        <v>4332</v>
      </c>
      <c r="G168" s="11" t="s">
        <v>4333</v>
      </c>
      <c r="H168" s="11" t="s">
        <v>4334</v>
      </c>
      <c r="I168" s="11" t="s">
        <v>4335</v>
      </c>
      <c r="J168" s="11" t="s">
        <v>4336</v>
      </c>
      <c r="K168" s="11"/>
      <c r="L168" s="11"/>
      <c r="M168" s="11"/>
      <c r="N168" s="11" t="s">
        <v>39</v>
      </c>
      <c r="P168" s="11" t="s">
        <v>4337</v>
      </c>
      <c r="Q168" s="11" t="s">
        <v>4338</v>
      </c>
      <c r="R168" s="11" t="s">
        <v>4339</v>
      </c>
      <c r="S168" s="11" t="s">
        <v>4340</v>
      </c>
      <c r="T168" s="11" t="s">
        <v>4341</v>
      </c>
      <c r="U168" s="11" t="s">
        <v>4342</v>
      </c>
      <c r="V168" s="11" t="s">
        <v>4343</v>
      </c>
      <c r="W168" s="11" t="s">
        <v>4344</v>
      </c>
      <c r="X168" s="13" t="s">
        <v>4345</v>
      </c>
      <c r="Y168" s="13" t="s">
        <v>4346</v>
      </c>
      <c r="Z168" s="13" t="s">
        <v>4347</v>
      </c>
      <c r="AA168" s="13" t="s">
        <v>4348</v>
      </c>
      <c r="AB168" s="12" t="s">
        <v>4349</v>
      </c>
      <c r="AC168" s="12" t="s">
        <v>4350</v>
      </c>
      <c r="AD168" s="12" t="s">
        <v>4351</v>
      </c>
      <c r="AE168" s="12" t="s">
        <v>4352</v>
      </c>
      <c r="AF168" s="12" t="s">
        <v>4353</v>
      </c>
      <c r="AG168" s="12" t="s">
        <v>4354</v>
      </c>
      <c r="AH168" s="12" t="s">
        <v>4355</v>
      </c>
      <c r="AK168" s="12" t="s">
        <v>4356</v>
      </c>
    </row>
    <row r="169" spans="1:37" s="12" customFormat="1" ht="23.25">
      <c r="A169" s="19">
        <f>IF(N169=المحضر!$F$1,A168+1,A168)</f>
        <v>133</v>
      </c>
      <c r="B169" s="10" t="str">
        <f>IF(D169="","",SUBTOTAL(3,$D$4:D169))</f>
        <v/>
      </c>
      <c r="C169" s="11" t="s">
        <v>4357</v>
      </c>
      <c r="D169" s="11"/>
      <c r="E169" s="11"/>
      <c r="F169" s="11" t="s">
        <v>4358</v>
      </c>
      <c r="G169" s="11" t="s">
        <v>4359</v>
      </c>
      <c r="H169" s="11" t="s">
        <v>4360</v>
      </c>
      <c r="I169" s="11" t="s">
        <v>4361</v>
      </c>
      <c r="J169" s="11" t="s">
        <v>4362</v>
      </c>
      <c r="K169" s="11"/>
      <c r="L169" s="11"/>
      <c r="M169" s="11"/>
      <c r="N169" s="11" t="s">
        <v>39</v>
      </c>
      <c r="P169" s="11" t="s">
        <v>4363</v>
      </c>
      <c r="Q169" s="11" t="s">
        <v>4364</v>
      </c>
      <c r="R169" s="11" t="s">
        <v>4365</v>
      </c>
      <c r="S169" s="11" t="s">
        <v>4366</v>
      </c>
      <c r="T169" s="11" t="s">
        <v>4367</v>
      </c>
      <c r="U169" s="11" t="s">
        <v>4368</v>
      </c>
      <c r="V169" s="11" t="s">
        <v>4369</v>
      </c>
      <c r="W169" s="11" t="s">
        <v>4370</v>
      </c>
      <c r="X169" s="13" t="s">
        <v>4371</v>
      </c>
      <c r="Y169" s="13" t="s">
        <v>4372</v>
      </c>
      <c r="Z169" s="13" t="s">
        <v>4373</v>
      </c>
      <c r="AA169" s="13" t="s">
        <v>4374</v>
      </c>
      <c r="AB169" s="12" t="s">
        <v>4375</v>
      </c>
      <c r="AC169" s="12" t="s">
        <v>4376</v>
      </c>
      <c r="AD169" s="12" t="s">
        <v>4377</v>
      </c>
      <c r="AE169" s="12" t="s">
        <v>4378</v>
      </c>
      <c r="AF169" s="12" t="s">
        <v>4379</v>
      </c>
      <c r="AG169" s="12" t="s">
        <v>4380</v>
      </c>
      <c r="AH169" s="12" t="s">
        <v>4381</v>
      </c>
      <c r="AK169" s="12" t="s">
        <v>4382</v>
      </c>
    </row>
    <row r="170" spans="1:37" s="12" customFormat="1" ht="23.25">
      <c r="A170" s="19">
        <f>IF(N170=المحضر!$F$1,A169+1,A169)</f>
        <v>134</v>
      </c>
      <c r="B170" s="10" t="str">
        <f>IF(D170="","",SUBTOTAL(3,$D$4:D170))</f>
        <v/>
      </c>
      <c r="C170" s="11" t="s">
        <v>4383</v>
      </c>
      <c r="D170" s="11"/>
      <c r="E170" s="11"/>
      <c r="F170" s="11" t="s">
        <v>4384</v>
      </c>
      <c r="G170" s="11" t="s">
        <v>4385</v>
      </c>
      <c r="H170" s="11" t="s">
        <v>4386</v>
      </c>
      <c r="I170" s="11" t="s">
        <v>4387</v>
      </c>
      <c r="J170" s="11" t="s">
        <v>4388</v>
      </c>
      <c r="K170" s="11"/>
      <c r="L170" s="11"/>
      <c r="M170" s="11"/>
      <c r="N170" s="11" t="s">
        <v>39</v>
      </c>
      <c r="P170" s="11" t="s">
        <v>4389</v>
      </c>
      <c r="Q170" s="11" t="s">
        <v>4390</v>
      </c>
      <c r="R170" s="11" t="s">
        <v>4391</v>
      </c>
      <c r="S170" s="11" t="s">
        <v>4392</v>
      </c>
      <c r="T170" s="11" t="s">
        <v>4393</v>
      </c>
      <c r="U170" s="11" t="s">
        <v>4394</v>
      </c>
      <c r="V170" s="11" t="s">
        <v>4395</v>
      </c>
      <c r="W170" s="11" t="s">
        <v>4396</v>
      </c>
      <c r="X170" s="13" t="s">
        <v>4397</v>
      </c>
      <c r="Y170" s="13" t="s">
        <v>4398</v>
      </c>
      <c r="Z170" s="13" t="s">
        <v>4399</v>
      </c>
      <c r="AA170" s="13" t="s">
        <v>4400</v>
      </c>
      <c r="AB170" s="12" t="s">
        <v>4401</v>
      </c>
      <c r="AC170" s="12" t="s">
        <v>4402</v>
      </c>
      <c r="AD170" s="12" t="s">
        <v>4403</v>
      </c>
      <c r="AE170" s="12" t="s">
        <v>4404</v>
      </c>
      <c r="AF170" s="12" t="s">
        <v>4405</v>
      </c>
      <c r="AG170" s="12" t="s">
        <v>4406</v>
      </c>
      <c r="AH170" s="12" t="s">
        <v>4407</v>
      </c>
      <c r="AK170" s="12" t="s">
        <v>4408</v>
      </c>
    </row>
    <row r="171" spans="1:37" s="12" customFormat="1" ht="23.25">
      <c r="A171" s="19">
        <f>IF(N171=المحضر!$F$1,A170+1,A170)</f>
        <v>135</v>
      </c>
      <c r="B171" s="10" t="str">
        <f>IF(D171="","",SUBTOTAL(3,$D$4:D171))</f>
        <v/>
      </c>
      <c r="C171" s="11" t="s">
        <v>4409</v>
      </c>
      <c r="D171" s="11"/>
      <c r="E171" s="11"/>
      <c r="F171" s="11" t="s">
        <v>4410</v>
      </c>
      <c r="G171" s="11" t="s">
        <v>4411</v>
      </c>
      <c r="H171" s="11" t="s">
        <v>4412</v>
      </c>
      <c r="I171" s="11" t="s">
        <v>4413</v>
      </c>
      <c r="J171" s="11" t="s">
        <v>4414</v>
      </c>
      <c r="K171" s="11"/>
      <c r="L171" s="11"/>
      <c r="M171" s="11"/>
      <c r="N171" s="11" t="s">
        <v>39</v>
      </c>
      <c r="P171" s="11" t="s">
        <v>4415</v>
      </c>
      <c r="Q171" s="11" t="s">
        <v>4416</v>
      </c>
      <c r="R171" s="11" t="s">
        <v>4417</v>
      </c>
      <c r="S171" s="11" t="s">
        <v>4418</v>
      </c>
      <c r="T171" s="11" t="s">
        <v>4419</v>
      </c>
      <c r="U171" s="11" t="s">
        <v>4420</v>
      </c>
      <c r="V171" s="11" t="s">
        <v>4421</v>
      </c>
      <c r="W171" s="11" t="s">
        <v>4422</v>
      </c>
      <c r="X171" s="13" t="s">
        <v>4423</v>
      </c>
      <c r="Y171" s="13" t="s">
        <v>4424</v>
      </c>
      <c r="Z171" s="13" t="s">
        <v>4425</v>
      </c>
      <c r="AA171" s="13" t="s">
        <v>4426</v>
      </c>
      <c r="AB171" s="12" t="s">
        <v>4427</v>
      </c>
      <c r="AC171" s="12" t="s">
        <v>4428</v>
      </c>
      <c r="AD171" s="12" t="s">
        <v>4429</v>
      </c>
      <c r="AE171" s="12" t="s">
        <v>4430</v>
      </c>
      <c r="AF171" s="12" t="s">
        <v>4431</v>
      </c>
      <c r="AG171" s="12" t="s">
        <v>4432</v>
      </c>
      <c r="AH171" s="12" t="s">
        <v>4433</v>
      </c>
      <c r="AK171" s="12" t="s">
        <v>4434</v>
      </c>
    </row>
    <row r="172" spans="1:37" s="12" customFormat="1" ht="23.25">
      <c r="A172" s="19">
        <f>IF(N172=المحضر!$F$1,A171+1,A171)</f>
        <v>136</v>
      </c>
      <c r="B172" s="10" t="str">
        <f>IF(D172="","",SUBTOTAL(3,$D$4:D172))</f>
        <v/>
      </c>
      <c r="C172" s="11" t="s">
        <v>4435</v>
      </c>
      <c r="D172" s="11"/>
      <c r="E172" s="11"/>
      <c r="F172" s="11" t="s">
        <v>4436</v>
      </c>
      <c r="G172" s="11" t="s">
        <v>4437</v>
      </c>
      <c r="H172" s="11" t="s">
        <v>4438</v>
      </c>
      <c r="I172" s="11" t="s">
        <v>4439</v>
      </c>
      <c r="J172" s="11" t="s">
        <v>4440</v>
      </c>
      <c r="K172" s="11"/>
      <c r="L172" s="11"/>
      <c r="M172" s="11"/>
      <c r="N172" s="11" t="s">
        <v>39</v>
      </c>
      <c r="P172" s="11" t="s">
        <v>4441</v>
      </c>
      <c r="Q172" s="11" t="s">
        <v>4442</v>
      </c>
      <c r="R172" s="11" t="s">
        <v>4443</v>
      </c>
      <c r="S172" s="11" t="s">
        <v>4444</v>
      </c>
      <c r="T172" s="11" t="s">
        <v>4445</v>
      </c>
      <c r="U172" s="11" t="s">
        <v>4446</v>
      </c>
      <c r="V172" s="11" t="s">
        <v>4447</v>
      </c>
      <c r="W172" s="11" t="s">
        <v>4448</v>
      </c>
      <c r="X172" s="13" t="s">
        <v>4449</v>
      </c>
      <c r="Y172" s="13" t="s">
        <v>4450</v>
      </c>
      <c r="Z172" s="13" t="s">
        <v>4451</v>
      </c>
      <c r="AA172" s="13" t="s">
        <v>4452</v>
      </c>
      <c r="AB172" s="12" t="s">
        <v>4453</v>
      </c>
      <c r="AC172" s="12" t="s">
        <v>4454</v>
      </c>
      <c r="AD172" s="12" t="s">
        <v>4455</v>
      </c>
      <c r="AE172" s="12" t="s">
        <v>4456</v>
      </c>
      <c r="AF172" s="12" t="s">
        <v>4457</v>
      </c>
      <c r="AG172" s="12" t="s">
        <v>4458</v>
      </c>
      <c r="AH172" s="12" t="s">
        <v>4459</v>
      </c>
      <c r="AK172" s="12" t="s">
        <v>4460</v>
      </c>
    </row>
    <row r="173" spans="1:37" s="12" customFormat="1" ht="23.25">
      <c r="A173" s="19">
        <f>IF(N173=المحضر!$F$1,A172+1,A172)</f>
        <v>137</v>
      </c>
      <c r="B173" s="10" t="str">
        <f>IF(D173="","",SUBTOTAL(3,$D$4:D173))</f>
        <v/>
      </c>
      <c r="C173" s="11" t="s">
        <v>4461</v>
      </c>
      <c r="D173" s="11"/>
      <c r="E173" s="11"/>
      <c r="F173" s="11" t="s">
        <v>4462</v>
      </c>
      <c r="G173" s="11" t="s">
        <v>4463</v>
      </c>
      <c r="H173" s="11" t="s">
        <v>4464</v>
      </c>
      <c r="I173" s="11" t="s">
        <v>4465</v>
      </c>
      <c r="J173" s="11" t="s">
        <v>4466</v>
      </c>
      <c r="K173" s="11"/>
      <c r="L173" s="11"/>
      <c r="M173" s="11"/>
      <c r="N173" s="11" t="s">
        <v>39</v>
      </c>
      <c r="P173" s="11" t="s">
        <v>4467</v>
      </c>
      <c r="Q173" s="11" t="s">
        <v>4468</v>
      </c>
      <c r="R173" s="11" t="s">
        <v>4469</v>
      </c>
      <c r="S173" s="11" t="s">
        <v>4470</v>
      </c>
      <c r="T173" s="11" t="s">
        <v>4471</v>
      </c>
      <c r="U173" s="11" t="s">
        <v>4472</v>
      </c>
      <c r="V173" s="11" t="s">
        <v>4473</v>
      </c>
      <c r="W173" s="11" t="s">
        <v>4474</v>
      </c>
      <c r="X173" s="13" t="s">
        <v>4475</v>
      </c>
      <c r="Y173" s="13" t="s">
        <v>4476</v>
      </c>
      <c r="Z173" s="13" t="s">
        <v>4477</v>
      </c>
      <c r="AA173" s="13" t="s">
        <v>4478</v>
      </c>
      <c r="AB173" s="12" t="s">
        <v>4479</v>
      </c>
      <c r="AC173" s="12" t="s">
        <v>4480</v>
      </c>
      <c r="AD173" s="12" t="s">
        <v>4481</v>
      </c>
      <c r="AE173" s="12" t="s">
        <v>4482</v>
      </c>
      <c r="AF173" s="12" t="s">
        <v>4483</v>
      </c>
      <c r="AG173" s="12" t="s">
        <v>4484</v>
      </c>
      <c r="AH173" s="12" t="s">
        <v>4485</v>
      </c>
      <c r="AK173" s="12" t="s">
        <v>4486</v>
      </c>
    </row>
    <row r="174" spans="1:37" s="12" customFormat="1" ht="23.25">
      <c r="A174" s="19">
        <f>IF(N174=المحضر!$F$1,A173+1,A173)</f>
        <v>138</v>
      </c>
      <c r="B174" s="10" t="str">
        <f>IF(D174="","",SUBTOTAL(3,$D$4:D174))</f>
        <v/>
      </c>
      <c r="C174" s="11" t="s">
        <v>4487</v>
      </c>
      <c r="D174" s="11"/>
      <c r="E174" s="11"/>
      <c r="F174" s="11" t="s">
        <v>4488</v>
      </c>
      <c r="G174" s="11" t="s">
        <v>4489</v>
      </c>
      <c r="H174" s="11" t="s">
        <v>4490</v>
      </c>
      <c r="I174" s="11" t="s">
        <v>4491</v>
      </c>
      <c r="J174" s="11" t="s">
        <v>4492</v>
      </c>
      <c r="K174" s="11"/>
      <c r="L174" s="11"/>
      <c r="M174" s="11"/>
      <c r="N174" s="11" t="s">
        <v>39</v>
      </c>
      <c r="P174" s="11" t="s">
        <v>4493</v>
      </c>
      <c r="Q174" s="11" t="s">
        <v>4494</v>
      </c>
      <c r="R174" s="11" t="s">
        <v>4495</v>
      </c>
      <c r="S174" s="11" t="s">
        <v>4496</v>
      </c>
      <c r="T174" s="11" t="s">
        <v>4497</v>
      </c>
      <c r="U174" s="11" t="s">
        <v>4498</v>
      </c>
      <c r="V174" s="11" t="s">
        <v>4499</v>
      </c>
      <c r="W174" s="11" t="s">
        <v>4500</v>
      </c>
      <c r="X174" s="13" t="s">
        <v>4501</v>
      </c>
      <c r="Y174" s="13" t="s">
        <v>4502</v>
      </c>
      <c r="Z174" s="13" t="s">
        <v>4503</v>
      </c>
      <c r="AA174" s="13" t="s">
        <v>4504</v>
      </c>
      <c r="AB174" s="12" t="s">
        <v>4505</v>
      </c>
      <c r="AC174" s="12" t="s">
        <v>4506</v>
      </c>
      <c r="AD174" s="12" t="s">
        <v>4507</v>
      </c>
      <c r="AE174" s="12" t="s">
        <v>4508</v>
      </c>
      <c r="AF174" s="12" t="s">
        <v>4509</v>
      </c>
      <c r="AG174" s="12" t="s">
        <v>4510</v>
      </c>
      <c r="AH174" s="12" t="s">
        <v>4511</v>
      </c>
      <c r="AK174" s="12" t="s">
        <v>4512</v>
      </c>
    </row>
    <row r="175" spans="1:37" s="12" customFormat="1" ht="23.25">
      <c r="A175" s="19">
        <f>IF(N175=المحضر!$F$1,A174+1,A174)</f>
        <v>139</v>
      </c>
      <c r="B175" s="10" t="str">
        <f>IF(D175="","",SUBTOTAL(3,$D$4:D175))</f>
        <v/>
      </c>
      <c r="C175" s="11" t="s">
        <v>4513</v>
      </c>
      <c r="D175" s="11"/>
      <c r="E175" s="11"/>
      <c r="F175" s="11" t="s">
        <v>4514</v>
      </c>
      <c r="G175" s="11" t="s">
        <v>4515</v>
      </c>
      <c r="H175" s="11" t="s">
        <v>4516</v>
      </c>
      <c r="I175" s="11" t="s">
        <v>4517</v>
      </c>
      <c r="J175" s="11" t="s">
        <v>4518</v>
      </c>
      <c r="K175" s="11"/>
      <c r="L175" s="11"/>
      <c r="M175" s="11"/>
      <c r="N175" s="11" t="s">
        <v>39</v>
      </c>
      <c r="P175" s="11" t="s">
        <v>4519</v>
      </c>
      <c r="Q175" s="11" t="s">
        <v>4520</v>
      </c>
      <c r="R175" s="11" t="s">
        <v>4521</v>
      </c>
      <c r="S175" s="11" t="s">
        <v>4522</v>
      </c>
      <c r="T175" s="11" t="s">
        <v>4523</v>
      </c>
      <c r="U175" s="11" t="s">
        <v>4524</v>
      </c>
      <c r="V175" s="11" t="s">
        <v>4525</v>
      </c>
      <c r="W175" s="11" t="s">
        <v>4526</v>
      </c>
      <c r="X175" s="13" t="s">
        <v>4527</v>
      </c>
      <c r="Y175" s="13" t="s">
        <v>4528</v>
      </c>
      <c r="Z175" s="13" t="s">
        <v>4529</v>
      </c>
      <c r="AA175" s="13" t="s">
        <v>4530</v>
      </c>
      <c r="AB175" s="12" t="s">
        <v>4531</v>
      </c>
      <c r="AC175" s="12" t="s">
        <v>4532</v>
      </c>
      <c r="AD175" s="12" t="s">
        <v>4533</v>
      </c>
      <c r="AE175" s="12" t="s">
        <v>4534</v>
      </c>
      <c r="AF175" s="12" t="s">
        <v>4535</v>
      </c>
      <c r="AG175" s="12" t="s">
        <v>4536</v>
      </c>
      <c r="AH175" s="12" t="s">
        <v>4537</v>
      </c>
      <c r="AK175" s="12" t="s">
        <v>4538</v>
      </c>
    </row>
    <row r="176" spans="1:37" s="12" customFormat="1" ht="23.25">
      <c r="A176" s="19">
        <f>IF(N176=المحضر!$F$1,A175+1,A175)</f>
        <v>140</v>
      </c>
      <c r="B176" s="10" t="str">
        <f>IF(D176="","",SUBTOTAL(3,$D$4:D176))</f>
        <v/>
      </c>
      <c r="C176" s="11" t="s">
        <v>4539</v>
      </c>
      <c r="D176" s="11"/>
      <c r="E176" s="11"/>
      <c r="F176" s="11" t="s">
        <v>4540</v>
      </c>
      <c r="G176" s="11" t="s">
        <v>4541</v>
      </c>
      <c r="H176" s="11" t="s">
        <v>4542</v>
      </c>
      <c r="I176" s="11" t="s">
        <v>4543</v>
      </c>
      <c r="J176" s="11" t="s">
        <v>4544</v>
      </c>
      <c r="K176" s="11"/>
      <c r="L176" s="11"/>
      <c r="M176" s="11"/>
      <c r="N176" s="11" t="s">
        <v>39</v>
      </c>
      <c r="P176" s="11" t="s">
        <v>4545</v>
      </c>
      <c r="Q176" s="11" t="s">
        <v>4546</v>
      </c>
      <c r="R176" s="11" t="s">
        <v>4547</v>
      </c>
      <c r="S176" s="11" t="s">
        <v>4548</v>
      </c>
      <c r="T176" s="11" t="s">
        <v>4549</v>
      </c>
      <c r="U176" s="11" t="s">
        <v>4550</v>
      </c>
      <c r="V176" s="11" t="s">
        <v>4551</v>
      </c>
      <c r="W176" s="11" t="s">
        <v>4552</v>
      </c>
      <c r="X176" s="13" t="s">
        <v>4553</v>
      </c>
      <c r="Y176" s="13" t="s">
        <v>4554</v>
      </c>
      <c r="Z176" s="13" t="s">
        <v>4555</v>
      </c>
      <c r="AA176" s="13" t="s">
        <v>4556</v>
      </c>
      <c r="AB176" s="12" t="s">
        <v>4557</v>
      </c>
      <c r="AC176" s="12" t="s">
        <v>4558</v>
      </c>
      <c r="AD176" s="12" t="s">
        <v>4559</v>
      </c>
      <c r="AE176" s="12" t="s">
        <v>4560</v>
      </c>
      <c r="AF176" s="12" t="s">
        <v>4561</v>
      </c>
      <c r="AG176" s="12" t="s">
        <v>4562</v>
      </c>
      <c r="AH176" s="12" t="s">
        <v>4563</v>
      </c>
      <c r="AK176" s="12" t="s">
        <v>4564</v>
      </c>
    </row>
    <row r="177" spans="1:37" s="12" customFormat="1" ht="23.25">
      <c r="A177" s="19">
        <f>IF(N177=المحضر!$F$1,A176+1,A176)</f>
        <v>141</v>
      </c>
      <c r="B177" s="10" t="str">
        <f>IF(D177="","",SUBTOTAL(3,$D$4:D177))</f>
        <v/>
      </c>
      <c r="C177" s="11" t="s">
        <v>4565</v>
      </c>
      <c r="D177" s="11"/>
      <c r="E177" s="11"/>
      <c r="F177" s="11" t="s">
        <v>4566</v>
      </c>
      <c r="G177" s="11" t="s">
        <v>4567</v>
      </c>
      <c r="H177" s="11" t="s">
        <v>4568</v>
      </c>
      <c r="I177" s="11" t="s">
        <v>4569</v>
      </c>
      <c r="J177" s="11" t="s">
        <v>4570</v>
      </c>
      <c r="K177" s="11"/>
      <c r="L177" s="11"/>
      <c r="M177" s="11"/>
      <c r="N177" s="11" t="s">
        <v>39</v>
      </c>
      <c r="P177" s="11" t="s">
        <v>4571</v>
      </c>
      <c r="Q177" s="11" t="s">
        <v>4572</v>
      </c>
      <c r="R177" s="11" t="s">
        <v>4573</v>
      </c>
      <c r="S177" s="11" t="s">
        <v>4574</v>
      </c>
      <c r="T177" s="11" t="s">
        <v>4575</v>
      </c>
      <c r="U177" s="11" t="s">
        <v>4576</v>
      </c>
      <c r="V177" s="11" t="s">
        <v>4577</v>
      </c>
      <c r="W177" s="11" t="s">
        <v>4578</v>
      </c>
      <c r="X177" s="13" t="s">
        <v>4579</v>
      </c>
      <c r="Y177" s="13" t="s">
        <v>4580</v>
      </c>
      <c r="Z177" s="13" t="s">
        <v>4581</v>
      </c>
      <c r="AA177" s="13" t="s">
        <v>4582</v>
      </c>
      <c r="AB177" s="12" t="s">
        <v>4583</v>
      </c>
      <c r="AC177" s="12" t="s">
        <v>4584</v>
      </c>
      <c r="AD177" s="12" t="s">
        <v>4585</v>
      </c>
      <c r="AE177" s="12" t="s">
        <v>4586</v>
      </c>
      <c r="AF177" s="12" t="s">
        <v>4587</v>
      </c>
      <c r="AG177" s="12" t="s">
        <v>4588</v>
      </c>
      <c r="AH177" s="12" t="s">
        <v>4589</v>
      </c>
      <c r="AK177" s="12" t="s">
        <v>4590</v>
      </c>
    </row>
    <row r="178" spans="1:37" s="12" customFormat="1" ht="23.25">
      <c r="A178" s="19">
        <f>IF(N178=المحضر!$F$1,A177+1,A177)</f>
        <v>142</v>
      </c>
      <c r="B178" s="10" t="str">
        <f>IF(D178="","",SUBTOTAL(3,$D$4:D178))</f>
        <v/>
      </c>
      <c r="C178" s="11" t="s">
        <v>4591</v>
      </c>
      <c r="D178" s="11"/>
      <c r="E178" s="11"/>
      <c r="F178" s="11" t="s">
        <v>4592</v>
      </c>
      <c r="G178" s="11" t="s">
        <v>4593</v>
      </c>
      <c r="H178" s="11" t="s">
        <v>4594</v>
      </c>
      <c r="I178" s="11" t="s">
        <v>4595</v>
      </c>
      <c r="J178" s="11" t="s">
        <v>4596</v>
      </c>
      <c r="K178" s="11"/>
      <c r="L178" s="11"/>
      <c r="M178" s="11"/>
      <c r="N178" s="11" t="s">
        <v>39</v>
      </c>
      <c r="P178" s="11" t="s">
        <v>4597</v>
      </c>
      <c r="Q178" s="11" t="s">
        <v>4598</v>
      </c>
      <c r="R178" s="11" t="s">
        <v>4599</v>
      </c>
      <c r="S178" s="11" t="s">
        <v>4600</v>
      </c>
      <c r="T178" s="11" t="s">
        <v>4601</v>
      </c>
      <c r="U178" s="11" t="s">
        <v>4602</v>
      </c>
      <c r="V178" s="11" t="s">
        <v>4603</v>
      </c>
      <c r="W178" s="11" t="s">
        <v>4604</v>
      </c>
      <c r="X178" s="13" t="s">
        <v>4605</v>
      </c>
      <c r="Y178" s="13" t="s">
        <v>4606</v>
      </c>
      <c r="Z178" s="13" t="s">
        <v>4607</v>
      </c>
      <c r="AA178" s="13" t="s">
        <v>4608</v>
      </c>
      <c r="AB178" s="12" t="s">
        <v>4609</v>
      </c>
      <c r="AC178" s="12" t="s">
        <v>4610</v>
      </c>
      <c r="AD178" s="12" t="s">
        <v>4611</v>
      </c>
      <c r="AE178" s="12" t="s">
        <v>4612</v>
      </c>
      <c r="AF178" s="12" t="s">
        <v>4613</v>
      </c>
      <c r="AG178" s="12" t="s">
        <v>4614</v>
      </c>
      <c r="AH178" s="12" t="s">
        <v>4615</v>
      </c>
      <c r="AK178" s="12" t="s">
        <v>4616</v>
      </c>
    </row>
    <row r="179" spans="1:37" s="12" customFormat="1" ht="23.25">
      <c r="A179" s="19">
        <f>IF(N179=المحضر!$F$1,A178+1,A178)</f>
        <v>143</v>
      </c>
      <c r="B179" s="10" t="str">
        <f>IF(D179="","",SUBTOTAL(3,$D$4:D179))</f>
        <v/>
      </c>
      <c r="C179" s="11" t="s">
        <v>4617</v>
      </c>
      <c r="D179" s="11"/>
      <c r="E179" s="11"/>
      <c r="F179" s="11" t="s">
        <v>4618</v>
      </c>
      <c r="G179" s="11" t="s">
        <v>4619</v>
      </c>
      <c r="H179" s="11" t="s">
        <v>4620</v>
      </c>
      <c r="I179" s="11" t="s">
        <v>4621</v>
      </c>
      <c r="J179" s="11" t="s">
        <v>4622</v>
      </c>
      <c r="K179" s="11"/>
      <c r="L179" s="11"/>
      <c r="M179" s="11"/>
      <c r="N179" s="11" t="s">
        <v>39</v>
      </c>
      <c r="P179" s="11" t="s">
        <v>4623</v>
      </c>
      <c r="Q179" s="11" t="s">
        <v>4624</v>
      </c>
      <c r="R179" s="11" t="s">
        <v>4625</v>
      </c>
      <c r="S179" s="11" t="s">
        <v>4626</v>
      </c>
      <c r="T179" s="11" t="s">
        <v>4627</v>
      </c>
      <c r="U179" s="11" t="s">
        <v>4628</v>
      </c>
      <c r="V179" s="11" t="s">
        <v>4629</v>
      </c>
      <c r="W179" s="11" t="s">
        <v>4630</v>
      </c>
      <c r="X179" s="13" t="s">
        <v>4631</v>
      </c>
      <c r="Y179" s="13" t="s">
        <v>4632</v>
      </c>
      <c r="Z179" s="13" t="s">
        <v>4633</v>
      </c>
      <c r="AA179" s="13" t="s">
        <v>4634</v>
      </c>
      <c r="AB179" s="12" t="s">
        <v>4635</v>
      </c>
      <c r="AC179" s="12" t="s">
        <v>4636</v>
      </c>
      <c r="AD179" s="12" t="s">
        <v>4637</v>
      </c>
      <c r="AE179" s="12" t="s">
        <v>4638</v>
      </c>
      <c r="AF179" s="12" t="s">
        <v>4639</v>
      </c>
      <c r="AG179" s="12" t="s">
        <v>4640</v>
      </c>
      <c r="AH179" s="12" t="s">
        <v>4641</v>
      </c>
      <c r="AK179" s="12" t="s">
        <v>4642</v>
      </c>
    </row>
    <row r="180" spans="1:37" s="12" customFormat="1" ht="23.25">
      <c r="A180" s="19">
        <f>IF(N180=المحضر!$F$1,A179+1,A179)</f>
        <v>144</v>
      </c>
      <c r="B180" s="10" t="str">
        <f>IF(D180="","",SUBTOTAL(3,$D$4:D180))</f>
        <v/>
      </c>
      <c r="C180" s="11" t="s">
        <v>4643</v>
      </c>
      <c r="D180" s="11"/>
      <c r="E180" s="11"/>
      <c r="F180" s="11" t="s">
        <v>4644</v>
      </c>
      <c r="G180" s="11" t="s">
        <v>4645</v>
      </c>
      <c r="H180" s="11" t="s">
        <v>4646</v>
      </c>
      <c r="I180" s="11" t="s">
        <v>4647</v>
      </c>
      <c r="J180" s="11" t="s">
        <v>4648</v>
      </c>
      <c r="K180" s="11"/>
      <c r="L180" s="11"/>
      <c r="M180" s="11"/>
      <c r="N180" s="11" t="s">
        <v>39</v>
      </c>
      <c r="P180" s="11" t="s">
        <v>4649</v>
      </c>
      <c r="Q180" s="11" t="s">
        <v>4650</v>
      </c>
      <c r="R180" s="11" t="s">
        <v>4651</v>
      </c>
      <c r="S180" s="11" t="s">
        <v>4652</v>
      </c>
      <c r="T180" s="11" t="s">
        <v>4653</v>
      </c>
      <c r="U180" s="11" t="s">
        <v>4654</v>
      </c>
      <c r="V180" s="11" t="s">
        <v>4655</v>
      </c>
      <c r="W180" s="11" t="s">
        <v>4656</v>
      </c>
      <c r="X180" s="13" t="s">
        <v>4657</v>
      </c>
      <c r="Y180" s="13" t="s">
        <v>4658</v>
      </c>
      <c r="Z180" s="13" t="s">
        <v>4659</v>
      </c>
      <c r="AA180" s="13" t="s">
        <v>4660</v>
      </c>
      <c r="AB180" s="12" t="s">
        <v>4661</v>
      </c>
      <c r="AC180" s="12" t="s">
        <v>4662</v>
      </c>
      <c r="AD180" s="12" t="s">
        <v>4663</v>
      </c>
      <c r="AE180" s="12" t="s">
        <v>4664</v>
      </c>
      <c r="AF180" s="12" t="s">
        <v>4665</v>
      </c>
      <c r="AG180" s="12" t="s">
        <v>4666</v>
      </c>
      <c r="AH180" s="12" t="s">
        <v>4667</v>
      </c>
      <c r="AK180" s="12" t="s">
        <v>4668</v>
      </c>
    </row>
    <row r="181" spans="1:37" s="12" customFormat="1" ht="23.25">
      <c r="A181" s="19">
        <f>IF(N181=المحضر!$F$1,A180+1,A180)</f>
        <v>145</v>
      </c>
      <c r="B181" s="10" t="str">
        <f>IF(D181="","",SUBTOTAL(3,$D$4:D181))</f>
        <v/>
      </c>
      <c r="C181" s="11" t="s">
        <v>4669</v>
      </c>
      <c r="D181" s="11"/>
      <c r="E181" s="11"/>
      <c r="F181" s="11" t="s">
        <v>4670</v>
      </c>
      <c r="G181" s="11" t="s">
        <v>4671</v>
      </c>
      <c r="H181" s="11" t="s">
        <v>4672</v>
      </c>
      <c r="I181" s="11" t="s">
        <v>4673</v>
      </c>
      <c r="J181" s="11" t="s">
        <v>4674</v>
      </c>
      <c r="K181" s="11"/>
      <c r="L181" s="11"/>
      <c r="M181" s="11"/>
      <c r="N181" s="11" t="s">
        <v>39</v>
      </c>
      <c r="P181" s="11" t="s">
        <v>4675</v>
      </c>
      <c r="Q181" s="11" t="s">
        <v>4676</v>
      </c>
      <c r="R181" s="11" t="s">
        <v>4677</v>
      </c>
      <c r="S181" s="11" t="s">
        <v>4678</v>
      </c>
      <c r="T181" s="11" t="s">
        <v>4679</v>
      </c>
      <c r="U181" s="11" t="s">
        <v>4680</v>
      </c>
      <c r="V181" s="11" t="s">
        <v>4681</v>
      </c>
      <c r="W181" s="11" t="s">
        <v>4682</v>
      </c>
      <c r="X181" s="13" t="s">
        <v>4683</v>
      </c>
      <c r="Y181" s="13" t="s">
        <v>4684</v>
      </c>
      <c r="Z181" s="13" t="s">
        <v>4685</v>
      </c>
      <c r="AA181" s="13" t="s">
        <v>4686</v>
      </c>
      <c r="AB181" s="12" t="s">
        <v>4687</v>
      </c>
      <c r="AC181" s="12" t="s">
        <v>4688</v>
      </c>
      <c r="AD181" s="12" t="s">
        <v>4689</v>
      </c>
      <c r="AE181" s="12" t="s">
        <v>4690</v>
      </c>
      <c r="AF181" s="12" t="s">
        <v>4691</v>
      </c>
      <c r="AG181" s="12" t="s">
        <v>4692</v>
      </c>
      <c r="AH181" s="12" t="s">
        <v>4693</v>
      </c>
      <c r="AK181" s="12" t="s">
        <v>4694</v>
      </c>
    </row>
    <row r="182" spans="1:37" s="12" customFormat="1" ht="23.25">
      <c r="A182" s="19">
        <f>IF(N182=المحضر!$F$1,A181+1,A181)</f>
        <v>146</v>
      </c>
      <c r="B182" s="10" t="str">
        <f>IF(D182="","",SUBTOTAL(3,$D$4:D182))</f>
        <v/>
      </c>
      <c r="C182" s="11" t="s">
        <v>4695</v>
      </c>
      <c r="D182" s="11"/>
      <c r="E182" s="11"/>
      <c r="F182" s="11" t="s">
        <v>4696</v>
      </c>
      <c r="G182" s="11" t="s">
        <v>4697</v>
      </c>
      <c r="H182" s="11" t="s">
        <v>4698</v>
      </c>
      <c r="I182" s="11" t="s">
        <v>4699</v>
      </c>
      <c r="J182" s="11" t="s">
        <v>4700</v>
      </c>
      <c r="K182" s="11"/>
      <c r="L182" s="11"/>
      <c r="M182" s="11"/>
      <c r="N182" s="11" t="s">
        <v>39</v>
      </c>
      <c r="P182" s="11" t="s">
        <v>4701</v>
      </c>
      <c r="Q182" s="11" t="s">
        <v>4702</v>
      </c>
      <c r="R182" s="11" t="s">
        <v>4703</v>
      </c>
      <c r="S182" s="11" t="s">
        <v>4704</v>
      </c>
      <c r="T182" s="11" t="s">
        <v>4705</v>
      </c>
      <c r="U182" s="11" t="s">
        <v>4706</v>
      </c>
      <c r="V182" s="11" t="s">
        <v>4707</v>
      </c>
      <c r="W182" s="11" t="s">
        <v>4708</v>
      </c>
      <c r="X182" s="13" t="s">
        <v>4709</v>
      </c>
      <c r="Y182" s="13" t="s">
        <v>4710</v>
      </c>
      <c r="Z182" s="13" t="s">
        <v>4711</v>
      </c>
      <c r="AA182" s="13" t="s">
        <v>4712</v>
      </c>
      <c r="AB182" s="12" t="s">
        <v>4713</v>
      </c>
      <c r="AC182" s="12" t="s">
        <v>4714</v>
      </c>
      <c r="AD182" s="12" t="s">
        <v>4715</v>
      </c>
      <c r="AE182" s="12" t="s">
        <v>4716</v>
      </c>
      <c r="AF182" s="12" t="s">
        <v>4717</v>
      </c>
      <c r="AG182" s="12" t="s">
        <v>4718</v>
      </c>
      <c r="AH182" s="12" t="s">
        <v>4719</v>
      </c>
      <c r="AK182" s="12" t="s">
        <v>4720</v>
      </c>
    </row>
    <row r="183" spans="1:37" s="12" customFormat="1" ht="23.25">
      <c r="A183" s="19">
        <f>IF(N183=المحضر!$F$1,A182+1,A182)</f>
        <v>147</v>
      </c>
      <c r="B183" s="10" t="str">
        <f>IF(D183="","",SUBTOTAL(3,$D$4:D183))</f>
        <v/>
      </c>
      <c r="C183" s="11" t="s">
        <v>4721</v>
      </c>
      <c r="D183" s="11"/>
      <c r="E183" s="11"/>
      <c r="F183" s="11" t="s">
        <v>4722</v>
      </c>
      <c r="G183" s="11" t="s">
        <v>4723</v>
      </c>
      <c r="H183" s="11" t="s">
        <v>4724</v>
      </c>
      <c r="I183" s="11" t="s">
        <v>4725</v>
      </c>
      <c r="J183" s="11" t="s">
        <v>4726</v>
      </c>
      <c r="K183" s="11"/>
      <c r="L183" s="11"/>
      <c r="M183" s="11"/>
      <c r="N183" s="11" t="s">
        <v>39</v>
      </c>
      <c r="P183" s="11" t="s">
        <v>4727</v>
      </c>
      <c r="Q183" s="11" t="s">
        <v>4728</v>
      </c>
      <c r="R183" s="11" t="s">
        <v>4729</v>
      </c>
      <c r="S183" s="11" t="s">
        <v>4730</v>
      </c>
      <c r="T183" s="11" t="s">
        <v>4731</v>
      </c>
      <c r="U183" s="11" t="s">
        <v>4732</v>
      </c>
      <c r="V183" s="11" t="s">
        <v>4733</v>
      </c>
      <c r="W183" s="11" t="s">
        <v>4734</v>
      </c>
      <c r="X183" s="13" t="s">
        <v>4735</v>
      </c>
      <c r="Y183" s="13" t="s">
        <v>4736</v>
      </c>
      <c r="Z183" s="13" t="s">
        <v>4737</v>
      </c>
      <c r="AA183" s="13" t="s">
        <v>4738</v>
      </c>
      <c r="AB183" s="12" t="s">
        <v>4739</v>
      </c>
      <c r="AC183" s="12" t="s">
        <v>4740</v>
      </c>
      <c r="AD183" s="12" t="s">
        <v>4741</v>
      </c>
      <c r="AE183" s="12" t="s">
        <v>4742</v>
      </c>
      <c r="AF183" s="12" t="s">
        <v>4743</v>
      </c>
      <c r="AG183" s="12" t="s">
        <v>4744</v>
      </c>
      <c r="AH183" s="12" t="s">
        <v>4745</v>
      </c>
      <c r="AK183" s="12" t="s">
        <v>4746</v>
      </c>
    </row>
    <row r="184" spans="1:37" s="12" customFormat="1" ht="23.25">
      <c r="A184" s="19">
        <f>IF(N184=المحضر!$F$1,A183+1,A183)</f>
        <v>148</v>
      </c>
      <c r="B184" s="10" t="str">
        <f>IF(D184="","",SUBTOTAL(3,$D$4:D184))</f>
        <v/>
      </c>
      <c r="C184" s="11" t="s">
        <v>4747</v>
      </c>
      <c r="D184" s="11"/>
      <c r="E184" s="11"/>
      <c r="F184" s="11" t="s">
        <v>4748</v>
      </c>
      <c r="G184" s="11" t="s">
        <v>4749</v>
      </c>
      <c r="H184" s="11" t="s">
        <v>4750</v>
      </c>
      <c r="I184" s="11" t="s">
        <v>4751</v>
      </c>
      <c r="J184" s="11" t="s">
        <v>4752</v>
      </c>
      <c r="K184" s="11"/>
      <c r="L184" s="11"/>
      <c r="M184" s="11"/>
      <c r="N184" s="11" t="s">
        <v>39</v>
      </c>
      <c r="P184" s="11" t="s">
        <v>4753</v>
      </c>
      <c r="Q184" s="11" t="s">
        <v>4754</v>
      </c>
      <c r="R184" s="11" t="s">
        <v>4755</v>
      </c>
      <c r="S184" s="11" t="s">
        <v>4756</v>
      </c>
      <c r="T184" s="11" t="s">
        <v>4757</v>
      </c>
      <c r="U184" s="11" t="s">
        <v>4758</v>
      </c>
      <c r="V184" s="11" t="s">
        <v>4759</v>
      </c>
      <c r="W184" s="11" t="s">
        <v>4760</v>
      </c>
      <c r="X184" s="13" t="s">
        <v>4761</v>
      </c>
      <c r="Y184" s="13" t="s">
        <v>4762</v>
      </c>
      <c r="Z184" s="13" t="s">
        <v>4763</v>
      </c>
      <c r="AA184" s="13" t="s">
        <v>4764</v>
      </c>
      <c r="AB184" s="12" t="s">
        <v>4765</v>
      </c>
      <c r="AC184" s="12" t="s">
        <v>4766</v>
      </c>
      <c r="AD184" s="12" t="s">
        <v>4767</v>
      </c>
      <c r="AE184" s="12" t="s">
        <v>4768</v>
      </c>
      <c r="AF184" s="12" t="s">
        <v>4769</v>
      </c>
      <c r="AG184" s="12" t="s">
        <v>4770</v>
      </c>
      <c r="AH184" s="12" t="s">
        <v>4771</v>
      </c>
      <c r="AK184" s="12" t="s">
        <v>4772</v>
      </c>
    </row>
    <row r="185" spans="1:37" s="12" customFormat="1" ht="23.25">
      <c r="A185" s="19">
        <f>IF(N185=المحضر!$F$1,A184+1,A184)</f>
        <v>149</v>
      </c>
      <c r="B185" s="10" t="str">
        <f>IF(D185="","",SUBTOTAL(3,$D$4:D185))</f>
        <v/>
      </c>
      <c r="C185" s="11" t="s">
        <v>4773</v>
      </c>
      <c r="D185" s="11"/>
      <c r="E185" s="11"/>
      <c r="F185" s="11" t="s">
        <v>4774</v>
      </c>
      <c r="G185" s="11" t="s">
        <v>4775</v>
      </c>
      <c r="H185" s="11" t="s">
        <v>4776</v>
      </c>
      <c r="I185" s="11" t="s">
        <v>4777</v>
      </c>
      <c r="J185" s="11" t="s">
        <v>4778</v>
      </c>
      <c r="K185" s="11"/>
      <c r="L185" s="11"/>
      <c r="M185" s="11"/>
      <c r="N185" s="11" t="s">
        <v>39</v>
      </c>
      <c r="P185" s="11" t="s">
        <v>4779</v>
      </c>
      <c r="Q185" s="11" t="s">
        <v>4780</v>
      </c>
      <c r="R185" s="11" t="s">
        <v>4781</v>
      </c>
      <c r="S185" s="11" t="s">
        <v>4782</v>
      </c>
      <c r="T185" s="11" t="s">
        <v>4783</v>
      </c>
      <c r="U185" s="11" t="s">
        <v>4784</v>
      </c>
      <c r="V185" s="11" t="s">
        <v>4785</v>
      </c>
      <c r="W185" s="11" t="s">
        <v>4786</v>
      </c>
      <c r="X185" s="13" t="s">
        <v>4787</v>
      </c>
      <c r="Y185" s="13" t="s">
        <v>4788</v>
      </c>
      <c r="Z185" s="13" t="s">
        <v>4789</v>
      </c>
      <c r="AA185" s="13" t="s">
        <v>4790</v>
      </c>
      <c r="AB185" s="12" t="s">
        <v>4791</v>
      </c>
      <c r="AC185" s="12" t="s">
        <v>4792</v>
      </c>
      <c r="AD185" s="12" t="s">
        <v>4793</v>
      </c>
      <c r="AE185" s="12" t="s">
        <v>4794</v>
      </c>
      <c r="AF185" s="12" t="s">
        <v>4795</v>
      </c>
      <c r="AG185" s="12" t="s">
        <v>4796</v>
      </c>
      <c r="AH185" s="12" t="s">
        <v>4797</v>
      </c>
      <c r="AK185" s="12" t="s">
        <v>4798</v>
      </c>
    </row>
    <row r="186" spans="1:37" s="12" customFormat="1" ht="23.25">
      <c r="A186" s="19">
        <f>IF(N186=المحضر!$F$1,A185+1,A185)</f>
        <v>150</v>
      </c>
      <c r="B186" s="10" t="str">
        <f>IF(D186="","",SUBTOTAL(3,$D$4:D186))</f>
        <v/>
      </c>
      <c r="C186" s="11" t="s">
        <v>4799</v>
      </c>
      <c r="D186" s="11"/>
      <c r="E186" s="11"/>
      <c r="F186" s="11" t="s">
        <v>4800</v>
      </c>
      <c r="G186" s="11" t="s">
        <v>4801</v>
      </c>
      <c r="H186" s="11" t="s">
        <v>4802</v>
      </c>
      <c r="I186" s="11" t="s">
        <v>4803</v>
      </c>
      <c r="J186" s="11" t="s">
        <v>4804</v>
      </c>
      <c r="K186" s="11"/>
      <c r="L186" s="11"/>
      <c r="M186" s="11"/>
      <c r="N186" s="11" t="s">
        <v>39</v>
      </c>
      <c r="P186" s="11" t="s">
        <v>4805</v>
      </c>
      <c r="Q186" s="11" t="s">
        <v>4806</v>
      </c>
      <c r="R186" s="11" t="s">
        <v>4807</v>
      </c>
      <c r="S186" s="11" t="s">
        <v>4808</v>
      </c>
      <c r="T186" s="11" t="s">
        <v>4809</v>
      </c>
      <c r="U186" s="11" t="s">
        <v>4810</v>
      </c>
      <c r="V186" s="11" t="s">
        <v>4811</v>
      </c>
      <c r="W186" s="11" t="s">
        <v>4812</v>
      </c>
      <c r="X186" s="13" t="s">
        <v>4813</v>
      </c>
      <c r="Y186" s="13" t="s">
        <v>4814</v>
      </c>
      <c r="Z186" s="13" t="s">
        <v>4815</v>
      </c>
      <c r="AA186" s="13" t="s">
        <v>4816</v>
      </c>
      <c r="AB186" s="12" t="s">
        <v>4817</v>
      </c>
      <c r="AC186" s="12" t="s">
        <v>4818</v>
      </c>
      <c r="AD186" s="12" t="s">
        <v>4819</v>
      </c>
      <c r="AE186" s="12" t="s">
        <v>4820</v>
      </c>
      <c r="AF186" s="12" t="s">
        <v>4821</v>
      </c>
      <c r="AG186" s="12" t="s">
        <v>4822</v>
      </c>
      <c r="AH186" s="12" t="s">
        <v>4823</v>
      </c>
      <c r="AK186" s="12" t="s">
        <v>4824</v>
      </c>
    </row>
    <row r="187" spans="1:37" s="12" customFormat="1" ht="23.25">
      <c r="A187" s="19">
        <f>IF(N187=المحضر!$F$1,A186+1,A186)</f>
        <v>151</v>
      </c>
      <c r="B187" s="10" t="str">
        <f>IF(D187="","",SUBTOTAL(3,$D$4:D187))</f>
        <v/>
      </c>
      <c r="C187" s="11" t="s">
        <v>4825</v>
      </c>
      <c r="D187" s="11"/>
      <c r="E187" s="11"/>
      <c r="F187" s="11" t="s">
        <v>4826</v>
      </c>
      <c r="G187" s="11" t="s">
        <v>4827</v>
      </c>
      <c r="H187" s="11" t="s">
        <v>4828</v>
      </c>
      <c r="I187" s="11" t="s">
        <v>4829</v>
      </c>
      <c r="J187" s="11" t="s">
        <v>4830</v>
      </c>
      <c r="K187" s="11"/>
      <c r="L187" s="11"/>
      <c r="M187" s="11"/>
      <c r="N187" s="11" t="s">
        <v>39</v>
      </c>
      <c r="P187" s="11" t="s">
        <v>4831</v>
      </c>
      <c r="Q187" s="11" t="s">
        <v>4832</v>
      </c>
      <c r="R187" s="11" t="s">
        <v>4833</v>
      </c>
      <c r="S187" s="11" t="s">
        <v>4834</v>
      </c>
      <c r="T187" s="11" t="s">
        <v>4835</v>
      </c>
      <c r="U187" s="11" t="s">
        <v>4836</v>
      </c>
      <c r="V187" s="11" t="s">
        <v>4837</v>
      </c>
      <c r="W187" s="11" t="s">
        <v>4838</v>
      </c>
      <c r="X187" s="13" t="s">
        <v>4839</v>
      </c>
      <c r="Y187" s="13" t="s">
        <v>4840</v>
      </c>
      <c r="Z187" s="13" t="s">
        <v>4841</v>
      </c>
      <c r="AA187" s="13" t="s">
        <v>4842</v>
      </c>
      <c r="AB187" s="12" t="s">
        <v>4843</v>
      </c>
      <c r="AC187" s="12" t="s">
        <v>4844</v>
      </c>
      <c r="AD187" s="12" t="s">
        <v>4845</v>
      </c>
      <c r="AE187" s="12" t="s">
        <v>4846</v>
      </c>
      <c r="AF187" s="12" t="s">
        <v>4847</v>
      </c>
      <c r="AG187" s="12" t="s">
        <v>4848</v>
      </c>
      <c r="AH187" s="12" t="s">
        <v>4849</v>
      </c>
      <c r="AK187" s="12" t="s">
        <v>4850</v>
      </c>
    </row>
    <row r="188" spans="1:37" s="12" customFormat="1" ht="23.25">
      <c r="A188" s="19">
        <f>IF(N188=المحضر!$F$1,A187+1,A187)</f>
        <v>152</v>
      </c>
      <c r="B188" s="10" t="str">
        <f>IF(D188="","",SUBTOTAL(3,$D$4:D188))</f>
        <v/>
      </c>
      <c r="C188" s="11" t="s">
        <v>4851</v>
      </c>
      <c r="D188" s="11"/>
      <c r="E188" s="11"/>
      <c r="F188" s="11" t="s">
        <v>4852</v>
      </c>
      <c r="G188" s="11" t="s">
        <v>4853</v>
      </c>
      <c r="H188" s="11" t="s">
        <v>4854</v>
      </c>
      <c r="I188" s="11" t="s">
        <v>4855</v>
      </c>
      <c r="J188" s="11" t="s">
        <v>4856</v>
      </c>
      <c r="K188" s="11"/>
      <c r="L188" s="11"/>
      <c r="M188" s="11"/>
      <c r="N188" s="11" t="s">
        <v>39</v>
      </c>
      <c r="P188" s="11" t="s">
        <v>4857</v>
      </c>
      <c r="Q188" s="11" t="s">
        <v>4858</v>
      </c>
      <c r="R188" s="11" t="s">
        <v>4859</v>
      </c>
      <c r="S188" s="11" t="s">
        <v>4860</v>
      </c>
      <c r="T188" s="11" t="s">
        <v>4861</v>
      </c>
      <c r="U188" s="11" t="s">
        <v>4862</v>
      </c>
      <c r="V188" s="11" t="s">
        <v>4863</v>
      </c>
      <c r="W188" s="11" t="s">
        <v>4864</v>
      </c>
      <c r="X188" s="13" t="s">
        <v>4865</v>
      </c>
      <c r="Y188" s="13" t="s">
        <v>4866</v>
      </c>
      <c r="Z188" s="13" t="s">
        <v>4867</v>
      </c>
      <c r="AA188" s="13" t="s">
        <v>4868</v>
      </c>
      <c r="AB188" s="12" t="s">
        <v>4869</v>
      </c>
      <c r="AC188" s="12" t="s">
        <v>4870</v>
      </c>
      <c r="AD188" s="12" t="s">
        <v>4871</v>
      </c>
      <c r="AE188" s="12" t="s">
        <v>4872</v>
      </c>
      <c r="AF188" s="12" t="s">
        <v>4873</v>
      </c>
      <c r="AG188" s="12" t="s">
        <v>4874</v>
      </c>
      <c r="AH188" s="12" t="s">
        <v>4875</v>
      </c>
      <c r="AK188" s="12" t="s">
        <v>4876</v>
      </c>
    </row>
    <row r="189" spans="1:37" s="12" customFormat="1" ht="23.25">
      <c r="A189" s="19">
        <f>IF(N189=المحضر!$F$1,A188+1,A188)</f>
        <v>153</v>
      </c>
      <c r="B189" s="10" t="str">
        <f>IF(D189="","",SUBTOTAL(3,$D$4:D189))</f>
        <v/>
      </c>
      <c r="C189" s="11" t="s">
        <v>4877</v>
      </c>
      <c r="D189" s="11"/>
      <c r="E189" s="11"/>
      <c r="F189" s="11" t="s">
        <v>4878</v>
      </c>
      <c r="G189" s="11" t="s">
        <v>4879</v>
      </c>
      <c r="H189" s="11" t="s">
        <v>4880</v>
      </c>
      <c r="I189" s="11" t="s">
        <v>4881</v>
      </c>
      <c r="J189" s="11" t="s">
        <v>4882</v>
      </c>
      <c r="K189" s="11"/>
      <c r="L189" s="11"/>
      <c r="M189" s="11"/>
      <c r="N189" s="11" t="s">
        <v>39</v>
      </c>
      <c r="P189" s="11" t="s">
        <v>4883</v>
      </c>
      <c r="Q189" s="11" t="s">
        <v>4884</v>
      </c>
      <c r="R189" s="11" t="s">
        <v>4885</v>
      </c>
      <c r="S189" s="11" t="s">
        <v>4886</v>
      </c>
      <c r="T189" s="11" t="s">
        <v>4887</v>
      </c>
      <c r="U189" s="11" t="s">
        <v>4888</v>
      </c>
      <c r="V189" s="11" t="s">
        <v>4889</v>
      </c>
      <c r="W189" s="11" t="s">
        <v>4890</v>
      </c>
      <c r="X189" s="13" t="s">
        <v>4891</v>
      </c>
      <c r="Y189" s="13" t="s">
        <v>4892</v>
      </c>
      <c r="Z189" s="13" t="s">
        <v>4893</v>
      </c>
      <c r="AA189" s="13" t="s">
        <v>4894</v>
      </c>
      <c r="AB189" s="12" t="s">
        <v>4895</v>
      </c>
      <c r="AC189" s="12" t="s">
        <v>4896</v>
      </c>
      <c r="AD189" s="12" t="s">
        <v>4897</v>
      </c>
      <c r="AE189" s="12" t="s">
        <v>4898</v>
      </c>
      <c r="AF189" s="12" t="s">
        <v>4899</v>
      </c>
      <c r="AG189" s="12" t="s">
        <v>4900</v>
      </c>
      <c r="AH189" s="12" t="s">
        <v>4901</v>
      </c>
      <c r="AK189" s="12" t="s">
        <v>4902</v>
      </c>
    </row>
    <row r="190" spans="1:37" s="12" customFormat="1" ht="23.25">
      <c r="A190" s="19">
        <f>IF(N190=المحضر!$F$1,A189+1,A189)</f>
        <v>154</v>
      </c>
      <c r="B190" s="10" t="str">
        <f>IF(D190="","",SUBTOTAL(3,$D$4:D190))</f>
        <v/>
      </c>
      <c r="C190" s="11" t="s">
        <v>4903</v>
      </c>
      <c r="D190" s="11"/>
      <c r="E190" s="11"/>
      <c r="F190" s="11" t="s">
        <v>4904</v>
      </c>
      <c r="G190" s="11" t="s">
        <v>4905</v>
      </c>
      <c r="H190" s="11" t="s">
        <v>4906</v>
      </c>
      <c r="I190" s="11" t="s">
        <v>4907</v>
      </c>
      <c r="J190" s="11" t="s">
        <v>4908</v>
      </c>
      <c r="K190" s="11"/>
      <c r="L190" s="11"/>
      <c r="M190" s="11"/>
      <c r="N190" s="11" t="s">
        <v>39</v>
      </c>
      <c r="P190" s="11" t="s">
        <v>4909</v>
      </c>
      <c r="Q190" s="11" t="s">
        <v>4910</v>
      </c>
      <c r="R190" s="11" t="s">
        <v>4911</v>
      </c>
      <c r="S190" s="11" t="s">
        <v>4912</v>
      </c>
      <c r="T190" s="11" t="s">
        <v>4913</v>
      </c>
      <c r="U190" s="11" t="s">
        <v>4914</v>
      </c>
      <c r="V190" s="11" t="s">
        <v>4915</v>
      </c>
      <c r="W190" s="11" t="s">
        <v>4916</v>
      </c>
      <c r="X190" s="13" t="s">
        <v>4917</v>
      </c>
      <c r="Y190" s="13" t="s">
        <v>4918</v>
      </c>
      <c r="Z190" s="13" t="s">
        <v>4919</v>
      </c>
      <c r="AA190" s="13" t="s">
        <v>4920</v>
      </c>
      <c r="AB190" s="12" t="s">
        <v>4921</v>
      </c>
      <c r="AC190" s="12" t="s">
        <v>4922</v>
      </c>
      <c r="AD190" s="12" t="s">
        <v>4923</v>
      </c>
      <c r="AE190" s="12" t="s">
        <v>4924</v>
      </c>
      <c r="AF190" s="12" t="s">
        <v>4925</v>
      </c>
      <c r="AG190" s="12" t="s">
        <v>4926</v>
      </c>
      <c r="AH190" s="12" t="s">
        <v>4927</v>
      </c>
      <c r="AK190" s="12" t="s">
        <v>4928</v>
      </c>
    </row>
    <row r="191" spans="1:37" s="12" customFormat="1" ht="23.25">
      <c r="A191" s="19">
        <f>IF(N191=المحضر!$F$1,A190+1,A190)</f>
        <v>155</v>
      </c>
      <c r="B191" s="10" t="str">
        <f>IF(D191="","",SUBTOTAL(3,$D$4:D191))</f>
        <v/>
      </c>
      <c r="C191" s="11" t="s">
        <v>4929</v>
      </c>
      <c r="D191" s="11"/>
      <c r="E191" s="11"/>
      <c r="F191" s="11" t="s">
        <v>4930</v>
      </c>
      <c r="G191" s="11" t="s">
        <v>4931</v>
      </c>
      <c r="H191" s="11" t="s">
        <v>4932</v>
      </c>
      <c r="I191" s="11" t="s">
        <v>4933</v>
      </c>
      <c r="J191" s="11" t="s">
        <v>4934</v>
      </c>
      <c r="K191" s="11"/>
      <c r="L191" s="11"/>
      <c r="M191" s="11"/>
      <c r="N191" s="11" t="s">
        <v>39</v>
      </c>
      <c r="P191" s="11" t="s">
        <v>4935</v>
      </c>
      <c r="Q191" s="11" t="s">
        <v>4936</v>
      </c>
      <c r="R191" s="11" t="s">
        <v>4937</v>
      </c>
      <c r="S191" s="11" t="s">
        <v>4938</v>
      </c>
      <c r="T191" s="11" t="s">
        <v>4939</v>
      </c>
      <c r="U191" s="11" t="s">
        <v>4940</v>
      </c>
      <c r="V191" s="11" t="s">
        <v>4941</v>
      </c>
      <c r="W191" s="11" t="s">
        <v>4942</v>
      </c>
      <c r="X191" s="13" t="s">
        <v>4943</v>
      </c>
      <c r="Y191" s="13" t="s">
        <v>4944</v>
      </c>
      <c r="Z191" s="13" t="s">
        <v>4945</v>
      </c>
      <c r="AA191" s="13" t="s">
        <v>4946</v>
      </c>
      <c r="AB191" s="12" t="s">
        <v>4947</v>
      </c>
      <c r="AC191" s="12" t="s">
        <v>4948</v>
      </c>
      <c r="AD191" s="12" t="s">
        <v>4949</v>
      </c>
      <c r="AE191" s="12" t="s">
        <v>4950</v>
      </c>
      <c r="AF191" s="12" t="s">
        <v>4951</v>
      </c>
      <c r="AG191" s="12" t="s">
        <v>4952</v>
      </c>
      <c r="AH191" s="12" t="s">
        <v>4953</v>
      </c>
      <c r="AK191" s="12" t="s">
        <v>4954</v>
      </c>
    </row>
    <row r="192" spans="1:37" s="12" customFormat="1" ht="23.25">
      <c r="A192" s="19">
        <f>IF(N192=المحضر!$F$1,A191+1,A191)</f>
        <v>156</v>
      </c>
      <c r="B192" s="10" t="str">
        <f>IF(D192="","",SUBTOTAL(3,$D$4:D192))</f>
        <v/>
      </c>
      <c r="C192" s="11" t="s">
        <v>4955</v>
      </c>
      <c r="D192" s="11"/>
      <c r="E192" s="11"/>
      <c r="F192" s="11" t="s">
        <v>4956</v>
      </c>
      <c r="G192" s="11" t="s">
        <v>4957</v>
      </c>
      <c r="H192" s="11" t="s">
        <v>4958</v>
      </c>
      <c r="I192" s="11" t="s">
        <v>4959</v>
      </c>
      <c r="J192" s="11" t="s">
        <v>4960</v>
      </c>
      <c r="K192" s="11"/>
      <c r="L192" s="11"/>
      <c r="M192" s="11"/>
      <c r="N192" s="11" t="s">
        <v>39</v>
      </c>
      <c r="P192" s="11" t="s">
        <v>4961</v>
      </c>
      <c r="Q192" s="11" t="s">
        <v>4962</v>
      </c>
      <c r="R192" s="11" t="s">
        <v>4963</v>
      </c>
      <c r="S192" s="11" t="s">
        <v>4964</v>
      </c>
      <c r="T192" s="11" t="s">
        <v>4965</v>
      </c>
      <c r="U192" s="11" t="s">
        <v>4966</v>
      </c>
      <c r="V192" s="11" t="s">
        <v>4967</v>
      </c>
      <c r="W192" s="11" t="s">
        <v>4968</v>
      </c>
      <c r="X192" s="13" t="s">
        <v>4969</v>
      </c>
      <c r="Y192" s="13" t="s">
        <v>4970</v>
      </c>
      <c r="Z192" s="13" t="s">
        <v>4971</v>
      </c>
      <c r="AA192" s="13" t="s">
        <v>4972</v>
      </c>
      <c r="AB192" s="12" t="s">
        <v>4973</v>
      </c>
      <c r="AC192" s="12" t="s">
        <v>4974</v>
      </c>
      <c r="AD192" s="12" t="s">
        <v>4975</v>
      </c>
      <c r="AE192" s="12" t="s">
        <v>4976</v>
      </c>
      <c r="AF192" s="12" t="s">
        <v>4977</v>
      </c>
      <c r="AG192" s="12" t="s">
        <v>4978</v>
      </c>
      <c r="AH192" s="12" t="s">
        <v>4979</v>
      </c>
      <c r="AK192" s="12" t="s">
        <v>4980</v>
      </c>
    </row>
    <row r="193" spans="1:37" s="12" customFormat="1" ht="23.25">
      <c r="A193" s="19">
        <f>IF(N193=المحضر!$F$1,A192+1,A192)</f>
        <v>157</v>
      </c>
      <c r="B193" s="10" t="str">
        <f>IF(D193="","",SUBTOTAL(3,$D$4:D193))</f>
        <v/>
      </c>
      <c r="C193" s="11" t="s">
        <v>4981</v>
      </c>
      <c r="D193" s="11"/>
      <c r="E193" s="11"/>
      <c r="F193" s="11" t="s">
        <v>4982</v>
      </c>
      <c r="G193" s="11" t="s">
        <v>4983</v>
      </c>
      <c r="H193" s="11" t="s">
        <v>4984</v>
      </c>
      <c r="I193" s="11" t="s">
        <v>4985</v>
      </c>
      <c r="J193" s="11" t="s">
        <v>4986</v>
      </c>
      <c r="K193" s="11"/>
      <c r="L193" s="11"/>
      <c r="M193" s="11"/>
      <c r="N193" s="11" t="s">
        <v>39</v>
      </c>
      <c r="P193" s="11" t="s">
        <v>4987</v>
      </c>
      <c r="Q193" s="11" t="s">
        <v>4988</v>
      </c>
      <c r="R193" s="11" t="s">
        <v>4989</v>
      </c>
      <c r="S193" s="11" t="s">
        <v>4990</v>
      </c>
      <c r="T193" s="11" t="s">
        <v>4991</v>
      </c>
      <c r="U193" s="11" t="s">
        <v>4992</v>
      </c>
      <c r="V193" s="11" t="s">
        <v>4993</v>
      </c>
      <c r="W193" s="11" t="s">
        <v>4994</v>
      </c>
      <c r="X193" s="13" t="s">
        <v>4995</v>
      </c>
      <c r="Y193" s="13" t="s">
        <v>4996</v>
      </c>
      <c r="Z193" s="13" t="s">
        <v>4997</v>
      </c>
      <c r="AA193" s="13" t="s">
        <v>4998</v>
      </c>
      <c r="AB193" s="12" t="s">
        <v>4999</v>
      </c>
      <c r="AC193" s="12" t="s">
        <v>5000</v>
      </c>
      <c r="AD193" s="12" t="s">
        <v>5001</v>
      </c>
      <c r="AE193" s="12" t="s">
        <v>5002</v>
      </c>
      <c r="AF193" s="12" t="s">
        <v>5003</v>
      </c>
      <c r="AG193" s="12" t="s">
        <v>5004</v>
      </c>
      <c r="AH193" s="12" t="s">
        <v>5005</v>
      </c>
      <c r="AK193" s="12" t="s">
        <v>5006</v>
      </c>
    </row>
    <row r="194" spans="1:37" s="12" customFormat="1" ht="23.25">
      <c r="A194" s="19">
        <f>IF(N194=المحضر!$F$1,A193+1,A193)</f>
        <v>158</v>
      </c>
      <c r="B194" s="10" t="str">
        <f>IF(D194="","",SUBTOTAL(3,$D$4:D194))</f>
        <v/>
      </c>
      <c r="C194" s="11" t="s">
        <v>5007</v>
      </c>
      <c r="D194" s="11"/>
      <c r="E194" s="11"/>
      <c r="F194" s="11" t="s">
        <v>5008</v>
      </c>
      <c r="G194" s="11" t="s">
        <v>5009</v>
      </c>
      <c r="H194" s="11" t="s">
        <v>5010</v>
      </c>
      <c r="I194" s="11" t="s">
        <v>5011</v>
      </c>
      <c r="J194" s="11" t="s">
        <v>5012</v>
      </c>
      <c r="K194" s="11"/>
      <c r="L194" s="11"/>
      <c r="M194" s="11"/>
      <c r="N194" s="11" t="s">
        <v>39</v>
      </c>
      <c r="P194" s="11" t="s">
        <v>5013</v>
      </c>
      <c r="Q194" s="11" t="s">
        <v>5014</v>
      </c>
      <c r="R194" s="11" t="s">
        <v>5015</v>
      </c>
      <c r="S194" s="11" t="s">
        <v>5016</v>
      </c>
      <c r="T194" s="11" t="s">
        <v>5017</v>
      </c>
      <c r="U194" s="11" t="s">
        <v>5018</v>
      </c>
      <c r="V194" s="11" t="s">
        <v>5019</v>
      </c>
      <c r="W194" s="11" t="s">
        <v>5020</v>
      </c>
      <c r="X194" s="13" t="s">
        <v>5021</v>
      </c>
      <c r="Y194" s="13" t="s">
        <v>5022</v>
      </c>
      <c r="Z194" s="13" t="s">
        <v>5023</v>
      </c>
      <c r="AA194" s="13" t="s">
        <v>5024</v>
      </c>
      <c r="AB194" s="12" t="s">
        <v>5025</v>
      </c>
      <c r="AC194" s="12" t="s">
        <v>5026</v>
      </c>
      <c r="AD194" s="12" t="s">
        <v>5027</v>
      </c>
      <c r="AE194" s="12" t="s">
        <v>5028</v>
      </c>
      <c r="AF194" s="12" t="s">
        <v>5029</v>
      </c>
      <c r="AG194" s="12" t="s">
        <v>5030</v>
      </c>
      <c r="AH194" s="12" t="s">
        <v>5031</v>
      </c>
      <c r="AK194" s="12" t="s">
        <v>5032</v>
      </c>
    </row>
    <row r="195" spans="1:37" s="12" customFormat="1" ht="23.25">
      <c r="A195" s="19">
        <f>IF(N195=المحضر!$F$1,A194+1,A194)</f>
        <v>159</v>
      </c>
      <c r="B195" s="10" t="str">
        <f>IF(D195="","",SUBTOTAL(3,$D$4:D195))</f>
        <v/>
      </c>
      <c r="C195" s="11" t="s">
        <v>5033</v>
      </c>
      <c r="D195" s="11"/>
      <c r="E195" s="11"/>
      <c r="F195" s="11" t="s">
        <v>5034</v>
      </c>
      <c r="G195" s="11" t="s">
        <v>5035</v>
      </c>
      <c r="H195" s="11" t="s">
        <v>5036</v>
      </c>
      <c r="I195" s="11" t="s">
        <v>5037</v>
      </c>
      <c r="J195" s="11" t="s">
        <v>5038</v>
      </c>
      <c r="K195" s="11"/>
      <c r="L195" s="11"/>
      <c r="M195" s="11"/>
      <c r="N195" s="11" t="s">
        <v>39</v>
      </c>
      <c r="P195" s="11" t="s">
        <v>5039</v>
      </c>
      <c r="Q195" s="11" t="s">
        <v>5040</v>
      </c>
      <c r="R195" s="11" t="s">
        <v>5041</v>
      </c>
      <c r="S195" s="11" t="s">
        <v>5042</v>
      </c>
      <c r="T195" s="11" t="s">
        <v>5043</v>
      </c>
      <c r="U195" s="11" t="s">
        <v>5044</v>
      </c>
      <c r="V195" s="11" t="s">
        <v>5045</v>
      </c>
      <c r="W195" s="11" t="s">
        <v>5046</v>
      </c>
      <c r="X195" s="13" t="s">
        <v>5047</v>
      </c>
      <c r="Y195" s="13" t="s">
        <v>5048</v>
      </c>
      <c r="Z195" s="13" t="s">
        <v>5049</v>
      </c>
      <c r="AA195" s="13" t="s">
        <v>5050</v>
      </c>
      <c r="AB195" s="12" t="s">
        <v>5051</v>
      </c>
      <c r="AC195" s="12" t="s">
        <v>5052</v>
      </c>
      <c r="AD195" s="12" t="s">
        <v>5053</v>
      </c>
      <c r="AE195" s="12" t="s">
        <v>5054</v>
      </c>
      <c r="AF195" s="12" t="s">
        <v>5055</v>
      </c>
      <c r="AG195" s="12" t="s">
        <v>5056</v>
      </c>
      <c r="AH195" s="12" t="s">
        <v>5057</v>
      </c>
      <c r="AK195" s="12" t="s">
        <v>5058</v>
      </c>
    </row>
    <row r="196" spans="1:37" s="12" customFormat="1" ht="23.25">
      <c r="A196" s="19">
        <f>IF(N196=المحضر!$F$1,A195+1,A195)</f>
        <v>160</v>
      </c>
      <c r="B196" s="10" t="str">
        <f>IF(D196="","",SUBTOTAL(3,$D$4:D196))</f>
        <v/>
      </c>
      <c r="C196" s="11" t="s">
        <v>5059</v>
      </c>
      <c r="D196" s="11"/>
      <c r="E196" s="11"/>
      <c r="F196" s="11" t="s">
        <v>5060</v>
      </c>
      <c r="G196" s="11" t="s">
        <v>5061</v>
      </c>
      <c r="H196" s="11" t="s">
        <v>5062</v>
      </c>
      <c r="I196" s="11" t="s">
        <v>5063</v>
      </c>
      <c r="J196" s="11" t="s">
        <v>5064</v>
      </c>
      <c r="K196" s="11"/>
      <c r="L196" s="11"/>
      <c r="M196" s="11"/>
      <c r="N196" s="11" t="s">
        <v>39</v>
      </c>
      <c r="P196" s="11" t="s">
        <v>5065</v>
      </c>
      <c r="Q196" s="11" t="s">
        <v>5066</v>
      </c>
      <c r="R196" s="11" t="s">
        <v>5067</v>
      </c>
      <c r="S196" s="11" t="s">
        <v>5068</v>
      </c>
      <c r="T196" s="11" t="s">
        <v>5069</v>
      </c>
      <c r="U196" s="11" t="s">
        <v>5070</v>
      </c>
      <c r="V196" s="11" t="s">
        <v>5071</v>
      </c>
      <c r="W196" s="11" t="s">
        <v>5072</v>
      </c>
      <c r="X196" s="13" t="s">
        <v>5073</v>
      </c>
      <c r="Y196" s="13" t="s">
        <v>5074</v>
      </c>
      <c r="Z196" s="13" t="s">
        <v>5075</v>
      </c>
      <c r="AA196" s="13" t="s">
        <v>5076</v>
      </c>
      <c r="AB196" s="12" t="s">
        <v>5077</v>
      </c>
      <c r="AC196" s="12" t="s">
        <v>5078</v>
      </c>
      <c r="AD196" s="12" t="s">
        <v>5079</v>
      </c>
      <c r="AE196" s="12" t="s">
        <v>5080</v>
      </c>
      <c r="AF196" s="12" t="s">
        <v>5081</v>
      </c>
      <c r="AG196" s="12" t="s">
        <v>5082</v>
      </c>
      <c r="AH196" s="12" t="s">
        <v>5083</v>
      </c>
      <c r="AK196" s="12" t="s">
        <v>5084</v>
      </c>
    </row>
    <row r="197" spans="1:37" s="12" customFormat="1" ht="23.25">
      <c r="A197" s="19">
        <f>IF(N197=المحضر!$F$1,A196+1,A196)</f>
        <v>161</v>
      </c>
      <c r="B197" s="10" t="str">
        <f>IF(D197="","",SUBTOTAL(3,$D$4:D197))</f>
        <v/>
      </c>
      <c r="C197" s="11" t="s">
        <v>5085</v>
      </c>
      <c r="D197" s="11"/>
      <c r="E197" s="11"/>
      <c r="F197" s="11" t="s">
        <v>5086</v>
      </c>
      <c r="G197" s="11" t="s">
        <v>5087</v>
      </c>
      <c r="H197" s="11" t="s">
        <v>5088</v>
      </c>
      <c r="I197" s="11" t="s">
        <v>5089</v>
      </c>
      <c r="J197" s="11" t="s">
        <v>5090</v>
      </c>
      <c r="K197" s="11"/>
      <c r="L197" s="11"/>
      <c r="M197" s="11"/>
      <c r="N197" s="11" t="s">
        <v>39</v>
      </c>
      <c r="P197" s="11" t="s">
        <v>5091</v>
      </c>
      <c r="Q197" s="11" t="s">
        <v>5092</v>
      </c>
      <c r="R197" s="11" t="s">
        <v>5093</v>
      </c>
      <c r="S197" s="11" t="s">
        <v>5094</v>
      </c>
      <c r="T197" s="11" t="s">
        <v>5095</v>
      </c>
      <c r="U197" s="11" t="s">
        <v>5096</v>
      </c>
      <c r="V197" s="11" t="s">
        <v>5097</v>
      </c>
      <c r="W197" s="11" t="s">
        <v>5098</v>
      </c>
      <c r="X197" s="13" t="s">
        <v>5099</v>
      </c>
      <c r="Y197" s="13" t="s">
        <v>5100</v>
      </c>
      <c r="Z197" s="13" t="s">
        <v>5101</v>
      </c>
      <c r="AA197" s="13" t="s">
        <v>5102</v>
      </c>
      <c r="AB197" s="12" t="s">
        <v>5103</v>
      </c>
      <c r="AC197" s="12" t="s">
        <v>5104</v>
      </c>
      <c r="AD197" s="12" t="s">
        <v>5105</v>
      </c>
      <c r="AE197" s="12" t="s">
        <v>5106</v>
      </c>
      <c r="AF197" s="12" t="s">
        <v>5107</v>
      </c>
      <c r="AG197" s="12" t="s">
        <v>5108</v>
      </c>
      <c r="AH197" s="12" t="s">
        <v>5109</v>
      </c>
      <c r="AK197" s="12" t="s">
        <v>5110</v>
      </c>
    </row>
    <row r="198" spans="1:37" s="12" customFormat="1" ht="23.25">
      <c r="A198" s="19">
        <f>IF(N198=المحضر!$F$1,A197+1,A197)</f>
        <v>162</v>
      </c>
      <c r="B198" s="10" t="str">
        <f>IF(D198="","",SUBTOTAL(3,$D$4:D198))</f>
        <v/>
      </c>
      <c r="C198" s="11" t="s">
        <v>5111</v>
      </c>
      <c r="D198" s="11"/>
      <c r="E198" s="11"/>
      <c r="F198" s="11" t="s">
        <v>5112</v>
      </c>
      <c r="G198" s="11" t="s">
        <v>5113</v>
      </c>
      <c r="H198" s="11" t="s">
        <v>5114</v>
      </c>
      <c r="I198" s="11" t="s">
        <v>5115</v>
      </c>
      <c r="J198" s="11" t="s">
        <v>5116</v>
      </c>
      <c r="K198" s="11"/>
      <c r="L198" s="11"/>
      <c r="M198" s="11"/>
      <c r="N198" s="11" t="s">
        <v>39</v>
      </c>
      <c r="P198" s="11" t="s">
        <v>5117</v>
      </c>
      <c r="Q198" s="11" t="s">
        <v>5118</v>
      </c>
      <c r="R198" s="11" t="s">
        <v>5119</v>
      </c>
      <c r="S198" s="11" t="s">
        <v>5120</v>
      </c>
      <c r="T198" s="11" t="s">
        <v>5121</v>
      </c>
      <c r="U198" s="11" t="s">
        <v>5122</v>
      </c>
      <c r="V198" s="11" t="s">
        <v>5123</v>
      </c>
      <c r="W198" s="11" t="s">
        <v>5124</v>
      </c>
      <c r="X198" s="13" t="s">
        <v>5125</v>
      </c>
      <c r="Y198" s="13" t="s">
        <v>5126</v>
      </c>
      <c r="Z198" s="13" t="s">
        <v>5127</v>
      </c>
      <c r="AA198" s="13" t="s">
        <v>5128</v>
      </c>
      <c r="AB198" s="12" t="s">
        <v>5129</v>
      </c>
      <c r="AC198" s="12" t="s">
        <v>5130</v>
      </c>
      <c r="AD198" s="12" t="s">
        <v>5131</v>
      </c>
      <c r="AE198" s="12" t="s">
        <v>5132</v>
      </c>
      <c r="AF198" s="12" t="s">
        <v>5133</v>
      </c>
      <c r="AG198" s="12" t="s">
        <v>5134</v>
      </c>
      <c r="AH198" s="12" t="s">
        <v>5135</v>
      </c>
      <c r="AK198" s="12" t="s">
        <v>5136</v>
      </c>
    </row>
    <row r="199" spans="1:37" s="12" customFormat="1" ht="23.25">
      <c r="A199" s="19">
        <f>IF(N199=المحضر!$F$1,A198+1,A198)</f>
        <v>163</v>
      </c>
      <c r="B199" s="10" t="str">
        <f>IF(D199="","",SUBTOTAL(3,$D$4:D199))</f>
        <v/>
      </c>
      <c r="C199" s="11" t="s">
        <v>5137</v>
      </c>
      <c r="D199" s="11"/>
      <c r="E199" s="11"/>
      <c r="F199" s="11" t="s">
        <v>5138</v>
      </c>
      <c r="G199" s="11" t="s">
        <v>5139</v>
      </c>
      <c r="H199" s="11" t="s">
        <v>5140</v>
      </c>
      <c r="I199" s="11" t="s">
        <v>5141</v>
      </c>
      <c r="J199" s="11" t="s">
        <v>5142</v>
      </c>
      <c r="K199" s="11"/>
      <c r="L199" s="11"/>
      <c r="M199" s="11"/>
      <c r="N199" s="11" t="s">
        <v>39</v>
      </c>
      <c r="P199" s="11" t="s">
        <v>5143</v>
      </c>
      <c r="Q199" s="11" t="s">
        <v>5144</v>
      </c>
      <c r="R199" s="11" t="s">
        <v>5145</v>
      </c>
      <c r="S199" s="11" t="s">
        <v>5146</v>
      </c>
      <c r="T199" s="11" t="s">
        <v>5147</v>
      </c>
      <c r="U199" s="11" t="s">
        <v>5148</v>
      </c>
      <c r="V199" s="11" t="s">
        <v>5149</v>
      </c>
      <c r="W199" s="11" t="s">
        <v>5150</v>
      </c>
      <c r="X199" s="13" t="s">
        <v>5151</v>
      </c>
      <c r="Y199" s="13" t="s">
        <v>5152</v>
      </c>
      <c r="Z199" s="13" t="s">
        <v>5153</v>
      </c>
      <c r="AA199" s="13" t="s">
        <v>5154</v>
      </c>
      <c r="AB199" s="12" t="s">
        <v>5155</v>
      </c>
      <c r="AC199" s="12" t="s">
        <v>5156</v>
      </c>
      <c r="AD199" s="12" t="s">
        <v>5157</v>
      </c>
      <c r="AE199" s="12" t="s">
        <v>5158</v>
      </c>
      <c r="AF199" s="12" t="s">
        <v>5159</v>
      </c>
      <c r="AG199" s="12" t="s">
        <v>5160</v>
      </c>
      <c r="AH199" s="12" t="s">
        <v>5161</v>
      </c>
      <c r="AK199" s="12" t="s">
        <v>5162</v>
      </c>
    </row>
    <row r="200" spans="1:37" s="12" customFormat="1" ht="23.25">
      <c r="A200" s="19">
        <f>IF(N200=المحضر!$F$1,A199+1,A199)</f>
        <v>164</v>
      </c>
      <c r="B200" s="10" t="str">
        <f>IF(D200="","",SUBTOTAL(3,$D$4:D200))</f>
        <v/>
      </c>
      <c r="C200" s="11" t="s">
        <v>5163</v>
      </c>
      <c r="D200" s="11"/>
      <c r="E200" s="11"/>
      <c r="F200" s="11" t="s">
        <v>5164</v>
      </c>
      <c r="G200" s="11" t="s">
        <v>5165</v>
      </c>
      <c r="H200" s="11" t="s">
        <v>5166</v>
      </c>
      <c r="I200" s="11" t="s">
        <v>5167</v>
      </c>
      <c r="J200" s="11" t="s">
        <v>5168</v>
      </c>
      <c r="K200" s="11"/>
      <c r="L200" s="11"/>
      <c r="M200" s="11"/>
      <c r="N200" s="11" t="s">
        <v>39</v>
      </c>
      <c r="P200" s="11" t="s">
        <v>5169</v>
      </c>
      <c r="Q200" s="11" t="s">
        <v>5170</v>
      </c>
      <c r="R200" s="11" t="s">
        <v>5171</v>
      </c>
      <c r="S200" s="11" t="s">
        <v>5172</v>
      </c>
      <c r="T200" s="11" t="s">
        <v>5173</v>
      </c>
      <c r="U200" s="11" t="s">
        <v>5174</v>
      </c>
      <c r="V200" s="11" t="s">
        <v>5175</v>
      </c>
      <c r="W200" s="11" t="s">
        <v>5176</v>
      </c>
      <c r="X200" s="13" t="s">
        <v>5177</v>
      </c>
      <c r="Y200" s="13" t="s">
        <v>5178</v>
      </c>
      <c r="Z200" s="13" t="s">
        <v>5179</v>
      </c>
      <c r="AA200" s="13" t="s">
        <v>5180</v>
      </c>
      <c r="AB200" s="12" t="s">
        <v>5181</v>
      </c>
      <c r="AC200" s="12" t="s">
        <v>5182</v>
      </c>
      <c r="AD200" s="12" t="s">
        <v>5183</v>
      </c>
      <c r="AE200" s="12" t="s">
        <v>5184</v>
      </c>
      <c r="AF200" s="12" t="s">
        <v>5185</v>
      </c>
      <c r="AG200" s="12" t="s">
        <v>5186</v>
      </c>
      <c r="AH200" s="12" t="s">
        <v>5187</v>
      </c>
      <c r="AK200" s="12" t="s">
        <v>5188</v>
      </c>
    </row>
    <row r="201" spans="1:37" s="12" customFormat="1" ht="23.25">
      <c r="A201" s="19">
        <f>IF(N201=المحضر!$F$1,A200+1,A200)</f>
        <v>165</v>
      </c>
      <c r="B201" s="10" t="str">
        <f>IF(D201="","",SUBTOTAL(3,$D$4:D201))</f>
        <v/>
      </c>
      <c r="C201" s="11" t="s">
        <v>5189</v>
      </c>
      <c r="D201" s="11"/>
      <c r="E201" s="11"/>
      <c r="F201" s="11" t="s">
        <v>5190</v>
      </c>
      <c r="G201" s="11" t="s">
        <v>5191</v>
      </c>
      <c r="H201" s="11" t="s">
        <v>5192</v>
      </c>
      <c r="I201" s="11" t="s">
        <v>5193</v>
      </c>
      <c r="J201" s="11" t="s">
        <v>5194</v>
      </c>
      <c r="K201" s="11"/>
      <c r="L201" s="11"/>
      <c r="M201" s="11"/>
      <c r="N201" s="11" t="s">
        <v>39</v>
      </c>
      <c r="P201" s="11" t="s">
        <v>5195</v>
      </c>
      <c r="Q201" s="11" t="s">
        <v>5196</v>
      </c>
      <c r="R201" s="11" t="s">
        <v>5197</v>
      </c>
      <c r="S201" s="11" t="s">
        <v>5198</v>
      </c>
      <c r="T201" s="11" t="s">
        <v>5199</v>
      </c>
      <c r="U201" s="11" t="s">
        <v>5200</v>
      </c>
      <c r="V201" s="11" t="s">
        <v>5201</v>
      </c>
      <c r="W201" s="11" t="s">
        <v>5202</v>
      </c>
      <c r="X201" s="13" t="s">
        <v>5203</v>
      </c>
      <c r="Y201" s="13" t="s">
        <v>5204</v>
      </c>
      <c r="Z201" s="13" t="s">
        <v>5205</v>
      </c>
      <c r="AA201" s="13" t="s">
        <v>5206</v>
      </c>
      <c r="AB201" s="12" t="s">
        <v>5207</v>
      </c>
      <c r="AC201" s="12" t="s">
        <v>5208</v>
      </c>
      <c r="AD201" s="12" t="s">
        <v>5209</v>
      </c>
      <c r="AE201" s="12" t="s">
        <v>5210</v>
      </c>
      <c r="AF201" s="12" t="s">
        <v>5211</v>
      </c>
      <c r="AG201" s="12" t="s">
        <v>5212</v>
      </c>
      <c r="AH201" s="12" t="s">
        <v>5213</v>
      </c>
      <c r="AK201" s="12" t="s">
        <v>5214</v>
      </c>
    </row>
    <row r="202" spans="1:37" s="12" customFormat="1" ht="23.25">
      <c r="A202" s="19">
        <f>IF(N202=المحضر!$F$1,A201+1,A201)</f>
        <v>166</v>
      </c>
      <c r="B202" s="10" t="str">
        <f>IF(D202="","",SUBTOTAL(3,$D$4:D202))</f>
        <v/>
      </c>
      <c r="C202" s="11" t="s">
        <v>5215</v>
      </c>
      <c r="D202" s="11"/>
      <c r="E202" s="11"/>
      <c r="F202" s="11" t="s">
        <v>5216</v>
      </c>
      <c r="G202" s="11" t="s">
        <v>5217</v>
      </c>
      <c r="H202" s="11" t="s">
        <v>5218</v>
      </c>
      <c r="I202" s="11" t="s">
        <v>5219</v>
      </c>
      <c r="J202" s="11" t="s">
        <v>5220</v>
      </c>
      <c r="K202" s="11"/>
      <c r="L202" s="11"/>
      <c r="M202" s="11"/>
      <c r="N202" s="11" t="s">
        <v>39</v>
      </c>
      <c r="P202" s="11" t="s">
        <v>5221</v>
      </c>
      <c r="Q202" s="11" t="s">
        <v>5222</v>
      </c>
      <c r="R202" s="11" t="s">
        <v>5223</v>
      </c>
      <c r="S202" s="11" t="s">
        <v>5224</v>
      </c>
      <c r="T202" s="11" t="s">
        <v>5225</v>
      </c>
      <c r="U202" s="11" t="s">
        <v>5226</v>
      </c>
      <c r="V202" s="11" t="s">
        <v>5227</v>
      </c>
      <c r="W202" s="11" t="s">
        <v>5228</v>
      </c>
      <c r="X202" s="13" t="s">
        <v>5229</v>
      </c>
      <c r="Y202" s="13" t="s">
        <v>5230</v>
      </c>
      <c r="Z202" s="13" t="s">
        <v>5231</v>
      </c>
      <c r="AA202" s="13" t="s">
        <v>5232</v>
      </c>
      <c r="AB202" s="12" t="s">
        <v>5233</v>
      </c>
      <c r="AC202" s="12" t="s">
        <v>5234</v>
      </c>
      <c r="AD202" s="12" t="s">
        <v>5235</v>
      </c>
      <c r="AE202" s="12" t="s">
        <v>5236</v>
      </c>
      <c r="AF202" s="12" t="s">
        <v>5237</v>
      </c>
      <c r="AG202" s="12" t="s">
        <v>5238</v>
      </c>
      <c r="AH202" s="12" t="s">
        <v>5239</v>
      </c>
      <c r="AK202" s="12" t="s">
        <v>5240</v>
      </c>
    </row>
    <row r="203" spans="1:37" s="12" customFormat="1" ht="23.25">
      <c r="A203" s="19">
        <f>IF(N203=المحضر!$F$1,A202+1,A202)</f>
        <v>167</v>
      </c>
      <c r="B203" s="10" t="str">
        <f>IF(D203="","",SUBTOTAL(3,$D$4:D203))</f>
        <v/>
      </c>
      <c r="C203" s="11" t="s">
        <v>5241</v>
      </c>
      <c r="D203" s="11"/>
      <c r="E203" s="11"/>
      <c r="F203" s="11" t="s">
        <v>5242</v>
      </c>
      <c r="G203" s="11" t="s">
        <v>5243</v>
      </c>
      <c r="H203" s="11" t="s">
        <v>5244</v>
      </c>
      <c r="I203" s="11" t="s">
        <v>5245</v>
      </c>
      <c r="J203" s="11" t="s">
        <v>5246</v>
      </c>
      <c r="K203" s="11"/>
      <c r="L203" s="11"/>
      <c r="M203" s="11"/>
      <c r="N203" s="11" t="s">
        <v>39</v>
      </c>
      <c r="P203" s="11" t="s">
        <v>5247</v>
      </c>
      <c r="Q203" s="11" t="s">
        <v>5248</v>
      </c>
      <c r="R203" s="11" t="s">
        <v>5249</v>
      </c>
      <c r="S203" s="11" t="s">
        <v>5250</v>
      </c>
      <c r="T203" s="11" t="s">
        <v>5251</v>
      </c>
      <c r="U203" s="11" t="s">
        <v>5252</v>
      </c>
      <c r="V203" s="11" t="s">
        <v>5253</v>
      </c>
      <c r="W203" s="11" t="s">
        <v>5254</v>
      </c>
      <c r="X203" s="13" t="s">
        <v>5255</v>
      </c>
      <c r="Y203" s="13" t="s">
        <v>5256</v>
      </c>
      <c r="Z203" s="13" t="s">
        <v>5257</v>
      </c>
      <c r="AA203" s="13" t="s">
        <v>5258</v>
      </c>
      <c r="AB203" s="12" t="s">
        <v>5259</v>
      </c>
      <c r="AC203" s="12" t="s">
        <v>5260</v>
      </c>
      <c r="AD203" s="12" t="s">
        <v>5261</v>
      </c>
      <c r="AE203" s="12" t="s">
        <v>5262</v>
      </c>
      <c r="AF203" s="12" t="s">
        <v>5263</v>
      </c>
      <c r="AG203" s="12" t="s">
        <v>5264</v>
      </c>
      <c r="AH203" s="12" t="s">
        <v>5265</v>
      </c>
      <c r="AK203" s="12" t="s">
        <v>5266</v>
      </c>
    </row>
    <row r="204" spans="1:37" s="12" customFormat="1" ht="23.25">
      <c r="A204" s="19">
        <f>IF(N204=المحضر!$F$1,A203+1,A203)</f>
        <v>168</v>
      </c>
      <c r="B204" s="10" t="str">
        <f>IF(D204="","",SUBTOTAL(3,$D$4:D204))</f>
        <v/>
      </c>
      <c r="C204" s="11" t="s">
        <v>5267</v>
      </c>
      <c r="D204" s="11"/>
      <c r="E204" s="11"/>
      <c r="F204" s="11" t="s">
        <v>5268</v>
      </c>
      <c r="G204" s="11" t="s">
        <v>5269</v>
      </c>
      <c r="H204" s="11" t="s">
        <v>5270</v>
      </c>
      <c r="I204" s="11" t="s">
        <v>5271</v>
      </c>
      <c r="J204" s="11" t="s">
        <v>5272</v>
      </c>
      <c r="K204" s="11"/>
      <c r="L204" s="11"/>
      <c r="M204" s="11"/>
      <c r="N204" s="11" t="s">
        <v>39</v>
      </c>
      <c r="P204" s="11" t="s">
        <v>5273</v>
      </c>
      <c r="Q204" s="11" t="s">
        <v>5274</v>
      </c>
      <c r="R204" s="11" t="s">
        <v>5275</v>
      </c>
      <c r="S204" s="11" t="s">
        <v>5276</v>
      </c>
      <c r="T204" s="11" t="s">
        <v>5277</v>
      </c>
      <c r="U204" s="11" t="s">
        <v>5278</v>
      </c>
      <c r="V204" s="11" t="s">
        <v>5279</v>
      </c>
      <c r="W204" s="11" t="s">
        <v>5280</v>
      </c>
      <c r="X204" s="13" t="s">
        <v>5281</v>
      </c>
      <c r="Y204" s="13" t="s">
        <v>5282</v>
      </c>
      <c r="Z204" s="13" t="s">
        <v>5283</v>
      </c>
      <c r="AA204" s="13" t="s">
        <v>5284</v>
      </c>
      <c r="AB204" s="12" t="s">
        <v>5285</v>
      </c>
      <c r="AC204" s="12" t="s">
        <v>5286</v>
      </c>
      <c r="AD204" s="12" t="s">
        <v>5287</v>
      </c>
      <c r="AE204" s="12" t="s">
        <v>5288</v>
      </c>
      <c r="AF204" s="12" t="s">
        <v>5289</v>
      </c>
      <c r="AG204" s="12" t="s">
        <v>5290</v>
      </c>
      <c r="AH204" s="12" t="s">
        <v>5291</v>
      </c>
      <c r="AK204" s="12" t="s">
        <v>5292</v>
      </c>
    </row>
    <row r="205" spans="1:37" s="12" customFormat="1" ht="23.25">
      <c r="A205" s="19">
        <f>IF(N205=المحضر!$F$1,A204+1,A204)</f>
        <v>169</v>
      </c>
      <c r="B205" s="10" t="str">
        <f>IF(D205="","",SUBTOTAL(3,$D$4:D205))</f>
        <v/>
      </c>
      <c r="C205" s="11" t="s">
        <v>5293</v>
      </c>
      <c r="D205" s="11"/>
      <c r="E205" s="11"/>
      <c r="F205" s="11" t="s">
        <v>5294</v>
      </c>
      <c r="G205" s="11" t="s">
        <v>5295</v>
      </c>
      <c r="H205" s="11" t="s">
        <v>5296</v>
      </c>
      <c r="I205" s="11" t="s">
        <v>5297</v>
      </c>
      <c r="J205" s="11" t="s">
        <v>5298</v>
      </c>
      <c r="K205" s="11"/>
      <c r="L205" s="11"/>
      <c r="M205" s="11"/>
      <c r="N205" s="11" t="s">
        <v>39</v>
      </c>
      <c r="P205" s="11" t="s">
        <v>5299</v>
      </c>
      <c r="Q205" s="11" t="s">
        <v>5300</v>
      </c>
      <c r="R205" s="11" t="s">
        <v>5301</v>
      </c>
      <c r="S205" s="11" t="s">
        <v>5302</v>
      </c>
      <c r="T205" s="11" t="s">
        <v>5303</v>
      </c>
      <c r="U205" s="11" t="s">
        <v>5304</v>
      </c>
      <c r="V205" s="11" t="s">
        <v>5305</v>
      </c>
      <c r="W205" s="11" t="s">
        <v>5306</v>
      </c>
      <c r="X205" s="13" t="s">
        <v>5307</v>
      </c>
      <c r="Y205" s="13" t="s">
        <v>5308</v>
      </c>
      <c r="Z205" s="13" t="s">
        <v>5309</v>
      </c>
      <c r="AA205" s="13" t="s">
        <v>5310</v>
      </c>
      <c r="AB205" s="12" t="s">
        <v>5311</v>
      </c>
      <c r="AC205" s="12" t="s">
        <v>5312</v>
      </c>
      <c r="AD205" s="12" t="s">
        <v>5313</v>
      </c>
      <c r="AE205" s="12" t="s">
        <v>5314</v>
      </c>
      <c r="AF205" s="12" t="s">
        <v>5315</v>
      </c>
      <c r="AG205" s="12" t="s">
        <v>5316</v>
      </c>
      <c r="AH205" s="12" t="s">
        <v>5317</v>
      </c>
      <c r="AK205" s="12" t="s">
        <v>5318</v>
      </c>
    </row>
    <row r="206" spans="1:37" s="12" customFormat="1" ht="23.25">
      <c r="A206" s="19">
        <f>IF(N206=المحضر!$F$1,A205+1,A205)</f>
        <v>170</v>
      </c>
      <c r="B206" s="10" t="str">
        <f>IF(D206="","",SUBTOTAL(3,$D$4:D206))</f>
        <v/>
      </c>
      <c r="C206" s="11" t="s">
        <v>5319</v>
      </c>
      <c r="D206" s="11"/>
      <c r="E206" s="11"/>
      <c r="F206" s="11" t="s">
        <v>5320</v>
      </c>
      <c r="G206" s="11" t="s">
        <v>5321</v>
      </c>
      <c r="H206" s="11" t="s">
        <v>5322</v>
      </c>
      <c r="I206" s="11" t="s">
        <v>5323</v>
      </c>
      <c r="J206" s="11" t="s">
        <v>5324</v>
      </c>
      <c r="K206" s="11"/>
      <c r="L206" s="11"/>
      <c r="M206" s="11"/>
      <c r="N206" s="11" t="s">
        <v>39</v>
      </c>
      <c r="P206" s="11" t="s">
        <v>5325</v>
      </c>
      <c r="Q206" s="11" t="s">
        <v>5326</v>
      </c>
      <c r="R206" s="11" t="s">
        <v>5327</v>
      </c>
      <c r="S206" s="11" t="s">
        <v>5328</v>
      </c>
      <c r="T206" s="11" t="s">
        <v>5329</v>
      </c>
      <c r="U206" s="11" t="s">
        <v>5330</v>
      </c>
      <c r="V206" s="11" t="s">
        <v>5331</v>
      </c>
      <c r="W206" s="11" t="s">
        <v>5332</v>
      </c>
      <c r="X206" s="13" t="s">
        <v>5333</v>
      </c>
      <c r="Y206" s="13" t="s">
        <v>5334</v>
      </c>
      <c r="Z206" s="13" t="s">
        <v>5335</v>
      </c>
      <c r="AA206" s="13" t="s">
        <v>5336</v>
      </c>
      <c r="AB206" s="12" t="s">
        <v>5337</v>
      </c>
      <c r="AC206" s="12" t="s">
        <v>5338</v>
      </c>
      <c r="AD206" s="12" t="s">
        <v>5339</v>
      </c>
      <c r="AE206" s="12" t="s">
        <v>5340</v>
      </c>
      <c r="AF206" s="12" t="s">
        <v>5341</v>
      </c>
      <c r="AG206" s="12" t="s">
        <v>5342</v>
      </c>
      <c r="AH206" s="12" t="s">
        <v>5343</v>
      </c>
      <c r="AK206" s="12" t="s">
        <v>5344</v>
      </c>
    </row>
    <row r="207" spans="1:37" s="12" customFormat="1" ht="23.25">
      <c r="A207" s="19">
        <f>IF(N207=المحضر!$F$1,A206+1,A206)</f>
        <v>171</v>
      </c>
      <c r="B207" s="10" t="str">
        <f>IF(D207="","",SUBTOTAL(3,$D$4:D207))</f>
        <v/>
      </c>
      <c r="C207" s="11" t="s">
        <v>5345</v>
      </c>
      <c r="D207" s="11"/>
      <c r="E207" s="11"/>
      <c r="F207" s="11" t="s">
        <v>5346</v>
      </c>
      <c r="G207" s="11" t="s">
        <v>5347</v>
      </c>
      <c r="H207" s="11" t="s">
        <v>5348</v>
      </c>
      <c r="I207" s="11" t="s">
        <v>5349</v>
      </c>
      <c r="J207" s="11" t="s">
        <v>5350</v>
      </c>
      <c r="K207" s="11"/>
      <c r="L207" s="11"/>
      <c r="M207" s="11"/>
      <c r="N207" s="11" t="s">
        <v>39</v>
      </c>
      <c r="P207" s="11" t="s">
        <v>5351</v>
      </c>
      <c r="Q207" s="11" t="s">
        <v>5352</v>
      </c>
      <c r="R207" s="11" t="s">
        <v>5353</v>
      </c>
      <c r="S207" s="11" t="s">
        <v>5354</v>
      </c>
      <c r="T207" s="11" t="s">
        <v>5355</v>
      </c>
      <c r="U207" s="11" t="s">
        <v>5356</v>
      </c>
      <c r="V207" s="11" t="s">
        <v>5357</v>
      </c>
      <c r="W207" s="11" t="s">
        <v>5358</v>
      </c>
      <c r="X207" s="13" t="s">
        <v>5359</v>
      </c>
      <c r="Y207" s="13" t="s">
        <v>5360</v>
      </c>
      <c r="Z207" s="13" t="s">
        <v>5361</v>
      </c>
      <c r="AA207" s="13" t="s">
        <v>5362</v>
      </c>
      <c r="AB207" s="12" t="s">
        <v>5363</v>
      </c>
      <c r="AC207" s="12" t="s">
        <v>5364</v>
      </c>
      <c r="AD207" s="12" t="s">
        <v>5365</v>
      </c>
      <c r="AE207" s="12" t="s">
        <v>5366</v>
      </c>
      <c r="AF207" s="12" t="s">
        <v>5367</v>
      </c>
      <c r="AG207" s="12" t="s">
        <v>5368</v>
      </c>
      <c r="AH207" s="12" t="s">
        <v>5369</v>
      </c>
      <c r="AK207" s="12" t="s">
        <v>5370</v>
      </c>
    </row>
    <row r="208" spans="1:37" s="12" customFormat="1" ht="23.25">
      <c r="A208" s="19">
        <f>IF(N208=المحضر!$F$1,A207+1,A207)</f>
        <v>172</v>
      </c>
      <c r="B208" s="10" t="str">
        <f>IF(D208="","",SUBTOTAL(3,$D$4:D208))</f>
        <v/>
      </c>
      <c r="C208" s="11" t="s">
        <v>5371</v>
      </c>
      <c r="D208" s="11"/>
      <c r="E208" s="11"/>
      <c r="F208" s="11" t="s">
        <v>5372</v>
      </c>
      <c r="G208" s="11" t="s">
        <v>5373</v>
      </c>
      <c r="H208" s="11" t="s">
        <v>5374</v>
      </c>
      <c r="I208" s="11" t="s">
        <v>5375</v>
      </c>
      <c r="J208" s="11" t="s">
        <v>5376</v>
      </c>
      <c r="K208" s="11"/>
      <c r="L208" s="11"/>
      <c r="M208" s="11"/>
      <c r="N208" s="11" t="s">
        <v>39</v>
      </c>
      <c r="P208" s="11" t="s">
        <v>5377</v>
      </c>
      <c r="Q208" s="11" t="s">
        <v>5378</v>
      </c>
      <c r="R208" s="11" t="s">
        <v>5379</v>
      </c>
      <c r="S208" s="11" t="s">
        <v>5380</v>
      </c>
      <c r="T208" s="11" t="s">
        <v>5381</v>
      </c>
      <c r="U208" s="11" t="s">
        <v>5382</v>
      </c>
      <c r="V208" s="11" t="s">
        <v>5383</v>
      </c>
      <c r="W208" s="11" t="s">
        <v>5384</v>
      </c>
      <c r="X208" s="13" t="s">
        <v>5385</v>
      </c>
      <c r="Y208" s="13" t="s">
        <v>5386</v>
      </c>
      <c r="Z208" s="13" t="s">
        <v>5387</v>
      </c>
      <c r="AA208" s="13" t="s">
        <v>5388</v>
      </c>
      <c r="AB208" s="12" t="s">
        <v>5389</v>
      </c>
      <c r="AC208" s="12" t="s">
        <v>5390</v>
      </c>
      <c r="AD208" s="12" t="s">
        <v>5391</v>
      </c>
      <c r="AE208" s="12" t="s">
        <v>5392</v>
      </c>
      <c r="AF208" s="12" t="s">
        <v>5393</v>
      </c>
      <c r="AG208" s="12" t="s">
        <v>5394</v>
      </c>
      <c r="AH208" s="12" t="s">
        <v>5395</v>
      </c>
      <c r="AK208" s="12" t="s">
        <v>5396</v>
      </c>
    </row>
    <row r="209" spans="1:37" s="12" customFormat="1" ht="23.25">
      <c r="A209" s="19">
        <f>IF(N209=المحضر!$F$1,A208+1,A208)</f>
        <v>173</v>
      </c>
      <c r="B209" s="10" t="str">
        <f>IF(D209="","",SUBTOTAL(3,$D$4:D209))</f>
        <v/>
      </c>
      <c r="C209" s="11" t="s">
        <v>5397</v>
      </c>
      <c r="D209" s="11"/>
      <c r="E209" s="11"/>
      <c r="F209" s="11" t="s">
        <v>5398</v>
      </c>
      <c r="G209" s="11" t="s">
        <v>5399</v>
      </c>
      <c r="H209" s="11" t="s">
        <v>5400</v>
      </c>
      <c r="I209" s="11" t="s">
        <v>5401</v>
      </c>
      <c r="J209" s="11" t="s">
        <v>5402</v>
      </c>
      <c r="K209" s="11"/>
      <c r="L209" s="11"/>
      <c r="M209" s="11"/>
      <c r="N209" s="11" t="s">
        <v>39</v>
      </c>
      <c r="P209" s="11" t="s">
        <v>5403</v>
      </c>
      <c r="Q209" s="11" t="s">
        <v>5404</v>
      </c>
      <c r="R209" s="11" t="s">
        <v>5405</v>
      </c>
      <c r="S209" s="11" t="s">
        <v>5406</v>
      </c>
      <c r="T209" s="11" t="s">
        <v>5407</v>
      </c>
      <c r="U209" s="11" t="s">
        <v>5408</v>
      </c>
      <c r="V209" s="11" t="s">
        <v>5409</v>
      </c>
      <c r="W209" s="11" t="s">
        <v>5410</v>
      </c>
      <c r="X209" s="13" t="s">
        <v>5411</v>
      </c>
      <c r="Y209" s="13" t="s">
        <v>5412</v>
      </c>
      <c r="Z209" s="13" t="s">
        <v>5413</v>
      </c>
      <c r="AA209" s="13" t="s">
        <v>5414</v>
      </c>
      <c r="AB209" s="12" t="s">
        <v>5415</v>
      </c>
      <c r="AC209" s="12" t="s">
        <v>5416</v>
      </c>
      <c r="AD209" s="12" t="s">
        <v>5417</v>
      </c>
      <c r="AE209" s="12" t="s">
        <v>5418</v>
      </c>
      <c r="AF209" s="12" t="s">
        <v>5419</v>
      </c>
      <c r="AG209" s="12" t="s">
        <v>5420</v>
      </c>
      <c r="AH209" s="12" t="s">
        <v>5421</v>
      </c>
      <c r="AK209" s="12" t="s">
        <v>5422</v>
      </c>
    </row>
    <row r="210" spans="1:37" s="12" customFormat="1" ht="23.25">
      <c r="A210" s="19">
        <f>IF(N210=المحضر!$F$1,A209+1,A209)</f>
        <v>174</v>
      </c>
      <c r="B210" s="10" t="str">
        <f>IF(D210="","",SUBTOTAL(3,$D$4:D210))</f>
        <v/>
      </c>
      <c r="C210" s="11" t="s">
        <v>5423</v>
      </c>
      <c r="D210" s="11"/>
      <c r="E210" s="11"/>
      <c r="F210" s="11" t="s">
        <v>5424</v>
      </c>
      <c r="G210" s="11" t="s">
        <v>5425</v>
      </c>
      <c r="H210" s="11" t="s">
        <v>5426</v>
      </c>
      <c r="I210" s="11" t="s">
        <v>5427</v>
      </c>
      <c r="J210" s="11" t="s">
        <v>5428</v>
      </c>
      <c r="K210" s="11"/>
      <c r="L210" s="11"/>
      <c r="M210" s="11"/>
      <c r="N210" s="11" t="s">
        <v>39</v>
      </c>
      <c r="P210" s="11" t="s">
        <v>5429</v>
      </c>
      <c r="Q210" s="11" t="s">
        <v>5430</v>
      </c>
      <c r="R210" s="11" t="s">
        <v>5431</v>
      </c>
      <c r="S210" s="11" t="s">
        <v>5432</v>
      </c>
      <c r="T210" s="11" t="s">
        <v>5433</v>
      </c>
      <c r="U210" s="11" t="s">
        <v>5434</v>
      </c>
      <c r="V210" s="11" t="s">
        <v>5435</v>
      </c>
      <c r="W210" s="11" t="s">
        <v>5436</v>
      </c>
      <c r="X210" s="13" t="s">
        <v>5437</v>
      </c>
      <c r="Y210" s="13" t="s">
        <v>5438</v>
      </c>
      <c r="Z210" s="13" t="s">
        <v>5439</v>
      </c>
      <c r="AA210" s="13" t="s">
        <v>5440</v>
      </c>
      <c r="AB210" s="12" t="s">
        <v>5441</v>
      </c>
      <c r="AC210" s="12" t="s">
        <v>5442</v>
      </c>
      <c r="AD210" s="12" t="s">
        <v>5443</v>
      </c>
      <c r="AE210" s="12" t="s">
        <v>5444</v>
      </c>
      <c r="AF210" s="12" t="s">
        <v>5445</v>
      </c>
      <c r="AG210" s="12" t="s">
        <v>5446</v>
      </c>
      <c r="AH210" s="12" t="s">
        <v>5447</v>
      </c>
      <c r="AK210" s="12" t="s">
        <v>5448</v>
      </c>
    </row>
    <row r="211" spans="1:37" s="12" customFormat="1" ht="23.25">
      <c r="A211" s="19">
        <f>IF(N211=المحضر!$F$1,A210+1,A210)</f>
        <v>175</v>
      </c>
      <c r="B211" s="10" t="str">
        <f>IF(D211="","",SUBTOTAL(3,$D$4:D211))</f>
        <v/>
      </c>
      <c r="C211" s="11" t="s">
        <v>5449</v>
      </c>
      <c r="D211" s="11"/>
      <c r="E211" s="11"/>
      <c r="F211" s="11" t="s">
        <v>5450</v>
      </c>
      <c r="G211" s="11" t="s">
        <v>5451</v>
      </c>
      <c r="H211" s="11" t="s">
        <v>5452</v>
      </c>
      <c r="I211" s="11" t="s">
        <v>5453</v>
      </c>
      <c r="J211" s="11" t="s">
        <v>5454</v>
      </c>
      <c r="K211" s="11"/>
      <c r="L211" s="11"/>
      <c r="M211" s="11"/>
      <c r="N211" s="11" t="s">
        <v>39</v>
      </c>
      <c r="P211" s="11" t="s">
        <v>5455</v>
      </c>
      <c r="Q211" s="11" t="s">
        <v>5456</v>
      </c>
      <c r="R211" s="11" t="s">
        <v>5457</v>
      </c>
      <c r="S211" s="11" t="s">
        <v>5458</v>
      </c>
      <c r="T211" s="11" t="s">
        <v>5459</v>
      </c>
      <c r="U211" s="11" t="s">
        <v>5460</v>
      </c>
      <c r="V211" s="11" t="s">
        <v>5461</v>
      </c>
      <c r="W211" s="11" t="s">
        <v>5462</v>
      </c>
      <c r="X211" s="13" t="s">
        <v>5463</v>
      </c>
      <c r="Y211" s="13" t="s">
        <v>5464</v>
      </c>
      <c r="Z211" s="13" t="s">
        <v>5465</v>
      </c>
      <c r="AA211" s="13" t="s">
        <v>5466</v>
      </c>
      <c r="AB211" s="12" t="s">
        <v>5467</v>
      </c>
      <c r="AC211" s="12" t="s">
        <v>5468</v>
      </c>
      <c r="AD211" s="12" t="s">
        <v>5469</v>
      </c>
      <c r="AE211" s="12" t="s">
        <v>5470</v>
      </c>
      <c r="AF211" s="12" t="s">
        <v>5471</v>
      </c>
      <c r="AG211" s="12" t="s">
        <v>5472</v>
      </c>
      <c r="AH211" s="12" t="s">
        <v>5473</v>
      </c>
      <c r="AK211" s="12" t="s">
        <v>5474</v>
      </c>
    </row>
    <row r="212" spans="1:37" s="12" customFormat="1" ht="23.25">
      <c r="A212" s="19">
        <f>IF(N212=المحضر!$F$1,A211+1,A211)</f>
        <v>176</v>
      </c>
      <c r="B212" s="10" t="str">
        <f>IF(D212="","",SUBTOTAL(3,$D$4:D212))</f>
        <v/>
      </c>
      <c r="C212" s="11" t="s">
        <v>5475</v>
      </c>
      <c r="D212" s="11"/>
      <c r="E212" s="11"/>
      <c r="F212" s="11" t="s">
        <v>5476</v>
      </c>
      <c r="G212" s="11" t="s">
        <v>5477</v>
      </c>
      <c r="H212" s="11" t="s">
        <v>5478</v>
      </c>
      <c r="I212" s="11" t="s">
        <v>5479</v>
      </c>
      <c r="J212" s="11" t="s">
        <v>5480</v>
      </c>
      <c r="K212" s="11"/>
      <c r="L212" s="11"/>
      <c r="M212" s="11"/>
      <c r="N212" s="11" t="s">
        <v>39</v>
      </c>
      <c r="P212" s="11" t="s">
        <v>5481</v>
      </c>
      <c r="Q212" s="11" t="s">
        <v>5482</v>
      </c>
      <c r="R212" s="11" t="s">
        <v>5483</v>
      </c>
      <c r="S212" s="11" t="s">
        <v>5484</v>
      </c>
      <c r="T212" s="11" t="s">
        <v>5485</v>
      </c>
      <c r="U212" s="11" t="s">
        <v>5486</v>
      </c>
      <c r="V212" s="11" t="s">
        <v>5487</v>
      </c>
      <c r="W212" s="11" t="s">
        <v>5488</v>
      </c>
      <c r="X212" s="13" t="s">
        <v>5489</v>
      </c>
      <c r="Y212" s="13" t="s">
        <v>5490</v>
      </c>
      <c r="Z212" s="13" t="s">
        <v>5491</v>
      </c>
      <c r="AA212" s="13" t="s">
        <v>5492</v>
      </c>
      <c r="AB212" s="12" t="s">
        <v>5493</v>
      </c>
      <c r="AC212" s="12" t="s">
        <v>5494</v>
      </c>
      <c r="AD212" s="12" t="s">
        <v>5495</v>
      </c>
      <c r="AE212" s="12" t="s">
        <v>5496</v>
      </c>
      <c r="AF212" s="12" t="s">
        <v>5497</v>
      </c>
      <c r="AG212" s="12" t="s">
        <v>5498</v>
      </c>
      <c r="AH212" s="12" t="s">
        <v>5499</v>
      </c>
      <c r="AK212" s="12" t="s">
        <v>5500</v>
      </c>
    </row>
    <row r="213" spans="1:37" s="12" customFormat="1" ht="23.25">
      <c r="A213" s="19">
        <f>IF(N213=المحضر!$F$1,A212+1,A212)</f>
        <v>177</v>
      </c>
      <c r="B213" s="10" t="str">
        <f>IF(D213="","",SUBTOTAL(3,$D$4:D213))</f>
        <v/>
      </c>
      <c r="C213" s="11" t="s">
        <v>5501</v>
      </c>
      <c r="D213" s="11"/>
      <c r="E213" s="11"/>
      <c r="F213" s="11" t="s">
        <v>5502</v>
      </c>
      <c r="G213" s="11" t="s">
        <v>5503</v>
      </c>
      <c r="H213" s="11" t="s">
        <v>5504</v>
      </c>
      <c r="I213" s="11" t="s">
        <v>5505</v>
      </c>
      <c r="J213" s="11" t="s">
        <v>5506</v>
      </c>
      <c r="K213" s="11"/>
      <c r="L213" s="11"/>
      <c r="M213" s="11"/>
      <c r="N213" s="11" t="s">
        <v>39</v>
      </c>
      <c r="P213" s="11" t="s">
        <v>5507</v>
      </c>
      <c r="Q213" s="11" t="s">
        <v>5508</v>
      </c>
      <c r="R213" s="11" t="s">
        <v>5509</v>
      </c>
      <c r="S213" s="11" t="s">
        <v>5510</v>
      </c>
      <c r="T213" s="11" t="s">
        <v>5511</v>
      </c>
      <c r="U213" s="11" t="s">
        <v>5512</v>
      </c>
      <c r="V213" s="11" t="s">
        <v>5513</v>
      </c>
      <c r="W213" s="11" t="s">
        <v>5514</v>
      </c>
      <c r="X213" s="13" t="s">
        <v>5515</v>
      </c>
      <c r="Y213" s="13" t="s">
        <v>5516</v>
      </c>
      <c r="Z213" s="13" t="s">
        <v>5517</v>
      </c>
      <c r="AA213" s="13" t="s">
        <v>5518</v>
      </c>
      <c r="AB213" s="12" t="s">
        <v>5519</v>
      </c>
      <c r="AC213" s="12" t="s">
        <v>5520</v>
      </c>
      <c r="AD213" s="12" t="s">
        <v>5521</v>
      </c>
      <c r="AE213" s="12" t="s">
        <v>5522</v>
      </c>
      <c r="AF213" s="12" t="s">
        <v>5523</v>
      </c>
      <c r="AG213" s="12" t="s">
        <v>5524</v>
      </c>
      <c r="AH213" s="12" t="s">
        <v>5525</v>
      </c>
      <c r="AK213" s="12" t="s">
        <v>5526</v>
      </c>
    </row>
    <row r="214" spans="1:37" s="12" customFormat="1" ht="23.25">
      <c r="A214" s="19">
        <f>IF(N214=المحضر!$F$1,A213+1,A213)</f>
        <v>178</v>
      </c>
      <c r="B214" s="10" t="str">
        <f>IF(D214="","",SUBTOTAL(3,$D$4:D214))</f>
        <v/>
      </c>
      <c r="C214" s="11" t="s">
        <v>5527</v>
      </c>
      <c r="D214" s="11"/>
      <c r="E214" s="11"/>
      <c r="F214" s="11" t="s">
        <v>5528</v>
      </c>
      <c r="G214" s="11" t="s">
        <v>5529</v>
      </c>
      <c r="H214" s="11" t="s">
        <v>5530</v>
      </c>
      <c r="I214" s="11" t="s">
        <v>5531</v>
      </c>
      <c r="J214" s="11" t="s">
        <v>5532</v>
      </c>
      <c r="K214" s="11"/>
      <c r="L214" s="11"/>
      <c r="M214" s="11"/>
      <c r="N214" s="11" t="s">
        <v>39</v>
      </c>
      <c r="P214" s="11" t="s">
        <v>5533</v>
      </c>
      <c r="Q214" s="11" t="s">
        <v>5534</v>
      </c>
      <c r="R214" s="11" t="s">
        <v>5535</v>
      </c>
      <c r="S214" s="11" t="s">
        <v>5536</v>
      </c>
      <c r="T214" s="11" t="s">
        <v>5537</v>
      </c>
      <c r="U214" s="11" t="s">
        <v>5538</v>
      </c>
      <c r="V214" s="11" t="s">
        <v>5539</v>
      </c>
      <c r="W214" s="11" t="s">
        <v>5540</v>
      </c>
      <c r="X214" s="13" t="s">
        <v>5541</v>
      </c>
      <c r="Y214" s="13" t="s">
        <v>5542</v>
      </c>
      <c r="Z214" s="13" t="s">
        <v>5543</v>
      </c>
      <c r="AA214" s="13" t="s">
        <v>5544</v>
      </c>
      <c r="AB214" s="12" t="s">
        <v>5545</v>
      </c>
      <c r="AC214" s="12" t="s">
        <v>5546</v>
      </c>
      <c r="AD214" s="12" t="s">
        <v>5547</v>
      </c>
      <c r="AE214" s="12" t="s">
        <v>5548</v>
      </c>
      <c r="AF214" s="12" t="s">
        <v>5549</v>
      </c>
      <c r="AG214" s="12" t="s">
        <v>5550</v>
      </c>
      <c r="AH214" s="12" t="s">
        <v>5551</v>
      </c>
      <c r="AK214" s="12" t="s">
        <v>5552</v>
      </c>
    </row>
    <row r="215" spans="1:37" s="12" customFormat="1" ht="23.25">
      <c r="A215" s="19">
        <f>IF(N215=المحضر!$F$1,A214+1,A214)</f>
        <v>179</v>
      </c>
      <c r="B215" s="10" t="str">
        <f>IF(D215="","",SUBTOTAL(3,$D$4:D215))</f>
        <v/>
      </c>
      <c r="C215" s="11" t="s">
        <v>5553</v>
      </c>
      <c r="D215" s="11"/>
      <c r="E215" s="11"/>
      <c r="F215" s="11" t="s">
        <v>5554</v>
      </c>
      <c r="G215" s="11" t="s">
        <v>5555</v>
      </c>
      <c r="H215" s="11" t="s">
        <v>5556</v>
      </c>
      <c r="I215" s="11" t="s">
        <v>5557</v>
      </c>
      <c r="J215" s="11" t="s">
        <v>5558</v>
      </c>
      <c r="K215" s="11"/>
      <c r="L215" s="11"/>
      <c r="M215" s="11"/>
      <c r="N215" s="11" t="s">
        <v>39</v>
      </c>
      <c r="P215" s="11" t="s">
        <v>5559</v>
      </c>
      <c r="Q215" s="11" t="s">
        <v>5560</v>
      </c>
      <c r="R215" s="11" t="s">
        <v>5561</v>
      </c>
      <c r="S215" s="11" t="s">
        <v>5562</v>
      </c>
      <c r="T215" s="11" t="s">
        <v>5563</v>
      </c>
      <c r="U215" s="11" t="s">
        <v>5564</v>
      </c>
      <c r="V215" s="11" t="s">
        <v>5565</v>
      </c>
      <c r="W215" s="11" t="s">
        <v>5566</v>
      </c>
      <c r="X215" s="13" t="s">
        <v>5567</v>
      </c>
      <c r="Y215" s="13" t="s">
        <v>5568</v>
      </c>
      <c r="Z215" s="13" t="s">
        <v>5569</v>
      </c>
      <c r="AA215" s="13" t="s">
        <v>5570</v>
      </c>
      <c r="AB215" s="12" t="s">
        <v>5571</v>
      </c>
      <c r="AC215" s="12" t="s">
        <v>5572</v>
      </c>
      <c r="AD215" s="12" t="s">
        <v>5573</v>
      </c>
      <c r="AE215" s="12" t="s">
        <v>5574</v>
      </c>
      <c r="AF215" s="12" t="s">
        <v>5575</v>
      </c>
      <c r="AG215" s="12" t="s">
        <v>5576</v>
      </c>
      <c r="AH215" s="12" t="s">
        <v>5577</v>
      </c>
      <c r="AK215" s="12" t="s">
        <v>5578</v>
      </c>
    </row>
    <row r="216" spans="1:37" s="12" customFormat="1" ht="23.25">
      <c r="A216" s="19">
        <f>IF(N216=المحضر!$F$1,A215+1,A215)</f>
        <v>180</v>
      </c>
      <c r="B216" s="10" t="str">
        <f>IF(D216="","",SUBTOTAL(3,$D$4:D216))</f>
        <v/>
      </c>
      <c r="C216" s="11" t="s">
        <v>5579</v>
      </c>
      <c r="D216" s="11"/>
      <c r="E216" s="11"/>
      <c r="F216" s="11" t="s">
        <v>5580</v>
      </c>
      <c r="G216" s="11" t="s">
        <v>5581</v>
      </c>
      <c r="H216" s="11" t="s">
        <v>5582</v>
      </c>
      <c r="I216" s="11" t="s">
        <v>5583</v>
      </c>
      <c r="J216" s="11" t="s">
        <v>5584</v>
      </c>
      <c r="K216" s="11"/>
      <c r="L216" s="11"/>
      <c r="M216" s="11"/>
      <c r="N216" s="11" t="s">
        <v>39</v>
      </c>
      <c r="P216" s="11" t="s">
        <v>5585</v>
      </c>
      <c r="Q216" s="11" t="s">
        <v>5586</v>
      </c>
      <c r="R216" s="11" t="s">
        <v>5587</v>
      </c>
      <c r="S216" s="11" t="s">
        <v>5588</v>
      </c>
      <c r="T216" s="11" t="s">
        <v>5589</v>
      </c>
      <c r="U216" s="11" t="s">
        <v>5590</v>
      </c>
      <c r="V216" s="11" t="s">
        <v>5591</v>
      </c>
      <c r="W216" s="11" t="s">
        <v>5592</v>
      </c>
      <c r="X216" s="13" t="s">
        <v>5593</v>
      </c>
      <c r="Y216" s="13" t="s">
        <v>5594</v>
      </c>
      <c r="Z216" s="13" t="s">
        <v>5595</v>
      </c>
      <c r="AA216" s="13" t="s">
        <v>5596</v>
      </c>
      <c r="AB216" s="12" t="s">
        <v>5597</v>
      </c>
      <c r="AC216" s="12" t="s">
        <v>5598</v>
      </c>
      <c r="AD216" s="12" t="s">
        <v>5599</v>
      </c>
      <c r="AE216" s="12" t="s">
        <v>5600</v>
      </c>
      <c r="AF216" s="12" t="s">
        <v>5601</v>
      </c>
      <c r="AG216" s="12" t="s">
        <v>5602</v>
      </c>
      <c r="AH216" s="12" t="s">
        <v>5603</v>
      </c>
      <c r="AK216" s="12" t="s">
        <v>5604</v>
      </c>
    </row>
    <row r="217" spans="1:37" s="12" customFormat="1" ht="23.25">
      <c r="A217" s="19">
        <f>IF(N217=المحضر!$F$1,A216+1,A216)</f>
        <v>181</v>
      </c>
      <c r="B217" s="10" t="str">
        <f>IF(D217="","",SUBTOTAL(3,$D$4:D217))</f>
        <v/>
      </c>
      <c r="C217" s="11" t="s">
        <v>5605</v>
      </c>
      <c r="D217" s="11"/>
      <c r="E217" s="11"/>
      <c r="F217" s="11" t="s">
        <v>5606</v>
      </c>
      <c r="G217" s="11" t="s">
        <v>5607</v>
      </c>
      <c r="H217" s="11" t="s">
        <v>5608</v>
      </c>
      <c r="I217" s="11" t="s">
        <v>5609</v>
      </c>
      <c r="J217" s="11" t="s">
        <v>5610</v>
      </c>
      <c r="K217" s="11"/>
      <c r="L217" s="11"/>
      <c r="M217" s="11"/>
      <c r="N217" s="11" t="s">
        <v>39</v>
      </c>
      <c r="P217" s="11" t="s">
        <v>5611</v>
      </c>
      <c r="Q217" s="11" t="s">
        <v>5612</v>
      </c>
      <c r="R217" s="11" t="s">
        <v>5613</v>
      </c>
      <c r="S217" s="11" t="s">
        <v>5614</v>
      </c>
      <c r="T217" s="11" t="s">
        <v>5615</v>
      </c>
      <c r="U217" s="11" t="s">
        <v>5616</v>
      </c>
      <c r="V217" s="11" t="s">
        <v>5617</v>
      </c>
      <c r="W217" s="11" t="s">
        <v>5618</v>
      </c>
      <c r="X217" s="13" t="s">
        <v>5619</v>
      </c>
      <c r="Y217" s="13" t="s">
        <v>5620</v>
      </c>
      <c r="Z217" s="13" t="s">
        <v>5621</v>
      </c>
      <c r="AA217" s="13" t="s">
        <v>5622</v>
      </c>
      <c r="AB217" s="12" t="s">
        <v>5623</v>
      </c>
      <c r="AC217" s="12" t="s">
        <v>5624</v>
      </c>
      <c r="AD217" s="12" t="s">
        <v>5625</v>
      </c>
      <c r="AE217" s="12" t="s">
        <v>5626</v>
      </c>
      <c r="AF217" s="12" t="s">
        <v>5627</v>
      </c>
      <c r="AG217" s="12" t="s">
        <v>5628</v>
      </c>
      <c r="AH217" s="12" t="s">
        <v>5629</v>
      </c>
      <c r="AK217" s="12" t="s">
        <v>5630</v>
      </c>
    </row>
    <row r="218" spans="1:37" s="12" customFormat="1" ht="23.25">
      <c r="A218" s="19">
        <f>IF(N218=المحضر!$F$1,A217+1,A217)</f>
        <v>182</v>
      </c>
      <c r="B218" s="10" t="str">
        <f>IF(D218="","",SUBTOTAL(3,$D$4:D218))</f>
        <v/>
      </c>
      <c r="C218" s="11" t="s">
        <v>5631</v>
      </c>
      <c r="D218" s="11"/>
      <c r="E218" s="11"/>
      <c r="F218" s="11" t="s">
        <v>5632</v>
      </c>
      <c r="G218" s="11" t="s">
        <v>5633</v>
      </c>
      <c r="H218" s="11" t="s">
        <v>5634</v>
      </c>
      <c r="I218" s="11" t="s">
        <v>5635</v>
      </c>
      <c r="J218" s="11" t="s">
        <v>5636</v>
      </c>
      <c r="K218" s="11"/>
      <c r="L218" s="11"/>
      <c r="M218" s="11"/>
      <c r="N218" s="11" t="s">
        <v>39</v>
      </c>
      <c r="P218" s="11" t="s">
        <v>5637</v>
      </c>
      <c r="Q218" s="11" t="s">
        <v>5638</v>
      </c>
      <c r="R218" s="11" t="s">
        <v>5639</v>
      </c>
      <c r="S218" s="11" t="s">
        <v>5640</v>
      </c>
      <c r="T218" s="11" t="s">
        <v>5641</v>
      </c>
      <c r="U218" s="11" t="s">
        <v>5642</v>
      </c>
      <c r="V218" s="11" t="s">
        <v>5643</v>
      </c>
      <c r="W218" s="11" t="s">
        <v>5644</v>
      </c>
      <c r="X218" s="13" t="s">
        <v>5645</v>
      </c>
      <c r="Y218" s="13" t="s">
        <v>5646</v>
      </c>
      <c r="Z218" s="13" t="s">
        <v>5647</v>
      </c>
      <c r="AA218" s="13" t="s">
        <v>5648</v>
      </c>
      <c r="AB218" s="12" t="s">
        <v>5649</v>
      </c>
      <c r="AC218" s="12" t="s">
        <v>5650</v>
      </c>
      <c r="AD218" s="12" t="s">
        <v>5651</v>
      </c>
      <c r="AE218" s="12" t="s">
        <v>5652</v>
      </c>
      <c r="AF218" s="12" t="s">
        <v>5653</v>
      </c>
      <c r="AG218" s="12" t="s">
        <v>5654</v>
      </c>
      <c r="AH218" s="12" t="s">
        <v>5655</v>
      </c>
      <c r="AK218" s="12" t="s">
        <v>5656</v>
      </c>
    </row>
    <row r="219" spans="1:37" s="12" customFormat="1" ht="23.25">
      <c r="A219" s="19">
        <f>IF(N219=المحضر!$F$1,A218+1,A218)</f>
        <v>183</v>
      </c>
      <c r="B219" s="10" t="str">
        <f>IF(D219="","",SUBTOTAL(3,$D$4:D219))</f>
        <v/>
      </c>
      <c r="C219" s="11" t="s">
        <v>5657</v>
      </c>
      <c r="D219" s="11"/>
      <c r="E219" s="11"/>
      <c r="F219" s="11" t="s">
        <v>5658</v>
      </c>
      <c r="G219" s="11" t="s">
        <v>5659</v>
      </c>
      <c r="H219" s="11" t="s">
        <v>5660</v>
      </c>
      <c r="I219" s="11" t="s">
        <v>5661</v>
      </c>
      <c r="J219" s="11" t="s">
        <v>5662</v>
      </c>
      <c r="K219" s="11"/>
      <c r="L219" s="11"/>
      <c r="M219" s="11"/>
      <c r="N219" s="11" t="s">
        <v>39</v>
      </c>
      <c r="P219" s="11" t="s">
        <v>5663</v>
      </c>
      <c r="Q219" s="11" t="s">
        <v>5664</v>
      </c>
      <c r="R219" s="11" t="s">
        <v>5665</v>
      </c>
      <c r="S219" s="11" t="s">
        <v>5666</v>
      </c>
      <c r="T219" s="11" t="s">
        <v>5667</v>
      </c>
      <c r="U219" s="11" t="s">
        <v>5668</v>
      </c>
      <c r="V219" s="11" t="s">
        <v>5669</v>
      </c>
      <c r="W219" s="11" t="s">
        <v>5670</v>
      </c>
      <c r="X219" s="13" t="s">
        <v>5671</v>
      </c>
      <c r="Y219" s="13" t="s">
        <v>5672</v>
      </c>
      <c r="Z219" s="13" t="s">
        <v>5673</v>
      </c>
      <c r="AA219" s="13" t="s">
        <v>5674</v>
      </c>
      <c r="AB219" s="12" t="s">
        <v>5675</v>
      </c>
      <c r="AC219" s="12" t="s">
        <v>5676</v>
      </c>
      <c r="AD219" s="12" t="s">
        <v>5677</v>
      </c>
      <c r="AE219" s="12" t="s">
        <v>5678</v>
      </c>
      <c r="AF219" s="12" t="s">
        <v>5679</v>
      </c>
      <c r="AG219" s="12" t="s">
        <v>5680</v>
      </c>
      <c r="AH219" s="12" t="s">
        <v>5681</v>
      </c>
      <c r="AK219" s="12" t="s">
        <v>5682</v>
      </c>
    </row>
    <row r="220" spans="1:37" s="12" customFormat="1" ht="23.25">
      <c r="A220" s="19">
        <f>IF(N220=المحضر!$F$1,A219+1,A219)</f>
        <v>184</v>
      </c>
      <c r="B220" s="10" t="str">
        <f>IF(D220="","",SUBTOTAL(3,$D$4:D220))</f>
        <v/>
      </c>
      <c r="C220" s="11" t="s">
        <v>5683</v>
      </c>
      <c r="D220" s="11"/>
      <c r="E220" s="11"/>
      <c r="F220" s="11" t="s">
        <v>5684</v>
      </c>
      <c r="G220" s="11" t="s">
        <v>5685</v>
      </c>
      <c r="H220" s="11" t="s">
        <v>5686</v>
      </c>
      <c r="I220" s="11" t="s">
        <v>5687</v>
      </c>
      <c r="J220" s="11" t="s">
        <v>5688</v>
      </c>
      <c r="K220" s="11"/>
      <c r="L220" s="11"/>
      <c r="M220" s="11"/>
      <c r="N220" s="11" t="s">
        <v>39</v>
      </c>
      <c r="P220" s="11" t="s">
        <v>5689</v>
      </c>
      <c r="Q220" s="11" t="s">
        <v>5690</v>
      </c>
      <c r="R220" s="11" t="s">
        <v>5691</v>
      </c>
      <c r="S220" s="11" t="s">
        <v>5692</v>
      </c>
      <c r="T220" s="11" t="s">
        <v>5693</v>
      </c>
      <c r="U220" s="11" t="s">
        <v>5694</v>
      </c>
      <c r="V220" s="11" t="s">
        <v>5695</v>
      </c>
      <c r="W220" s="11" t="s">
        <v>5696</v>
      </c>
      <c r="X220" s="13" t="s">
        <v>5697</v>
      </c>
      <c r="Y220" s="13" t="s">
        <v>5698</v>
      </c>
      <c r="Z220" s="13" t="s">
        <v>5699</v>
      </c>
      <c r="AA220" s="13" t="s">
        <v>5700</v>
      </c>
      <c r="AB220" s="12" t="s">
        <v>5701</v>
      </c>
      <c r="AC220" s="12" t="s">
        <v>5702</v>
      </c>
      <c r="AD220" s="12" t="s">
        <v>5703</v>
      </c>
      <c r="AE220" s="12" t="s">
        <v>5704</v>
      </c>
      <c r="AF220" s="12" t="s">
        <v>5705</v>
      </c>
      <c r="AG220" s="12" t="s">
        <v>5706</v>
      </c>
      <c r="AH220" s="12" t="s">
        <v>5707</v>
      </c>
      <c r="AK220" s="12" t="s">
        <v>5708</v>
      </c>
    </row>
    <row r="221" spans="1:37" s="12" customFormat="1" ht="23.25">
      <c r="A221" s="19">
        <f>IF(N221=المحضر!$F$1,A220+1,A220)</f>
        <v>185</v>
      </c>
      <c r="B221" s="10" t="str">
        <f>IF(D221="","",SUBTOTAL(3,$D$4:D221))</f>
        <v/>
      </c>
      <c r="C221" s="11" t="s">
        <v>5709</v>
      </c>
      <c r="D221" s="11"/>
      <c r="E221" s="11"/>
      <c r="F221" s="11" t="s">
        <v>5710</v>
      </c>
      <c r="G221" s="11" t="s">
        <v>5711</v>
      </c>
      <c r="H221" s="11" t="s">
        <v>5712</v>
      </c>
      <c r="I221" s="11" t="s">
        <v>5713</v>
      </c>
      <c r="J221" s="11" t="s">
        <v>5714</v>
      </c>
      <c r="K221" s="11"/>
      <c r="L221" s="11"/>
      <c r="M221" s="11"/>
      <c r="N221" s="11" t="s">
        <v>39</v>
      </c>
      <c r="P221" s="11" t="s">
        <v>5715</v>
      </c>
      <c r="Q221" s="11" t="s">
        <v>5716</v>
      </c>
      <c r="R221" s="11" t="s">
        <v>5717</v>
      </c>
      <c r="S221" s="11" t="s">
        <v>5718</v>
      </c>
      <c r="T221" s="11" t="s">
        <v>5719</v>
      </c>
      <c r="U221" s="11" t="s">
        <v>5720</v>
      </c>
      <c r="V221" s="11" t="s">
        <v>5721</v>
      </c>
      <c r="W221" s="11" t="s">
        <v>5722</v>
      </c>
      <c r="X221" s="13" t="s">
        <v>5723</v>
      </c>
      <c r="Y221" s="13" t="s">
        <v>5724</v>
      </c>
      <c r="Z221" s="13" t="s">
        <v>5725</v>
      </c>
      <c r="AA221" s="13" t="s">
        <v>5726</v>
      </c>
      <c r="AB221" s="12" t="s">
        <v>5727</v>
      </c>
      <c r="AC221" s="12" t="s">
        <v>5728</v>
      </c>
      <c r="AD221" s="12" t="s">
        <v>5729</v>
      </c>
      <c r="AE221" s="12" t="s">
        <v>5730</v>
      </c>
      <c r="AF221" s="12" t="s">
        <v>5731</v>
      </c>
      <c r="AG221" s="12" t="s">
        <v>5732</v>
      </c>
      <c r="AH221" s="12" t="s">
        <v>5733</v>
      </c>
      <c r="AK221" s="12" t="s">
        <v>5734</v>
      </c>
    </row>
    <row r="222" spans="1:37" s="12" customFormat="1" ht="23.25">
      <c r="A222" s="19">
        <f>IF(N222=المحضر!$F$1,A221+1,A221)</f>
        <v>186</v>
      </c>
      <c r="B222" s="10" t="str">
        <f>IF(D222="","",SUBTOTAL(3,$D$4:D222))</f>
        <v/>
      </c>
      <c r="C222" s="11" t="s">
        <v>5735</v>
      </c>
      <c r="D222" s="11"/>
      <c r="E222" s="11"/>
      <c r="F222" s="11" t="s">
        <v>5736</v>
      </c>
      <c r="G222" s="11" t="s">
        <v>5737</v>
      </c>
      <c r="H222" s="11" t="s">
        <v>5738</v>
      </c>
      <c r="I222" s="11" t="s">
        <v>5739</v>
      </c>
      <c r="J222" s="11" t="s">
        <v>5740</v>
      </c>
      <c r="K222" s="11"/>
      <c r="L222" s="11"/>
      <c r="M222" s="11"/>
      <c r="N222" s="11" t="s">
        <v>39</v>
      </c>
      <c r="P222" s="11" t="s">
        <v>5741</v>
      </c>
      <c r="Q222" s="11" t="s">
        <v>5742</v>
      </c>
      <c r="R222" s="11" t="s">
        <v>5743</v>
      </c>
      <c r="S222" s="11" t="s">
        <v>5744</v>
      </c>
      <c r="T222" s="11" t="s">
        <v>5745</v>
      </c>
      <c r="U222" s="11" t="s">
        <v>5746</v>
      </c>
      <c r="V222" s="11" t="s">
        <v>5747</v>
      </c>
      <c r="W222" s="11" t="s">
        <v>5748</v>
      </c>
      <c r="X222" s="13" t="s">
        <v>5749</v>
      </c>
      <c r="Y222" s="13" t="s">
        <v>5750</v>
      </c>
      <c r="Z222" s="13" t="s">
        <v>5751</v>
      </c>
      <c r="AA222" s="13" t="s">
        <v>5752</v>
      </c>
      <c r="AB222" s="12" t="s">
        <v>5753</v>
      </c>
      <c r="AC222" s="12" t="s">
        <v>5754</v>
      </c>
      <c r="AD222" s="12" t="s">
        <v>5755</v>
      </c>
      <c r="AE222" s="12" t="s">
        <v>5756</v>
      </c>
      <c r="AF222" s="12" t="s">
        <v>5757</v>
      </c>
      <c r="AG222" s="12" t="s">
        <v>5758</v>
      </c>
      <c r="AH222" s="12" t="s">
        <v>5759</v>
      </c>
      <c r="AK222" s="12" t="s">
        <v>5760</v>
      </c>
    </row>
    <row r="223" spans="1:37" s="12" customFormat="1" ht="23.25">
      <c r="A223" s="19">
        <f>IF(N223=المحضر!$F$1,A222+1,A222)</f>
        <v>187</v>
      </c>
      <c r="B223" s="10" t="str">
        <f>IF(D223="","",SUBTOTAL(3,$D$4:D223))</f>
        <v/>
      </c>
      <c r="C223" s="11" t="s">
        <v>5761</v>
      </c>
      <c r="D223" s="11"/>
      <c r="E223" s="11"/>
      <c r="F223" s="11" t="s">
        <v>5762</v>
      </c>
      <c r="G223" s="11" t="s">
        <v>5763</v>
      </c>
      <c r="H223" s="11" t="s">
        <v>5764</v>
      </c>
      <c r="I223" s="11" t="s">
        <v>5765</v>
      </c>
      <c r="J223" s="11" t="s">
        <v>5766</v>
      </c>
      <c r="K223" s="11"/>
      <c r="L223" s="11"/>
      <c r="M223" s="11"/>
      <c r="N223" s="11" t="s">
        <v>39</v>
      </c>
      <c r="P223" s="11" t="s">
        <v>5767</v>
      </c>
      <c r="Q223" s="11" t="s">
        <v>5768</v>
      </c>
      <c r="R223" s="11" t="s">
        <v>5769</v>
      </c>
      <c r="S223" s="11" t="s">
        <v>5770</v>
      </c>
      <c r="T223" s="11" t="s">
        <v>5771</v>
      </c>
      <c r="U223" s="11" t="s">
        <v>5772</v>
      </c>
      <c r="V223" s="11" t="s">
        <v>5773</v>
      </c>
      <c r="W223" s="11" t="s">
        <v>5774</v>
      </c>
      <c r="X223" s="13" t="s">
        <v>5775</v>
      </c>
      <c r="Y223" s="13" t="s">
        <v>5776</v>
      </c>
      <c r="Z223" s="13" t="s">
        <v>5777</v>
      </c>
      <c r="AA223" s="13" t="s">
        <v>5778</v>
      </c>
      <c r="AB223" s="12" t="s">
        <v>5779</v>
      </c>
      <c r="AC223" s="12" t="s">
        <v>5780</v>
      </c>
      <c r="AD223" s="12" t="s">
        <v>5781</v>
      </c>
      <c r="AE223" s="12" t="s">
        <v>5782</v>
      </c>
      <c r="AF223" s="12" t="s">
        <v>5783</v>
      </c>
      <c r="AG223" s="12" t="s">
        <v>5784</v>
      </c>
      <c r="AH223" s="12" t="s">
        <v>5785</v>
      </c>
      <c r="AK223" s="12" t="s">
        <v>5786</v>
      </c>
    </row>
    <row r="224" spans="1:37" s="12" customFormat="1" ht="23.25">
      <c r="A224" s="19">
        <f>IF(N224=المحضر!$F$1,A223+1,A223)</f>
        <v>188</v>
      </c>
      <c r="B224" s="10" t="str">
        <f>IF(D224="","",SUBTOTAL(3,$D$4:D224))</f>
        <v/>
      </c>
      <c r="C224" s="11" t="s">
        <v>5787</v>
      </c>
      <c r="D224" s="11"/>
      <c r="E224" s="11"/>
      <c r="F224" s="11" t="s">
        <v>5788</v>
      </c>
      <c r="G224" s="11" t="s">
        <v>5789</v>
      </c>
      <c r="H224" s="11" t="s">
        <v>5790</v>
      </c>
      <c r="I224" s="11" t="s">
        <v>5791</v>
      </c>
      <c r="J224" s="11" t="s">
        <v>5792</v>
      </c>
      <c r="K224" s="11"/>
      <c r="L224" s="11"/>
      <c r="M224" s="11"/>
      <c r="N224" s="11" t="s">
        <v>39</v>
      </c>
      <c r="P224" s="11" t="s">
        <v>5793</v>
      </c>
      <c r="Q224" s="11" t="s">
        <v>5794</v>
      </c>
      <c r="R224" s="11" t="s">
        <v>5795</v>
      </c>
      <c r="S224" s="11" t="s">
        <v>5796</v>
      </c>
      <c r="T224" s="11" t="s">
        <v>5797</v>
      </c>
      <c r="U224" s="11" t="s">
        <v>5798</v>
      </c>
      <c r="V224" s="11" t="s">
        <v>5799</v>
      </c>
      <c r="W224" s="11" t="s">
        <v>5800</v>
      </c>
      <c r="X224" s="13" t="s">
        <v>5801</v>
      </c>
      <c r="Y224" s="13" t="s">
        <v>5802</v>
      </c>
      <c r="Z224" s="13" t="s">
        <v>5803</v>
      </c>
      <c r="AA224" s="13" t="s">
        <v>5804</v>
      </c>
      <c r="AB224" s="12" t="s">
        <v>5805</v>
      </c>
      <c r="AC224" s="12" t="s">
        <v>5806</v>
      </c>
      <c r="AD224" s="12" t="s">
        <v>5807</v>
      </c>
      <c r="AE224" s="12" t="s">
        <v>5808</v>
      </c>
      <c r="AF224" s="12" t="s">
        <v>5809</v>
      </c>
      <c r="AG224" s="12" t="s">
        <v>5810</v>
      </c>
      <c r="AH224" s="12" t="s">
        <v>5811</v>
      </c>
      <c r="AK224" s="12" t="s">
        <v>5812</v>
      </c>
    </row>
    <row r="225" spans="1:37" s="12" customFormat="1" ht="23.25">
      <c r="A225" s="19">
        <f>IF(N225=المحضر!$F$1,A224+1,A224)</f>
        <v>189</v>
      </c>
      <c r="B225" s="10" t="str">
        <f>IF(D225="","",SUBTOTAL(3,$D$4:D225))</f>
        <v/>
      </c>
      <c r="C225" s="11" t="s">
        <v>5813</v>
      </c>
      <c r="D225" s="11"/>
      <c r="E225" s="11"/>
      <c r="F225" s="11" t="s">
        <v>5814</v>
      </c>
      <c r="G225" s="11" t="s">
        <v>5815</v>
      </c>
      <c r="H225" s="11" t="s">
        <v>5816</v>
      </c>
      <c r="I225" s="11" t="s">
        <v>5817</v>
      </c>
      <c r="J225" s="11" t="s">
        <v>5818</v>
      </c>
      <c r="K225" s="11"/>
      <c r="L225" s="11"/>
      <c r="M225" s="11"/>
      <c r="N225" s="11" t="s">
        <v>39</v>
      </c>
      <c r="P225" s="11" t="s">
        <v>5819</v>
      </c>
      <c r="Q225" s="11" t="s">
        <v>5820</v>
      </c>
      <c r="R225" s="11" t="s">
        <v>5821</v>
      </c>
      <c r="S225" s="11" t="s">
        <v>5822</v>
      </c>
      <c r="T225" s="11" t="s">
        <v>5823</v>
      </c>
      <c r="U225" s="11" t="s">
        <v>5824</v>
      </c>
      <c r="V225" s="11" t="s">
        <v>5825</v>
      </c>
      <c r="W225" s="11" t="s">
        <v>5826</v>
      </c>
      <c r="X225" s="13" t="s">
        <v>5827</v>
      </c>
      <c r="Y225" s="13" t="s">
        <v>5828</v>
      </c>
      <c r="Z225" s="13" t="s">
        <v>5829</v>
      </c>
      <c r="AA225" s="13" t="s">
        <v>5830</v>
      </c>
      <c r="AB225" s="12" t="s">
        <v>5831</v>
      </c>
      <c r="AC225" s="12" t="s">
        <v>5832</v>
      </c>
      <c r="AD225" s="12" t="s">
        <v>5833</v>
      </c>
      <c r="AE225" s="12" t="s">
        <v>5834</v>
      </c>
      <c r="AF225" s="12" t="s">
        <v>5835</v>
      </c>
      <c r="AG225" s="12" t="s">
        <v>5836</v>
      </c>
      <c r="AH225" s="12" t="s">
        <v>5837</v>
      </c>
      <c r="AK225" s="12" t="s">
        <v>5838</v>
      </c>
    </row>
    <row r="226" spans="1:37" s="12" customFormat="1" ht="23.25">
      <c r="A226" s="19">
        <f>IF(N226=المحضر!$F$1,A225+1,A225)</f>
        <v>190</v>
      </c>
      <c r="B226" s="10" t="str">
        <f>IF(D226="","",SUBTOTAL(3,$D$4:D226))</f>
        <v/>
      </c>
      <c r="C226" s="11" t="s">
        <v>5839</v>
      </c>
      <c r="D226" s="11"/>
      <c r="E226" s="11"/>
      <c r="F226" s="11" t="s">
        <v>5840</v>
      </c>
      <c r="G226" s="11" t="s">
        <v>5841</v>
      </c>
      <c r="H226" s="11" t="s">
        <v>5842</v>
      </c>
      <c r="I226" s="11" t="s">
        <v>5843</v>
      </c>
      <c r="J226" s="11" t="s">
        <v>5844</v>
      </c>
      <c r="K226" s="11"/>
      <c r="L226" s="11"/>
      <c r="M226" s="11"/>
      <c r="N226" s="11" t="s">
        <v>39</v>
      </c>
      <c r="P226" s="11" t="s">
        <v>5845</v>
      </c>
      <c r="Q226" s="11" t="s">
        <v>5846</v>
      </c>
      <c r="R226" s="11" t="s">
        <v>5847</v>
      </c>
      <c r="S226" s="11" t="s">
        <v>5848</v>
      </c>
      <c r="T226" s="11" t="s">
        <v>5849</v>
      </c>
      <c r="U226" s="11" t="s">
        <v>5850</v>
      </c>
      <c r="V226" s="11" t="s">
        <v>5851</v>
      </c>
      <c r="W226" s="11" t="s">
        <v>5852</v>
      </c>
      <c r="X226" s="13" t="s">
        <v>5853</v>
      </c>
      <c r="Y226" s="13" t="s">
        <v>5854</v>
      </c>
      <c r="Z226" s="13" t="s">
        <v>5855</v>
      </c>
      <c r="AA226" s="13" t="s">
        <v>5856</v>
      </c>
      <c r="AB226" s="12" t="s">
        <v>5857</v>
      </c>
      <c r="AC226" s="12" t="s">
        <v>5858</v>
      </c>
      <c r="AD226" s="12" t="s">
        <v>5859</v>
      </c>
      <c r="AE226" s="12" t="s">
        <v>5860</v>
      </c>
      <c r="AF226" s="12" t="s">
        <v>5861</v>
      </c>
      <c r="AG226" s="12" t="s">
        <v>5862</v>
      </c>
      <c r="AH226" s="12" t="s">
        <v>5863</v>
      </c>
      <c r="AK226" s="12" t="s">
        <v>5864</v>
      </c>
    </row>
    <row r="227" spans="1:37" s="12" customFormat="1" ht="23.25">
      <c r="A227" s="19">
        <f>IF(N227=المحضر!$F$1,A226+1,A226)</f>
        <v>191</v>
      </c>
      <c r="B227" s="10" t="str">
        <f>IF(D227="","",SUBTOTAL(3,$D$4:D227))</f>
        <v/>
      </c>
      <c r="C227" s="11" t="s">
        <v>5865</v>
      </c>
      <c r="D227" s="11"/>
      <c r="E227" s="11"/>
      <c r="F227" s="11" t="s">
        <v>5866</v>
      </c>
      <c r="G227" s="11" t="s">
        <v>5867</v>
      </c>
      <c r="H227" s="11" t="s">
        <v>5868</v>
      </c>
      <c r="I227" s="11" t="s">
        <v>5869</v>
      </c>
      <c r="J227" s="11" t="s">
        <v>5870</v>
      </c>
      <c r="K227" s="11"/>
      <c r="L227" s="11"/>
      <c r="M227" s="11"/>
      <c r="N227" s="11" t="s">
        <v>39</v>
      </c>
      <c r="P227" s="11" t="s">
        <v>5871</v>
      </c>
      <c r="Q227" s="11" t="s">
        <v>5872</v>
      </c>
      <c r="R227" s="11" t="s">
        <v>5873</v>
      </c>
      <c r="S227" s="11" t="s">
        <v>5874</v>
      </c>
      <c r="T227" s="11" t="s">
        <v>5875</v>
      </c>
      <c r="U227" s="11" t="s">
        <v>5876</v>
      </c>
      <c r="V227" s="11" t="s">
        <v>5877</v>
      </c>
      <c r="W227" s="11" t="s">
        <v>5878</v>
      </c>
      <c r="X227" s="13" t="s">
        <v>5879</v>
      </c>
      <c r="Y227" s="13" t="s">
        <v>5880</v>
      </c>
      <c r="Z227" s="13" t="s">
        <v>5881</v>
      </c>
      <c r="AA227" s="13" t="s">
        <v>5882</v>
      </c>
      <c r="AB227" s="12" t="s">
        <v>5883</v>
      </c>
      <c r="AC227" s="12" t="s">
        <v>5884</v>
      </c>
      <c r="AD227" s="12" t="s">
        <v>5885</v>
      </c>
      <c r="AE227" s="12" t="s">
        <v>5886</v>
      </c>
      <c r="AF227" s="12" t="s">
        <v>5887</v>
      </c>
      <c r="AG227" s="12" t="s">
        <v>5888</v>
      </c>
      <c r="AH227" s="12" t="s">
        <v>5889</v>
      </c>
      <c r="AK227" s="12" t="s">
        <v>5890</v>
      </c>
    </row>
    <row r="228" spans="1:37" s="12" customFormat="1" ht="23.25">
      <c r="A228" s="19">
        <f>IF(N228=المحضر!$F$1,A227+1,A227)</f>
        <v>192</v>
      </c>
      <c r="B228" s="10" t="str">
        <f>IF(D228="","",SUBTOTAL(3,$D$4:D228))</f>
        <v/>
      </c>
      <c r="C228" s="11" t="s">
        <v>5891</v>
      </c>
      <c r="D228" s="11"/>
      <c r="E228" s="11"/>
      <c r="F228" s="11" t="s">
        <v>5892</v>
      </c>
      <c r="G228" s="11" t="s">
        <v>5893</v>
      </c>
      <c r="H228" s="11" t="s">
        <v>5894</v>
      </c>
      <c r="I228" s="11" t="s">
        <v>5895</v>
      </c>
      <c r="J228" s="11" t="s">
        <v>5896</v>
      </c>
      <c r="K228" s="11"/>
      <c r="L228" s="11"/>
      <c r="M228" s="11"/>
      <c r="N228" s="11" t="s">
        <v>39</v>
      </c>
      <c r="P228" s="11" t="s">
        <v>5897</v>
      </c>
      <c r="Q228" s="11" t="s">
        <v>5898</v>
      </c>
      <c r="R228" s="11" t="s">
        <v>5899</v>
      </c>
      <c r="S228" s="11" t="s">
        <v>5900</v>
      </c>
      <c r="T228" s="11" t="s">
        <v>5901</v>
      </c>
      <c r="U228" s="11" t="s">
        <v>5902</v>
      </c>
      <c r="V228" s="11" t="s">
        <v>5903</v>
      </c>
      <c r="W228" s="11" t="s">
        <v>5904</v>
      </c>
      <c r="X228" s="13" t="s">
        <v>5905</v>
      </c>
      <c r="Y228" s="13" t="s">
        <v>5906</v>
      </c>
      <c r="Z228" s="13" t="s">
        <v>5907</v>
      </c>
      <c r="AA228" s="13" t="s">
        <v>5908</v>
      </c>
      <c r="AB228" s="12" t="s">
        <v>5909</v>
      </c>
      <c r="AC228" s="12" t="s">
        <v>5910</v>
      </c>
      <c r="AD228" s="12" t="s">
        <v>5911</v>
      </c>
      <c r="AE228" s="12" t="s">
        <v>5912</v>
      </c>
      <c r="AF228" s="12" t="s">
        <v>5913</v>
      </c>
      <c r="AG228" s="12" t="s">
        <v>5914</v>
      </c>
      <c r="AH228" s="12" t="s">
        <v>5915</v>
      </c>
      <c r="AK228" s="12" t="s">
        <v>5916</v>
      </c>
    </row>
    <row r="229" spans="1:37" s="12" customFormat="1" ht="23.25">
      <c r="A229" s="19">
        <f>IF(N229=المحضر!$F$1,A228+1,A228)</f>
        <v>193</v>
      </c>
      <c r="B229" s="10" t="str">
        <f>IF(D229="","",SUBTOTAL(3,$D$4:D229))</f>
        <v/>
      </c>
      <c r="C229" s="11" t="s">
        <v>5917</v>
      </c>
      <c r="D229" s="11"/>
      <c r="E229" s="11"/>
      <c r="F229" s="11" t="s">
        <v>5918</v>
      </c>
      <c r="G229" s="11" t="s">
        <v>5919</v>
      </c>
      <c r="H229" s="11" t="s">
        <v>5920</v>
      </c>
      <c r="I229" s="11" t="s">
        <v>5921</v>
      </c>
      <c r="J229" s="11" t="s">
        <v>5922</v>
      </c>
      <c r="K229" s="11"/>
      <c r="L229" s="11"/>
      <c r="M229" s="11"/>
      <c r="N229" s="11" t="s">
        <v>39</v>
      </c>
      <c r="P229" s="11" t="s">
        <v>5923</v>
      </c>
      <c r="Q229" s="11" t="s">
        <v>5924</v>
      </c>
      <c r="R229" s="11" t="s">
        <v>5925</v>
      </c>
      <c r="S229" s="11" t="s">
        <v>5926</v>
      </c>
      <c r="T229" s="11" t="s">
        <v>5927</v>
      </c>
      <c r="U229" s="11" t="s">
        <v>5928</v>
      </c>
      <c r="V229" s="11" t="s">
        <v>5929</v>
      </c>
      <c r="W229" s="11" t="s">
        <v>5930</v>
      </c>
      <c r="X229" s="13" t="s">
        <v>5931</v>
      </c>
      <c r="Y229" s="13" t="s">
        <v>5932</v>
      </c>
      <c r="Z229" s="13" t="s">
        <v>5933</v>
      </c>
      <c r="AA229" s="13" t="s">
        <v>5934</v>
      </c>
      <c r="AB229" s="12" t="s">
        <v>5935</v>
      </c>
      <c r="AC229" s="12" t="s">
        <v>5936</v>
      </c>
      <c r="AD229" s="12" t="s">
        <v>5937</v>
      </c>
      <c r="AE229" s="12" t="s">
        <v>5938</v>
      </c>
      <c r="AF229" s="12" t="s">
        <v>5939</v>
      </c>
      <c r="AG229" s="12" t="s">
        <v>5940</v>
      </c>
      <c r="AH229" s="12" t="s">
        <v>5941</v>
      </c>
      <c r="AK229" s="12" t="s">
        <v>5942</v>
      </c>
    </row>
    <row r="230" spans="1:37" s="12" customFormat="1" ht="23.25">
      <c r="A230" s="19">
        <f>IF(N230=المحضر!$F$1,A229+1,A229)</f>
        <v>194</v>
      </c>
      <c r="B230" s="10" t="str">
        <f>IF(D230="","",SUBTOTAL(3,$D$4:D230))</f>
        <v/>
      </c>
      <c r="C230" s="11" t="s">
        <v>5943</v>
      </c>
      <c r="D230" s="11"/>
      <c r="E230" s="11"/>
      <c r="F230" s="11" t="s">
        <v>5944</v>
      </c>
      <c r="G230" s="11" t="s">
        <v>5945</v>
      </c>
      <c r="H230" s="11" t="s">
        <v>5946</v>
      </c>
      <c r="I230" s="11" t="s">
        <v>5947</v>
      </c>
      <c r="J230" s="11" t="s">
        <v>5948</v>
      </c>
      <c r="K230" s="11"/>
      <c r="L230" s="11"/>
      <c r="M230" s="11"/>
      <c r="N230" s="11" t="s">
        <v>39</v>
      </c>
      <c r="P230" s="11" t="s">
        <v>5949</v>
      </c>
      <c r="Q230" s="11" t="s">
        <v>5950</v>
      </c>
      <c r="R230" s="11" t="s">
        <v>5951</v>
      </c>
      <c r="S230" s="11" t="s">
        <v>5952</v>
      </c>
      <c r="T230" s="11" t="s">
        <v>5953</v>
      </c>
      <c r="U230" s="11" t="s">
        <v>5954</v>
      </c>
      <c r="V230" s="11" t="s">
        <v>5955</v>
      </c>
      <c r="W230" s="11" t="s">
        <v>5956</v>
      </c>
      <c r="X230" s="13" t="s">
        <v>5957</v>
      </c>
      <c r="Y230" s="13" t="s">
        <v>5958</v>
      </c>
      <c r="Z230" s="13" t="s">
        <v>5959</v>
      </c>
      <c r="AA230" s="13" t="s">
        <v>5960</v>
      </c>
      <c r="AB230" s="12" t="s">
        <v>5961</v>
      </c>
      <c r="AC230" s="12" t="s">
        <v>5962</v>
      </c>
      <c r="AD230" s="12" t="s">
        <v>5963</v>
      </c>
      <c r="AE230" s="12" t="s">
        <v>5964</v>
      </c>
      <c r="AF230" s="12" t="s">
        <v>5965</v>
      </c>
      <c r="AG230" s="12" t="s">
        <v>5966</v>
      </c>
      <c r="AH230" s="12" t="s">
        <v>5967</v>
      </c>
      <c r="AK230" s="12" t="s">
        <v>5968</v>
      </c>
    </row>
    <row r="231" spans="1:37" s="12" customFormat="1" ht="23.25">
      <c r="A231" s="19">
        <f>IF(N231=المحضر!$F$1,A230+1,A230)</f>
        <v>195</v>
      </c>
      <c r="B231" s="10" t="str">
        <f>IF(D231="","",SUBTOTAL(3,$D$4:D231))</f>
        <v/>
      </c>
      <c r="C231" s="11" t="s">
        <v>5969</v>
      </c>
      <c r="D231" s="11"/>
      <c r="E231" s="11"/>
      <c r="F231" s="11" t="s">
        <v>5970</v>
      </c>
      <c r="G231" s="11" t="s">
        <v>5971</v>
      </c>
      <c r="H231" s="11" t="s">
        <v>5972</v>
      </c>
      <c r="I231" s="11" t="s">
        <v>5973</v>
      </c>
      <c r="J231" s="11" t="s">
        <v>5974</v>
      </c>
      <c r="K231" s="11"/>
      <c r="L231" s="11"/>
      <c r="M231" s="11"/>
      <c r="N231" s="11" t="s">
        <v>39</v>
      </c>
      <c r="P231" s="11" t="s">
        <v>5975</v>
      </c>
      <c r="Q231" s="11" t="s">
        <v>5976</v>
      </c>
      <c r="R231" s="11" t="s">
        <v>5977</v>
      </c>
      <c r="S231" s="11" t="s">
        <v>5978</v>
      </c>
      <c r="T231" s="11" t="s">
        <v>5979</v>
      </c>
      <c r="U231" s="11" t="s">
        <v>5980</v>
      </c>
      <c r="V231" s="11" t="s">
        <v>5981</v>
      </c>
      <c r="W231" s="11" t="s">
        <v>5982</v>
      </c>
      <c r="X231" s="13" t="s">
        <v>5983</v>
      </c>
      <c r="Y231" s="13" t="s">
        <v>5984</v>
      </c>
      <c r="Z231" s="13" t="s">
        <v>5985</v>
      </c>
      <c r="AA231" s="13" t="s">
        <v>5986</v>
      </c>
      <c r="AB231" s="12" t="s">
        <v>5987</v>
      </c>
      <c r="AC231" s="12" t="s">
        <v>5988</v>
      </c>
      <c r="AD231" s="12" t="s">
        <v>5989</v>
      </c>
      <c r="AE231" s="12" t="s">
        <v>5990</v>
      </c>
      <c r="AF231" s="12" t="s">
        <v>5991</v>
      </c>
      <c r="AG231" s="12" t="s">
        <v>5992</v>
      </c>
      <c r="AH231" s="12" t="s">
        <v>5993</v>
      </c>
      <c r="AK231" s="12" t="s">
        <v>5994</v>
      </c>
    </row>
    <row r="232" spans="1:37" s="12" customFormat="1" ht="23.25">
      <c r="A232" s="19">
        <f>IF(N232=المحضر!$F$1,A231+1,A231)</f>
        <v>196</v>
      </c>
      <c r="B232" s="10" t="str">
        <f>IF(D232="","",SUBTOTAL(3,$D$4:D232))</f>
        <v/>
      </c>
      <c r="C232" s="11" t="s">
        <v>5995</v>
      </c>
      <c r="D232" s="11"/>
      <c r="E232" s="11"/>
      <c r="F232" s="11" t="s">
        <v>5996</v>
      </c>
      <c r="G232" s="11" t="s">
        <v>5997</v>
      </c>
      <c r="H232" s="11" t="s">
        <v>5998</v>
      </c>
      <c r="I232" s="11" t="s">
        <v>5999</v>
      </c>
      <c r="J232" s="11" t="s">
        <v>6000</v>
      </c>
      <c r="K232" s="11"/>
      <c r="L232" s="11"/>
      <c r="M232" s="11"/>
      <c r="N232" s="11" t="s">
        <v>39</v>
      </c>
      <c r="P232" s="11" t="s">
        <v>6001</v>
      </c>
      <c r="Q232" s="11" t="s">
        <v>6002</v>
      </c>
      <c r="R232" s="11" t="s">
        <v>6003</v>
      </c>
      <c r="S232" s="11" t="s">
        <v>6004</v>
      </c>
      <c r="T232" s="11" t="s">
        <v>6005</v>
      </c>
      <c r="U232" s="11" t="s">
        <v>6006</v>
      </c>
      <c r="V232" s="11" t="s">
        <v>6007</v>
      </c>
      <c r="W232" s="11" t="s">
        <v>6008</v>
      </c>
      <c r="X232" s="13" t="s">
        <v>6009</v>
      </c>
      <c r="Y232" s="13" t="s">
        <v>6010</v>
      </c>
      <c r="Z232" s="13" t="s">
        <v>6011</v>
      </c>
      <c r="AA232" s="13" t="s">
        <v>6012</v>
      </c>
      <c r="AB232" s="12" t="s">
        <v>6013</v>
      </c>
      <c r="AC232" s="12" t="s">
        <v>6014</v>
      </c>
      <c r="AD232" s="12" t="s">
        <v>6015</v>
      </c>
      <c r="AE232" s="12" t="s">
        <v>6016</v>
      </c>
      <c r="AF232" s="12" t="s">
        <v>6017</v>
      </c>
      <c r="AG232" s="12" t="s">
        <v>6018</v>
      </c>
      <c r="AH232" s="12" t="s">
        <v>6019</v>
      </c>
      <c r="AK232" s="12" t="s">
        <v>6020</v>
      </c>
    </row>
    <row r="233" spans="1:37" s="12" customFormat="1" ht="23.25">
      <c r="A233" s="19">
        <f>IF(N233=المحضر!$F$1,A232+1,A232)</f>
        <v>197</v>
      </c>
      <c r="B233" s="10" t="str">
        <f>IF(D233="","",SUBTOTAL(3,$D$4:D233))</f>
        <v/>
      </c>
      <c r="C233" s="11" t="s">
        <v>6021</v>
      </c>
      <c r="D233" s="11"/>
      <c r="E233" s="11"/>
      <c r="F233" s="11" t="s">
        <v>6022</v>
      </c>
      <c r="G233" s="11" t="s">
        <v>6023</v>
      </c>
      <c r="H233" s="11" t="s">
        <v>6024</v>
      </c>
      <c r="I233" s="11" t="s">
        <v>6025</v>
      </c>
      <c r="J233" s="11" t="s">
        <v>6026</v>
      </c>
      <c r="K233" s="11"/>
      <c r="L233" s="11"/>
      <c r="M233" s="11"/>
      <c r="N233" s="11" t="s">
        <v>39</v>
      </c>
      <c r="P233" s="11" t="s">
        <v>6027</v>
      </c>
      <c r="Q233" s="11" t="s">
        <v>6028</v>
      </c>
      <c r="R233" s="11" t="s">
        <v>6029</v>
      </c>
      <c r="S233" s="11" t="s">
        <v>6030</v>
      </c>
      <c r="T233" s="11" t="s">
        <v>6031</v>
      </c>
      <c r="U233" s="11" t="s">
        <v>6032</v>
      </c>
      <c r="V233" s="11" t="s">
        <v>6033</v>
      </c>
      <c r="W233" s="11" t="s">
        <v>6034</v>
      </c>
      <c r="X233" s="13" t="s">
        <v>6035</v>
      </c>
      <c r="Y233" s="13" t="s">
        <v>6036</v>
      </c>
      <c r="Z233" s="13" t="s">
        <v>6037</v>
      </c>
      <c r="AA233" s="13" t="s">
        <v>6038</v>
      </c>
      <c r="AB233" s="12" t="s">
        <v>6039</v>
      </c>
      <c r="AC233" s="12" t="s">
        <v>6040</v>
      </c>
      <c r="AD233" s="12" t="s">
        <v>6041</v>
      </c>
      <c r="AE233" s="12" t="s">
        <v>6042</v>
      </c>
      <c r="AF233" s="12" t="s">
        <v>6043</v>
      </c>
      <c r="AG233" s="12" t="s">
        <v>6044</v>
      </c>
      <c r="AH233" s="12" t="s">
        <v>6045</v>
      </c>
      <c r="AK233" s="12" t="s">
        <v>6046</v>
      </c>
    </row>
    <row r="234" spans="1:37" s="12" customFormat="1" ht="23.25">
      <c r="A234" s="19">
        <f>IF(N234=المحضر!$F$1,A233+1,A233)</f>
        <v>198</v>
      </c>
      <c r="B234" s="10" t="str">
        <f>IF(D234="","",SUBTOTAL(3,$D$4:D234))</f>
        <v/>
      </c>
      <c r="C234" s="11" t="s">
        <v>6047</v>
      </c>
      <c r="D234" s="11"/>
      <c r="E234" s="11"/>
      <c r="F234" s="11" t="s">
        <v>6048</v>
      </c>
      <c r="G234" s="11" t="s">
        <v>6049</v>
      </c>
      <c r="H234" s="11" t="s">
        <v>6050</v>
      </c>
      <c r="I234" s="11" t="s">
        <v>6051</v>
      </c>
      <c r="J234" s="11" t="s">
        <v>6052</v>
      </c>
      <c r="K234" s="11"/>
      <c r="L234" s="11"/>
      <c r="M234" s="11"/>
      <c r="N234" s="11" t="s">
        <v>39</v>
      </c>
      <c r="P234" s="11" t="s">
        <v>6053</v>
      </c>
      <c r="Q234" s="11" t="s">
        <v>6054</v>
      </c>
      <c r="R234" s="11" t="s">
        <v>6055</v>
      </c>
      <c r="S234" s="11" t="s">
        <v>6056</v>
      </c>
      <c r="T234" s="11" t="s">
        <v>6057</v>
      </c>
      <c r="U234" s="11" t="s">
        <v>6058</v>
      </c>
      <c r="V234" s="11" t="s">
        <v>6059</v>
      </c>
      <c r="W234" s="11" t="s">
        <v>6060</v>
      </c>
      <c r="X234" s="13" t="s">
        <v>6061</v>
      </c>
      <c r="Y234" s="13" t="s">
        <v>6062</v>
      </c>
      <c r="Z234" s="13" t="s">
        <v>6063</v>
      </c>
      <c r="AA234" s="13" t="s">
        <v>6064</v>
      </c>
      <c r="AB234" s="12" t="s">
        <v>6065</v>
      </c>
      <c r="AC234" s="12" t="s">
        <v>6066</v>
      </c>
      <c r="AD234" s="12" t="s">
        <v>6067</v>
      </c>
      <c r="AE234" s="12" t="s">
        <v>6068</v>
      </c>
      <c r="AF234" s="12" t="s">
        <v>6069</v>
      </c>
      <c r="AG234" s="12" t="s">
        <v>6070</v>
      </c>
      <c r="AH234" s="12" t="s">
        <v>6071</v>
      </c>
      <c r="AK234" s="12" t="s">
        <v>6072</v>
      </c>
    </row>
    <row r="235" spans="1:37" s="12" customFormat="1" ht="23.25">
      <c r="A235" s="19">
        <f>IF(N235=المحضر!$F$1,A234+1,A234)</f>
        <v>199</v>
      </c>
      <c r="B235" s="10" t="str">
        <f>IF(D235="","",SUBTOTAL(3,$D$4:D235))</f>
        <v/>
      </c>
      <c r="C235" s="11" t="s">
        <v>6073</v>
      </c>
      <c r="D235" s="11"/>
      <c r="E235" s="11"/>
      <c r="F235" s="11" t="s">
        <v>6074</v>
      </c>
      <c r="G235" s="11" t="s">
        <v>6075</v>
      </c>
      <c r="H235" s="11" t="s">
        <v>6076</v>
      </c>
      <c r="I235" s="11" t="s">
        <v>6077</v>
      </c>
      <c r="J235" s="11" t="s">
        <v>6078</v>
      </c>
      <c r="K235" s="11"/>
      <c r="L235" s="11"/>
      <c r="M235" s="11"/>
      <c r="N235" s="11" t="s">
        <v>39</v>
      </c>
      <c r="P235" s="11" t="s">
        <v>6079</v>
      </c>
      <c r="Q235" s="11" t="s">
        <v>6080</v>
      </c>
      <c r="R235" s="11" t="s">
        <v>6081</v>
      </c>
      <c r="S235" s="11" t="s">
        <v>6082</v>
      </c>
      <c r="T235" s="11" t="s">
        <v>6083</v>
      </c>
      <c r="U235" s="11" t="s">
        <v>6084</v>
      </c>
      <c r="V235" s="11" t="s">
        <v>6085</v>
      </c>
      <c r="W235" s="11" t="s">
        <v>6086</v>
      </c>
      <c r="X235" s="13" t="s">
        <v>6087</v>
      </c>
      <c r="Y235" s="13" t="s">
        <v>6088</v>
      </c>
      <c r="Z235" s="13" t="s">
        <v>6089</v>
      </c>
      <c r="AA235" s="13" t="s">
        <v>6090</v>
      </c>
      <c r="AB235" s="12" t="s">
        <v>6091</v>
      </c>
      <c r="AC235" s="12" t="s">
        <v>6092</v>
      </c>
      <c r="AD235" s="12" t="s">
        <v>6093</v>
      </c>
      <c r="AE235" s="12" t="s">
        <v>6094</v>
      </c>
      <c r="AF235" s="12" t="s">
        <v>6095</v>
      </c>
      <c r="AG235" s="12" t="s">
        <v>6096</v>
      </c>
      <c r="AH235" s="12" t="s">
        <v>6097</v>
      </c>
      <c r="AK235" s="12" t="s">
        <v>6098</v>
      </c>
    </row>
    <row r="236" spans="1:37" s="12" customFormat="1" ht="23.25">
      <c r="A236" s="19">
        <f>IF(N236=المحضر!$F$1,A235+1,A235)</f>
        <v>200</v>
      </c>
      <c r="B236" s="10" t="str">
        <f>IF(D236="","",SUBTOTAL(3,$D$4:D236))</f>
        <v/>
      </c>
      <c r="C236" s="11" t="s">
        <v>6099</v>
      </c>
      <c r="D236" s="11"/>
      <c r="E236" s="11"/>
      <c r="F236" s="11" t="s">
        <v>6100</v>
      </c>
      <c r="G236" s="11" t="s">
        <v>6101</v>
      </c>
      <c r="H236" s="11" t="s">
        <v>6102</v>
      </c>
      <c r="I236" s="11" t="s">
        <v>6103</v>
      </c>
      <c r="J236" s="11" t="s">
        <v>6104</v>
      </c>
      <c r="K236" s="11"/>
      <c r="L236" s="11"/>
      <c r="M236" s="11"/>
      <c r="N236" s="11" t="s">
        <v>39</v>
      </c>
      <c r="P236" s="11" t="s">
        <v>6105</v>
      </c>
      <c r="Q236" s="11" t="s">
        <v>6106</v>
      </c>
      <c r="R236" s="11" t="s">
        <v>6107</v>
      </c>
      <c r="S236" s="11" t="s">
        <v>6108</v>
      </c>
      <c r="T236" s="11" t="s">
        <v>6109</v>
      </c>
      <c r="U236" s="11" t="s">
        <v>6110</v>
      </c>
      <c r="V236" s="11" t="s">
        <v>6111</v>
      </c>
      <c r="W236" s="11" t="s">
        <v>6112</v>
      </c>
      <c r="X236" s="13" t="s">
        <v>6113</v>
      </c>
      <c r="Y236" s="13" t="s">
        <v>6114</v>
      </c>
      <c r="Z236" s="13" t="s">
        <v>6115</v>
      </c>
      <c r="AA236" s="13" t="s">
        <v>6116</v>
      </c>
      <c r="AB236" s="12" t="s">
        <v>6117</v>
      </c>
      <c r="AC236" s="12" t="s">
        <v>6118</v>
      </c>
      <c r="AD236" s="12" t="s">
        <v>6119</v>
      </c>
      <c r="AE236" s="12" t="s">
        <v>6120</v>
      </c>
      <c r="AF236" s="12" t="s">
        <v>6121</v>
      </c>
      <c r="AG236" s="12" t="s">
        <v>6122</v>
      </c>
      <c r="AH236" s="12" t="s">
        <v>6123</v>
      </c>
      <c r="AK236" s="12" t="s">
        <v>6124</v>
      </c>
    </row>
    <row r="237" spans="1:37" s="12" customFormat="1" ht="23.25">
      <c r="A237" s="19">
        <f>IF(N237=المحضر!$F$1,A236+1,A236)</f>
        <v>201</v>
      </c>
      <c r="B237" s="10" t="str">
        <f>IF(D237="","",SUBTOTAL(3,$D$4:D237))</f>
        <v/>
      </c>
      <c r="C237" s="11" t="s">
        <v>6125</v>
      </c>
      <c r="D237" s="11"/>
      <c r="E237" s="11"/>
      <c r="F237" s="11" t="s">
        <v>6126</v>
      </c>
      <c r="G237" s="11" t="s">
        <v>6127</v>
      </c>
      <c r="H237" s="11" t="s">
        <v>6128</v>
      </c>
      <c r="I237" s="11" t="s">
        <v>6129</v>
      </c>
      <c r="J237" s="11" t="s">
        <v>6130</v>
      </c>
      <c r="K237" s="11"/>
      <c r="L237" s="11"/>
      <c r="M237" s="11"/>
      <c r="N237" s="11" t="s">
        <v>39</v>
      </c>
      <c r="P237" s="11" t="s">
        <v>6131</v>
      </c>
      <c r="Q237" s="11" t="s">
        <v>6132</v>
      </c>
      <c r="R237" s="11" t="s">
        <v>6133</v>
      </c>
      <c r="S237" s="11" t="s">
        <v>6134</v>
      </c>
      <c r="T237" s="11" t="s">
        <v>6135</v>
      </c>
      <c r="U237" s="11" t="s">
        <v>6136</v>
      </c>
      <c r="V237" s="11" t="s">
        <v>6137</v>
      </c>
      <c r="W237" s="11" t="s">
        <v>6138</v>
      </c>
      <c r="X237" s="13" t="s">
        <v>6139</v>
      </c>
      <c r="Y237" s="13" t="s">
        <v>6140</v>
      </c>
      <c r="Z237" s="13" t="s">
        <v>6141</v>
      </c>
      <c r="AA237" s="13" t="s">
        <v>6142</v>
      </c>
      <c r="AB237" s="12" t="s">
        <v>6143</v>
      </c>
      <c r="AC237" s="12" t="s">
        <v>6144</v>
      </c>
      <c r="AD237" s="12" t="s">
        <v>6145</v>
      </c>
      <c r="AE237" s="12" t="s">
        <v>6146</v>
      </c>
      <c r="AF237" s="12" t="s">
        <v>6147</v>
      </c>
      <c r="AG237" s="12" t="s">
        <v>6148</v>
      </c>
      <c r="AH237" s="12" t="s">
        <v>6149</v>
      </c>
      <c r="AK237" s="12" t="s">
        <v>6150</v>
      </c>
    </row>
    <row r="238" spans="1:37" s="12" customFormat="1" ht="23.25">
      <c r="A238" s="19">
        <f>IF(N238=المحضر!$F$1,A237+1,A237)</f>
        <v>202</v>
      </c>
      <c r="B238" s="10" t="str">
        <f>IF(D238="","",SUBTOTAL(3,$D$4:D238))</f>
        <v/>
      </c>
      <c r="C238" s="11" t="s">
        <v>6151</v>
      </c>
      <c r="D238" s="11"/>
      <c r="E238" s="11"/>
      <c r="F238" s="11" t="s">
        <v>6152</v>
      </c>
      <c r="G238" s="11" t="s">
        <v>6153</v>
      </c>
      <c r="H238" s="11" t="s">
        <v>6154</v>
      </c>
      <c r="I238" s="11" t="s">
        <v>6155</v>
      </c>
      <c r="J238" s="11" t="s">
        <v>6156</v>
      </c>
      <c r="K238" s="11"/>
      <c r="L238" s="11"/>
      <c r="M238" s="11"/>
      <c r="N238" s="11" t="s">
        <v>39</v>
      </c>
      <c r="P238" s="11" t="s">
        <v>6157</v>
      </c>
      <c r="Q238" s="11" t="s">
        <v>6158</v>
      </c>
      <c r="R238" s="11" t="s">
        <v>6159</v>
      </c>
      <c r="S238" s="11" t="s">
        <v>6160</v>
      </c>
      <c r="T238" s="11" t="s">
        <v>6161</v>
      </c>
      <c r="U238" s="11" t="s">
        <v>6162</v>
      </c>
      <c r="V238" s="11" t="s">
        <v>6163</v>
      </c>
      <c r="W238" s="11" t="s">
        <v>6164</v>
      </c>
      <c r="X238" s="13" t="s">
        <v>6165</v>
      </c>
      <c r="Y238" s="13" t="s">
        <v>6166</v>
      </c>
      <c r="Z238" s="13" t="s">
        <v>6167</v>
      </c>
      <c r="AA238" s="13" t="s">
        <v>6168</v>
      </c>
      <c r="AB238" s="12" t="s">
        <v>6169</v>
      </c>
      <c r="AC238" s="12" t="s">
        <v>6170</v>
      </c>
      <c r="AD238" s="12" t="s">
        <v>6171</v>
      </c>
      <c r="AE238" s="12" t="s">
        <v>6172</v>
      </c>
      <c r="AF238" s="12" t="s">
        <v>6173</v>
      </c>
      <c r="AG238" s="12" t="s">
        <v>6174</v>
      </c>
      <c r="AH238" s="12" t="s">
        <v>6175</v>
      </c>
      <c r="AK238" s="12" t="s">
        <v>6176</v>
      </c>
    </row>
    <row r="239" spans="1:37" s="12" customFormat="1" ht="23.25">
      <c r="A239" s="19">
        <f>IF(N239=المحضر!$F$1,A238+1,A238)</f>
        <v>203</v>
      </c>
      <c r="B239" s="10" t="str">
        <f>IF(D239="","",SUBTOTAL(3,$D$4:D239))</f>
        <v/>
      </c>
      <c r="C239" s="11" t="s">
        <v>6177</v>
      </c>
      <c r="D239" s="11"/>
      <c r="E239" s="11"/>
      <c r="F239" s="11" t="s">
        <v>6178</v>
      </c>
      <c r="G239" s="11" t="s">
        <v>6179</v>
      </c>
      <c r="H239" s="11" t="s">
        <v>6180</v>
      </c>
      <c r="I239" s="11" t="s">
        <v>6181</v>
      </c>
      <c r="J239" s="11" t="s">
        <v>6182</v>
      </c>
      <c r="K239" s="11"/>
      <c r="L239" s="11"/>
      <c r="M239" s="11"/>
      <c r="N239" s="11" t="s">
        <v>39</v>
      </c>
      <c r="P239" s="11" t="s">
        <v>6183</v>
      </c>
      <c r="Q239" s="11" t="s">
        <v>6184</v>
      </c>
      <c r="R239" s="11" t="s">
        <v>6185</v>
      </c>
      <c r="S239" s="11" t="s">
        <v>6186</v>
      </c>
      <c r="T239" s="11" t="s">
        <v>6187</v>
      </c>
      <c r="U239" s="11" t="s">
        <v>6188</v>
      </c>
      <c r="V239" s="11" t="s">
        <v>6189</v>
      </c>
      <c r="W239" s="11" t="s">
        <v>6190</v>
      </c>
      <c r="X239" s="13" t="s">
        <v>6191</v>
      </c>
      <c r="Y239" s="13" t="s">
        <v>6192</v>
      </c>
      <c r="Z239" s="13" t="s">
        <v>6193</v>
      </c>
      <c r="AA239" s="13" t="s">
        <v>6194</v>
      </c>
      <c r="AB239" s="12" t="s">
        <v>6195</v>
      </c>
      <c r="AC239" s="12" t="s">
        <v>6196</v>
      </c>
      <c r="AD239" s="12" t="s">
        <v>6197</v>
      </c>
      <c r="AE239" s="12" t="s">
        <v>6198</v>
      </c>
      <c r="AF239" s="12" t="s">
        <v>6199</v>
      </c>
      <c r="AG239" s="12" t="s">
        <v>6200</v>
      </c>
      <c r="AH239" s="12" t="s">
        <v>6201</v>
      </c>
      <c r="AK239" s="12" t="s">
        <v>6202</v>
      </c>
    </row>
    <row r="240" spans="1:37" s="12" customFormat="1" ht="23.25">
      <c r="A240" s="19">
        <f>IF(N240=المحضر!$F$1,A239+1,A239)</f>
        <v>204</v>
      </c>
      <c r="B240" s="10" t="str">
        <f>IF(D240="","",SUBTOTAL(3,$D$4:D240))</f>
        <v/>
      </c>
      <c r="C240" s="11" t="s">
        <v>6203</v>
      </c>
      <c r="D240" s="11"/>
      <c r="E240" s="11"/>
      <c r="F240" s="11" t="s">
        <v>6204</v>
      </c>
      <c r="G240" s="11" t="s">
        <v>6205</v>
      </c>
      <c r="H240" s="11" t="s">
        <v>6206</v>
      </c>
      <c r="I240" s="11" t="s">
        <v>6207</v>
      </c>
      <c r="J240" s="11" t="s">
        <v>6208</v>
      </c>
      <c r="K240" s="11"/>
      <c r="L240" s="11"/>
      <c r="M240" s="11"/>
      <c r="N240" s="11" t="s">
        <v>39</v>
      </c>
      <c r="P240" s="11" t="s">
        <v>6209</v>
      </c>
      <c r="Q240" s="11" t="s">
        <v>6210</v>
      </c>
      <c r="R240" s="11" t="s">
        <v>6211</v>
      </c>
      <c r="S240" s="11" t="s">
        <v>6212</v>
      </c>
      <c r="T240" s="11" t="s">
        <v>6213</v>
      </c>
      <c r="U240" s="11" t="s">
        <v>6214</v>
      </c>
      <c r="V240" s="11" t="s">
        <v>6215</v>
      </c>
      <c r="W240" s="11" t="s">
        <v>6216</v>
      </c>
      <c r="X240" s="13" t="s">
        <v>6217</v>
      </c>
      <c r="Y240" s="13" t="s">
        <v>6218</v>
      </c>
      <c r="Z240" s="13" t="s">
        <v>6219</v>
      </c>
      <c r="AA240" s="13" t="s">
        <v>6220</v>
      </c>
      <c r="AB240" s="12" t="s">
        <v>6221</v>
      </c>
      <c r="AC240" s="12" t="s">
        <v>6222</v>
      </c>
      <c r="AD240" s="12" t="s">
        <v>6223</v>
      </c>
      <c r="AE240" s="12" t="s">
        <v>6224</v>
      </c>
      <c r="AF240" s="12" t="s">
        <v>6225</v>
      </c>
      <c r="AG240" s="12" t="s">
        <v>6226</v>
      </c>
      <c r="AH240" s="12" t="s">
        <v>6227</v>
      </c>
      <c r="AK240" s="12" t="s">
        <v>6228</v>
      </c>
    </row>
    <row r="241" spans="1:37" s="12" customFormat="1" ht="23.25">
      <c r="A241" s="19">
        <f>IF(N241=المحضر!$F$1,A240+1,A240)</f>
        <v>205</v>
      </c>
      <c r="B241" s="10" t="str">
        <f>IF(D241="","",SUBTOTAL(3,$D$4:D241))</f>
        <v/>
      </c>
      <c r="C241" s="11" t="s">
        <v>6229</v>
      </c>
      <c r="D241" s="11"/>
      <c r="E241" s="11"/>
      <c r="F241" s="11" t="s">
        <v>6230</v>
      </c>
      <c r="G241" s="11" t="s">
        <v>6231</v>
      </c>
      <c r="H241" s="11" t="s">
        <v>6232</v>
      </c>
      <c r="I241" s="11" t="s">
        <v>6233</v>
      </c>
      <c r="J241" s="11" t="s">
        <v>6234</v>
      </c>
      <c r="K241" s="11"/>
      <c r="L241" s="11"/>
      <c r="M241" s="11"/>
      <c r="N241" s="11" t="s">
        <v>39</v>
      </c>
      <c r="P241" s="11" t="s">
        <v>6235</v>
      </c>
      <c r="Q241" s="11" t="s">
        <v>6236</v>
      </c>
      <c r="R241" s="11" t="s">
        <v>6237</v>
      </c>
      <c r="S241" s="11" t="s">
        <v>6238</v>
      </c>
      <c r="T241" s="11" t="s">
        <v>6239</v>
      </c>
      <c r="U241" s="11" t="s">
        <v>6240</v>
      </c>
      <c r="V241" s="11" t="s">
        <v>6241</v>
      </c>
      <c r="W241" s="11" t="s">
        <v>6242</v>
      </c>
      <c r="X241" s="13" t="s">
        <v>6243</v>
      </c>
      <c r="Y241" s="13" t="s">
        <v>6244</v>
      </c>
      <c r="Z241" s="13" t="s">
        <v>6245</v>
      </c>
      <c r="AA241" s="13" t="s">
        <v>6246</v>
      </c>
      <c r="AB241" s="12" t="s">
        <v>6247</v>
      </c>
      <c r="AC241" s="12" t="s">
        <v>6248</v>
      </c>
      <c r="AD241" s="12" t="s">
        <v>6249</v>
      </c>
      <c r="AE241" s="12" t="s">
        <v>6250</v>
      </c>
      <c r="AF241" s="12" t="s">
        <v>6251</v>
      </c>
      <c r="AG241" s="12" t="s">
        <v>6252</v>
      </c>
      <c r="AH241" s="12" t="s">
        <v>6253</v>
      </c>
      <c r="AK241" s="12" t="s">
        <v>6254</v>
      </c>
    </row>
    <row r="242" spans="1:37" s="12" customFormat="1" ht="23.25">
      <c r="A242" s="19">
        <f>IF(N242=المحضر!$F$1,A241+1,A241)</f>
        <v>206</v>
      </c>
      <c r="B242" s="10" t="str">
        <f>IF(D242="","",SUBTOTAL(3,$D$4:D242))</f>
        <v/>
      </c>
      <c r="C242" s="11" t="s">
        <v>6255</v>
      </c>
      <c r="D242" s="11"/>
      <c r="E242" s="11"/>
      <c r="F242" s="11" t="s">
        <v>6256</v>
      </c>
      <c r="G242" s="11" t="s">
        <v>6257</v>
      </c>
      <c r="H242" s="11" t="s">
        <v>6258</v>
      </c>
      <c r="I242" s="11" t="s">
        <v>6259</v>
      </c>
      <c r="J242" s="11" t="s">
        <v>6260</v>
      </c>
      <c r="K242" s="11"/>
      <c r="L242" s="11"/>
      <c r="M242" s="11"/>
      <c r="N242" s="11" t="s">
        <v>39</v>
      </c>
      <c r="P242" s="11" t="s">
        <v>6261</v>
      </c>
      <c r="Q242" s="11" t="s">
        <v>6262</v>
      </c>
      <c r="R242" s="11" t="s">
        <v>6263</v>
      </c>
      <c r="S242" s="11" t="s">
        <v>6264</v>
      </c>
      <c r="T242" s="11" t="s">
        <v>6265</v>
      </c>
      <c r="U242" s="11" t="s">
        <v>6266</v>
      </c>
      <c r="V242" s="11" t="s">
        <v>6267</v>
      </c>
      <c r="W242" s="11" t="s">
        <v>6268</v>
      </c>
      <c r="X242" s="13" t="s">
        <v>6269</v>
      </c>
      <c r="Y242" s="13" t="s">
        <v>6270</v>
      </c>
      <c r="Z242" s="13" t="s">
        <v>6271</v>
      </c>
      <c r="AA242" s="13" t="s">
        <v>6272</v>
      </c>
      <c r="AB242" s="12" t="s">
        <v>6273</v>
      </c>
      <c r="AC242" s="12" t="s">
        <v>6274</v>
      </c>
      <c r="AD242" s="12" t="s">
        <v>6275</v>
      </c>
      <c r="AE242" s="12" t="s">
        <v>6276</v>
      </c>
      <c r="AF242" s="12" t="s">
        <v>6277</v>
      </c>
      <c r="AG242" s="12" t="s">
        <v>6278</v>
      </c>
      <c r="AH242" s="12" t="s">
        <v>6279</v>
      </c>
      <c r="AK242" s="12" t="s">
        <v>6280</v>
      </c>
    </row>
    <row r="243" spans="1:37" s="12" customFormat="1" ht="23.25">
      <c r="A243" s="19">
        <f>IF(N243=المحضر!$F$1,A242+1,A242)</f>
        <v>207</v>
      </c>
      <c r="B243" s="10" t="str">
        <f>IF(D243="","",SUBTOTAL(3,$D$4:D243))</f>
        <v/>
      </c>
      <c r="C243" s="11" t="s">
        <v>6281</v>
      </c>
      <c r="D243" s="11"/>
      <c r="E243" s="11"/>
      <c r="F243" s="11" t="s">
        <v>6282</v>
      </c>
      <c r="G243" s="11" t="s">
        <v>6283</v>
      </c>
      <c r="H243" s="11" t="s">
        <v>6284</v>
      </c>
      <c r="I243" s="11" t="s">
        <v>6285</v>
      </c>
      <c r="J243" s="11" t="s">
        <v>6286</v>
      </c>
      <c r="K243" s="11"/>
      <c r="L243" s="11"/>
      <c r="M243" s="11"/>
      <c r="N243" s="11" t="s">
        <v>39</v>
      </c>
      <c r="P243" s="11" t="s">
        <v>6287</v>
      </c>
      <c r="Q243" s="11" t="s">
        <v>6288</v>
      </c>
      <c r="R243" s="11" t="s">
        <v>6289</v>
      </c>
      <c r="S243" s="11" t="s">
        <v>6290</v>
      </c>
      <c r="T243" s="11" t="s">
        <v>6291</v>
      </c>
      <c r="U243" s="11" t="s">
        <v>6292</v>
      </c>
      <c r="V243" s="11" t="s">
        <v>6293</v>
      </c>
      <c r="W243" s="11" t="s">
        <v>6294</v>
      </c>
      <c r="X243" s="13" t="s">
        <v>6295</v>
      </c>
      <c r="Y243" s="13" t="s">
        <v>6296</v>
      </c>
      <c r="Z243" s="13" t="s">
        <v>6297</v>
      </c>
      <c r="AA243" s="13" t="s">
        <v>6298</v>
      </c>
      <c r="AB243" s="12" t="s">
        <v>6299</v>
      </c>
      <c r="AC243" s="12" t="s">
        <v>6300</v>
      </c>
      <c r="AD243" s="12" t="s">
        <v>6301</v>
      </c>
      <c r="AE243" s="12" t="s">
        <v>6302</v>
      </c>
      <c r="AF243" s="12" t="s">
        <v>6303</v>
      </c>
      <c r="AG243" s="12" t="s">
        <v>6304</v>
      </c>
      <c r="AH243" s="12" t="s">
        <v>6305</v>
      </c>
      <c r="AK243" s="12" t="s">
        <v>6306</v>
      </c>
    </row>
    <row r="244" spans="1:37" s="12" customFormat="1" ht="23.25">
      <c r="A244" s="19">
        <f>IF(N244=المحضر!$F$1,A243+1,A243)</f>
        <v>208</v>
      </c>
      <c r="B244" s="10" t="str">
        <f>IF(D244="","",SUBTOTAL(3,$D$4:D244))</f>
        <v/>
      </c>
      <c r="C244" s="11" t="s">
        <v>6307</v>
      </c>
      <c r="D244" s="11"/>
      <c r="E244" s="11"/>
      <c r="F244" s="11" t="s">
        <v>6308</v>
      </c>
      <c r="G244" s="11" t="s">
        <v>6309</v>
      </c>
      <c r="H244" s="11" t="s">
        <v>6310</v>
      </c>
      <c r="I244" s="11" t="s">
        <v>6311</v>
      </c>
      <c r="J244" s="11" t="s">
        <v>6312</v>
      </c>
      <c r="K244" s="11"/>
      <c r="L244" s="11"/>
      <c r="M244" s="11"/>
      <c r="N244" s="11" t="s">
        <v>39</v>
      </c>
      <c r="P244" s="11" t="s">
        <v>6313</v>
      </c>
      <c r="Q244" s="11" t="s">
        <v>6314</v>
      </c>
      <c r="R244" s="11" t="s">
        <v>6315</v>
      </c>
      <c r="S244" s="11" t="s">
        <v>6316</v>
      </c>
      <c r="T244" s="11" t="s">
        <v>6317</v>
      </c>
      <c r="U244" s="11" t="s">
        <v>6318</v>
      </c>
      <c r="V244" s="11" t="s">
        <v>6319</v>
      </c>
      <c r="W244" s="11" t="s">
        <v>6320</v>
      </c>
      <c r="X244" s="13" t="s">
        <v>6321</v>
      </c>
      <c r="Y244" s="13" t="s">
        <v>6322</v>
      </c>
      <c r="Z244" s="13" t="s">
        <v>6323</v>
      </c>
      <c r="AA244" s="13" t="s">
        <v>6324</v>
      </c>
      <c r="AB244" s="12" t="s">
        <v>6325</v>
      </c>
      <c r="AC244" s="12" t="s">
        <v>6326</v>
      </c>
      <c r="AD244" s="12" t="s">
        <v>6327</v>
      </c>
      <c r="AE244" s="12" t="s">
        <v>6328</v>
      </c>
      <c r="AF244" s="12" t="s">
        <v>6329</v>
      </c>
      <c r="AG244" s="12" t="s">
        <v>6330</v>
      </c>
      <c r="AH244" s="12" t="s">
        <v>6331</v>
      </c>
      <c r="AK244" s="12" t="s">
        <v>6332</v>
      </c>
    </row>
    <row r="245" spans="1:37" s="12" customFormat="1" ht="23.25">
      <c r="A245" s="19">
        <f>IF(N245=المحضر!$F$1,A244+1,A244)</f>
        <v>209</v>
      </c>
      <c r="B245" s="10" t="str">
        <f>IF(D245="","",SUBTOTAL(3,$D$4:D245))</f>
        <v/>
      </c>
      <c r="C245" s="11" t="s">
        <v>6333</v>
      </c>
      <c r="D245" s="11"/>
      <c r="E245" s="11"/>
      <c r="F245" s="11" t="s">
        <v>6334</v>
      </c>
      <c r="G245" s="11" t="s">
        <v>6335</v>
      </c>
      <c r="H245" s="11" t="s">
        <v>6336</v>
      </c>
      <c r="I245" s="11" t="s">
        <v>6337</v>
      </c>
      <c r="J245" s="11" t="s">
        <v>6338</v>
      </c>
      <c r="K245" s="11"/>
      <c r="L245" s="11"/>
      <c r="M245" s="11"/>
      <c r="N245" s="11" t="s">
        <v>39</v>
      </c>
      <c r="P245" s="11" t="s">
        <v>6339</v>
      </c>
      <c r="Q245" s="11" t="s">
        <v>6340</v>
      </c>
      <c r="R245" s="11" t="s">
        <v>6341</v>
      </c>
      <c r="S245" s="11" t="s">
        <v>6342</v>
      </c>
      <c r="T245" s="11" t="s">
        <v>6343</v>
      </c>
      <c r="U245" s="11" t="s">
        <v>6344</v>
      </c>
      <c r="V245" s="11" t="s">
        <v>6345</v>
      </c>
      <c r="W245" s="11" t="s">
        <v>6346</v>
      </c>
      <c r="X245" s="13" t="s">
        <v>6347</v>
      </c>
      <c r="Y245" s="13" t="s">
        <v>6348</v>
      </c>
      <c r="Z245" s="13" t="s">
        <v>6349</v>
      </c>
      <c r="AA245" s="13" t="s">
        <v>6350</v>
      </c>
      <c r="AB245" s="12" t="s">
        <v>6351</v>
      </c>
      <c r="AC245" s="12" t="s">
        <v>6352</v>
      </c>
      <c r="AD245" s="12" t="s">
        <v>6353</v>
      </c>
      <c r="AE245" s="12" t="s">
        <v>6354</v>
      </c>
      <c r="AF245" s="12" t="s">
        <v>6355</v>
      </c>
      <c r="AG245" s="12" t="s">
        <v>6356</v>
      </c>
      <c r="AH245" s="12" t="s">
        <v>6357</v>
      </c>
      <c r="AK245" s="12" t="s">
        <v>6358</v>
      </c>
    </row>
    <row r="246" spans="1:37" s="12" customFormat="1" ht="23.25">
      <c r="A246" s="19">
        <f>IF(N246=المحضر!$F$1,A245+1,A245)</f>
        <v>210</v>
      </c>
      <c r="B246" s="10" t="str">
        <f>IF(D246="","",SUBTOTAL(3,$D$4:D246))</f>
        <v/>
      </c>
      <c r="C246" s="11" t="s">
        <v>6359</v>
      </c>
      <c r="D246" s="11"/>
      <c r="E246" s="11"/>
      <c r="F246" s="11" t="s">
        <v>6360</v>
      </c>
      <c r="G246" s="11" t="s">
        <v>6361</v>
      </c>
      <c r="H246" s="11" t="s">
        <v>6362</v>
      </c>
      <c r="I246" s="11" t="s">
        <v>6363</v>
      </c>
      <c r="J246" s="11" t="s">
        <v>6364</v>
      </c>
      <c r="K246" s="11"/>
      <c r="L246" s="11"/>
      <c r="M246" s="11"/>
      <c r="N246" s="11" t="s">
        <v>39</v>
      </c>
      <c r="P246" s="11" t="s">
        <v>6365</v>
      </c>
      <c r="Q246" s="11" t="s">
        <v>6366</v>
      </c>
      <c r="R246" s="11" t="s">
        <v>6367</v>
      </c>
      <c r="S246" s="11" t="s">
        <v>6368</v>
      </c>
      <c r="T246" s="11" t="s">
        <v>6369</v>
      </c>
      <c r="U246" s="11" t="s">
        <v>6370</v>
      </c>
      <c r="V246" s="11" t="s">
        <v>6371</v>
      </c>
      <c r="W246" s="11" t="s">
        <v>6372</v>
      </c>
      <c r="X246" s="13" t="s">
        <v>6373</v>
      </c>
      <c r="Y246" s="13" t="s">
        <v>6374</v>
      </c>
      <c r="Z246" s="13" t="s">
        <v>6375</v>
      </c>
      <c r="AA246" s="13" t="s">
        <v>6376</v>
      </c>
      <c r="AB246" s="12" t="s">
        <v>6377</v>
      </c>
      <c r="AC246" s="12" t="s">
        <v>6378</v>
      </c>
      <c r="AD246" s="12" t="s">
        <v>6379</v>
      </c>
      <c r="AE246" s="12" t="s">
        <v>6380</v>
      </c>
      <c r="AF246" s="12" t="s">
        <v>6381</v>
      </c>
      <c r="AG246" s="12" t="s">
        <v>6382</v>
      </c>
      <c r="AH246" s="12" t="s">
        <v>6383</v>
      </c>
      <c r="AK246" s="12" t="s">
        <v>6384</v>
      </c>
    </row>
    <row r="247" spans="1:37" s="12" customFormat="1" ht="23.25">
      <c r="A247" s="19">
        <f>IF(N247=المحضر!$F$1,A246+1,A246)</f>
        <v>211</v>
      </c>
      <c r="B247" s="10" t="str">
        <f>IF(D247="","",SUBTOTAL(3,$D$4:D247))</f>
        <v/>
      </c>
      <c r="C247" s="11" t="s">
        <v>6385</v>
      </c>
      <c r="D247" s="11"/>
      <c r="E247" s="11"/>
      <c r="F247" s="11" t="s">
        <v>6386</v>
      </c>
      <c r="G247" s="11" t="s">
        <v>6387</v>
      </c>
      <c r="H247" s="11" t="s">
        <v>6388</v>
      </c>
      <c r="I247" s="11" t="s">
        <v>6389</v>
      </c>
      <c r="J247" s="11" t="s">
        <v>6390</v>
      </c>
      <c r="K247" s="11"/>
      <c r="L247" s="11"/>
      <c r="M247" s="11"/>
      <c r="N247" s="11" t="s">
        <v>39</v>
      </c>
      <c r="P247" s="11" t="s">
        <v>6391</v>
      </c>
      <c r="Q247" s="11" t="s">
        <v>6392</v>
      </c>
      <c r="R247" s="11" t="s">
        <v>6393</v>
      </c>
      <c r="S247" s="11" t="s">
        <v>6394</v>
      </c>
      <c r="T247" s="11" t="s">
        <v>6395</v>
      </c>
      <c r="U247" s="11" t="s">
        <v>6396</v>
      </c>
      <c r="V247" s="11" t="s">
        <v>6397</v>
      </c>
      <c r="W247" s="11" t="s">
        <v>6398</v>
      </c>
      <c r="X247" s="13" t="s">
        <v>6399</v>
      </c>
      <c r="Y247" s="13" t="s">
        <v>6400</v>
      </c>
      <c r="Z247" s="13" t="s">
        <v>6401</v>
      </c>
      <c r="AA247" s="13" t="s">
        <v>6402</v>
      </c>
      <c r="AB247" s="12" t="s">
        <v>6403</v>
      </c>
      <c r="AC247" s="12" t="s">
        <v>6404</v>
      </c>
      <c r="AD247" s="12" t="s">
        <v>6405</v>
      </c>
      <c r="AE247" s="12" t="s">
        <v>6406</v>
      </c>
      <c r="AF247" s="12" t="s">
        <v>6407</v>
      </c>
      <c r="AG247" s="12" t="s">
        <v>6408</v>
      </c>
      <c r="AH247" s="12" t="s">
        <v>6409</v>
      </c>
      <c r="AK247" s="12" t="s">
        <v>6410</v>
      </c>
    </row>
    <row r="248" spans="1:37" s="12" customFormat="1" ht="23.25">
      <c r="A248" s="19">
        <f>IF(N248=المحضر!$F$1,A247+1,A247)</f>
        <v>212</v>
      </c>
      <c r="B248" s="10" t="str">
        <f>IF(D248="","",SUBTOTAL(3,$D$4:D248))</f>
        <v/>
      </c>
      <c r="C248" s="11" t="s">
        <v>6411</v>
      </c>
      <c r="D248" s="11"/>
      <c r="E248" s="11"/>
      <c r="F248" s="11" t="s">
        <v>6412</v>
      </c>
      <c r="G248" s="11" t="s">
        <v>6413</v>
      </c>
      <c r="H248" s="11" t="s">
        <v>6414</v>
      </c>
      <c r="I248" s="11" t="s">
        <v>6415</v>
      </c>
      <c r="J248" s="11" t="s">
        <v>6416</v>
      </c>
      <c r="K248" s="11"/>
      <c r="L248" s="11"/>
      <c r="M248" s="11"/>
      <c r="N248" s="11" t="s">
        <v>39</v>
      </c>
      <c r="P248" s="11" t="s">
        <v>6417</v>
      </c>
      <c r="Q248" s="11" t="s">
        <v>6418</v>
      </c>
      <c r="R248" s="11" t="s">
        <v>6419</v>
      </c>
      <c r="S248" s="11" t="s">
        <v>6420</v>
      </c>
      <c r="T248" s="11" t="s">
        <v>6421</v>
      </c>
      <c r="U248" s="11" t="s">
        <v>6422</v>
      </c>
      <c r="V248" s="11" t="s">
        <v>6423</v>
      </c>
      <c r="W248" s="11" t="s">
        <v>6424</v>
      </c>
      <c r="X248" s="13" t="s">
        <v>6425</v>
      </c>
      <c r="Y248" s="13" t="s">
        <v>6426</v>
      </c>
      <c r="Z248" s="13" t="s">
        <v>6427</v>
      </c>
      <c r="AA248" s="13" t="s">
        <v>6428</v>
      </c>
      <c r="AB248" s="12" t="s">
        <v>6429</v>
      </c>
      <c r="AC248" s="12" t="s">
        <v>6430</v>
      </c>
      <c r="AD248" s="12" t="s">
        <v>6431</v>
      </c>
      <c r="AE248" s="12" t="s">
        <v>6432</v>
      </c>
      <c r="AF248" s="12" t="s">
        <v>6433</v>
      </c>
      <c r="AG248" s="12" t="s">
        <v>6434</v>
      </c>
      <c r="AH248" s="12" t="s">
        <v>6435</v>
      </c>
      <c r="AK248" s="12" t="s">
        <v>6436</v>
      </c>
    </row>
    <row r="249" spans="1:37" s="12" customFormat="1" ht="23.25">
      <c r="A249" s="19">
        <f>IF(N249=المحضر!$F$1,A248+1,A248)</f>
        <v>213</v>
      </c>
      <c r="B249" s="10" t="str">
        <f>IF(D249="","",SUBTOTAL(3,$D$4:D249))</f>
        <v/>
      </c>
      <c r="C249" s="11" t="s">
        <v>6437</v>
      </c>
      <c r="D249" s="11"/>
      <c r="E249" s="11"/>
      <c r="F249" s="11" t="s">
        <v>6438</v>
      </c>
      <c r="G249" s="11" t="s">
        <v>6439</v>
      </c>
      <c r="H249" s="11" t="s">
        <v>6440</v>
      </c>
      <c r="I249" s="11" t="s">
        <v>6441</v>
      </c>
      <c r="J249" s="11" t="s">
        <v>6442</v>
      </c>
      <c r="K249" s="11"/>
      <c r="L249" s="11"/>
      <c r="M249" s="11"/>
      <c r="N249" s="11" t="s">
        <v>39</v>
      </c>
      <c r="P249" s="11" t="s">
        <v>6443</v>
      </c>
      <c r="Q249" s="11" t="s">
        <v>6444</v>
      </c>
      <c r="R249" s="11" t="s">
        <v>6445</v>
      </c>
      <c r="S249" s="11" t="s">
        <v>6446</v>
      </c>
      <c r="T249" s="11" t="s">
        <v>6447</v>
      </c>
      <c r="U249" s="11" t="s">
        <v>6448</v>
      </c>
      <c r="V249" s="11" t="s">
        <v>6449</v>
      </c>
      <c r="W249" s="11" t="s">
        <v>6450</v>
      </c>
      <c r="X249" s="13" t="s">
        <v>6451</v>
      </c>
      <c r="Y249" s="13" t="s">
        <v>6452</v>
      </c>
      <c r="Z249" s="13" t="s">
        <v>6453</v>
      </c>
      <c r="AA249" s="13" t="s">
        <v>6454</v>
      </c>
      <c r="AB249" s="12" t="s">
        <v>6455</v>
      </c>
      <c r="AC249" s="12" t="s">
        <v>6456</v>
      </c>
      <c r="AD249" s="12" t="s">
        <v>6457</v>
      </c>
      <c r="AE249" s="12" t="s">
        <v>6458</v>
      </c>
      <c r="AF249" s="12" t="s">
        <v>6459</v>
      </c>
      <c r="AG249" s="12" t="s">
        <v>6460</v>
      </c>
      <c r="AH249" s="12" t="s">
        <v>6461</v>
      </c>
      <c r="AK249" s="12" t="s">
        <v>6462</v>
      </c>
    </row>
    <row r="250" spans="1:37" s="12" customFormat="1" ht="23.25">
      <c r="A250" s="19">
        <f>IF(N250=المحضر!$F$1,A249+1,A249)</f>
        <v>214</v>
      </c>
      <c r="B250" s="10" t="str">
        <f>IF(D250="","",SUBTOTAL(3,$D$4:D250))</f>
        <v/>
      </c>
      <c r="C250" s="11" t="s">
        <v>6463</v>
      </c>
      <c r="D250" s="11"/>
      <c r="E250" s="11"/>
      <c r="F250" s="11" t="s">
        <v>6464</v>
      </c>
      <c r="G250" s="11" t="s">
        <v>6465</v>
      </c>
      <c r="H250" s="11" t="s">
        <v>6466</v>
      </c>
      <c r="I250" s="11" t="s">
        <v>6467</v>
      </c>
      <c r="J250" s="11" t="s">
        <v>6468</v>
      </c>
      <c r="K250" s="11"/>
      <c r="L250" s="11"/>
      <c r="M250" s="11"/>
      <c r="N250" s="11" t="s">
        <v>39</v>
      </c>
      <c r="P250" s="11" t="s">
        <v>6469</v>
      </c>
      <c r="Q250" s="11" t="s">
        <v>6470</v>
      </c>
      <c r="R250" s="11" t="s">
        <v>6471</v>
      </c>
      <c r="S250" s="11" t="s">
        <v>6472</v>
      </c>
      <c r="T250" s="11" t="s">
        <v>6473</v>
      </c>
      <c r="U250" s="11" t="s">
        <v>6474</v>
      </c>
      <c r="V250" s="11" t="s">
        <v>6475</v>
      </c>
      <c r="W250" s="11" t="s">
        <v>6476</v>
      </c>
      <c r="X250" s="13" t="s">
        <v>6477</v>
      </c>
      <c r="Y250" s="13" t="s">
        <v>6478</v>
      </c>
      <c r="Z250" s="13" t="s">
        <v>6479</v>
      </c>
      <c r="AA250" s="13" t="s">
        <v>6480</v>
      </c>
      <c r="AB250" s="12" t="s">
        <v>6481</v>
      </c>
      <c r="AC250" s="12" t="s">
        <v>6482</v>
      </c>
      <c r="AD250" s="12" t="s">
        <v>6483</v>
      </c>
      <c r="AE250" s="12" t="s">
        <v>6484</v>
      </c>
      <c r="AF250" s="12" t="s">
        <v>6485</v>
      </c>
      <c r="AG250" s="12" t="s">
        <v>6486</v>
      </c>
      <c r="AH250" s="12" t="s">
        <v>6487</v>
      </c>
      <c r="AK250" s="12" t="s">
        <v>6488</v>
      </c>
    </row>
    <row r="251" spans="1:37" s="12" customFormat="1" ht="23.25">
      <c r="A251" s="19">
        <f>IF(N251=المحضر!$F$1,A250+1,A250)</f>
        <v>215</v>
      </c>
      <c r="B251" s="10" t="str">
        <f>IF(D251="","",SUBTOTAL(3,$D$4:D251))</f>
        <v/>
      </c>
      <c r="C251" s="11" t="s">
        <v>6489</v>
      </c>
      <c r="D251" s="11"/>
      <c r="E251" s="11"/>
      <c r="F251" s="11" t="s">
        <v>6490</v>
      </c>
      <c r="G251" s="11" t="s">
        <v>6491</v>
      </c>
      <c r="H251" s="11" t="s">
        <v>6492</v>
      </c>
      <c r="I251" s="11" t="s">
        <v>6493</v>
      </c>
      <c r="J251" s="11" t="s">
        <v>6494</v>
      </c>
      <c r="K251" s="11"/>
      <c r="L251" s="11"/>
      <c r="M251" s="11"/>
      <c r="N251" s="11" t="s">
        <v>39</v>
      </c>
      <c r="P251" s="11" t="s">
        <v>6495</v>
      </c>
      <c r="Q251" s="11" t="s">
        <v>6496</v>
      </c>
      <c r="R251" s="11" t="s">
        <v>6497</v>
      </c>
      <c r="S251" s="11" t="s">
        <v>6498</v>
      </c>
      <c r="T251" s="11" t="s">
        <v>6499</v>
      </c>
      <c r="U251" s="11" t="s">
        <v>6500</v>
      </c>
      <c r="V251" s="11" t="s">
        <v>6501</v>
      </c>
      <c r="W251" s="11" t="s">
        <v>6502</v>
      </c>
      <c r="X251" s="13" t="s">
        <v>6503</v>
      </c>
      <c r="Y251" s="13" t="s">
        <v>6504</v>
      </c>
      <c r="Z251" s="13" t="s">
        <v>6505</v>
      </c>
      <c r="AA251" s="13" t="s">
        <v>6506</v>
      </c>
      <c r="AB251" s="12" t="s">
        <v>6507</v>
      </c>
      <c r="AC251" s="12" t="s">
        <v>6508</v>
      </c>
      <c r="AD251" s="12" t="s">
        <v>6509</v>
      </c>
      <c r="AE251" s="12" t="s">
        <v>6510</v>
      </c>
      <c r="AF251" s="12" t="s">
        <v>6511</v>
      </c>
      <c r="AG251" s="12" t="s">
        <v>6512</v>
      </c>
      <c r="AH251" s="12" t="s">
        <v>6513</v>
      </c>
      <c r="AK251" s="12" t="s">
        <v>6514</v>
      </c>
    </row>
    <row r="252" spans="1:37" s="12" customFormat="1" ht="23.25">
      <c r="A252" s="19">
        <f>IF(N252=المحضر!$F$1,A251+1,A251)</f>
        <v>216</v>
      </c>
      <c r="B252" s="10" t="str">
        <f>IF(D252="","",SUBTOTAL(3,$D$4:D252))</f>
        <v/>
      </c>
      <c r="C252" s="11" t="s">
        <v>6515</v>
      </c>
      <c r="D252" s="11"/>
      <c r="E252" s="11"/>
      <c r="F252" s="11" t="s">
        <v>6516</v>
      </c>
      <c r="G252" s="11" t="s">
        <v>6517</v>
      </c>
      <c r="H252" s="11" t="s">
        <v>6518</v>
      </c>
      <c r="I252" s="11" t="s">
        <v>6519</v>
      </c>
      <c r="J252" s="11" t="s">
        <v>6520</v>
      </c>
      <c r="K252" s="11"/>
      <c r="L252" s="11"/>
      <c r="M252" s="11"/>
      <c r="N252" s="11" t="s">
        <v>39</v>
      </c>
      <c r="P252" s="11" t="s">
        <v>6521</v>
      </c>
      <c r="Q252" s="11" t="s">
        <v>6522</v>
      </c>
      <c r="R252" s="11" t="s">
        <v>6523</v>
      </c>
      <c r="S252" s="11" t="s">
        <v>6524</v>
      </c>
      <c r="T252" s="11" t="s">
        <v>6525</v>
      </c>
      <c r="U252" s="11" t="s">
        <v>6526</v>
      </c>
      <c r="V252" s="11" t="s">
        <v>6527</v>
      </c>
      <c r="W252" s="11" t="s">
        <v>6528</v>
      </c>
      <c r="X252" s="13" t="s">
        <v>6529</v>
      </c>
      <c r="Y252" s="13" t="s">
        <v>6530</v>
      </c>
      <c r="Z252" s="13" t="s">
        <v>6531</v>
      </c>
      <c r="AA252" s="13" t="s">
        <v>6532</v>
      </c>
      <c r="AB252" s="12" t="s">
        <v>6533</v>
      </c>
      <c r="AC252" s="12" t="s">
        <v>6534</v>
      </c>
      <c r="AD252" s="12" t="s">
        <v>6535</v>
      </c>
      <c r="AE252" s="12" t="s">
        <v>6536</v>
      </c>
      <c r="AF252" s="12" t="s">
        <v>6537</v>
      </c>
      <c r="AG252" s="12" t="s">
        <v>6538</v>
      </c>
      <c r="AH252" s="12" t="s">
        <v>6539</v>
      </c>
      <c r="AK252" s="12" t="s">
        <v>6540</v>
      </c>
    </row>
    <row r="253" spans="1:37" s="12" customFormat="1" ht="23.25">
      <c r="A253" s="19">
        <f>IF(N253=المحضر!$F$1,A252+1,A252)</f>
        <v>217</v>
      </c>
      <c r="B253" s="10" t="str">
        <f>IF(D253="","",SUBTOTAL(3,$D$4:D253))</f>
        <v/>
      </c>
      <c r="C253" s="11" t="s">
        <v>6541</v>
      </c>
      <c r="D253" s="11"/>
      <c r="E253" s="11"/>
      <c r="F253" s="11" t="s">
        <v>6542</v>
      </c>
      <c r="G253" s="11" t="s">
        <v>6543</v>
      </c>
      <c r="H253" s="11" t="s">
        <v>6544</v>
      </c>
      <c r="I253" s="11" t="s">
        <v>6545</v>
      </c>
      <c r="J253" s="11" t="s">
        <v>6546</v>
      </c>
      <c r="K253" s="11"/>
      <c r="L253" s="11"/>
      <c r="M253" s="11"/>
      <c r="N253" s="11" t="s">
        <v>39</v>
      </c>
      <c r="P253" s="11" t="s">
        <v>6547</v>
      </c>
      <c r="Q253" s="11" t="s">
        <v>6548</v>
      </c>
      <c r="R253" s="11" t="s">
        <v>6549</v>
      </c>
      <c r="S253" s="11" t="s">
        <v>6550</v>
      </c>
      <c r="T253" s="11" t="s">
        <v>6551</v>
      </c>
      <c r="U253" s="11" t="s">
        <v>6552</v>
      </c>
      <c r="V253" s="11" t="s">
        <v>6553</v>
      </c>
      <c r="W253" s="11" t="s">
        <v>6554</v>
      </c>
      <c r="X253" s="13" t="s">
        <v>6555</v>
      </c>
      <c r="Y253" s="13" t="s">
        <v>6556</v>
      </c>
      <c r="Z253" s="13" t="s">
        <v>6557</v>
      </c>
      <c r="AA253" s="13" t="s">
        <v>6558</v>
      </c>
      <c r="AB253" s="12" t="s">
        <v>6559</v>
      </c>
      <c r="AC253" s="12" t="s">
        <v>6560</v>
      </c>
      <c r="AD253" s="12" t="s">
        <v>6561</v>
      </c>
      <c r="AE253" s="12" t="s">
        <v>6562</v>
      </c>
      <c r="AF253" s="12" t="s">
        <v>6563</v>
      </c>
      <c r="AG253" s="12" t="s">
        <v>6564</v>
      </c>
      <c r="AH253" s="12" t="s">
        <v>6565</v>
      </c>
      <c r="AK253" s="12" t="s">
        <v>6566</v>
      </c>
    </row>
    <row r="254" spans="1:37" s="12" customFormat="1" ht="23.25">
      <c r="A254" s="19">
        <f>IF(N254=المحضر!$F$1,A253+1,A253)</f>
        <v>218</v>
      </c>
      <c r="B254" s="10" t="str">
        <f>IF(D254="","",SUBTOTAL(3,$D$4:D254))</f>
        <v/>
      </c>
      <c r="C254" s="11" t="s">
        <v>6567</v>
      </c>
      <c r="D254" s="11"/>
      <c r="E254" s="11"/>
      <c r="F254" s="11" t="s">
        <v>6568</v>
      </c>
      <c r="G254" s="11" t="s">
        <v>6569</v>
      </c>
      <c r="H254" s="11" t="s">
        <v>6570</v>
      </c>
      <c r="I254" s="11" t="s">
        <v>6571</v>
      </c>
      <c r="J254" s="11" t="s">
        <v>6572</v>
      </c>
      <c r="K254" s="11"/>
      <c r="L254" s="11"/>
      <c r="M254" s="11"/>
      <c r="N254" s="11" t="s">
        <v>39</v>
      </c>
      <c r="P254" s="11" t="s">
        <v>6573</v>
      </c>
      <c r="Q254" s="11" t="s">
        <v>6574</v>
      </c>
      <c r="R254" s="11" t="s">
        <v>6575</v>
      </c>
      <c r="S254" s="11" t="s">
        <v>6576</v>
      </c>
      <c r="T254" s="11" t="s">
        <v>6577</v>
      </c>
      <c r="U254" s="11" t="s">
        <v>6578</v>
      </c>
      <c r="V254" s="11" t="s">
        <v>6579</v>
      </c>
      <c r="W254" s="11" t="s">
        <v>6580</v>
      </c>
      <c r="X254" s="13" t="s">
        <v>6581</v>
      </c>
      <c r="Y254" s="13" t="s">
        <v>6582</v>
      </c>
      <c r="Z254" s="13" t="s">
        <v>6583</v>
      </c>
      <c r="AA254" s="13" t="s">
        <v>6584</v>
      </c>
      <c r="AB254" s="12" t="s">
        <v>6585</v>
      </c>
      <c r="AC254" s="12" t="s">
        <v>6586</v>
      </c>
      <c r="AD254" s="12" t="s">
        <v>6587</v>
      </c>
      <c r="AE254" s="12" t="s">
        <v>6588</v>
      </c>
      <c r="AF254" s="12" t="s">
        <v>6589</v>
      </c>
      <c r="AG254" s="12" t="s">
        <v>6590</v>
      </c>
      <c r="AH254" s="12" t="s">
        <v>6591</v>
      </c>
      <c r="AK254" s="12" t="s">
        <v>6592</v>
      </c>
    </row>
    <row r="255" spans="1:37" s="12" customFormat="1" ht="23.25">
      <c r="A255" s="19">
        <f>IF(N255=المحضر!$F$1,A254+1,A254)</f>
        <v>219</v>
      </c>
      <c r="B255" s="10" t="str">
        <f>IF(D255="","",SUBTOTAL(3,$D$4:D255))</f>
        <v/>
      </c>
      <c r="C255" s="11" t="s">
        <v>6593</v>
      </c>
      <c r="D255" s="11"/>
      <c r="E255" s="11"/>
      <c r="F255" s="11" t="s">
        <v>6594</v>
      </c>
      <c r="G255" s="11" t="s">
        <v>6595</v>
      </c>
      <c r="H255" s="11" t="s">
        <v>6596</v>
      </c>
      <c r="I255" s="11" t="s">
        <v>6597</v>
      </c>
      <c r="J255" s="11" t="s">
        <v>6598</v>
      </c>
      <c r="K255" s="11"/>
      <c r="L255" s="11"/>
      <c r="M255" s="11"/>
      <c r="N255" s="11" t="s">
        <v>39</v>
      </c>
      <c r="P255" s="11" t="s">
        <v>6599</v>
      </c>
      <c r="Q255" s="11" t="s">
        <v>6600</v>
      </c>
      <c r="R255" s="11" t="s">
        <v>6601</v>
      </c>
      <c r="S255" s="11" t="s">
        <v>6602</v>
      </c>
      <c r="T255" s="11" t="s">
        <v>6603</v>
      </c>
      <c r="U255" s="11" t="s">
        <v>6604</v>
      </c>
      <c r="V255" s="11" t="s">
        <v>6605</v>
      </c>
      <c r="W255" s="11" t="s">
        <v>6606</v>
      </c>
      <c r="X255" s="13" t="s">
        <v>6607</v>
      </c>
      <c r="Y255" s="13" t="s">
        <v>6608</v>
      </c>
      <c r="Z255" s="13" t="s">
        <v>6609</v>
      </c>
      <c r="AA255" s="13" t="s">
        <v>6610</v>
      </c>
      <c r="AB255" s="12" t="s">
        <v>6611</v>
      </c>
      <c r="AC255" s="12" t="s">
        <v>6612</v>
      </c>
      <c r="AD255" s="12" t="s">
        <v>6613</v>
      </c>
      <c r="AE255" s="12" t="s">
        <v>6614</v>
      </c>
      <c r="AF255" s="12" t="s">
        <v>6615</v>
      </c>
      <c r="AG255" s="12" t="s">
        <v>6616</v>
      </c>
      <c r="AH255" s="12" t="s">
        <v>6617</v>
      </c>
      <c r="AK255" s="12" t="s">
        <v>6618</v>
      </c>
    </row>
    <row r="256" spans="1:37" s="12" customFormat="1" ht="23.25">
      <c r="A256" s="19">
        <f>IF(N256=المحضر!$F$1,A255+1,A255)</f>
        <v>220</v>
      </c>
      <c r="B256" s="10" t="str">
        <f>IF(D256="","",SUBTOTAL(3,$D$4:D256))</f>
        <v/>
      </c>
      <c r="C256" s="11" t="s">
        <v>6619</v>
      </c>
      <c r="D256" s="11"/>
      <c r="E256" s="11"/>
      <c r="F256" s="11" t="s">
        <v>6620</v>
      </c>
      <c r="G256" s="11" t="s">
        <v>6621</v>
      </c>
      <c r="H256" s="11" t="s">
        <v>6622</v>
      </c>
      <c r="I256" s="11" t="s">
        <v>6623</v>
      </c>
      <c r="J256" s="11" t="s">
        <v>6624</v>
      </c>
      <c r="K256" s="11"/>
      <c r="L256" s="11"/>
      <c r="M256" s="11"/>
      <c r="N256" s="11" t="s">
        <v>39</v>
      </c>
      <c r="P256" s="11" t="s">
        <v>6625</v>
      </c>
      <c r="Q256" s="11" t="s">
        <v>6626</v>
      </c>
      <c r="R256" s="11" t="s">
        <v>6627</v>
      </c>
      <c r="S256" s="11" t="s">
        <v>6628</v>
      </c>
      <c r="T256" s="11" t="s">
        <v>6629</v>
      </c>
      <c r="U256" s="11" t="s">
        <v>6630</v>
      </c>
      <c r="V256" s="11" t="s">
        <v>6631</v>
      </c>
      <c r="W256" s="11" t="s">
        <v>6632</v>
      </c>
      <c r="X256" s="13" t="s">
        <v>6633</v>
      </c>
      <c r="Y256" s="13" t="s">
        <v>6634</v>
      </c>
      <c r="Z256" s="13" t="s">
        <v>6635</v>
      </c>
      <c r="AA256" s="13" t="s">
        <v>6636</v>
      </c>
      <c r="AB256" s="12" t="s">
        <v>6637</v>
      </c>
      <c r="AC256" s="12" t="s">
        <v>6638</v>
      </c>
      <c r="AD256" s="12" t="s">
        <v>6639</v>
      </c>
      <c r="AE256" s="12" t="s">
        <v>6640</v>
      </c>
      <c r="AF256" s="12" t="s">
        <v>6641</v>
      </c>
      <c r="AG256" s="12" t="s">
        <v>6642</v>
      </c>
      <c r="AH256" s="12" t="s">
        <v>6643</v>
      </c>
      <c r="AK256" s="12" t="s">
        <v>6644</v>
      </c>
    </row>
    <row r="257" spans="1:37" s="12" customFormat="1" ht="23.25">
      <c r="A257" s="19">
        <f>IF(N257=المحضر!$F$1,A256+1,A256)</f>
        <v>221</v>
      </c>
      <c r="B257" s="10" t="str">
        <f>IF(D257="","",SUBTOTAL(3,$D$4:D257))</f>
        <v/>
      </c>
      <c r="C257" s="11" t="s">
        <v>6645</v>
      </c>
      <c r="D257" s="11"/>
      <c r="E257" s="11"/>
      <c r="F257" s="11" t="s">
        <v>6646</v>
      </c>
      <c r="G257" s="11" t="s">
        <v>6647</v>
      </c>
      <c r="H257" s="11" t="s">
        <v>6648</v>
      </c>
      <c r="I257" s="11" t="s">
        <v>6649</v>
      </c>
      <c r="J257" s="11" t="s">
        <v>6650</v>
      </c>
      <c r="K257" s="11"/>
      <c r="L257" s="11"/>
      <c r="M257" s="11"/>
      <c r="N257" s="11" t="s">
        <v>39</v>
      </c>
      <c r="P257" s="11" t="s">
        <v>6651</v>
      </c>
      <c r="Q257" s="11" t="s">
        <v>6652</v>
      </c>
      <c r="R257" s="11" t="s">
        <v>6653</v>
      </c>
      <c r="S257" s="11" t="s">
        <v>6654</v>
      </c>
      <c r="T257" s="11" t="s">
        <v>6655</v>
      </c>
      <c r="U257" s="11" t="s">
        <v>6656</v>
      </c>
      <c r="V257" s="11" t="s">
        <v>6657</v>
      </c>
      <c r="W257" s="11" t="s">
        <v>6658</v>
      </c>
      <c r="X257" s="13" t="s">
        <v>6659</v>
      </c>
      <c r="Y257" s="13" t="s">
        <v>6660</v>
      </c>
      <c r="Z257" s="13" t="s">
        <v>6661</v>
      </c>
      <c r="AA257" s="13" t="s">
        <v>6662</v>
      </c>
      <c r="AB257" s="12" t="s">
        <v>6663</v>
      </c>
      <c r="AC257" s="12" t="s">
        <v>6664</v>
      </c>
      <c r="AD257" s="12" t="s">
        <v>6665</v>
      </c>
      <c r="AE257" s="12" t="s">
        <v>6666</v>
      </c>
      <c r="AF257" s="12" t="s">
        <v>6667</v>
      </c>
      <c r="AG257" s="12" t="s">
        <v>6668</v>
      </c>
      <c r="AH257" s="12" t="s">
        <v>6669</v>
      </c>
      <c r="AK257" s="12" t="s">
        <v>6670</v>
      </c>
    </row>
    <row r="258" spans="1:37" s="12" customFormat="1" ht="23.25">
      <c r="A258" s="19">
        <f>IF(N258=المحضر!$F$1,A257+1,A257)</f>
        <v>222</v>
      </c>
      <c r="B258" s="10" t="str">
        <f>IF(D258="","",SUBTOTAL(3,$D$4:D258))</f>
        <v/>
      </c>
      <c r="C258" s="11" t="s">
        <v>6671</v>
      </c>
      <c r="D258" s="11"/>
      <c r="E258" s="11"/>
      <c r="F258" s="11" t="s">
        <v>6672</v>
      </c>
      <c r="G258" s="11" t="s">
        <v>6673</v>
      </c>
      <c r="H258" s="11" t="s">
        <v>6674</v>
      </c>
      <c r="I258" s="11" t="s">
        <v>6675</v>
      </c>
      <c r="J258" s="11" t="s">
        <v>6676</v>
      </c>
      <c r="K258" s="11"/>
      <c r="L258" s="11"/>
      <c r="M258" s="11"/>
      <c r="N258" s="11" t="s">
        <v>39</v>
      </c>
      <c r="P258" s="11" t="s">
        <v>6677</v>
      </c>
      <c r="Q258" s="11" t="s">
        <v>6678</v>
      </c>
      <c r="R258" s="11" t="s">
        <v>6679</v>
      </c>
      <c r="S258" s="11" t="s">
        <v>6680</v>
      </c>
      <c r="T258" s="11" t="s">
        <v>6681</v>
      </c>
      <c r="U258" s="11" t="s">
        <v>6682</v>
      </c>
      <c r="V258" s="11" t="s">
        <v>6683</v>
      </c>
      <c r="W258" s="11" t="s">
        <v>6684</v>
      </c>
      <c r="X258" s="13" t="s">
        <v>6685</v>
      </c>
      <c r="Y258" s="13" t="s">
        <v>6686</v>
      </c>
      <c r="Z258" s="13" t="s">
        <v>6687</v>
      </c>
      <c r="AA258" s="13" t="s">
        <v>6688</v>
      </c>
      <c r="AB258" s="12" t="s">
        <v>6689</v>
      </c>
      <c r="AC258" s="12" t="s">
        <v>6690</v>
      </c>
      <c r="AD258" s="12" t="s">
        <v>6691</v>
      </c>
      <c r="AE258" s="12" t="s">
        <v>6692</v>
      </c>
      <c r="AF258" s="12" t="s">
        <v>6693</v>
      </c>
      <c r="AG258" s="12" t="s">
        <v>6694</v>
      </c>
      <c r="AH258" s="12" t="s">
        <v>6695</v>
      </c>
      <c r="AK258" s="12" t="s">
        <v>6696</v>
      </c>
    </row>
    <row r="259" spans="1:37" s="12" customFormat="1" ht="23.25">
      <c r="A259" s="19">
        <f>IF(N259=المحضر!$F$1,A258+1,A258)</f>
        <v>223</v>
      </c>
      <c r="B259" s="10" t="str">
        <f>IF(D259="","",SUBTOTAL(3,$D$4:D259))</f>
        <v/>
      </c>
      <c r="C259" s="11" t="s">
        <v>6697</v>
      </c>
      <c r="D259" s="11"/>
      <c r="E259" s="11"/>
      <c r="F259" s="11" t="s">
        <v>6698</v>
      </c>
      <c r="G259" s="11" t="s">
        <v>6699</v>
      </c>
      <c r="H259" s="11" t="s">
        <v>6700</v>
      </c>
      <c r="I259" s="11" t="s">
        <v>6701</v>
      </c>
      <c r="J259" s="11" t="s">
        <v>6702</v>
      </c>
      <c r="K259" s="11"/>
      <c r="L259" s="11"/>
      <c r="M259" s="11"/>
      <c r="N259" s="11" t="s">
        <v>39</v>
      </c>
      <c r="P259" s="11" t="s">
        <v>6703</v>
      </c>
      <c r="Q259" s="11" t="s">
        <v>6704</v>
      </c>
      <c r="R259" s="11" t="s">
        <v>6705</v>
      </c>
      <c r="S259" s="11" t="s">
        <v>6706</v>
      </c>
      <c r="T259" s="11" t="s">
        <v>6707</v>
      </c>
      <c r="U259" s="11" t="s">
        <v>6708</v>
      </c>
      <c r="V259" s="11" t="s">
        <v>6709</v>
      </c>
      <c r="W259" s="11" t="s">
        <v>6710</v>
      </c>
      <c r="X259" s="13" t="s">
        <v>6711</v>
      </c>
      <c r="Y259" s="13" t="s">
        <v>6712</v>
      </c>
      <c r="Z259" s="13" t="s">
        <v>6713</v>
      </c>
      <c r="AA259" s="13" t="s">
        <v>6714</v>
      </c>
      <c r="AB259" s="12" t="s">
        <v>6715</v>
      </c>
      <c r="AC259" s="12" t="s">
        <v>6716</v>
      </c>
      <c r="AD259" s="12" t="s">
        <v>6717</v>
      </c>
      <c r="AE259" s="12" t="s">
        <v>6718</v>
      </c>
      <c r="AF259" s="12" t="s">
        <v>6719</v>
      </c>
      <c r="AG259" s="12" t="s">
        <v>6720</v>
      </c>
      <c r="AH259" s="12" t="s">
        <v>6721</v>
      </c>
      <c r="AK259" s="12" t="s">
        <v>6722</v>
      </c>
    </row>
    <row r="260" spans="1:37" s="12" customFormat="1" ht="23.25">
      <c r="A260" s="19">
        <f>IF(N260=المحضر!$F$1,A259+1,A259)</f>
        <v>224</v>
      </c>
      <c r="B260" s="10" t="str">
        <f>IF(D260="","",SUBTOTAL(3,$D$4:D260))</f>
        <v/>
      </c>
      <c r="C260" s="11" t="s">
        <v>6723</v>
      </c>
      <c r="D260" s="11"/>
      <c r="E260" s="11"/>
      <c r="F260" s="11" t="s">
        <v>6724</v>
      </c>
      <c r="G260" s="11" t="s">
        <v>6725</v>
      </c>
      <c r="H260" s="11" t="s">
        <v>6726</v>
      </c>
      <c r="I260" s="11" t="s">
        <v>6727</v>
      </c>
      <c r="J260" s="11" t="s">
        <v>6728</v>
      </c>
      <c r="K260" s="11"/>
      <c r="L260" s="11"/>
      <c r="M260" s="11"/>
      <c r="N260" s="11" t="s">
        <v>39</v>
      </c>
      <c r="P260" s="11" t="s">
        <v>6729</v>
      </c>
      <c r="Q260" s="11" t="s">
        <v>6730</v>
      </c>
      <c r="R260" s="11" t="s">
        <v>6731</v>
      </c>
      <c r="S260" s="11" t="s">
        <v>6732</v>
      </c>
      <c r="T260" s="11" t="s">
        <v>6733</v>
      </c>
      <c r="U260" s="11" t="s">
        <v>6734</v>
      </c>
      <c r="V260" s="11" t="s">
        <v>6735</v>
      </c>
      <c r="W260" s="11" t="s">
        <v>6736</v>
      </c>
      <c r="X260" s="13" t="s">
        <v>6737</v>
      </c>
      <c r="Y260" s="13" t="s">
        <v>6738</v>
      </c>
      <c r="Z260" s="13" t="s">
        <v>6739</v>
      </c>
      <c r="AA260" s="13" t="s">
        <v>6740</v>
      </c>
      <c r="AB260" s="12" t="s">
        <v>6741</v>
      </c>
      <c r="AC260" s="12" t="s">
        <v>6742</v>
      </c>
      <c r="AD260" s="12" t="s">
        <v>6743</v>
      </c>
      <c r="AE260" s="12" t="s">
        <v>6744</v>
      </c>
      <c r="AF260" s="12" t="s">
        <v>6745</v>
      </c>
      <c r="AG260" s="12" t="s">
        <v>6746</v>
      </c>
      <c r="AH260" s="12" t="s">
        <v>6747</v>
      </c>
      <c r="AK260" s="12" t="s">
        <v>6748</v>
      </c>
    </row>
    <row r="261" spans="1:37" s="12" customFormat="1" ht="23.25">
      <c r="A261" s="19">
        <f>IF(N261=المحضر!$F$1,A260+1,A260)</f>
        <v>225</v>
      </c>
      <c r="B261" s="10" t="str">
        <f>IF(D261="","",SUBTOTAL(3,$D$4:D261))</f>
        <v/>
      </c>
      <c r="C261" s="11" t="s">
        <v>6749</v>
      </c>
      <c r="D261" s="11"/>
      <c r="E261" s="11"/>
      <c r="F261" s="11" t="s">
        <v>6750</v>
      </c>
      <c r="G261" s="11" t="s">
        <v>6751</v>
      </c>
      <c r="H261" s="11" t="s">
        <v>6752</v>
      </c>
      <c r="I261" s="11" t="s">
        <v>6753</v>
      </c>
      <c r="J261" s="11" t="s">
        <v>6754</v>
      </c>
      <c r="K261" s="11"/>
      <c r="L261" s="11"/>
      <c r="M261" s="11"/>
      <c r="N261" s="11" t="s">
        <v>39</v>
      </c>
      <c r="P261" s="11" t="s">
        <v>6755</v>
      </c>
      <c r="Q261" s="11" t="s">
        <v>6756</v>
      </c>
      <c r="R261" s="11" t="s">
        <v>6757</v>
      </c>
      <c r="S261" s="11" t="s">
        <v>6758</v>
      </c>
      <c r="T261" s="11" t="s">
        <v>6759</v>
      </c>
      <c r="U261" s="11" t="s">
        <v>6760</v>
      </c>
      <c r="V261" s="11" t="s">
        <v>6761</v>
      </c>
      <c r="W261" s="11" t="s">
        <v>6762</v>
      </c>
      <c r="X261" s="13" t="s">
        <v>6763</v>
      </c>
      <c r="Y261" s="13" t="s">
        <v>6764</v>
      </c>
      <c r="Z261" s="13" t="s">
        <v>6765</v>
      </c>
      <c r="AA261" s="13" t="s">
        <v>6766</v>
      </c>
      <c r="AB261" s="12" t="s">
        <v>6767</v>
      </c>
      <c r="AC261" s="12" t="s">
        <v>6768</v>
      </c>
      <c r="AD261" s="12" t="s">
        <v>6769</v>
      </c>
      <c r="AE261" s="12" t="s">
        <v>6770</v>
      </c>
      <c r="AF261" s="12" t="s">
        <v>6771</v>
      </c>
      <c r="AG261" s="12" t="s">
        <v>6772</v>
      </c>
      <c r="AH261" s="12" t="s">
        <v>6773</v>
      </c>
      <c r="AK261" s="12" t="s">
        <v>6774</v>
      </c>
    </row>
    <row r="262" spans="1:37" s="12" customFormat="1" ht="23.25">
      <c r="A262" s="19">
        <f>IF(N262=المحضر!$F$1,A261+1,A261)</f>
        <v>226</v>
      </c>
      <c r="B262" s="10" t="str">
        <f>IF(D262="","",SUBTOTAL(3,$D$4:D262))</f>
        <v/>
      </c>
      <c r="C262" s="11" t="s">
        <v>6775</v>
      </c>
      <c r="D262" s="11"/>
      <c r="E262" s="11"/>
      <c r="F262" s="11" t="s">
        <v>6776</v>
      </c>
      <c r="G262" s="11" t="s">
        <v>6777</v>
      </c>
      <c r="H262" s="11" t="s">
        <v>6778</v>
      </c>
      <c r="I262" s="11" t="s">
        <v>6779</v>
      </c>
      <c r="J262" s="11" t="s">
        <v>6780</v>
      </c>
      <c r="K262" s="11"/>
      <c r="L262" s="11"/>
      <c r="M262" s="11"/>
      <c r="N262" s="11" t="s">
        <v>39</v>
      </c>
      <c r="P262" s="11" t="s">
        <v>6781</v>
      </c>
      <c r="Q262" s="11" t="s">
        <v>6782</v>
      </c>
      <c r="R262" s="11" t="s">
        <v>6783</v>
      </c>
      <c r="S262" s="11" t="s">
        <v>6784</v>
      </c>
      <c r="T262" s="11" t="s">
        <v>6785</v>
      </c>
      <c r="U262" s="11" t="s">
        <v>6786</v>
      </c>
      <c r="V262" s="11" t="s">
        <v>6787</v>
      </c>
      <c r="W262" s="11" t="s">
        <v>6788</v>
      </c>
      <c r="X262" s="13" t="s">
        <v>6789</v>
      </c>
      <c r="Y262" s="13" t="s">
        <v>6790</v>
      </c>
      <c r="Z262" s="13" t="s">
        <v>6791</v>
      </c>
      <c r="AA262" s="13" t="s">
        <v>6792</v>
      </c>
      <c r="AB262" s="12" t="s">
        <v>6793</v>
      </c>
      <c r="AC262" s="12" t="s">
        <v>6794</v>
      </c>
      <c r="AD262" s="12" t="s">
        <v>6795</v>
      </c>
      <c r="AE262" s="12" t="s">
        <v>6796</v>
      </c>
      <c r="AF262" s="12" t="s">
        <v>6797</v>
      </c>
      <c r="AG262" s="12" t="s">
        <v>6798</v>
      </c>
      <c r="AH262" s="12" t="s">
        <v>6799</v>
      </c>
      <c r="AK262" s="12" t="s">
        <v>6800</v>
      </c>
    </row>
    <row r="263" spans="1:37" s="12" customFormat="1" ht="23.25">
      <c r="A263" s="19">
        <f>IF(N263=المحضر!$F$1,A262+1,A262)</f>
        <v>227</v>
      </c>
      <c r="B263" s="10" t="str">
        <f>IF(D263="","",SUBTOTAL(3,$D$4:D263))</f>
        <v/>
      </c>
      <c r="C263" s="11" t="s">
        <v>6801</v>
      </c>
      <c r="D263" s="11"/>
      <c r="E263" s="11"/>
      <c r="F263" s="11" t="s">
        <v>6802</v>
      </c>
      <c r="G263" s="11" t="s">
        <v>6803</v>
      </c>
      <c r="H263" s="11" t="s">
        <v>6804</v>
      </c>
      <c r="I263" s="11" t="s">
        <v>6805</v>
      </c>
      <c r="J263" s="11" t="s">
        <v>6806</v>
      </c>
      <c r="K263" s="11"/>
      <c r="L263" s="11"/>
      <c r="M263" s="11"/>
      <c r="N263" s="11" t="s">
        <v>39</v>
      </c>
      <c r="P263" s="11" t="s">
        <v>6807</v>
      </c>
      <c r="Q263" s="11" t="s">
        <v>6808</v>
      </c>
      <c r="R263" s="11" t="s">
        <v>6809</v>
      </c>
      <c r="S263" s="11" t="s">
        <v>6810</v>
      </c>
      <c r="T263" s="11" t="s">
        <v>6811</v>
      </c>
      <c r="U263" s="11" t="s">
        <v>6812</v>
      </c>
      <c r="V263" s="11" t="s">
        <v>6813</v>
      </c>
      <c r="W263" s="11" t="s">
        <v>6814</v>
      </c>
      <c r="X263" s="13" t="s">
        <v>6815</v>
      </c>
      <c r="Y263" s="13" t="s">
        <v>6816</v>
      </c>
      <c r="Z263" s="13" t="s">
        <v>6817</v>
      </c>
      <c r="AA263" s="13" t="s">
        <v>6818</v>
      </c>
      <c r="AB263" s="12" t="s">
        <v>6819</v>
      </c>
      <c r="AC263" s="12" t="s">
        <v>6820</v>
      </c>
      <c r="AD263" s="12" t="s">
        <v>6821</v>
      </c>
      <c r="AE263" s="12" t="s">
        <v>6822</v>
      </c>
      <c r="AF263" s="12" t="s">
        <v>6823</v>
      </c>
      <c r="AG263" s="12" t="s">
        <v>6824</v>
      </c>
      <c r="AH263" s="12" t="s">
        <v>6825</v>
      </c>
      <c r="AK263" s="12" t="s">
        <v>6826</v>
      </c>
    </row>
    <row r="264" spans="1:37" s="12" customFormat="1" ht="23.25">
      <c r="A264" s="19">
        <f>IF(N264=المحضر!$F$1,A263+1,A263)</f>
        <v>228</v>
      </c>
      <c r="B264" s="10" t="str">
        <f>IF(D264="","",SUBTOTAL(3,$D$4:D264))</f>
        <v/>
      </c>
      <c r="C264" s="11" t="s">
        <v>6827</v>
      </c>
      <c r="D264" s="11"/>
      <c r="E264" s="11"/>
      <c r="F264" s="11" t="s">
        <v>6828</v>
      </c>
      <c r="G264" s="11" t="s">
        <v>6829</v>
      </c>
      <c r="H264" s="11" t="s">
        <v>6830</v>
      </c>
      <c r="I264" s="11" t="s">
        <v>6831</v>
      </c>
      <c r="J264" s="11" t="s">
        <v>6832</v>
      </c>
      <c r="K264" s="11"/>
      <c r="L264" s="11"/>
      <c r="M264" s="11"/>
      <c r="N264" s="11" t="s">
        <v>39</v>
      </c>
      <c r="P264" s="11" t="s">
        <v>6833</v>
      </c>
      <c r="Q264" s="11" t="s">
        <v>6834</v>
      </c>
      <c r="R264" s="11" t="s">
        <v>6835</v>
      </c>
      <c r="S264" s="11" t="s">
        <v>6836</v>
      </c>
      <c r="T264" s="11" t="s">
        <v>6837</v>
      </c>
      <c r="U264" s="11" t="s">
        <v>6838</v>
      </c>
      <c r="V264" s="11" t="s">
        <v>6839</v>
      </c>
      <c r="W264" s="11" t="s">
        <v>6840</v>
      </c>
      <c r="X264" s="13" t="s">
        <v>6841</v>
      </c>
      <c r="Y264" s="13" t="s">
        <v>6842</v>
      </c>
      <c r="Z264" s="13" t="s">
        <v>6843</v>
      </c>
      <c r="AA264" s="13" t="s">
        <v>6844</v>
      </c>
      <c r="AB264" s="12" t="s">
        <v>6845</v>
      </c>
      <c r="AC264" s="12" t="s">
        <v>6846</v>
      </c>
      <c r="AD264" s="12" t="s">
        <v>6847</v>
      </c>
      <c r="AE264" s="12" t="s">
        <v>6848</v>
      </c>
      <c r="AF264" s="12" t="s">
        <v>6849</v>
      </c>
      <c r="AG264" s="12" t="s">
        <v>6850</v>
      </c>
      <c r="AH264" s="12" t="s">
        <v>6851</v>
      </c>
      <c r="AK264" s="12" t="s">
        <v>6852</v>
      </c>
    </row>
    <row r="265" spans="1:37" s="12" customFormat="1" ht="23.25">
      <c r="A265" s="19">
        <f>IF(N265=المحضر!$F$1,A264+1,A264)</f>
        <v>229</v>
      </c>
      <c r="B265" s="10" t="str">
        <f>IF(D265="","",SUBTOTAL(3,$D$4:D265))</f>
        <v/>
      </c>
      <c r="C265" s="11" t="s">
        <v>6853</v>
      </c>
      <c r="D265" s="11"/>
      <c r="E265" s="11"/>
      <c r="F265" s="11" t="s">
        <v>6854</v>
      </c>
      <c r="G265" s="11" t="s">
        <v>6855</v>
      </c>
      <c r="H265" s="11" t="s">
        <v>6856</v>
      </c>
      <c r="I265" s="11" t="s">
        <v>6857</v>
      </c>
      <c r="J265" s="11" t="s">
        <v>6858</v>
      </c>
      <c r="K265" s="11"/>
      <c r="L265" s="11"/>
      <c r="M265" s="11"/>
      <c r="N265" s="11" t="s">
        <v>39</v>
      </c>
      <c r="P265" s="11" t="s">
        <v>6859</v>
      </c>
      <c r="Q265" s="11" t="s">
        <v>6860</v>
      </c>
      <c r="R265" s="11" t="s">
        <v>6861</v>
      </c>
      <c r="S265" s="11" t="s">
        <v>6862</v>
      </c>
      <c r="T265" s="11" t="s">
        <v>6863</v>
      </c>
      <c r="U265" s="11" t="s">
        <v>6864</v>
      </c>
      <c r="V265" s="11" t="s">
        <v>6865</v>
      </c>
      <c r="W265" s="11" t="s">
        <v>6866</v>
      </c>
      <c r="X265" s="13" t="s">
        <v>6867</v>
      </c>
      <c r="Y265" s="13" t="s">
        <v>6868</v>
      </c>
      <c r="Z265" s="13" t="s">
        <v>6869</v>
      </c>
      <c r="AA265" s="13" t="s">
        <v>6870</v>
      </c>
      <c r="AB265" s="12" t="s">
        <v>6871</v>
      </c>
      <c r="AC265" s="12" t="s">
        <v>6872</v>
      </c>
      <c r="AD265" s="12" t="s">
        <v>6873</v>
      </c>
      <c r="AE265" s="12" t="s">
        <v>6874</v>
      </c>
      <c r="AF265" s="12" t="s">
        <v>6875</v>
      </c>
      <c r="AG265" s="12" t="s">
        <v>6876</v>
      </c>
      <c r="AH265" s="12" t="s">
        <v>6877</v>
      </c>
      <c r="AK265" s="12" t="s">
        <v>6878</v>
      </c>
    </row>
    <row r="266" spans="1:37" s="12" customFormat="1" ht="23.25">
      <c r="A266" s="19">
        <f>IF(N266=المحضر!$F$1,A265+1,A265)</f>
        <v>230</v>
      </c>
      <c r="B266" s="10" t="str">
        <f>IF(D266="","",SUBTOTAL(3,$D$4:D266))</f>
        <v/>
      </c>
      <c r="C266" s="11" t="s">
        <v>6879</v>
      </c>
      <c r="D266" s="11"/>
      <c r="E266" s="11"/>
      <c r="F266" s="11" t="s">
        <v>6880</v>
      </c>
      <c r="G266" s="11" t="s">
        <v>6881</v>
      </c>
      <c r="H266" s="11" t="s">
        <v>6882</v>
      </c>
      <c r="I266" s="11" t="s">
        <v>6883</v>
      </c>
      <c r="J266" s="11" t="s">
        <v>6884</v>
      </c>
      <c r="K266" s="11"/>
      <c r="L266" s="11"/>
      <c r="M266" s="11"/>
      <c r="N266" s="11" t="s">
        <v>39</v>
      </c>
      <c r="P266" s="11" t="s">
        <v>6885</v>
      </c>
      <c r="Q266" s="11" t="s">
        <v>6886</v>
      </c>
      <c r="R266" s="11" t="s">
        <v>6887</v>
      </c>
      <c r="S266" s="11" t="s">
        <v>6888</v>
      </c>
      <c r="T266" s="11" t="s">
        <v>6889</v>
      </c>
      <c r="U266" s="11" t="s">
        <v>6890</v>
      </c>
      <c r="V266" s="11" t="s">
        <v>6891</v>
      </c>
      <c r="W266" s="11" t="s">
        <v>6892</v>
      </c>
      <c r="X266" s="13" t="s">
        <v>6893</v>
      </c>
      <c r="Y266" s="13" t="s">
        <v>6894</v>
      </c>
      <c r="Z266" s="13" t="s">
        <v>6895</v>
      </c>
      <c r="AA266" s="13" t="s">
        <v>6896</v>
      </c>
      <c r="AB266" s="12" t="s">
        <v>6897</v>
      </c>
      <c r="AC266" s="12" t="s">
        <v>6898</v>
      </c>
      <c r="AD266" s="12" t="s">
        <v>6899</v>
      </c>
      <c r="AE266" s="12" t="s">
        <v>6900</v>
      </c>
      <c r="AF266" s="12" t="s">
        <v>6901</v>
      </c>
      <c r="AG266" s="12" t="s">
        <v>6902</v>
      </c>
      <c r="AH266" s="12" t="s">
        <v>6903</v>
      </c>
      <c r="AK266" s="12" t="s">
        <v>6904</v>
      </c>
    </row>
    <row r="267" spans="1:37" s="12" customFormat="1" ht="23.25">
      <c r="A267" s="19">
        <f>IF(N267=المحضر!$F$1,A266+1,A266)</f>
        <v>231</v>
      </c>
      <c r="B267" s="10" t="str">
        <f>IF(D267="","",SUBTOTAL(3,$D$4:D267))</f>
        <v/>
      </c>
      <c r="C267" s="11" t="s">
        <v>6905</v>
      </c>
      <c r="D267" s="11"/>
      <c r="E267" s="11"/>
      <c r="F267" s="11" t="s">
        <v>6906</v>
      </c>
      <c r="G267" s="11" t="s">
        <v>6907</v>
      </c>
      <c r="H267" s="11" t="s">
        <v>6908</v>
      </c>
      <c r="I267" s="11" t="s">
        <v>6909</v>
      </c>
      <c r="J267" s="11" t="s">
        <v>6910</v>
      </c>
      <c r="K267" s="11"/>
      <c r="L267" s="11"/>
      <c r="M267" s="11"/>
      <c r="N267" s="11" t="s">
        <v>39</v>
      </c>
      <c r="P267" s="11" t="s">
        <v>6911</v>
      </c>
      <c r="Q267" s="11" t="s">
        <v>6912</v>
      </c>
      <c r="R267" s="11" t="s">
        <v>6913</v>
      </c>
      <c r="S267" s="11" t="s">
        <v>6914</v>
      </c>
      <c r="T267" s="11" t="s">
        <v>6915</v>
      </c>
      <c r="U267" s="11" t="s">
        <v>6916</v>
      </c>
      <c r="V267" s="11" t="s">
        <v>6917</v>
      </c>
      <c r="W267" s="11" t="s">
        <v>6918</v>
      </c>
      <c r="X267" s="13" t="s">
        <v>6919</v>
      </c>
      <c r="Y267" s="13" t="s">
        <v>6920</v>
      </c>
      <c r="Z267" s="13" t="s">
        <v>6921</v>
      </c>
      <c r="AA267" s="13" t="s">
        <v>6922</v>
      </c>
      <c r="AB267" s="12" t="s">
        <v>6923</v>
      </c>
      <c r="AC267" s="12" t="s">
        <v>6924</v>
      </c>
      <c r="AD267" s="12" t="s">
        <v>6925</v>
      </c>
      <c r="AE267" s="12" t="s">
        <v>6926</v>
      </c>
      <c r="AF267" s="12" t="s">
        <v>6927</v>
      </c>
      <c r="AG267" s="12" t="s">
        <v>6928</v>
      </c>
      <c r="AH267" s="12" t="s">
        <v>6929</v>
      </c>
      <c r="AK267" s="12" t="s">
        <v>6930</v>
      </c>
    </row>
    <row r="268" spans="1:37" s="12" customFormat="1" ht="23.25">
      <c r="A268" s="19">
        <f>IF(N268=المحضر!$F$1,A267+1,A267)</f>
        <v>232</v>
      </c>
      <c r="B268" s="10" t="str">
        <f>IF(D268="","",SUBTOTAL(3,$D$4:D268))</f>
        <v/>
      </c>
      <c r="C268" s="11" t="s">
        <v>6931</v>
      </c>
      <c r="D268" s="11"/>
      <c r="E268" s="11"/>
      <c r="F268" s="11" t="s">
        <v>6932</v>
      </c>
      <c r="G268" s="11" t="s">
        <v>6933</v>
      </c>
      <c r="H268" s="11" t="s">
        <v>6934</v>
      </c>
      <c r="I268" s="11" t="s">
        <v>6935</v>
      </c>
      <c r="J268" s="11" t="s">
        <v>6936</v>
      </c>
      <c r="K268" s="11"/>
      <c r="L268" s="11"/>
      <c r="M268" s="11"/>
      <c r="N268" s="11" t="s">
        <v>39</v>
      </c>
      <c r="P268" s="11" t="s">
        <v>6937</v>
      </c>
      <c r="Q268" s="11" t="s">
        <v>6938</v>
      </c>
      <c r="R268" s="11" t="s">
        <v>6939</v>
      </c>
      <c r="S268" s="11" t="s">
        <v>6940</v>
      </c>
      <c r="T268" s="11" t="s">
        <v>6941</v>
      </c>
      <c r="U268" s="11" t="s">
        <v>6942</v>
      </c>
      <c r="V268" s="11" t="s">
        <v>6943</v>
      </c>
      <c r="W268" s="11" t="s">
        <v>6944</v>
      </c>
      <c r="X268" s="13" t="s">
        <v>6945</v>
      </c>
      <c r="Y268" s="13" t="s">
        <v>6946</v>
      </c>
      <c r="Z268" s="13" t="s">
        <v>6947</v>
      </c>
      <c r="AA268" s="13" t="s">
        <v>6948</v>
      </c>
      <c r="AB268" s="12" t="s">
        <v>6949</v>
      </c>
      <c r="AC268" s="12" t="s">
        <v>6950</v>
      </c>
      <c r="AD268" s="12" t="s">
        <v>6951</v>
      </c>
      <c r="AE268" s="12" t="s">
        <v>6952</v>
      </c>
      <c r="AF268" s="12" t="s">
        <v>6953</v>
      </c>
      <c r="AG268" s="12" t="s">
        <v>6954</v>
      </c>
      <c r="AH268" s="12" t="s">
        <v>6955</v>
      </c>
      <c r="AK268" s="12" t="s">
        <v>6956</v>
      </c>
    </row>
    <row r="269" spans="1:37" s="12" customFormat="1" ht="23.25">
      <c r="A269" s="19">
        <f>IF(N269=المحضر!$F$1,A268+1,A268)</f>
        <v>233</v>
      </c>
      <c r="B269" s="10" t="str">
        <f>IF(D269="","",SUBTOTAL(3,$D$4:D269))</f>
        <v/>
      </c>
      <c r="C269" s="11" t="s">
        <v>6957</v>
      </c>
      <c r="D269" s="11"/>
      <c r="E269" s="11"/>
      <c r="F269" s="11" t="s">
        <v>6958</v>
      </c>
      <c r="G269" s="11" t="s">
        <v>6959</v>
      </c>
      <c r="H269" s="11" t="s">
        <v>6960</v>
      </c>
      <c r="I269" s="11" t="s">
        <v>6961</v>
      </c>
      <c r="J269" s="11" t="s">
        <v>6962</v>
      </c>
      <c r="K269" s="11"/>
      <c r="L269" s="11"/>
      <c r="M269" s="11"/>
      <c r="N269" s="11" t="s">
        <v>39</v>
      </c>
      <c r="P269" s="11" t="s">
        <v>6963</v>
      </c>
      <c r="Q269" s="11" t="s">
        <v>6964</v>
      </c>
      <c r="R269" s="11" t="s">
        <v>6965</v>
      </c>
      <c r="S269" s="11" t="s">
        <v>6966</v>
      </c>
      <c r="T269" s="11" t="s">
        <v>6967</v>
      </c>
      <c r="U269" s="11" t="s">
        <v>6968</v>
      </c>
      <c r="V269" s="11" t="s">
        <v>6969</v>
      </c>
      <c r="W269" s="11" t="s">
        <v>6970</v>
      </c>
      <c r="X269" s="13" t="s">
        <v>6971</v>
      </c>
      <c r="Y269" s="13" t="s">
        <v>6972</v>
      </c>
      <c r="Z269" s="13" t="s">
        <v>6973</v>
      </c>
      <c r="AA269" s="13" t="s">
        <v>6974</v>
      </c>
      <c r="AB269" s="12" t="s">
        <v>6975</v>
      </c>
      <c r="AC269" s="12" t="s">
        <v>6976</v>
      </c>
      <c r="AD269" s="12" t="s">
        <v>6977</v>
      </c>
      <c r="AE269" s="12" t="s">
        <v>6978</v>
      </c>
      <c r="AF269" s="12" t="s">
        <v>6979</v>
      </c>
      <c r="AG269" s="12" t="s">
        <v>6980</v>
      </c>
      <c r="AH269" s="12" t="s">
        <v>6981</v>
      </c>
      <c r="AK269" s="12" t="s">
        <v>6982</v>
      </c>
    </row>
    <row r="270" spans="1:37" s="12" customFormat="1" ht="23.25">
      <c r="A270" s="19">
        <f>IF(N270=المحضر!$F$1,A269+1,A269)</f>
        <v>234</v>
      </c>
      <c r="B270" s="10" t="str">
        <f>IF(D270="","",SUBTOTAL(3,$D$4:D270))</f>
        <v/>
      </c>
      <c r="C270" s="11" t="s">
        <v>6983</v>
      </c>
      <c r="D270" s="11"/>
      <c r="E270" s="11"/>
      <c r="F270" s="11" t="s">
        <v>6984</v>
      </c>
      <c r="G270" s="11" t="s">
        <v>6985</v>
      </c>
      <c r="H270" s="11" t="s">
        <v>6986</v>
      </c>
      <c r="I270" s="11" t="s">
        <v>6987</v>
      </c>
      <c r="J270" s="11" t="s">
        <v>6988</v>
      </c>
      <c r="K270" s="11"/>
      <c r="L270" s="11"/>
      <c r="M270" s="11"/>
      <c r="N270" s="11" t="s">
        <v>39</v>
      </c>
      <c r="P270" s="11" t="s">
        <v>6989</v>
      </c>
      <c r="Q270" s="11" t="s">
        <v>6990</v>
      </c>
      <c r="R270" s="11" t="s">
        <v>6991</v>
      </c>
      <c r="S270" s="11" t="s">
        <v>6992</v>
      </c>
      <c r="T270" s="11" t="s">
        <v>6993</v>
      </c>
      <c r="U270" s="11" t="s">
        <v>6994</v>
      </c>
      <c r="V270" s="11" t="s">
        <v>6995</v>
      </c>
      <c r="W270" s="11" t="s">
        <v>6996</v>
      </c>
      <c r="X270" s="13" t="s">
        <v>6997</v>
      </c>
      <c r="Y270" s="13" t="s">
        <v>6998</v>
      </c>
      <c r="Z270" s="13" t="s">
        <v>6999</v>
      </c>
      <c r="AA270" s="13" t="s">
        <v>7000</v>
      </c>
      <c r="AB270" s="12" t="s">
        <v>7001</v>
      </c>
      <c r="AC270" s="12" t="s">
        <v>7002</v>
      </c>
      <c r="AD270" s="12" t="s">
        <v>7003</v>
      </c>
      <c r="AE270" s="12" t="s">
        <v>7004</v>
      </c>
      <c r="AF270" s="12" t="s">
        <v>7005</v>
      </c>
      <c r="AG270" s="12" t="s">
        <v>7006</v>
      </c>
      <c r="AH270" s="12" t="s">
        <v>7007</v>
      </c>
      <c r="AK270" s="12" t="s">
        <v>7008</v>
      </c>
    </row>
    <row r="271" spans="1:37" s="12" customFormat="1" ht="23.25">
      <c r="A271" s="19">
        <f>IF(N271=المحضر!$F$1,A270+1,A270)</f>
        <v>235</v>
      </c>
      <c r="B271" s="10" t="str">
        <f>IF(D271="","",SUBTOTAL(3,$D$4:D271))</f>
        <v/>
      </c>
      <c r="C271" s="11" t="s">
        <v>7009</v>
      </c>
      <c r="D271" s="11"/>
      <c r="E271" s="11"/>
      <c r="F271" s="11" t="s">
        <v>7010</v>
      </c>
      <c r="G271" s="11" t="s">
        <v>7011</v>
      </c>
      <c r="H271" s="11" t="s">
        <v>7012</v>
      </c>
      <c r="I271" s="11" t="s">
        <v>7013</v>
      </c>
      <c r="J271" s="11" t="s">
        <v>7014</v>
      </c>
      <c r="K271" s="11"/>
      <c r="L271" s="11"/>
      <c r="M271" s="11"/>
      <c r="N271" s="11" t="s">
        <v>39</v>
      </c>
      <c r="P271" s="11" t="s">
        <v>7015</v>
      </c>
      <c r="Q271" s="11" t="s">
        <v>7016</v>
      </c>
      <c r="R271" s="11" t="s">
        <v>7017</v>
      </c>
      <c r="S271" s="11" t="s">
        <v>7018</v>
      </c>
      <c r="T271" s="11" t="s">
        <v>7019</v>
      </c>
      <c r="U271" s="11" t="s">
        <v>7020</v>
      </c>
      <c r="V271" s="11" t="s">
        <v>7021</v>
      </c>
      <c r="W271" s="11" t="s">
        <v>7022</v>
      </c>
      <c r="X271" s="13" t="s">
        <v>7023</v>
      </c>
      <c r="Y271" s="13" t="s">
        <v>7024</v>
      </c>
      <c r="Z271" s="13" t="s">
        <v>7025</v>
      </c>
      <c r="AA271" s="13" t="s">
        <v>7026</v>
      </c>
      <c r="AB271" s="12" t="s">
        <v>7027</v>
      </c>
      <c r="AC271" s="12" t="s">
        <v>7028</v>
      </c>
      <c r="AD271" s="12" t="s">
        <v>7029</v>
      </c>
      <c r="AE271" s="12" t="s">
        <v>7030</v>
      </c>
      <c r="AF271" s="12" t="s">
        <v>7031</v>
      </c>
      <c r="AG271" s="12" t="s">
        <v>7032</v>
      </c>
      <c r="AH271" s="12" t="s">
        <v>7033</v>
      </c>
      <c r="AK271" s="12" t="s">
        <v>7034</v>
      </c>
    </row>
    <row r="272" spans="1:37" s="12" customFormat="1" ht="23.25">
      <c r="A272" s="19">
        <f>IF(N272=المحضر!$F$1,A271+1,A271)</f>
        <v>236</v>
      </c>
      <c r="B272" s="10" t="str">
        <f>IF(D272="","",SUBTOTAL(3,$D$4:D272))</f>
        <v/>
      </c>
      <c r="C272" s="11" t="s">
        <v>7035</v>
      </c>
      <c r="D272" s="11"/>
      <c r="E272" s="11"/>
      <c r="F272" s="11" t="s">
        <v>7036</v>
      </c>
      <c r="G272" s="11" t="s">
        <v>7037</v>
      </c>
      <c r="H272" s="11" t="s">
        <v>7038</v>
      </c>
      <c r="I272" s="11" t="s">
        <v>7039</v>
      </c>
      <c r="J272" s="11" t="s">
        <v>7040</v>
      </c>
      <c r="K272" s="11"/>
      <c r="L272" s="11"/>
      <c r="M272" s="11"/>
      <c r="N272" s="11" t="s">
        <v>39</v>
      </c>
      <c r="P272" s="11" t="s">
        <v>7041</v>
      </c>
      <c r="Q272" s="11" t="s">
        <v>7042</v>
      </c>
      <c r="R272" s="11" t="s">
        <v>7043</v>
      </c>
      <c r="S272" s="11" t="s">
        <v>7044</v>
      </c>
      <c r="T272" s="11" t="s">
        <v>7045</v>
      </c>
      <c r="U272" s="11" t="s">
        <v>7046</v>
      </c>
      <c r="V272" s="11" t="s">
        <v>7047</v>
      </c>
      <c r="W272" s="11" t="s">
        <v>7048</v>
      </c>
      <c r="X272" s="13" t="s">
        <v>7049</v>
      </c>
      <c r="Y272" s="13" t="s">
        <v>7050</v>
      </c>
      <c r="Z272" s="13" t="s">
        <v>7051</v>
      </c>
      <c r="AA272" s="13" t="s">
        <v>7052</v>
      </c>
      <c r="AB272" s="12" t="s">
        <v>7053</v>
      </c>
      <c r="AC272" s="12" t="s">
        <v>7054</v>
      </c>
      <c r="AD272" s="12" t="s">
        <v>7055</v>
      </c>
      <c r="AE272" s="12" t="s">
        <v>7056</v>
      </c>
      <c r="AF272" s="12" t="s">
        <v>7057</v>
      </c>
      <c r="AG272" s="12" t="s">
        <v>7058</v>
      </c>
      <c r="AH272" s="12" t="s">
        <v>7059</v>
      </c>
      <c r="AK272" s="12" t="s">
        <v>7060</v>
      </c>
    </row>
    <row r="273" spans="1:37" s="12" customFormat="1" ht="23.25">
      <c r="A273" s="19">
        <f>IF(N273=المحضر!$F$1,A272+1,A272)</f>
        <v>237</v>
      </c>
      <c r="B273" s="10" t="str">
        <f>IF(D273="","",SUBTOTAL(3,$D$4:D273))</f>
        <v/>
      </c>
      <c r="C273" s="11" t="s">
        <v>7061</v>
      </c>
      <c r="D273" s="11"/>
      <c r="E273" s="11"/>
      <c r="F273" s="11" t="s">
        <v>7062</v>
      </c>
      <c r="G273" s="11" t="s">
        <v>7063</v>
      </c>
      <c r="H273" s="11" t="s">
        <v>7064</v>
      </c>
      <c r="I273" s="11" t="s">
        <v>7065</v>
      </c>
      <c r="J273" s="11" t="s">
        <v>7066</v>
      </c>
      <c r="K273" s="11"/>
      <c r="L273" s="11"/>
      <c r="M273" s="11"/>
      <c r="N273" s="11" t="s">
        <v>39</v>
      </c>
      <c r="P273" s="11" t="s">
        <v>7067</v>
      </c>
      <c r="Q273" s="11" t="s">
        <v>7068</v>
      </c>
      <c r="R273" s="11" t="s">
        <v>7069</v>
      </c>
      <c r="S273" s="11" t="s">
        <v>7070</v>
      </c>
      <c r="T273" s="11" t="s">
        <v>7071</v>
      </c>
      <c r="U273" s="11" t="s">
        <v>7072</v>
      </c>
      <c r="V273" s="11" t="s">
        <v>7073</v>
      </c>
      <c r="W273" s="11" t="s">
        <v>7074</v>
      </c>
      <c r="X273" s="13" t="s">
        <v>7075</v>
      </c>
      <c r="Y273" s="13" t="s">
        <v>7076</v>
      </c>
      <c r="Z273" s="13" t="s">
        <v>7077</v>
      </c>
      <c r="AA273" s="13" t="s">
        <v>7078</v>
      </c>
      <c r="AB273" s="12" t="s">
        <v>7079</v>
      </c>
      <c r="AC273" s="12" t="s">
        <v>7080</v>
      </c>
      <c r="AD273" s="12" t="s">
        <v>7081</v>
      </c>
      <c r="AE273" s="12" t="s">
        <v>7082</v>
      </c>
      <c r="AF273" s="12" t="s">
        <v>7083</v>
      </c>
      <c r="AG273" s="12" t="s">
        <v>7084</v>
      </c>
      <c r="AH273" s="12" t="s">
        <v>7085</v>
      </c>
      <c r="AK273" s="12" t="s">
        <v>7086</v>
      </c>
    </row>
    <row r="274" spans="1:37" s="12" customFormat="1" ht="23.25">
      <c r="A274" s="19">
        <f>IF(N274=المحضر!$F$1,A273+1,A273)</f>
        <v>238</v>
      </c>
      <c r="B274" s="10" t="str">
        <f>IF(D274="","",SUBTOTAL(3,$D$4:D274))</f>
        <v/>
      </c>
      <c r="C274" s="11" t="s">
        <v>7087</v>
      </c>
      <c r="D274" s="11"/>
      <c r="E274" s="11"/>
      <c r="F274" s="11" t="s">
        <v>7088</v>
      </c>
      <c r="G274" s="11" t="s">
        <v>7089</v>
      </c>
      <c r="H274" s="11" t="s">
        <v>7090</v>
      </c>
      <c r="I274" s="11" t="s">
        <v>7091</v>
      </c>
      <c r="J274" s="11" t="s">
        <v>7092</v>
      </c>
      <c r="K274" s="11"/>
      <c r="L274" s="11"/>
      <c r="M274" s="11"/>
      <c r="N274" s="11" t="s">
        <v>39</v>
      </c>
      <c r="P274" s="11" t="s">
        <v>7093</v>
      </c>
      <c r="Q274" s="11" t="s">
        <v>7094</v>
      </c>
      <c r="R274" s="11" t="s">
        <v>7095</v>
      </c>
      <c r="S274" s="11" t="s">
        <v>7096</v>
      </c>
      <c r="T274" s="11" t="s">
        <v>7097</v>
      </c>
      <c r="U274" s="11" t="s">
        <v>7098</v>
      </c>
      <c r="V274" s="11" t="s">
        <v>7099</v>
      </c>
      <c r="W274" s="11" t="s">
        <v>7100</v>
      </c>
      <c r="X274" s="13" t="s">
        <v>7101</v>
      </c>
      <c r="Y274" s="13" t="s">
        <v>7102</v>
      </c>
      <c r="Z274" s="13" t="s">
        <v>7103</v>
      </c>
      <c r="AA274" s="13" t="s">
        <v>7104</v>
      </c>
      <c r="AB274" s="12" t="s">
        <v>7105</v>
      </c>
      <c r="AC274" s="12" t="s">
        <v>7106</v>
      </c>
      <c r="AD274" s="12" t="s">
        <v>7107</v>
      </c>
      <c r="AE274" s="12" t="s">
        <v>7108</v>
      </c>
      <c r="AF274" s="12" t="s">
        <v>7109</v>
      </c>
      <c r="AG274" s="12" t="s">
        <v>7110</v>
      </c>
      <c r="AH274" s="12" t="s">
        <v>7111</v>
      </c>
      <c r="AK274" s="12" t="s">
        <v>7112</v>
      </c>
    </row>
    <row r="275" spans="1:37" s="12" customFormat="1" ht="23.25">
      <c r="A275" s="19">
        <f>IF(N275=المحضر!$F$1,A274+1,A274)</f>
        <v>239</v>
      </c>
      <c r="B275" s="10" t="str">
        <f>IF(D275="","",SUBTOTAL(3,$D$4:D275))</f>
        <v/>
      </c>
      <c r="C275" s="11" t="s">
        <v>7113</v>
      </c>
      <c r="D275" s="11"/>
      <c r="E275" s="11"/>
      <c r="F275" s="11" t="s">
        <v>7114</v>
      </c>
      <c r="G275" s="11" t="s">
        <v>7115</v>
      </c>
      <c r="H275" s="11" t="s">
        <v>7116</v>
      </c>
      <c r="I275" s="11" t="s">
        <v>7117</v>
      </c>
      <c r="J275" s="11" t="s">
        <v>7118</v>
      </c>
      <c r="K275" s="11"/>
      <c r="L275" s="11"/>
      <c r="M275" s="11"/>
      <c r="N275" s="11" t="s">
        <v>39</v>
      </c>
      <c r="P275" s="11" t="s">
        <v>7119</v>
      </c>
      <c r="Q275" s="11" t="s">
        <v>7120</v>
      </c>
      <c r="R275" s="11" t="s">
        <v>7121</v>
      </c>
      <c r="S275" s="11" t="s">
        <v>7122</v>
      </c>
      <c r="T275" s="11" t="s">
        <v>7123</v>
      </c>
      <c r="U275" s="11" t="s">
        <v>7124</v>
      </c>
      <c r="V275" s="11" t="s">
        <v>7125</v>
      </c>
      <c r="W275" s="11" t="s">
        <v>7126</v>
      </c>
      <c r="X275" s="13" t="s">
        <v>7127</v>
      </c>
      <c r="Y275" s="13" t="s">
        <v>7128</v>
      </c>
      <c r="Z275" s="13" t="s">
        <v>7129</v>
      </c>
      <c r="AA275" s="13" t="s">
        <v>7130</v>
      </c>
      <c r="AB275" s="12" t="s">
        <v>7131</v>
      </c>
      <c r="AC275" s="12" t="s">
        <v>7132</v>
      </c>
      <c r="AD275" s="12" t="s">
        <v>7133</v>
      </c>
      <c r="AE275" s="12" t="s">
        <v>7134</v>
      </c>
      <c r="AF275" s="12" t="s">
        <v>7135</v>
      </c>
      <c r="AG275" s="12" t="s">
        <v>7136</v>
      </c>
      <c r="AH275" s="12" t="s">
        <v>7137</v>
      </c>
      <c r="AK275" s="12" t="s">
        <v>7138</v>
      </c>
    </row>
    <row r="276" spans="1:37" s="12" customFormat="1" ht="23.25">
      <c r="A276" s="19">
        <f>IF(N276=المحضر!$F$1,A275+1,A275)</f>
        <v>240</v>
      </c>
      <c r="B276" s="10" t="str">
        <f>IF(D276="","",SUBTOTAL(3,$D$4:D276))</f>
        <v/>
      </c>
      <c r="C276" s="11" t="s">
        <v>7139</v>
      </c>
      <c r="D276" s="11"/>
      <c r="E276" s="11"/>
      <c r="F276" s="11" t="s">
        <v>7140</v>
      </c>
      <c r="G276" s="11" t="s">
        <v>7141</v>
      </c>
      <c r="H276" s="11" t="s">
        <v>7142</v>
      </c>
      <c r="I276" s="11" t="s">
        <v>7143</v>
      </c>
      <c r="J276" s="11" t="s">
        <v>7144</v>
      </c>
      <c r="K276" s="11"/>
      <c r="L276" s="11"/>
      <c r="M276" s="11"/>
      <c r="N276" s="11" t="s">
        <v>39</v>
      </c>
      <c r="P276" s="11" t="s">
        <v>7145</v>
      </c>
      <c r="Q276" s="11" t="s">
        <v>7146</v>
      </c>
      <c r="R276" s="11" t="s">
        <v>7147</v>
      </c>
      <c r="S276" s="11" t="s">
        <v>7148</v>
      </c>
      <c r="T276" s="11" t="s">
        <v>7149</v>
      </c>
      <c r="U276" s="11" t="s">
        <v>7150</v>
      </c>
      <c r="V276" s="11" t="s">
        <v>7151</v>
      </c>
      <c r="W276" s="11" t="s">
        <v>7152</v>
      </c>
      <c r="X276" s="13" t="s">
        <v>7153</v>
      </c>
      <c r="Y276" s="13" t="s">
        <v>7154</v>
      </c>
      <c r="Z276" s="13" t="s">
        <v>7155</v>
      </c>
      <c r="AA276" s="13" t="s">
        <v>7156</v>
      </c>
      <c r="AB276" s="12" t="s">
        <v>7157</v>
      </c>
      <c r="AC276" s="12" t="s">
        <v>7158</v>
      </c>
      <c r="AD276" s="12" t="s">
        <v>7159</v>
      </c>
      <c r="AE276" s="12" t="s">
        <v>7160</v>
      </c>
      <c r="AF276" s="12" t="s">
        <v>7161</v>
      </c>
      <c r="AG276" s="12" t="s">
        <v>7162</v>
      </c>
      <c r="AH276" s="12" t="s">
        <v>7163</v>
      </c>
      <c r="AK276" s="12" t="s">
        <v>7164</v>
      </c>
    </row>
    <row r="277" spans="1:37" s="12" customFormat="1" ht="23.25">
      <c r="A277" s="19">
        <f>IF(N277=المحضر!$F$1,A276+1,A276)</f>
        <v>241</v>
      </c>
      <c r="B277" s="10" t="str">
        <f>IF(D277="","",SUBTOTAL(3,$D$4:D277))</f>
        <v/>
      </c>
      <c r="C277" s="11" t="s">
        <v>7165</v>
      </c>
      <c r="D277" s="11"/>
      <c r="E277" s="11"/>
      <c r="F277" s="11" t="s">
        <v>7166</v>
      </c>
      <c r="G277" s="11" t="s">
        <v>7167</v>
      </c>
      <c r="H277" s="11" t="s">
        <v>7168</v>
      </c>
      <c r="I277" s="11" t="s">
        <v>7169</v>
      </c>
      <c r="J277" s="11" t="s">
        <v>7170</v>
      </c>
      <c r="K277" s="11"/>
      <c r="L277" s="11"/>
      <c r="M277" s="11"/>
      <c r="N277" s="11" t="s">
        <v>39</v>
      </c>
      <c r="P277" s="11" t="s">
        <v>7171</v>
      </c>
      <c r="Q277" s="11" t="s">
        <v>7172</v>
      </c>
      <c r="R277" s="11" t="s">
        <v>7173</v>
      </c>
      <c r="S277" s="11" t="s">
        <v>7174</v>
      </c>
      <c r="T277" s="11" t="s">
        <v>7175</v>
      </c>
      <c r="U277" s="11" t="s">
        <v>7176</v>
      </c>
      <c r="V277" s="11" t="s">
        <v>7177</v>
      </c>
      <c r="W277" s="11" t="s">
        <v>7178</v>
      </c>
      <c r="X277" s="13" t="s">
        <v>7179</v>
      </c>
      <c r="Y277" s="13" t="s">
        <v>7180</v>
      </c>
      <c r="Z277" s="13" t="s">
        <v>7181</v>
      </c>
      <c r="AA277" s="13" t="s">
        <v>7182</v>
      </c>
      <c r="AB277" s="12" t="s">
        <v>7183</v>
      </c>
      <c r="AC277" s="12" t="s">
        <v>7184</v>
      </c>
      <c r="AD277" s="12" t="s">
        <v>7185</v>
      </c>
      <c r="AE277" s="12" t="s">
        <v>7186</v>
      </c>
      <c r="AF277" s="12" t="s">
        <v>7187</v>
      </c>
      <c r="AG277" s="12" t="s">
        <v>7188</v>
      </c>
      <c r="AH277" s="12" t="s">
        <v>7189</v>
      </c>
      <c r="AK277" s="12" t="s">
        <v>7190</v>
      </c>
    </row>
    <row r="278" spans="1:37" s="12" customFormat="1" ht="23.25">
      <c r="A278" s="19">
        <f>IF(N278=المحضر!$F$1,A277+1,A277)</f>
        <v>242</v>
      </c>
      <c r="B278" s="10" t="str">
        <f>IF(D278="","",SUBTOTAL(3,$D$4:D278))</f>
        <v/>
      </c>
      <c r="C278" s="11" t="s">
        <v>7191</v>
      </c>
      <c r="D278" s="11"/>
      <c r="E278" s="11"/>
      <c r="F278" s="11" t="s">
        <v>7192</v>
      </c>
      <c r="G278" s="11" t="s">
        <v>7193</v>
      </c>
      <c r="H278" s="11" t="s">
        <v>7194</v>
      </c>
      <c r="I278" s="11" t="s">
        <v>7195</v>
      </c>
      <c r="J278" s="11" t="s">
        <v>7196</v>
      </c>
      <c r="K278" s="11"/>
      <c r="L278" s="11"/>
      <c r="M278" s="11"/>
      <c r="N278" s="11" t="s">
        <v>39</v>
      </c>
      <c r="P278" s="11" t="s">
        <v>7197</v>
      </c>
      <c r="Q278" s="11" t="s">
        <v>7198</v>
      </c>
      <c r="R278" s="11" t="s">
        <v>7199</v>
      </c>
      <c r="S278" s="11" t="s">
        <v>7200</v>
      </c>
      <c r="T278" s="11" t="s">
        <v>7201</v>
      </c>
      <c r="U278" s="11" t="s">
        <v>7202</v>
      </c>
      <c r="V278" s="11" t="s">
        <v>7203</v>
      </c>
      <c r="W278" s="11" t="s">
        <v>7204</v>
      </c>
      <c r="X278" s="13" t="s">
        <v>7205</v>
      </c>
      <c r="Y278" s="13" t="s">
        <v>7206</v>
      </c>
      <c r="Z278" s="13" t="s">
        <v>7207</v>
      </c>
      <c r="AA278" s="13" t="s">
        <v>7208</v>
      </c>
      <c r="AB278" s="12" t="s">
        <v>7209</v>
      </c>
      <c r="AC278" s="12" t="s">
        <v>7210</v>
      </c>
      <c r="AD278" s="12" t="s">
        <v>7211</v>
      </c>
      <c r="AE278" s="12" t="s">
        <v>7212</v>
      </c>
      <c r="AF278" s="12" t="s">
        <v>7213</v>
      </c>
      <c r="AG278" s="12" t="s">
        <v>7214</v>
      </c>
      <c r="AH278" s="12" t="s">
        <v>7215</v>
      </c>
      <c r="AK278" s="12" t="s">
        <v>7216</v>
      </c>
    </row>
    <row r="279" spans="1:37" s="12" customFormat="1" ht="23.25">
      <c r="A279" s="19">
        <f>IF(N279=المحضر!$F$1,A278+1,A278)</f>
        <v>243</v>
      </c>
      <c r="B279" s="10" t="str">
        <f>IF(D279="","",SUBTOTAL(3,$D$4:D279))</f>
        <v/>
      </c>
      <c r="C279" s="11" t="s">
        <v>7217</v>
      </c>
      <c r="D279" s="11"/>
      <c r="E279" s="11"/>
      <c r="F279" s="11" t="s">
        <v>7218</v>
      </c>
      <c r="G279" s="11" t="s">
        <v>7219</v>
      </c>
      <c r="H279" s="11" t="s">
        <v>7220</v>
      </c>
      <c r="I279" s="11" t="s">
        <v>7221</v>
      </c>
      <c r="J279" s="11" t="s">
        <v>7222</v>
      </c>
      <c r="K279" s="11"/>
      <c r="L279" s="11"/>
      <c r="M279" s="11"/>
      <c r="N279" s="11" t="s">
        <v>39</v>
      </c>
      <c r="P279" s="11" t="s">
        <v>7223</v>
      </c>
      <c r="Q279" s="11" t="s">
        <v>7224</v>
      </c>
      <c r="R279" s="11" t="s">
        <v>7225</v>
      </c>
      <c r="S279" s="11" t="s">
        <v>7226</v>
      </c>
      <c r="T279" s="11" t="s">
        <v>7227</v>
      </c>
      <c r="U279" s="11" t="s">
        <v>7228</v>
      </c>
      <c r="V279" s="11" t="s">
        <v>7229</v>
      </c>
      <c r="W279" s="11" t="s">
        <v>7230</v>
      </c>
      <c r="X279" s="13" t="s">
        <v>7231</v>
      </c>
      <c r="Y279" s="13" t="s">
        <v>7232</v>
      </c>
      <c r="Z279" s="13" t="s">
        <v>7233</v>
      </c>
      <c r="AA279" s="13" t="s">
        <v>7234</v>
      </c>
      <c r="AB279" s="12" t="s">
        <v>7235</v>
      </c>
      <c r="AC279" s="12" t="s">
        <v>7236</v>
      </c>
      <c r="AD279" s="12" t="s">
        <v>7237</v>
      </c>
      <c r="AE279" s="12" t="s">
        <v>7238</v>
      </c>
      <c r="AF279" s="12" t="s">
        <v>7239</v>
      </c>
      <c r="AG279" s="12" t="s">
        <v>7240</v>
      </c>
      <c r="AH279" s="12" t="s">
        <v>7241</v>
      </c>
      <c r="AK279" s="12" t="s">
        <v>7242</v>
      </c>
    </row>
    <row r="280" spans="1:37" s="12" customFormat="1" ht="23.25">
      <c r="A280" s="19">
        <f>IF(N280=المحضر!$F$1,A279+1,A279)</f>
        <v>244</v>
      </c>
      <c r="B280" s="10" t="str">
        <f>IF(D280="","",SUBTOTAL(3,$D$4:D280))</f>
        <v/>
      </c>
      <c r="C280" s="11" t="s">
        <v>7243</v>
      </c>
      <c r="D280" s="11"/>
      <c r="E280" s="11"/>
      <c r="F280" s="11" t="s">
        <v>7244</v>
      </c>
      <c r="G280" s="11" t="s">
        <v>7245</v>
      </c>
      <c r="H280" s="11" t="s">
        <v>7246</v>
      </c>
      <c r="I280" s="11" t="s">
        <v>7247</v>
      </c>
      <c r="J280" s="11" t="s">
        <v>7248</v>
      </c>
      <c r="K280" s="11"/>
      <c r="L280" s="11"/>
      <c r="M280" s="11"/>
      <c r="N280" s="11" t="s">
        <v>39</v>
      </c>
      <c r="P280" s="11" t="s">
        <v>7249</v>
      </c>
      <c r="Q280" s="11" t="s">
        <v>7250</v>
      </c>
      <c r="R280" s="11" t="s">
        <v>7251</v>
      </c>
      <c r="S280" s="11" t="s">
        <v>7252</v>
      </c>
      <c r="T280" s="11" t="s">
        <v>7253</v>
      </c>
      <c r="U280" s="11" t="s">
        <v>7254</v>
      </c>
      <c r="V280" s="11" t="s">
        <v>7255</v>
      </c>
      <c r="W280" s="11" t="s">
        <v>7256</v>
      </c>
      <c r="X280" s="13" t="s">
        <v>7257</v>
      </c>
      <c r="Y280" s="13" t="s">
        <v>7258</v>
      </c>
      <c r="Z280" s="13" t="s">
        <v>7259</v>
      </c>
      <c r="AA280" s="13" t="s">
        <v>7260</v>
      </c>
      <c r="AB280" s="12" t="s">
        <v>7261</v>
      </c>
      <c r="AC280" s="12" t="s">
        <v>7262</v>
      </c>
      <c r="AD280" s="12" t="s">
        <v>7263</v>
      </c>
      <c r="AE280" s="12" t="s">
        <v>7264</v>
      </c>
      <c r="AF280" s="12" t="s">
        <v>7265</v>
      </c>
      <c r="AG280" s="12" t="s">
        <v>7266</v>
      </c>
      <c r="AH280" s="12" t="s">
        <v>7267</v>
      </c>
      <c r="AK280" s="12" t="s">
        <v>7268</v>
      </c>
    </row>
    <row r="281" spans="1:37" s="12" customFormat="1" ht="23.25">
      <c r="A281" s="19">
        <f>IF(N281=المحضر!$F$1,A280+1,A280)</f>
        <v>245</v>
      </c>
      <c r="B281" s="10" t="str">
        <f>IF(D281="","",SUBTOTAL(3,$D$4:D281))</f>
        <v/>
      </c>
      <c r="C281" s="11" t="s">
        <v>7269</v>
      </c>
      <c r="D281" s="11"/>
      <c r="E281" s="11"/>
      <c r="F281" s="11" t="s">
        <v>7270</v>
      </c>
      <c r="G281" s="11" t="s">
        <v>7271</v>
      </c>
      <c r="H281" s="11" t="s">
        <v>7272</v>
      </c>
      <c r="I281" s="11" t="s">
        <v>7273</v>
      </c>
      <c r="J281" s="11" t="s">
        <v>7274</v>
      </c>
      <c r="K281" s="11"/>
      <c r="L281" s="11"/>
      <c r="M281" s="11"/>
      <c r="N281" s="11" t="s">
        <v>39</v>
      </c>
      <c r="P281" s="11" t="s">
        <v>7275</v>
      </c>
      <c r="Q281" s="11" t="s">
        <v>7276</v>
      </c>
      <c r="R281" s="11" t="s">
        <v>7277</v>
      </c>
      <c r="S281" s="11" t="s">
        <v>7278</v>
      </c>
      <c r="T281" s="11" t="s">
        <v>7279</v>
      </c>
      <c r="U281" s="11" t="s">
        <v>7280</v>
      </c>
      <c r="V281" s="11" t="s">
        <v>7281</v>
      </c>
      <c r="W281" s="11" t="s">
        <v>7282</v>
      </c>
      <c r="X281" s="13" t="s">
        <v>7283</v>
      </c>
      <c r="Y281" s="13" t="s">
        <v>7284</v>
      </c>
      <c r="Z281" s="13" t="s">
        <v>7285</v>
      </c>
      <c r="AA281" s="13" t="s">
        <v>7286</v>
      </c>
      <c r="AB281" s="12" t="s">
        <v>7287</v>
      </c>
      <c r="AC281" s="12" t="s">
        <v>7288</v>
      </c>
      <c r="AD281" s="12" t="s">
        <v>7289</v>
      </c>
      <c r="AE281" s="12" t="s">
        <v>7290</v>
      </c>
      <c r="AF281" s="12" t="s">
        <v>7291</v>
      </c>
      <c r="AG281" s="12" t="s">
        <v>7292</v>
      </c>
      <c r="AH281" s="12" t="s">
        <v>7293</v>
      </c>
      <c r="AK281" s="12" t="s">
        <v>7294</v>
      </c>
    </row>
    <row r="282" spans="1:37" s="12" customFormat="1" ht="23.25">
      <c r="A282" s="19">
        <f>IF(N282=المحضر!$F$1,A281+1,A281)</f>
        <v>246</v>
      </c>
      <c r="B282" s="10" t="str">
        <f>IF(D282="","",SUBTOTAL(3,$D$4:D282))</f>
        <v/>
      </c>
      <c r="C282" s="11" t="s">
        <v>7295</v>
      </c>
      <c r="D282" s="11"/>
      <c r="E282" s="11"/>
      <c r="F282" s="11" t="s">
        <v>7296</v>
      </c>
      <c r="G282" s="11" t="s">
        <v>7297</v>
      </c>
      <c r="H282" s="11" t="s">
        <v>7298</v>
      </c>
      <c r="I282" s="11" t="s">
        <v>7299</v>
      </c>
      <c r="J282" s="11" t="s">
        <v>7300</v>
      </c>
      <c r="K282" s="11"/>
      <c r="L282" s="11"/>
      <c r="M282" s="11"/>
      <c r="N282" s="11" t="s">
        <v>39</v>
      </c>
      <c r="P282" s="11" t="s">
        <v>7301</v>
      </c>
      <c r="Q282" s="11" t="s">
        <v>7302</v>
      </c>
      <c r="R282" s="11" t="s">
        <v>7303</v>
      </c>
      <c r="S282" s="11" t="s">
        <v>7304</v>
      </c>
      <c r="T282" s="11" t="s">
        <v>7305</v>
      </c>
      <c r="U282" s="11" t="s">
        <v>7306</v>
      </c>
      <c r="V282" s="11" t="s">
        <v>7307</v>
      </c>
      <c r="W282" s="11" t="s">
        <v>7308</v>
      </c>
      <c r="X282" s="13" t="s">
        <v>7309</v>
      </c>
      <c r="Y282" s="13" t="s">
        <v>7310</v>
      </c>
      <c r="Z282" s="13" t="s">
        <v>7311</v>
      </c>
      <c r="AA282" s="13" t="s">
        <v>7312</v>
      </c>
      <c r="AB282" s="12" t="s">
        <v>7313</v>
      </c>
      <c r="AC282" s="12" t="s">
        <v>7314</v>
      </c>
      <c r="AD282" s="12" t="s">
        <v>7315</v>
      </c>
      <c r="AE282" s="12" t="s">
        <v>7316</v>
      </c>
      <c r="AF282" s="12" t="s">
        <v>7317</v>
      </c>
      <c r="AG282" s="12" t="s">
        <v>7318</v>
      </c>
      <c r="AH282" s="12" t="s">
        <v>7319</v>
      </c>
      <c r="AK282" s="12" t="s">
        <v>7320</v>
      </c>
    </row>
    <row r="283" spans="1:37" s="12" customFormat="1" ht="23.25">
      <c r="A283" s="19">
        <f>IF(N283=المحضر!$F$1,A282+1,A282)</f>
        <v>247</v>
      </c>
      <c r="B283" s="10" t="str">
        <f>IF(D283="","",SUBTOTAL(3,$D$4:D283))</f>
        <v/>
      </c>
      <c r="C283" s="11" t="s">
        <v>7321</v>
      </c>
      <c r="D283" s="11"/>
      <c r="E283" s="11"/>
      <c r="F283" s="11" t="s">
        <v>7322</v>
      </c>
      <c r="G283" s="11" t="s">
        <v>7323</v>
      </c>
      <c r="H283" s="11" t="s">
        <v>7324</v>
      </c>
      <c r="I283" s="11" t="s">
        <v>7325</v>
      </c>
      <c r="J283" s="11" t="s">
        <v>7326</v>
      </c>
      <c r="K283" s="11"/>
      <c r="L283" s="11"/>
      <c r="M283" s="11"/>
      <c r="N283" s="11" t="s">
        <v>39</v>
      </c>
      <c r="P283" s="11" t="s">
        <v>7327</v>
      </c>
      <c r="Q283" s="11" t="s">
        <v>7328</v>
      </c>
      <c r="R283" s="11" t="s">
        <v>7329</v>
      </c>
      <c r="S283" s="11" t="s">
        <v>7330</v>
      </c>
      <c r="T283" s="11" t="s">
        <v>7331</v>
      </c>
      <c r="U283" s="11" t="s">
        <v>7332</v>
      </c>
      <c r="V283" s="11" t="s">
        <v>7333</v>
      </c>
      <c r="W283" s="11" t="s">
        <v>7334</v>
      </c>
      <c r="X283" s="13" t="s">
        <v>7335</v>
      </c>
      <c r="Y283" s="13" t="s">
        <v>7336</v>
      </c>
      <c r="Z283" s="13" t="s">
        <v>7337</v>
      </c>
      <c r="AA283" s="13" t="s">
        <v>7338</v>
      </c>
      <c r="AB283" s="12" t="s">
        <v>7339</v>
      </c>
      <c r="AC283" s="12" t="s">
        <v>7340</v>
      </c>
      <c r="AD283" s="12" t="s">
        <v>7341</v>
      </c>
      <c r="AE283" s="12" t="s">
        <v>7342</v>
      </c>
      <c r="AF283" s="12" t="s">
        <v>7343</v>
      </c>
      <c r="AG283" s="12" t="s">
        <v>7344</v>
      </c>
      <c r="AH283" s="12" t="s">
        <v>7345</v>
      </c>
      <c r="AK283" s="12" t="s">
        <v>7346</v>
      </c>
    </row>
    <row r="284" spans="1:37" s="12" customFormat="1" ht="23.25">
      <c r="A284" s="19">
        <f>IF(N284=المحضر!$F$1,A283+1,A283)</f>
        <v>248</v>
      </c>
      <c r="B284" s="10" t="str">
        <f>IF(D284="","",SUBTOTAL(3,$D$4:D284))</f>
        <v/>
      </c>
      <c r="C284" s="11" t="s">
        <v>7347</v>
      </c>
      <c r="D284" s="11"/>
      <c r="E284" s="11"/>
      <c r="F284" s="11" t="s">
        <v>7348</v>
      </c>
      <c r="G284" s="11" t="s">
        <v>7349</v>
      </c>
      <c r="H284" s="11" t="s">
        <v>7350</v>
      </c>
      <c r="I284" s="11" t="s">
        <v>7351</v>
      </c>
      <c r="J284" s="11" t="s">
        <v>7352</v>
      </c>
      <c r="K284" s="11"/>
      <c r="L284" s="11"/>
      <c r="M284" s="11"/>
      <c r="N284" s="11" t="s">
        <v>39</v>
      </c>
      <c r="P284" s="11" t="s">
        <v>7353</v>
      </c>
      <c r="Q284" s="11" t="s">
        <v>7354</v>
      </c>
      <c r="R284" s="11" t="s">
        <v>7355</v>
      </c>
      <c r="S284" s="11" t="s">
        <v>7356</v>
      </c>
      <c r="T284" s="11" t="s">
        <v>7357</v>
      </c>
      <c r="U284" s="11" t="s">
        <v>7358</v>
      </c>
      <c r="V284" s="11" t="s">
        <v>7359</v>
      </c>
      <c r="W284" s="11" t="s">
        <v>7360</v>
      </c>
      <c r="X284" s="13" t="s">
        <v>7361</v>
      </c>
      <c r="Y284" s="13" t="s">
        <v>7362</v>
      </c>
      <c r="Z284" s="13" t="s">
        <v>7363</v>
      </c>
      <c r="AA284" s="13" t="s">
        <v>7364</v>
      </c>
      <c r="AB284" s="12" t="s">
        <v>7365</v>
      </c>
      <c r="AC284" s="12" t="s">
        <v>7366</v>
      </c>
      <c r="AD284" s="12" t="s">
        <v>7367</v>
      </c>
      <c r="AE284" s="12" t="s">
        <v>7368</v>
      </c>
      <c r="AF284" s="12" t="s">
        <v>7369</v>
      </c>
      <c r="AG284" s="12" t="s">
        <v>7370</v>
      </c>
      <c r="AH284" s="12" t="s">
        <v>7371</v>
      </c>
      <c r="AK284" s="12" t="s">
        <v>7372</v>
      </c>
    </row>
    <row r="285" spans="1:37" s="12" customFormat="1" ht="23.25">
      <c r="A285" s="19">
        <f>IF(N285=المحضر!$F$1,A284+1,A284)</f>
        <v>249</v>
      </c>
      <c r="B285" s="10" t="str">
        <f>IF(D285="","",SUBTOTAL(3,$D$4:D285))</f>
        <v/>
      </c>
      <c r="C285" s="11" t="s">
        <v>7373</v>
      </c>
      <c r="D285" s="11"/>
      <c r="E285" s="11"/>
      <c r="F285" s="11" t="s">
        <v>7374</v>
      </c>
      <c r="G285" s="11" t="s">
        <v>7375</v>
      </c>
      <c r="H285" s="11" t="s">
        <v>7376</v>
      </c>
      <c r="I285" s="11" t="s">
        <v>7377</v>
      </c>
      <c r="J285" s="11" t="s">
        <v>7378</v>
      </c>
      <c r="K285" s="11"/>
      <c r="L285" s="11"/>
      <c r="M285" s="11"/>
      <c r="N285" s="11" t="s">
        <v>39</v>
      </c>
      <c r="P285" s="11" t="s">
        <v>7379</v>
      </c>
      <c r="Q285" s="11" t="s">
        <v>7380</v>
      </c>
      <c r="R285" s="11" t="s">
        <v>7381</v>
      </c>
      <c r="S285" s="11" t="s">
        <v>7382</v>
      </c>
      <c r="T285" s="11" t="s">
        <v>7383</v>
      </c>
      <c r="U285" s="11" t="s">
        <v>7384</v>
      </c>
      <c r="V285" s="11" t="s">
        <v>7385</v>
      </c>
      <c r="W285" s="11" t="s">
        <v>7386</v>
      </c>
      <c r="X285" s="13" t="s">
        <v>7387</v>
      </c>
      <c r="Y285" s="13" t="s">
        <v>7388</v>
      </c>
      <c r="Z285" s="13" t="s">
        <v>7389</v>
      </c>
      <c r="AA285" s="13" t="s">
        <v>7390</v>
      </c>
      <c r="AB285" s="12" t="s">
        <v>7391</v>
      </c>
      <c r="AC285" s="12" t="s">
        <v>7392</v>
      </c>
      <c r="AD285" s="12" t="s">
        <v>7393</v>
      </c>
      <c r="AE285" s="12" t="s">
        <v>7394</v>
      </c>
      <c r="AF285" s="12" t="s">
        <v>7395</v>
      </c>
      <c r="AG285" s="12" t="s">
        <v>7396</v>
      </c>
      <c r="AH285" s="12" t="s">
        <v>7397</v>
      </c>
      <c r="AK285" s="12" t="s">
        <v>7398</v>
      </c>
    </row>
    <row r="286" spans="1:37" s="12" customFormat="1" ht="23.25">
      <c r="A286" s="19">
        <f>IF(N286=المحضر!$F$1,A285+1,A285)</f>
        <v>250</v>
      </c>
      <c r="B286" s="10" t="str">
        <f>IF(D286="","",SUBTOTAL(3,$D$4:D286))</f>
        <v/>
      </c>
      <c r="C286" s="11" t="s">
        <v>7399</v>
      </c>
      <c r="D286" s="11"/>
      <c r="E286" s="11"/>
      <c r="F286" s="11" t="s">
        <v>7400</v>
      </c>
      <c r="G286" s="11" t="s">
        <v>7401</v>
      </c>
      <c r="H286" s="11" t="s">
        <v>7402</v>
      </c>
      <c r="I286" s="11" t="s">
        <v>7403</v>
      </c>
      <c r="J286" s="11" t="s">
        <v>7404</v>
      </c>
      <c r="K286" s="11"/>
      <c r="L286" s="11"/>
      <c r="M286" s="11"/>
      <c r="N286" s="11" t="s">
        <v>39</v>
      </c>
      <c r="P286" s="11" t="s">
        <v>7405</v>
      </c>
      <c r="Q286" s="11" t="s">
        <v>7406</v>
      </c>
      <c r="R286" s="11" t="s">
        <v>7407</v>
      </c>
      <c r="S286" s="11" t="s">
        <v>7408</v>
      </c>
      <c r="T286" s="11" t="s">
        <v>7409</v>
      </c>
      <c r="U286" s="11" t="s">
        <v>7410</v>
      </c>
      <c r="V286" s="11" t="s">
        <v>7411</v>
      </c>
      <c r="W286" s="11" t="s">
        <v>7412</v>
      </c>
      <c r="X286" s="13" t="s">
        <v>7413</v>
      </c>
      <c r="Y286" s="13" t="s">
        <v>7414</v>
      </c>
      <c r="Z286" s="13" t="s">
        <v>7415</v>
      </c>
      <c r="AA286" s="13" t="s">
        <v>7416</v>
      </c>
      <c r="AB286" s="12" t="s">
        <v>7417</v>
      </c>
      <c r="AC286" s="12" t="s">
        <v>7418</v>
      </c>
      <c r="AD286" s="12" t="s">
        <v>7419</v>
      </c>
      <c r="AE286" s="12" t="s">
        <v>7420</v>
      </c>
      <c r="AF286" s="12" t="s">
        <v>7421</v>
      </c>
      <c r="AG286" s="12" t="s">
        <v>7422</v>
      </c>
      <c r="AH286" s="12" t="s">
        <v>7423</v>
      </c>
      <c r="AK286" s="12" t="s">
        <v>7424</v>
      </c>
    </row>
    <row r="287" spans="1:37" s="12" customFormat="1" ht="23.25">
      <c r="A287" s="19">
        <f>IF(N287=المحضر!$F$1,A286+1,A286)</f>
        <v>251</v>
      </c>
      <c r="B287" s="10" t="str">
        <f>IF(D287="","",SUBTOTAL(3,$D$4:D287))</f>
        <v/>
      </c>
      <c r="C287" s="11" t="s">
        <v>7425</v>
      </c>
      <c r="D287" s="11"/>
      <c r="E287" s="11"/>
      <c r="F287" s="11" t="s">
        <v>7426</v>
      </c>
      <c r="G287" s="11" t="s">
        <v>7427</v>
      </c>
      <c r="H287" s="11" t="s">
        <v>7428</v>
      </c>
      <c r="I287" s="11" t="s">
        <v>7429</v>
      </c>
      <c r="J287" s="11" t="s">
        <v>7430</v>
      </c>
      <c r="K287" s="11"/>
      <c r="L287" s="11"/>
      <c r="M287" s="11"/>
      <c r="N287" s="11" t="s">
        <v>39</v>
      </c>
      <c r="P287" s="11" t="s">
        <v>7431</v>
      </c>
      <c r="Q287" s="11" t="s">
        <v>7432</v>
      </c>
      <c r="R287" s="11" t="s">
        <v>7433</v>
      </c>
      <c r="S287" s="11" t="s">
        <v>7434</v>
      </c>
      <c r="T287" s="11" t="s">
        <v>7435</v>
      </c>
      <c r="U287" s="11" t="s">
        <v>7436</v>
      </c>
      <c r="V287" s="11" t="s">
        <v>7437</v>
      </c>
      <c r="W287" s="11" t="s">
        <v>7438</v>
      </c>
      <c r="X287" s="13" t="s">
        <v>7439</v>
      </c>
      <c r="Y287" s="13" t="s">
        <v>7440</v>
      </c>
      <c r="Z287" s="13" t="s">
        <v>7441</v>
      </c>
      <c r="AA287" s="13" t="s">
        <v>7442</v>
      </c>
      <c r="AB287" s="12" t="s">
        <v>7443</v>
      </c>
      <c r="AC287" s="12" t="s">
        <v>7444</v>
      </c>
      <c r="AD287" s="12" t="s">
        <v>7445</v>
      </c>
      <c r="AE287" s="12" t="s">
        <v>7446</v>
      </c>
      <c r="AF287" s="12" t="s">
        <v>7447</v>
      </c>
      <c r="AG287" s="12" t="s">
        <v>7448</v>
      </c>
      <c r="AH287" s="12" t="s">
        <v>7449</v>
      </c>
      <c r="AK287" s="12" t="s">
        <v>7450</v>
      </c>
    </row>
    <row r="288" spans="1:37" s="12" customFormat="1" ht="23.25">
      <c r="A288" s="19">
        <f>IF(N288=المحضر!$F$1,A287+1,A287)</f>
        <v>252</v>
      </c>
      <c r="B288" s="10" t="str">
        <f>IF(D288="","",SUBTOTAL(3,$D$4:D288))</f>
        <v/>
      </c>
      <c r="C288" s="11" t="s">
        <v>7451</v>
      </c>
      <c r="D288" s="11"/>
      <c r="E288" s="11"/>
      <c r="F288" s="11" t="s">
        <v>7452</v>
      </c>
      <c r="G288" s="11" t="s">
        <v>7453</v>
      </c>
      <c r="H288" s="11" t="s">
        <v>7454</v>
      </c>
      <c r="I288" s="11" t="s">
        <v>7455</v>
      </c>
      <c r="J288" s="11" t="s">
        <v>7456</v>
      </c>
      <c r="K288" s="11"/>
      <c r="L288" s="11"/>
      <c r="M288" s="11"/>
      <c r="N288" s="11" t="s">
        <v>39</v>
      </c>
      <c r="P288" s="11" t="s">
        <v>7457</v>
      </c>
      <c r="Q288" s="11" t="s">
        <v>7458</v>
      </c>
      <c r="R288" s="11" t="s">
        <v>7459</v>
      </c>
      <c r="S288" s="11" t="s">
        <v>7460</v>
      </c>
      <c r="T288" s="11" t="s">
        <v>7461</v>
      </c>
      <c r="U288" s="11" t="s">
        <v>7462</v>
      </c>
      <c r="V288" s="11" t="s">
        <v>7463</v>
      </c>
      <c r="W288" s="11" t="s">
        <v>7464</v>
      </c>
      <c r="X288" s="13" t="s">
        <v>7465</v>
      </c>
      <c r="Y288" s="13" t="s">
        <v>7466</v>
      </c>
      <c r="Z288" s="13" t="s">
        <v>7467</v>
      </c>
      <c r="AA288" s="13" t="s">
        <v>7468</v>
      </c>
      <c r="AB288" s="12" t="s">
        <v>7469</v>
      </c>
      <c r="AC288" s="12" t="s">
        <v>7470</v>
      </c>
      <c r="AD288" s="12" t="s">
        <v>7471</v>
      </c>
      <c r="AE288" s="12" t="s">
        <v>7472</v>
      </c>
      <c r="AF288" s="12" t="s">
        <v>7473</v>
      </c>
      <c r="AG288" s="12" t="s">
        <v>7474</v>
      </c>
      <c r="AH288" s="12" t="s">
        <v>7475</v>
      </c>
      <c r="AK288" s="12" t="s">
        <v>7476</v>
      </c>
    </row>
    <row r="289" spans="1:37" s="12" customFormat="1" ht="23.25">
      <c r="A289" s="19">
        <f>IF(N289=المحضر!$F$1,A288+1,A288)</f>
        <v>253</v>
      </c>
      <c r="B289" s="10" t="str">
        <f>IF(D289="","",SUBTOTAL(3,$D$4:D289))</f>
        <v/>
      </c>
      <c r="C289" s="11" t="s">
        <v>7477</v>
      </c>
      <c r="D289" s="11"/>
      <c r="E289" s="11"/>
      <c r="F289" s="11" t="s">
        <v>7478</v>
      </c>
      <c r="G289" s="11" t="s">
        <v>7479</v>
      </c>
      <c r="H289" s="11" t="s">
        <v>7480</v>
      </c>
      <c r="I289" s="11" t="s">
        <v>7481</v>
      </c>
      <c r="J289" s="11" t="s">
        <v>7482</v>
      </c>
      <c r="K289" s="11"/>
      <c r="L289" s="11"/>
      <c r="M289" s="11"/>
      <c r="N289" s="11" t="s">
        <v>39</v>
      </c>
      <c r="P289" s="11" t="s">
        <v>7483</v>
      </c>
      <c r="Q289" s="11" t="s">
        <v>7484</v>
      </c>
      <c r="R289" s="11" t="s">
        <v>7485</v>
      </c>
      <c r="S289" s="11" t="s">
        <v>7486</v>
      </c>
      <c r="T289" s="11" t="s">
        <v>7487</v>
      </c>
      <c r="U289" s="11" t="s">
        <v>7488</v>
      </c>
      <c r="V289" s="11" t="s">
        <v>7489</v>
      </c>
      <c r="W289" s="11" t="s">
        <v>7490</v>
      </c>
      <c r="X289" s="13" t="s">
        <v>7491</v>
      </c>
      <c r="Y289" s="13" t="s">
        <v>7492</v>
      </c>
      <c r="Z289" s="13" t="s">
        <v>7493</v>
      </c>
      <c r="AA289" s="13" t="s">
        <v>7494</v>
      </c>
      <c r="AB289" s="12" t="s">
        <v>7495</v>
      </c>
      <c r="AC289" s="12" t="s">
        <v>7496</v>
      </c>
      <c r="AD289" s="12" t="s">
        <v>7497</v>
      </c>
      <c r="AE289" s="12" t="s">
        <v>7498</v>
      </c>
      <c r="AF289" s="12" t="s">
        <v>7499</v>
      </c>
      <c r="AG289" s="12" t="s">
        <v>7500</v>
      </c>
      <c r="AH289" s="12" t="s">
        <v>7501</v>
      </c>
      <c r="AK289" s="12" t="s">
        <v>7502</v>
      </c>
    </row>
    <row r="290" spans="1:37" s="12" customFormat="1" ht="23.25">
      <c r="A290" s="19">
        <f>IF(N290=المحضر!$F$1,A289+1,A289)</f>
        <v>254</v>
      </c>
      <c r="B290" s="10" t="str">
        <f>IF(D290="","",SUBTOTAL(3,$D$4:D290))</f>
        <v/>
      </c>
      <c r="C290" s="11" t="s">
        <v>7503</v>
      </c>
      <c r="D290" s="11"/>
      <c r="E290" s="11"/>
      <c r="F290" s="11" t="s">
        <v>7504</v>
      </c>
      <c r="G290" s="11" t="s">
        <v>7505</v>
      </c>
      <c r="H290" s="11" t="s">
        <v>7506</v>
      </c>
      <c r="I290" s="11" t="s">
        <v>7507</v>
      </c>
      <c r="J290" s="11" t="s">
        <v>7508</v>
      </c>
      <c r="K290" s="11"/>
      <c r="L290" s="11"/>
      <c r="M290" s="11"/>
      <c r="N290" s="11" t="s">
        <v>39</v>
      </c>
      <c r="P290" s="11" t="s">
        <v>7509</v>
      </c>
      <c r="Q290" s="11" t="s">
        <v>7510</v>
      </c>
      <c r="R290" s="11" t="s">
        <v>7511</v>
      </c>
      <c r="S290" s="11" t="s">
        <v>7512</v>
      </c>
      <c r="T290" s="11" t="s">
        <v>7513</v>
      </c>
      <c r="U290" s="11" t="s">
        <v>7514</v>
      </c>
      <c r="V290" s="11" t="s">
        <v>7515</v>
      </c>
      <c r="W290" s="11" t="s">
        <v>7516</v>
      </c>
      <c r="X290" s="13" t="s">
        <v>7517</v>
      </c>
      <c r="Y290" s="13" t="s">
        <v>7518</v>
      </c>
      <c r="Z290" s="13" t="s">
        <v>7519</v>
      </c>
      <c r="AA290" s="13" t="s">
        <v>7520</v>
      </c>
      <c r="AB290" s="12" t="s">
        <v>7521</v>
      </c>
      <c r="AC290" s="12" t="s">
        <v>7522</v>
      </c>
      <c r="AD290" s="12" t="s">
        <v>7523</v>
      </c>
      <c r="AE290" s="12" t="s">
        <v>7524</v>
      </c>
      <c r="AF290" s="12" t="s">
        <v>7525</v>
      </c>
      <c r="AG290" s="12" t="s">
        <v>7526</v>
      </c>
      <c r="AH290" s="12" t="s">
        <v>7527</v>
      </c>
      <c r="AK290" s="12" t="s">
        <v>7528</v>
      </c>
    </row>
    <row r="291" spans="1:37" s="12" customFormat="1" ht="23.25">
      <c r="A291" s="19">
        <f>IF(N291=المحضر!$F$1,A290+1,A290)</f>
        <v>255</v>
      </c>
      <c r="B291" s="10" t="str">
        <f>IF(D291="","",SUBTOTAL(3,$D$4:D291))</f>
        <v/>
      </c>
      <c r="C291" s="11" t="s">
        <v>7529</v>
      </c>
      <c r="D291" s="11"/>
      <c r="E291" s="11"/>
      <c r="F291" s="11" t="s">
        <v>7530</v>
      </c>
      <c r="G291" s="11" t="s">
        <v>7531</v>
      </c>
      <c r="H291" s="11" t="s">
        <v>7532</v>
      </c>
      <c r="I291" s="11" t="s">
        <v>7533</v>
      </c>
      <c r="J291" s="11" t="s">
        <v>7534</v>
      </c>
      <c r="K291" s="11"/>
      <c r="L291" s="11"/>
      <c r="M291" s="11"/>
      <c r="N291" s="11" t="s">
        <v>39</v>
      </c>
      <c r="P291" s="11" t="s">
        <v>7535</v>
      </c>
      <c r="Q291" s="11" t="s">
        <v>7536</v>
      </c>
      <c r="R291" s="11" t="s">
        <v>7537</v>
      </c>
      <c r="S291" s="11" t="s">
        <v>7538</v>
      </c>
      <c r="T291" s="11" t="s">
        <v>7539</v>
      </c>
      <c r="U291" s="11" t="s">
        <v>7540</v>
      </c>
      <c r="V291" s="11" t="s">
        <v>7541</v>
      </c>
      <c r="W291" s="11" t="s">
        <v>7542</v>
      </c>
      <c r="X291" s="13" t="s">
        <v>7543</v>
      </c>
      <c r="Y291" s="13" t="s">
        <v>7544</v>
      </c>
      <c r="Z291" s="13" t="s">
        <v>7545</v>
      </c>
      <c r="AA291" s="13" t="s">
        <v>7546</v>
      </c>
      <c r="AB291" s="12" t="s">
        <v>7547</v>
      </c>
      <c r="AC291" s="12" t="s">
        <v>7548</v>
      </c>
      <c r="AD291" s="12" t="s">
        <v>7549</v>
      </c>
      <c r="AE291" s="12" t="s">
        <v>7550</v>
      </c>
      <c r="AF291" s="12" t="s">
        <v>7551</v>
      </c>
      <c r="AG291" s="12" t="s">
        <v>7552</v>
      </c>
      <c r="AH291" s="12" t="s">
        <v>7553</v>
      </c>
      <c r="AK291" s="12" t="s">
        <v>7554</v>
      </c>
    </row>
    <row r="292" spans="1:37" s="12" customFormat="1" ht="23.25">
      <c r="A292" s="19">
        <f>IF(N292=المحضر!$F$1,A291+1,A291)</f>
        <v>256</v>
      </c>
      <c r="B292" s="10" t="str">
        <f>IF(D292="","",SUBTOTAL(3,$D$4:D292))</f>
        <v/>
      </c>
      <c r="C292" s="11" t="s">
        <v>7555</v>
      </c>
      <c r="D292" s="11"/>
      <c r="E292" s="11"/>
      <c r="F292" s="11" t="s">
        <v>7556</v>
      </c>
      <c r="G292" s="11" t="s">
        <v>7557</v>
      </c>
      <c r="H292" s="11" t="s">
        <v>7558</v>
      </c>
      <c r="I292" s="11" t="s">
        <v>7559</v>
      </c>
      <c r="J292" s="11" t="s">
        <v>7560</v>
      </c>
      <c r="K292" s="11"/>
      <c r="L292" s="11"/>
      <c r="M292" s="11"/>
      <c r="N292" s="11" t="s">
        <v>39</v>
      </c>
      <c r="P292" s="11" t="s">
        <v>7561</v>
      </c>
      <c r="Q292" s="11" t="s">
        <v>7562</v>
      </c>
      <c r="R292" s="11" t="s">
        <v>7563</v>
      </c>
      <c r="S292" s="11" t="s">
        <v>7564</v>
      </c>
      <c r="T292" s="11" t="s">
        <v>7565</v>
      </c>
      <c r="U292" s="11" t="s">
        <v>7566</v>
      </c>
      <c r="V292" s="11" t="s">
        <v>7567</v>
      </c>
      <c r="W292" s="11" t="s">
        <v>7568</v>
      </c>
      <c r="X292" s="13" t="s">
        <v>7569</v>
      </c>
      <c r="Y292" s="13" t="s">
        <v>7570</v>
      </c>
      <c r="Z292" s="13" t="s">
        <v>7571</v>
      </c>
      <c r="AA292" s="13" t="s">
        <v>7572</v>
      </c>
      <c r="AB292" s="12" t="s">
        <v>7573</v>
      </c>
      <c r="AC292" s="12" t="s">
        <v>7574</v>
      </c>
      <c r="AD292" s="12" t="s">
        <v>7575</v>
      </c>
      <c r="AE292" s="12" t="s">
        <v>7576</v>
      </c>
      <c r="AF292" s="12" t="s">
        <v>7577</v>
      </c>
      <c r="AG292" s="12" t="s">
        <v>7578</v>
      </c>
      <c r="AH292" s="12" t="s">
        <v>7579</v>
      </c>
      <c r="AK292" s="12" t="s">
        <v>7580</v>
      </c>
    </row>
    <row r="293" spans="1:37" s="12" customFormat="1" ht="23.25">
      <c r="A293" s="19">
        <f>IF(N293=المحضر!$F$1,A292+1,A292)</f>
        <v>257</v>
      </c>
      <c r="B293" s="10" t="str">
        <f>IF(D293="","",SUBTOTAL(3,$D$4:D293))</f>
        <v/>
      </c>
      <c r="C293" s="11" t="s">
        <v>7581</v>
      </c>
      <c r="D293" s="11"/>
      <c r="E293" s="11"/>
      <c r="F293" s="11" t="s">
        <v>7582</v>
      </c>
      <c r="G293" s="11" t="s">
        <v>7583</v>
      </c>
      <c r="H293" s="11" t="s">
        <v>7584</v>
      </c>
      <c r="I293" s="11" t="s">
        <v>7585</v>
      </c>
      <c r="J293" s="11" t="s">
        <v>7586</v>
      </c>
      <c r="K293" s="11"/>
      <c r="L293" s="11"/>
      <c r="M293" s="11"/>
      <c r="N293" s="11" t="s">
        <v>39</v>
      </c>
      <c r="P293" s="11" t="s">
        <v>7587</v>
      </c>
      <c r="Q293" s="11" t="s">
        <v>7588</v>
      </c>
      <c r="R293" s="11" t="s">
        <v>7589</v>
      </c>
      <c r="S293" s="11" t="s">
        <v>7590</v>
      </c>
      <c r="T293" s="11" t="s">
        <v>7591</v>
      </c>
      <c r="U293" s="11" t="s">
        <v>7592</v>
      </c>
      <c r="V293" s="11" t="s">
        <v>7593</v>
      </c>
      <c r="W293" s="11" t="s">
        <v>7594</v>
      </c>
      <c r="X293" s="13" t="s">
        <v>7595</v>
      </c>
      <c r="Y293" s="13" t="s">
        <v>7596</v>
      </c>
      <c r="Z293" s="13" t="s">
        <v>7597</v>
      </c>
      <c r="AA293" s="13" t="s">
        <v>7598</v>
      </c>
      <c r="AB293" s="12" t="s">
        <v>7599</v>
      </c>
      <c r="AC293" s="12" t="s">
        <v>7600</v>
      </c>
      <c r="AD293" s="12" t="s">
        <v>7601</v>
      </c>
      <c r="AE293" s="12" t="s">
        <v>7602</v>
      </c>
      <c r="AF293" s="12" t="s">
        <v>7603</v>
      </c>
      <c r="AG293" s="12" t="s">
        <v>7604</v>
      </c>
      <c r="AH293" s="12" t="s">
        <v>7605</v>
      </c>
      <c r="AK293" s="12" t="s">
        <v>7606</v>
      </c>
    </row>
    <row r="294" spans="1:37" s="12" customFormat="1" ht="23.25">
      <c r="A294" s="19">
        <f>IF(N294=المحضر!$F$1,A293+1,A293)</f>
        <v>258</v>
      </c>
      <c r="B294" s="10" t="str">
        <f>IF(D294="","",SUBTOTAL(3,$D$4:D294))</f>
        <v/>
      </c>
      <c r="C294" s="11" t="s">
        <v>7607</v>
      </c>
      <c r="D294" s="11"/>
      <c r="E294" s="11"/>
      <c r="F294" s="11" t="s">
        <v>7608</v>
      </c>
      <c r="G294" s="11" t="s">
        <v>7609</v>
      </c>
      <c r="H294" s="11" t="s">
        <v>7610</v>
      </c>
      <c r="I294" s="11" t="s">
        <v>7611</v>
      </c>
      <c r="J294" s="11" t="s">
        <v>7612</v>
      </c>
      <c r="K294" s="11"/>
      <c r="L294" s="11"/>
      <c r="M294" s="11"/>
      <c r="N294" s="11" t="s">
        <v>39</v>
      </c>
      <c r="P294" s="11" t="s">
        <v>7613</v>
      </c>
      <c r="Q294" s="11" t="s">
        <v>7614</v>
      </c>
      <c r="R294" s="11" t="s">
        <v>7615</v>
      </c>
      <c r="S294" s="11" t="s">
        <v>7616</v>
      </c>
      <c r="T294" s="11" t="s">
        <v>7617</v>
      </c>
      <c r="U294" s="11" t="s">
        <v>7618</v>
      </c>
      <c r="V294" s="11" t="s">
        <v>7619</v>
      </c>
      <c r="W294" s="11" t="s">
        <v>7620</v>
      </c>
      <c r="X294" s="13" t="s">
        <v>7621</v>
      </c>
      <c r="Y294" s="13" t="s">
        <v>7622</v>
      </c>
      <c r="Z294" s="13" t="s">
        <v>7623</v>
      </c>
      <c r="AA294" s="13" t="s">
        <v>7624</v>
      </c>
      <c r="AB294" s="12" t="s">
        <v>7625</v>
      </c>
      <c r="AC294" s="12" t="s">
        <v>7626</v>
      </c>
      <c r="AD294" s="12" t="s">
        <v>7627</v>
      </c>
      <c r="AE294" s="12" t="s">
        <v>7628</v>
      </c>
      <c r="AF294" s="12" t="s">
        <v>7629</v>
      </c>
      <c r="AG294" s="12" t="s">
        <v>7630</v>
      </c>
      <c r="AH294" s="12" t="s">
        <v>7631</v>
      </c>
      <c r="AK294" s="12" t="s">
        <v>7632</v>
      </c>
    </row>
    <row r="295" spans="1:37" s="12" customFormat="1" ht="23.25">
      <c r="A295" s="19">
        <f>IF(N295=المحضر!$F$1,A294+1,A294)</f>
        <v>259</v>
      </c>
      <c r="B295" s="10" t="str">
        <f>IF(D295="","",SUBTOTAL(3,$D$4:D295))</f>
        <v/>
      </c>
      <c r="C295" s="11" t="s">
        <v>7633</v>
      </c>
      <c r="D295" s="11"/>
      <c r="E295" s="11"/>
      <c r="F295" s="11" t="s">
        <v>7634</v>
      </c>
      <c r="G295" s="11" t="s">
        <v>7635</v>
      </c>
      <c r="H295" s="11" t="s">
        <v>7636</v>
      </c>
      <c r="I295" s="11" t="s">
        <v>7637</v>
      </c>
      <c r="J295" s="11" t="s">
        <v>7638</v>
      </c>
      <c r="K295" s="11"/>
      <c r="L295" s="11"/>
      <c r="M295" s="11"/>
      <c r="N295" s="11" t="s">
        <v>39</v>
      </c>
      <c r="P295" s="11" t="s">
        <v>7639</v>
      </c>
      <c r="Q295" s="11" t="s">
        <v>7640</v>
      </c>
      <c r="R295" s="11" t="s">
        <v>7641</v>
      </c>
      <c r="S295" s="11" t="s">
        <v>7642</v>
      </c>
      <c r="T295" s="11" t="s">
        <v>7643</v>
      </c>
      <c r="U295" s="11" t="s">
        <v>7644</v>
      </c>
      <c r="V295" s="11" t="s">
        <v>7645</v>
      </c>
      <c r="W295" s="11" t="s">
        <v>7646</v>
      </c>
      <c r="X295" s="13" t="s">
        <v>7647</v>
      </c>
      <c r="Y295" s="13" t="s">
        <v>7648</v>
      </c>
      <c r="Z295" s="13" t="s">
        <v>7649</v>
      </c>
      <c r="AA295" s="13" t="s">
        <v>7650</v>
      </c>
      <c r="AB295" s="12" t="s">
        <v>7651</v>
      </c>
      <c r="AC295" s="12" t="s">
        <v>7652</v>
      </c>
      <c r="AD295" s="12" t="s">
        <v>7653</v>
      </c>
      <c r="AE295" s="12" t="s">
        <v>7654</v>
      </c>
      <c r="AF295" s="12" t="s">
        <v>7655</v>
      </c>
      <c r="AG295" s="12" t="s">
        <v>7656</v>
      </c>
      <c r="AH295" s="12" t="s">
        <v>7657</v>
      </c>
      <c r="AK295" s="12" t="s">
        <v>7658</v>
      </c>
    </row>
    <row r="296" spans="1:37" s="12" customFormat="1" ht="23.25">
      <c r="A296" s="19">
        <f>IF(N296=المحضر!$F$1,A295+1,A295)</f>
        <v>260</v>
      </c>
      <c r="B296" s="10" t="str">
        <f>IF(D296="","",SUBTOTAL(3,$D$4:D296))</f>
        <v/>
      </c>
      <c r="C296" s="11" t="s">
        <v>7659</v>
      </c>
      <c r="D296" s="11"/>
      <c r="E296" s="11"/>
      <c r="F296" s="11" t="s">
        <v>7660</v>
      </c>
      <c r="G296" s="11" t="s">
        <v>7661</v>
      </c>
      <c r="H296" s="11" t="s">
        <v>7662</v>
      </c>
      <c r="I296" s="11" t="s">
        <v>7663</v>
      </c>
      <c r="J296" s="11" t="s">
        <v>7664</v>
      </c>
      <c r="K296" s="11"/>
      <c r="L296" s="11"/>
      <c r="M296" s="11"/>
      <c r="N296" s="11" t="s">
        <v>39</v>
      </c>
      <c r="P296" s="11" t="s">
        <v>7665</v>
      </c>
      <c r="Q296" s="11" t="s">
        <v>7666</v>
      </c>
      <c r="R296" s="11" t="s">
        <v>7667</v>
      </c>
      <c r="S296" s="11" t="s">
        <v>7668</v>
      </c>
      <c r="T296" s="11" t="s">
        <v>7669</v>
      </c>
      <c r="U296" s="11" t="s">
        <v>7670</v>
      </c>
      <c r="V296" s="11" t="s">
        <v>7671</v>
      </c>
      <c r="W296" s="11" t="s">
        <v>7672</v>
      </c>
      <c r="X296" s="13" t="s">
        <v>7673</v>
      </c>
      <c r="Y296" s="13" t="s">
        <v>7674</v>
      </c>
      <c r="Z296" s="13" t="s">
        <v>7675</v>
      </c>
      <c r="AA296" s="13" t="s">
        <v>7676</v>
      </c>
      <c r="AB296" s="12" t="s">
        <v>7677</v>
      </c>
      <c r="AC296" s="12" t="s">
        <v>7678</v>
      </c>
      <c r="AD296" s="12" t="s">
        <v>7679</v>
      </c>
      <c r="AE296" s="12" t="s">
        <v>7680</v>
      </c>
      <c r="AF296" s="12" t="s">
        <v>7681</v>
      </c>
      <c r="AG296" s="12" t="s">
        <v>7682</v>
      </c>
      <c r="AH296" s="12" t="s">
        <v>7683</v>
      </c>
      <c r="AK296" s="12" t="s">
        <v>7684</v>
      </c>
    </row>
    <row r="297" spans="1:37" s="12" customFormat="1" ht="23.25">
      <c r="A297" s="19">
        <f>IF(N297=المحضر!$F$1,A296+1,A296)</f>
        <v>261</v>
      </c>
      <c r="B297" s="10" t="str">
        <f>IF(D297="","",SUBTOTAL(3,$D$4:D297))</f>
        <v/>
      </c>
      <c r="C297" s="11" t="s">
        <v>7685</v>
      </c>
      <c r="D297" s="11"/>
      <c r="E297" s="11"/>
      <c r="F297" s="11" t="s">
        <v>7686</v>
      </c>
      <c r="G297" s="11" t="s">
        <v>7687</v>
      </c>
      <c r="H297" s="11" t="s">
        <v>7688</v>
      </c>
      <c r="I297" s="11" t="s">
        <v>7689</v>
      </c>
      <c r="J297" s="11" t="s">
        <v>7690</v>
      </c>
      <c r="K297" s="11"/>
      <c r="L297" s="11"/>
      <c r="M297" s="11"/>
      <c r="N297" s="11" t="s">
        <v>39</v>
      </c>
      <c r="P297" s="11" t="s">
        <v>7691</v>
      </c>
      <c r="Q297" s="11" t="s">
        <v>7692</v>
      </c>
      <c r="R297" s="11" t="s">
        <v>7693</v>
      </c>
      <c r="S297" s="11" t="s">
        <v>7694</v>
      </c>
      <c r="T297" s="11" t="s">
        <v>7695</v>
      </c>
      <c r="U297" s="11" t="s">
        <v>7696</v>
      </c>
      <c r="V297" s="11" t="s">
        <v>7697</v>
      </c>
      <c r="W297" s="11" t="s">
        <v>7698</v>
      </c>
      <c r="X297" s="13" t="s">
        <v>7699</v>
      </c>
      <c r="Y297" s="13" t="s">
        <v>7700</v>
      </c>
      <c r="Z297" s="13" t="s">
        <v>7701</v>
      </c>
      <c r="AA297" s="13" t="s">
        <v>7702</v>
      </c>
      <c r="AB297" s="12" t="s">
        <v>7703</v>
      </c>
      <c r="AC297" s="12" t="s">
        <v>7704</v>
      </c>
      <c r="AD297" s="12" t="s">
        <v>7705</v>
      </c>
      <c r="AE297" s="12" t="s">
        <v>7706</v>
      </c>
      <c r="AF297" s="12" t="s">
        <v>7707</v>
      </c>
      <c r="AG297" s="12" t="s">
        <v>7708</v>
      </c>
      <c r="AH297" s="12" t="s">
        <v>7709</v>
      </c>
      <c r="AK297" s="12" t="s">
        <v>7710</v>
      </c>
    </row>
    <row r="298" spans="1:37" s="12" customFormat="1" ht="23.25">
      <c r="A298" s="19">
        <f>IF(N298=المحضر!$F$1,A297+1,A297)</f>
        <v>262</v>
      </c>
      <c r="B298" s="10" t="str">
        <f>IF(D298="","",SUBTOTAL(3,$D$4:D298))</f>
        <v/>
      </c>
      <c r="C298" s="11" t="s">
        <v>7711</v>
      </c>
      <c r="D298" s="11"/>
      <c r="E298" s="11"/>
      <c r="F298" s="11" t="s">
        <v>7712</v>
      </c>
      <c r="G298" s="11" t="s">
        <v>7713</v>
      </c>
      <c r="H298" s="11" t="s">
        <v>7714</v>
      </c>
      <c r="I298" s="11" t="s">
        <v>7715</v>
      </c>
      <c r="J298" s="11" t="s">
        <v>7716</v>
      </c>
      <c r="K298" s="11"/>
      <c r="L298" s="11"/>
      <c r="M298" s="11"/>
      <c r="N298" s="11" t="s">
        <v>39</v>
      </c>
      <c r="P298" s="11" t="s">
        <v>7717</v>
      </c>
      <c r="Q298" s="11" t="s">
        <v>7718</v>
      </c>
      <c r="R298" s="11" t="s">
        <v>7719</v>
      </c>
      <c r="S298" s="11" t="s">
        <v>7720</v>
      </c>
      <c r="T298" s="11" t="s">
        <v>7721</v>
      </c>
      <c r="U298" s="11" t="s">
        <v>7722</v>
      </c>
      <c r="V298" s="11" t="s">
        <v>7723</v>
      </c>
      <c r="W298" s="11" t="s">
        <v>7724</v>
      </c>
      <c r="X298" s="13" t="s">
        <v>7725</v>
      </c>
      <c r="Y298" s="13" t="s">
        <v>7726</v>
      </c>
      <c r="Z298" s="13" t="s">
        <v>7727</v>
      </c>
      <c r="AA298" s="13" t="s">
        <v>7728</v>
      </c>
      <c r="AB298" s="12" t="s">
        <v>7729</v>
      </c>
      <c r="AC298" s="12" t="s">
        <v>7730</v>
      </c>
      <c r="AD298" s="12" t="s">
        <v>7731</v>
      </c>
      <c r="AE298" s="12" t="s">
        <v>7732</v>
      </c>
      <c r="AF298" s="12" t="s">
        <v>7733</v>
      </c>
      <c r="AG298" s="12" t="s">
        <v>7734</v>
      </c>
      <c r="AH298" s="12" t="s">
        <v>7735</v>
      </c>
      <c r="AK298" s="12" t="s">
        <v>7736</v>
      </c>
    </row>
    <row r="299" spans="1:37" s="12" customFormat="1" ht="23.25">
      <c r="A299" s="19">
        <f>IF(N299=المحضر!$F$1,A298+1,A298)</f>
        <v>263</v>
      </c>
      <c r="B299" s="10" t="str">
        <f>IF(D299="","",SUBTOTAL(3,$D$4:D299))</f>
        <v/>
      </c>
      <c r="C299" s="11" t="s">
        <v>7737</v>
      </c>
      <c r="D299" s="11"/>
      <c r="E299" s="11"/>
      <c r="F299" s="11" t="s">
        <v>7738</v>
      </c>
      <c r="G299" s="11" t="s">
        <v>7739</v>
      </c>
      <c r="H299" s="11" t="s">
        <v>7740</v>
      </c>
      <c r="I299" s="11" t="s">
        <v>7741</v>
      </c>
      <c r="J299" s="11" t="s">
        <v>7742</v>
      </c>
      <c r="K299" s="11"/>
      <c r="L299" s="11"/>
      <c r="M299" s="11"/>
      <c r="N299" s="11" t="s">
        <v>39</v>
      </c>
      <c r="P299" s="11" t="s">
        <v>7743</v>
      </c>
      <c r="Q299" s="11" t="s">
        <v>7744</v>
      </c>
      <c r="R299" s="11" t="s">
        <v>7745</v>
      </c>
      <c r="S299" s="11" t="s">
        <v>7746</v>
      </c>
      <c r="T299" s="11" t="s">
        <v>7747</v>
      </c>
      <c r="U299" s="11" t="s">
        <v>7748</v>
      </c>
      <c r="V299" s="11" t="s">
        <v>7749</v>
      </c>
      <c r="W299" s="11" t="s">
        <v>7750</v>
      </c>
      <c r="X299" s="13" t="s">
        <v>7751</v>
      </c>
      <c r="Y299" s="13" t="s">
        <v>7752</v>
      </c>
      <c r="Z299" s="13" t="s">
        <v>7753</v>
      </c>
      <c r="AA299" s="13" t="s">
        <v>7754</v>
      </c>
      <c r="AB299" s="12" t="s">
        <v>7755</v>
      </c>
      <c r="AC299" s="12" t="s">
        <v>7756</v>
      </c>
      <c r="AD299" s="12" t="s">
        <v>7757</v>
      </c>
      <c r="AE299" s="12" t="s">
        <v>7758</v>
      </c>
      <c r="AF299" s="12" t="s">
        <v>7759</v>
      </c>
      <c r="AG299" s="12" t="s">
        <v>7760</v>
      </c>
      <c r="AH299" s="12" t="s">
        <v>7761</v>
      </c>
      <c r="AK299" s="12" t="s">
        <v>7762</v>
      </c>
    </row>
    <row r="300" spans="1:37" s="12" customFormat="1" ht="23.25">
      <c r="A300" s="19">
        <f>IF(N300=المحضر!$F$1,A299+1,A299)</f>
        <v>264</v>
      </c>
      <c r="B300" s="10" t="str">
        <f>IF(D300="","",SUBTOTAL(3,$D$4:D300))</f>
        <v/>
      </c>
      <c r="C300" s="11" t="s">
        <v>7763</v>
      </c>
      <c r="D300" s="11"/>
      <c r="E300" s="11"/>
      <c r="F300" s="11" t="s">
        <v>7764</v>
      </c>
      <c r="G300" s="11" t="s">
        <v>7765</v>
      </c>
      <c r="H300" s="11" t="s">
        <v>7766</v>
      </c>
      <c r="I300" s="11" t="s">
        <v>7767</v>
      </c>
      <c r="J300" s="11" t="s">
        <v>7768</v>
      </c>
      <c r="K300" s="11"/>
      <c r="L300" s="11"/>
      <c r="M300" s="11"/>
      <c r="N300" s="11" t="s">
        <v>39</v>
      </c>
      <c r="P300" s="11" t="s">
        <v>7769</v>
      </c>
      <c r="Q300" s="11" t="s">
        <v>7770</v>
      </c>
      <c r="R300" s="11" t="s">
        <v>7771</v>
      </c>
      <c r="S300" s="11" t="s">
        <v>7772</v>
      </c>
      <c r="T300" s="11" t="s">
        <v>7773</v>
      </c>
      <c r="U300" s="11" t="s">
        <v>7774</v>
      </c>
      <c r="V300" s="11" t="s">
        <v>7775</v>
      </c>
      <c r="W300" s="11" t="s">
        <v>7776</v>
      </c>
      <c r="X300" s="13" t="s">
        <v>7777</v>
      </c>
      <c r="Y300" s="13" t="s">
        <v>7778</v>
      </c>
      <c r="Z300" s="13" t="s">
        <v>7779</v>
      </c>
      <c r="AA300" s="13" t="s">
        <v>7780</v>
      </c>
      <c r="AB300" s="12" t="s">
        <v>7781</v>
      </c>
      <c r="AC300" s="12" t="s">
        <v>7782</v>
      </c>
      <c r="AD300" s="12" t="s">
        <v>7783</v>
      </c>
      <c r="AE300" s="12" t="s">
        <v>7784</v>
      </c>
      <c r="AF300" s="12" t="s">
        <v>7785</v>
      </c>
      <c r="AG300" s="12" t="s">
        <v>7786</v>
      </c>
      <c r="AH300" s="12" t="s">
        <v>7787</v>
      </c>
      <c r="AK300" s="12" t="s">
        <v>7788</v>
      </c>
    </row>
    <row r="301" spans="1:37" s="12" customFormat="1" ht="23.25">
      <c r="A301" s="19">
        <f>IF(N301=المحضر!$F$1,A300+1,A300)</f>
        <v>265</v>
      </c>
      <c r="B301" s="10" t="str">
        <f>IF(D301="","",SUBTOTAL(3,$D$4:D301))</f>
        <v/>
      </c>
      <c r="C301" s="11" t="s">
        <v>7789</v>
      </c>
      <c r="D301" s="11"/>
      <c r="E301" s="11"/>
      <c r="F301" s="11" t="s">
        <v>7790</v>
      </c>
      <c r="G301" s="11" t="s">
        <v>7791</v>
      </c>
      <c r="H301" s="11" t="s">
        <v>7792</v>
      </c>
      <c r="I301" s="11" t="s">
        <v>7793</v>
      </c>
      <c r="J301" s="11" t="s">
        <v>7794</v>
      </c>
      <c r="K301" s="11"/>
      <c r="L301" s="11"/>
      <c r="M301" s="11"/>
      <c r="N301" s="11" t="s">
        <v>39</v>
      </c>
      <c r="P301" s="11" t="s">
        <v>7795</v>
      </c>
      <c r="Q301" s="11" t="s">
        <v>7796</v>
      </c>
      <c r="R301" s="11" t="s">
        <v>7797</v>
      </c>
      <c r="S301" s="11" t="s">
        <v>7798</v>
      </c>
      <c r="T301" s="11" t="s">
        <v>7799</v>
      </c>
      <c r="U301" s="11" t="s">
        <v>7800</v>
      </c>
      <c r="V301" s="11" t="s">
        <v>7801</v>
      </c>
      <c r="W301" s="11" t="s">
        <v>7802</v>
      </c>
      <c r="X301" s="13" t="s">
        <v>7803</v>
      </c>
      <c r="Y301" s="13" t="s">
        <v>7804</v>
      </c>
      <c r="Z301" s="13" t="s">
        <v>7805</v>
      </c>
      <c r="AA301" s="13" t="s">
        <v>7806</v>
      </c>
      <c r="AB301" s="12" t="s">
        <v>7807</v>
      </c>
      <c r="AC301" s="12" t="s">
        <v>7808</v>
      </c>
      <c r="AD301" s="12" t="s">
        <v>7809</v>
      </c>
      <c r="AE301" s="12" t="s">
        <v>7810</v>
      </c>
      <c r="AF301" s="12" t="s">
        <v>7811</v>
      </c>
      <c r="AG301" s="12" t="s">
        <v>7812</v>
      </c>
      <c r="AH301" s="12" t="s">
        <v>7813</v>
      </c>
      <c r="AK301" s="12" t="s">
        <v>7814</v>
      </c>
    </row>
    <row r="302" spans="1:37" s="12" customFormat="1" ht="23.25">
      <c r="A302" s="19">
        <f>IF(N302=المحضر!$F$1,A301+1,A301)</f>
        <v>266</v>
      </c>
      <c r="B302" s="10" t="str">
        <f>IF(D302="","",SUBTOTAL(3,$D$4:D302))</f>
        <v/>
      </c>
      <c r="C302" s="11" t="s">
        <v>7815</v>
      </c>
      <c r="D302" s="11"/>
      <c r="E302" s="11"/>
      <c r="F302" s="11" t="s">
        <v>7816</v>
      </c>
      <c r="G302" s="11" t="s">
        <v>7817</v>
      </c>
      <c r="H302" s="11" t="s">
        <v>7818</v>
      </c>
      <c r="I302" s="11" t="s">
        <v>7819</v>
      </c>
      <c r="J302" s="11" t="s">
        <v>7820</v>
      </c>
      <c r="K302" s="11"/>
      <c r="L302" s="11"/>
      <c r="M302" s="11"/>
      <c r="N302" s="11" t="s">
        <v>39</v>
      </c>
      <c r="P302" s="11" t="s">
        <v>7821</v>
      </c>
      <c r="Q302" s="11" t="s">
        <v>7822</v>
      </c>
      <c r="R302" s="11" t="s">
        <v>7823</v>
      </c>
      <c r="S302" s="11" t="s">
        <v>7824</v>
      </c>
      <c r="T302" s="11" t="s">
        <v>7825</v>
      </c>
      <c r="U302" s="11" t="s">
        <v>7826</v>
      </c>
      <c r="V302" s="11" t="s">
        <v>7827</v>
      </c>
      <c r="W302" s="11" t="s">
        <v>7828</v>
      </c>
      <c r="X302" s="13" t="s">
        <v>7829</v>
      </c>
      <c r="Y302" s="13" t="s">
        <v>7830</v>
      </c>
      <c r="Z302" s="13" t="s">
        <v>7831</v>
      </c>
      <c r="AA302" s="13" t="s">
        <v>7832</v>
      </c>
      <c r="AB302" s="12" t="s">
        <v>7833</v>
      </c>
      <c r="AC302" s="12" t="s">
        <v>7834</v>
      </c>
      <c r="AD302" s="12" t="s">
        <v>7835</v>
      </c>
      <c r="AE302" s="12" t="s">
        <v>7836</v>
      </c>
      <c r="AF302" s="12" t="s">
        <v>7837</v>
      </c>
      <c r="AG302" s="12" t="s">
        <v>7838</v>
      </c>
      <c r="AH302" s="12" t="s">
        <v>7839</v>
      </c>
      <c r="AK302" s="12" t="s">
        <v>7840</v>
      </c>
    </row>
    <row r="303" spans="1:37" s="12" customFormat="1" ht="23.25">
      <c r="A303" s="19">
        <f>IF(N303=المحضر!$F$1,A302+1,A302)</f>
        <v>267</v>
      </c>
      <c r="B303" s="10" t="str">
        <f>IF(D303="","",SUBTOTAL(3,$D$4:D303))</f>
        <v/>
      </c>
      <c r="C303" s="11" t="s">
        <v>7841</v>
      </c>
      <c r="D303" s="11"/>
      <c r="E303" s="11"/>
      <c r="F303" s="11" t="s">
        <v>7842</v>
      </c>
      <c r="G303" s="11" t="s">
        <v>7843</v>
      </c>
      <c r="H303" s="11" t="s">
        <v>7844</v>
      </c>
      <c r="I303" s="11" t="s">
        <v>7845</v>
      </c>
      <c r="J303" s="11" t="s">
        <v>7846</v>
      </c>
      <c r="K303" s="11"/>
      <c r="L303" s="11"/>
      <c r="M303" s="11"/>
      <c r="N303" s="11" t="s">
        <v>39</v>
      </c>
      <c r="P303" s="11" t="s">
        <v>7847</v>
      </c>
      <c r="Q303" s="11" t="s">
        <v>7848</v>
      </c>
      <c r="R303" s="11" t="s">
        <v>7849</v>
      </c>
      <c r="S303" s="11" t="s">
        <v>7850</v>
      </c>
      <c r="T303" s="11" t="s">
        <v>7851</v>
      </c>
      <c r="U303" s="11" t="s">
        <v>7852</v>
      </c>
      <c r="V303" s="11" t="s">
        <v>7853</v>
      </c>
      <c r="W303" s="11" t="s">
        <v>7854</v>
      </c>
      <c r="X303" s="13" t="s">
        <v>7855</v>
      </c>
      <c r="Y303" s="13" t="s">
        <v>7856</v>
      </c>
      <c r="Z303" s="13" t="s">
        <v>7857</v>
      </c>
      <c r="AA303" s="13" t="s">
        <v>7858</v>
      </c>
      <c r="AB303" s="12" t="s">
        <v>7859</v>
      </c>
      <c r="AC303" s="12" t="s">
        <v>7860</v>
      </c>
      <c r="AD303" s="12" t="s">
        <v>7861</v>
      </c>
      <c r="AE303" s="12" t="s">
        <v>7862</v>
      </c>
      <c r="AF303" s="12" t="s">
        <v>7863</v>
      </c>
      <c r="AG303" s="12" t="s">
        <v>7864</v>
      </c>
      <c r="AH303" s="12" t="s">
        <v>7865</v>
      </c>
      <c r="AK303" s="12" t="s">
        <v>7866</v>
      </c>
    </row>
    <row r="304" spans="1:37" s="12" customFormat="1" ht="23.25">
      <c r="A304" s="19">
        <f>IF(N304=المحضر!$F$1,A303+1,A303)</f>
        <v>268</v>
      </c>
      <c r="B304" s="10" t="str">
        <f>IF(D304="","",SUBTOTAL(3,$D$4:D304))</f>
        <v/>
      </c>
      <c r="C304" s="11" t="s">
        <v>7867</v>
      </c>
      <c r="D304" s="11"/>
      <c r="E304" s="11"/>
      <c r="F304" s="11" t="s">
        <v>7868</v>
      </c>
      <c r="G304" s="11" t="s">
        <v>7869</v>
      </c>
      <c r="H304" s="11" t="s">
        <v>7870</v>
      </c>
      <c r="I304" s="11" t="s">
        <v>7871</v>
      </c>
      <c r="J304" s="11" t="s">
        <v>7872</v>
      </c>
      <c r="K304" s="11"/>
      <c r="L304" s="11"/>
      <c r="M304" s="11"/>
      <c r="N304" s="11" t="s">
        <v>39</v>
      </c>
      <c r="P304" s="11" t="s">
        <v>7873</v>
      </c>
      <c r="Q304" s="11" t="s">
        <v>7874</v>
      </c>
      <c r="R304" s="11" t="s">
        <v>7875</v>
      </c>
      <c r="S304" s="11" t="s">
        <v>7876</v>
      </c>
      <c r="T304" s="11" t="s">
        <v>7877</v>
      </c>
      <c r="U304" s="11" t="s">
        <v>7878</v>
      </c>
      <c r="V304" s="11" t="s">
        <v>7879</v>
      </c>
      <c r="W304" s="11" t="s">
        <v>7880</v>
      </c>
      <c r="X304" s="13" t="s">
        <v>7881</v>
      </c>
      <c r="Y304" s="13" t="s">
        <v>7882</v>
      </c>
      <c r="Z304" s="13" t="s">
        <v>7883</v>
      </c>
      <c r="AA304" s="13" t="s">
        <v>7884</v>
      </c>
      <c r="AB304" s="12" t="s">
        <v>7885</v>
      </c>
      <c r="AC304" s="12" t="s">
        <v>7886</v>
      </c>
      <c r="AD304" s="12" t="s">
        <v>7887</v>
      </c>
      <c r="AE304" s="12" t="s">
        <v>7888</v>
      </c>
      <c r="AF304" s="12" t="s">
        <v>7889</v>
      </c>
      <c r="AG304" s="12" t="s">
        <v>7890</v>
      </c>
      <c r="AH304" s="12" t="s">
        <v>7891</v>
      </c>
      <c r="AK304" s="12" t="s">
        <v>7892</v>
      </c>
    </row>
    <row r="305" spans="1:37" s="12" customFormat="1" ht="23.25">
      <c r="A305" s="19">
        <f>IF(N305=المحضر!$F$1,A304+1,A304)</f>
        <v>269</v>
      </c>
      <c r="B305" s="10" t="str">
        <f>IF(D305="","",SUBTOTAL(3,$D$4:D305))</f>
        <v/>
      </c>
      <c r="C305" s="11" t="s">
        <v>7893</v>
      </c>
      <c r="D305" s="11"/>
      <c r="E305" s="11"/>
      <c r="F305" s="11" t="s">
        <v>7894</v>
      </c>
      <c r="G305" s="11" t="s">
        <v>7895</v>
      </c>
      <c r="H305" s="11" t="s">
        <v>7896</v>
      </c>
      <c r="I305" s="11" t="s">
        <v>7897</v>
      </c>
      <c r="J305" s="11" t="s">
        <v>7898</v>
      </c>
      <c r="K305" s="11"/>
      <c r="L305" s="11"/>
      <c r="M305" s="11"/>
      <c r="N305" s="11" t="s">
        <v>39</v>
      </c>
      <c r="P305" s="11" t="s">
        <v>7899</v>
      </c>
      <c r="Q305" s="11" t="s">
        <v>7900</v>
      </c>
      <c r="R305" s="11" t="s">
        <v>7901</v>
      </c>
      <c r="S305" s="11" t="s">
        <v>7902</v>
      </c>
      <c r="T305" s="11" t="s">
        <v>7903</v>
      </c>
      <c r="U305" s="11" t="s">
        <v>7904</v>
      </c>
      <c r="V305" s="11" t="s">
        <v>7905</v>
      </c>
      <c r="W305" s="11" t="s">
        <v>7906</v>
      </c>
      <c r="X305" s="13" t="s">
        <v>7907</v>
      </c>
      <c r="Y305" s="13" t="s">
        <v>7908</v>
      </c>
      <c r="Z305" s="13" t="s">
        <v>7909</v>
      </c>
      <c r="AA305" s="13" t="s">
        <v>7910</v>
      </c>
      <c r="AB305" s="12" t="s">
        <v>7911</v>
      </c>
      <c r="AC305" s="12" t="s">
        <v>7912</v>
      </c>
      <c r="AD305" s="12" t="s">
        <v>7913</v>
      </c>
      <c r="AE305" s="12" t="s">
        <v>7914</v>
      </c>
      <c r="AF305" s="12" t="s">
        <v>7915</v>
      </c>
      <c r="AG305" s="12" t="s">
        <v>7916</v>
      </c>
      <c r="AH305" s="12" t="s">
        <v>7917</v>
      </c>
      <c r="AK305" s="12" t="s">
        <v>7918</v>
      </c>
    </row>
    <row r="306" spans="1:37" s="12" customFormat="1" ht="23.25">
      <c r="A306" s="19">
        <f>IF(N306=المحضر!$F$1,A305+1,A305)</f>
        <v>270</v>
      </c>
      <c r="B306" s="10" t="str">
        <f>IF(D306="","",SUBTOTAL(3,$D$4:D306))</f>
        <v/>
      </c>
      <c r="C306" s="11" t="s">
        <v>7919</v>
      </c>
      <c r="D306" s="11"/>
      <c r="E306" s="11"/>
      <c r="F306" s="11" t="s">
        <v>7920</v>
      </c>
      <c r="G306" s="11" t="s">
        <v>7921</v>
      </c>
      <c r="H306" s="11" t="s">
        <v>7922</v>
      </c>
      <c r="I306" s="11" t="s">
        <v>7923</v>
      </c>
      <c r="J306" s="11" t="s">
        <v>7924</v>
      </c>
      <c r="K306" s="11"/>
      <c r="L306" s="11"/>
      <c r="M306" s="11"/>
      <c r="N306" s="11" t="s">
        <v>39</v>
      </c>
      <c r="P306" s="11" t="s">
        <v>7925</v>
      </c>
      <c r="Q306" s="11" t="s">
        <v>7926</v>
      </c>
      <c r="R306" s="11" t="s">
        <v>7927</v>
      </c>
      <c r="S306" s="11" t="s">
        <v>7928</v>
      </c>
      <c r="T306" s="11" t="s">
        <v>7929</v>
      </c>
      <c r="U306" s="11" t="s">
        <v>7930</v>
      </c>
      <c r="V306" s="11" t="s">
        <v>7931</v>
      </c>
      <c r="W306" s="11" t="s">
        <v>7932</v>
      </c>
      <c r="X306" s="13" t="s">
        <v>7933</v>
      </c>
      <c r="Y306" s="13" t="s">
        <v>7934</v>
      </c>
      <c r="Z306" s="13" t="s">
        <v>7935</v>
      </c>
      <c r="AA306" s="13" t="s">
        <v>7936</v>
      </c>
      <c r="AB306" s="12" t="s">
        <v>7937</v>
      </c>
      <c r="AC306" s="12" t="s">
        <v>7938</v>
      </c>
      <c r="AD306" s="12" t="s">
        <v>7939</v>
      </c>
      <c r="AE306" s="12" t="s">
        <v>7940</v>
      </c>
      <c r="AF306" s="12" t="s">
        <v>7941</v>
      </c>
      <c r="AG306" s="12" t="s">
        <v>7942</v>
      </c>
      <c r="AH306" s="12" t="s">
        <v>7943</v>
      </c>
      <c r="AK306" s="12" t="s">
        <v>7944</v>
      </c>
    </row>
    <row r="307" spans="1:37" s="12" customFormat="1" ht="23.25">
      <c r="A307" s="19">
        <f>IF(N307=المحضر!$F$1,A306+1,A306)</f>
        <v>271</v>
      </c>
      <c r="B307" s="10" t="str">
        <f>IF(D307="","",SUBTOTAL(3,$D$4:D307))</f>
        <v/>
      </c>
      <c r="C307" s="11" t="s">
        <v>7945</v>
      </c>
      <c r="D307" s="11"/>
      <c r="E307" s="11"/>
      <c r="F307" s="11" t="s">
        <v>7946</v>
      </c>
      <c r="G307" s="11" t="s">
        <v>7947</v>
      </c>
      <c r="H307" s="11" t="s">
        <v>7948</v>
      </c>
      <c r="I307" s="11" t="s">
        <v>7949</v>
      </c>
      <c r="J307" s="11" t="s">
        <v>7950</v>
      </c>
      <c r="K307" s="11"/>
      <c r="L307" s="11"/>
      <c r="M307" s="11"/>
      <c r="N307" s="11" t="s">
        <v>39</v>
      </c>
      <c r="P307" s="11" t="s">
        <v>7951</v>
      </c>
      <c r="Q307" s="11" t="s">
        <v>7952</v>
      </c>
      <c r="R307" s="11" t="s">
        <v>7953</v>
      </c>
      <c r="S307" s="11" t="s">
        <v>7954</v>
      </c>
      <c r="T307" s="11" t="s">
        <v>7955</v>
      </c>
      <c r="U307" s="11" t="s">
        <v>7956</v>
      </c>
      <c r="V307" s="11" t="s">
        <v>7957</v>
      </c>
      <c r="W307" s="11" t="s">
        <v>7958</v>
      </c>
      <c r="X307" s="13" t="s">
        <v>7959</v>
      </c>
      <c r="Y307" s="13" t="s">
        <v>7960</v>
      </c>
      <c r="Z307" s="13" t="s">
        <v>7961</v>
      </c>
      <c r="AA307" s="13" t="s">
        <v>7962</v>
      </c>
      <c r="AB307" s="12" t="s">
        <v>7963</v>
      </c>
      <c r="AC307" s="12" t="s">
        <v>7964</v>
      </c>
      <c r="AD307" s="12" t="s">
        <v>7965</v>
      </c>
      <c r="AE307" s="12" t="s">
        <v>7966</v>
      </c>
      <c r="AF307" s="12" t="s">
        <v>7967</v>
      </c>
      <c r="AG307" s="12" t="s">
        <v>7968</v>
      </c>
      <c r="AH307" s="12" t="s">
        <v>7969</v>
      </c>
      <c r="AK307" s="12" t="s">
        <v>7970</v>
      </c>
    </row>
    <row r="308" spans="1:37" s="12" customFormat="1" ht="23.25">
      <c r="A308" s="19">
        <f>IF(N308=المحضر!$F$1,A307+1,A307)</f>
        <v>272</v>
      </c>
      <c r="B308" s="10" t="str">
        <f>IF(D308="","",SUBTOTAL(3,$D$4:D308))</f>
        <v/>
      </c>
      <c r="C308" s="11" t="s">
        <v>7971</v>
      </c>
      <c r="D308" s="11"/>
      <c r="E308" s="11"/>
      <c r="F308" s="11" t="s">
        <v>7972</v>
      </c>
      <c r="G308" s="11" t="s">
        <v>7973</v>
      </c>
      <c r="H308" s="11" t="s">
        <v>7974</v>
      </c>
      <c r="I308" s="11" t="s">
        <v>7975</v>
      </c>
      <c r="J308" s="11" t="s">
        <v>7976</v>
      </c>
      <c r="K308" s="11"/>
      <c r="L308" s="11"/>
      <c r="M308" s="11"/>
      <c r="N308" s="11" t="s">
        <v>39</v>
      </c>
      <c r="P308" s="11" t="s">
        <v>7977</v>
      </c>
      <c r="Q308" s="11" t="s">
        <v>7978</v>
      </c>
      <c r="R308" s="11" t="s">
        <v>7979</v>
      </c>
      <c r="S308" s="11" t="s">
        <v>7980</v>
      </c>
      <c r="T308" s="11" t="s">
        <v>7981</v>
      </c>
      <c r="U308" s="11" t="s">
        <v>7982</v>
      </c>
      <c r="V308" s="11" t="s">
        <v>7983</v>
      </c>
      <c r="W308" s="11" t="s">
        <v>7984</v>
      </c>
      <c r="X308" s="13" t="s">
        <v>7985</v>
      </c>
      <c r="Y308" s="13" t="s">
        <v>7986</v>
      </c>
      <c r="Z308" s="13" t="s">
        <v>7987</v>
      </c>
      <c r="AA308" s="13" t="s">
        <v>7988</v>
      </c>
      <c r="AB308" s="12" t="s">
        <v>7989</v>
      </c>
      <c r="AC308" s="12" t="s">
        <v>7990</v>
      </c>
      <c r="AD308" s="12" t="s">
        <v>7991</v>
      </c>
      <c r="AE308" s="12" t="s">
        <v>7992</v>
      </c>
      <c r="AF308" s="12" t="s">
        <v>7993</v>
      </c>
      <c r="AG308" s="12" t="s">
        <v>7994</v>
      </c>
      <c r="AH308" s="12" t="s">
        <v>7995</v>
      </c>
      <c r="AK308" s="12" t="s">
        <v>7996</v>
      </c>
    </row>
    <row r="309" spans="1:37" s="12" customFormat="1" ht="23.25">
      <c r="A309" s="19">
        <f>IF(N309=المحضر!$F$1,A308+1,A308)</f>
        <v>273</v>
      </c>
      <c r="B309" s="10" t="str">
        <f>IF(D309="","",SUBTOTAL(3,$D$4:D309))</f>
        <v/>
      </c>
      <c r="C309" s="11" t="s">
        <v>7997</v>
      </c>
      <c r="D309" s="11"/>
      <c r="E309" s="11"/>
      <c r="F309" s="11" t="s">
        <v>7998</v>
      </c>
      <c r="G309" s="11" t="s">
        <v>7999</v>
      </c>
      <c r="H309" s="11" t="s">
        <v>8000</v>
      </c>
      <c r="I309" s="11" t="s">
        <v>8001</v>
      </c>
      <c r="J309" s="11" t="s">
        <v>8002</v>
      </c>
      <c r="K309" s="11"/>
      <c r="L309" s="11"/>
      <c r="M309" s="11"/>
      <c r="N309" s="11" t="s">
        <v>39</v>
      </c>
      <c r="P309" s="11" t="s">
        <v>8003</v>
      </c>
      <c r="Q309" s="11" t="s">
        <v>8004</v>
      </c>
      <c r="R309" s="11" t="s">
        <v>8005</v>
      </c>
      <c r="S309" s="11" t="s">
        <v>8006</v>
      </c>
      <c r="T309" s="11" t="s">
        <v>8007</v>
      </c>
      <c r="U309" s="11" t="s">
        <v>8008</v>
      </c>
      <c r="V309" s="11" t="s">
        <v>8009</v>
      </c>
      <c r="W309" s="11" t="s">
        <v>8010</v>
      </c>
      <c r="X309" s="13" t="s">
        <v>8011</v>
      </c>
      <c r="Y309" s="13" t="s">
        <v>8012</v>
      </c>
      <c r="Z309" s="13" t="s">
        <v>8013</v>
      </c>
      <c r="AA309" s="13" t="s">
        <v>8014</v>
      </c>
      <c r="AB309" s="12" t="s">
        <v>8015</v>
      </c>
      <c r="AC309" s="12" t="s">
        <v>8016</v>
      </c>
      <c r="AD309" s="12" t="s">
        <v>8017</v>
      </c>
      <c r="AE309" s="12" t="s">
        <v>8018</v>
      </c>
      <c r="AF309" s="12" t="s">
        <v>8019</v>
      </c>
      <c r="AG309" s="12" t="s">
        <v>8020</v>
      </c>
      <c r="AH309" s="12" t="s">
        <v>8021</v>
      </c>
      <c r="AK309" s="12" t="s">
        <v>8022</v>
      </c>
    </row>
    <row r="310" spans="1:37" s="12" customFormat="1" ht="23.25">
      <c r="A310" s="19">
        <f>IF(N310=المحضر!$F$1,A309+1,A309)</f>
        <v>274</v>
      </c>
      <c r="B310" s="10" t="str">
        <f>IF(D310="","",SUBTOTAL(3,$D$4:D310))</f>
        <v/>
      </c>
      <c r="C310" s="11" t="s">
        <v>8023</v>
      </c>
      <c r="D310" s="11"/>
      <c r="E310" s="11"/>
      <c r="F310" s="11" t="s">
        <v>8024</v>
      </c>
      <c r="G310" s="11" t="s">
        <v>8025</v>
      </c>
      <c r="H310" s="11" t="s">
        <v>8026</v>
      </c>
      <c r="I310" s="11" t="s">
        <v>8027</v>
      </c>
      <c r="J310" s="11" t="s">
        <v>8028</v>
      </c>
      <c r="K310" s="11"/>
      <c r="L310" s="11"/>
      <c r="M310" s="11"/>
      <c r="N310" s="11" t="s">
        <v>39</v>
      </c>
      <c r="P310" s="11" t="s">
        <v>8029</v>
      </c>
      <c r="Q310" s="11" t="s">
        <v>8030</v>
      </c>
      <c r="R310" s="11" t="s">
        <v>8031</v>
      </c>
      <c r="S310" s="11" t="s">
        <v>8032</v>
      </c>
      <c r="T310" s="11" t="s">
        <v>8033</v>
      </c>
      <c r="U310" s="11" t="s">
        <v>8034</v>
      </c>
      <c r="V310" s="11" t="s">
        <v>8035</v>
      </c>
      <c r="W310" s="11" t="s">
        <v>8036</v>
      </c>
      <c r="X310" s="13" t="s">
        <v>8037</v>
      </c>
      <c r="Y310" s="13" t="s">
        <v>8038</v>
      </c>
      <c r="Z310" s="13" t="s">
        <v>8039</v>
      </c>
      <c r="AA310" s="13" t="s">
        <v>8040</v>
      </c>
      <c r="AB310" s="12" t="s">
        <v>8041</v>
      </c>
      <c r="AC310" s="12" t="s">
        <v>8042</v>
      </c>
      <c r="AD310" s="12" t="s">
        <v>8043</v>
      </c>
      <c r="AE310" s="12" t="s">
        <v>8044</v>
      </c>
      <c r="AF310" s="12" t="s">
        <v>8045</v>
      </c>
      <c r="AG310" s="12" t="s">
        <v>8046</v>
      </c>
      <c r="AH310" s="12" t="s">
        <v>8047</v>
      </c>
      <c r="AK310" s="12" t="s">
        <v>8048</v>
      </c>
    </row>
    <row r="311" spans="1:37" s="12" customFormat="1" ht="23.25">
      <c r="A311" s="19">
        <f>IF(N311=المحضر!$F$1,A310+1,A310)</f>
        <v>275</v>
      </c>
      <c r="B311" s="10" t="str">
        <f>IF(D311="","",SUBTOTAL(3,$D$4:D311))</f>
        <v/>
      </c>
      <c r="C311" s="11" t="s">
        <v>8049</v>
      </c>
      <c r="D311" s="11"/>
      <c r="E311" s="11"/>
      <c r="F311" s="11" t="s">
        <v>8050</v>
      </c>
      <c r="G311" s="11" t="s">
        <v>8051</v>
      </c>
      <c r="H311" s="11" t="s">
        <v>8052</v>
      </c>
      <c r="I311" s="11" t="s">
        <v>8053</v>
      </c>
      <c r="J311" s="11" t="s">
        <v>8054</v>
      </c>
      <c r="K311" s="11"/>
      <c r="L311" s="11"/>
      <c r="M311" s="11"/>
      <c r="N311" s="11" t="s">
        <v>39</v>
      </c>
      <c r="P311" s="11" t="s">
        <v>8055</v>
      </c>
      <c r="Q311" s="11" t="s">
        <v>8056</v>
      </c>
      <c r="R311" s="11" t="s">
        <v>8057</v>
      </c>
      <c r="S311" s="11" t="s">
        <v>8058</v>
      </c>
      <c r="T311" s="11" t="s">
        <v>8059</v>
      </c>
      <c r="U311" s="11" t="s">
        <v>8060</v>
      </c>
      <c r="V311" s="11" t="s">
        <v>8061</v>
      </c>
      <c r="W311" s="11" t="s">
        <v>8062</v>
      </c>
      <c r="X311" s="13" t="s">
        <v>8063</v>
      </c>
      <c r="Y311" s="13" t="s">
        <v>8064</v>
      </c>
      <c r="Z311" s="13" t="s">
        <v>8065</v>
      </c>
      <c r="AA311" s="13" t="s">
        <v>8066</v>
      </c>
      <c r="AB311" s="12" t="s">
        <v>8067</v>
      </c>
      <c r="AC311" s="12" t="s">
        <v>8068</v>
      </c>
      <c r="AD311" s="12" t="s">
        <v>8069</v>
      </c>
      <c r="AE311" s="12" t="s">
        <v>8070</v>
      </c>
      <c r="AF311" s="12" t="s">
        <v>8071</v>
      </c>
      <c r="AG311" s="12" t="s">
        <v>8072</v>
      </c>
      <c r="AH311" s="12" t="s">
        <v>8073</v>
      </c>
      <c r="AK311" s="12" t="s">
        <v>8074</v>
      </c>
    </row>
    <row r="312" spans="1:37" s="12" customFormat="1" ht="23.25">
      <c r="A312" s="19">
        <f>IF(N312=المحضر!$F$1,A311+1,A311)</f>
        <v>276</v>
      </c>
      <c r="B312" s="10" t="str">
        <f>IF(D312="","",SUBTOTAL(3,$D$4:D312))</f>
        <v/>
      </c>
      <c r="C312" s="11" t="s">
        <v>8075</v>
      </c>
      <c r="D312" s="11"/>
      <c r="E312" s="11"/>
      <c r="F312" s="11" t="s">
        <v>8076</v>
      </c>
      <c r="G312" s="11" t="s">
        <v>8077</v>
      </c>
      <c r="H312" s="11" t="s">
        <v>8078</v>
      </c>
      <c r="I312" s="11" t="s">
        <v>8079</v>
      </c>
      <c r="J312" s="11" t="s">
        <v>8080</v>
      </c>
      <c r="K312" s="11"/>
      <c r="L312" s="11"/>
      <c r="M312" s="11"/>
      <c r="N312" s="11" t="s">
        <v>39</v>
      </c>
      <c r="P312" s="11" t="s">
        <v>8081</v>
      </c>
      <c r="Q312" s="11" t="s">
        <v>8082</v>
      </c>
      <c r="R312" s="11" t="s">
        <v>8083</v>
      </c>
      <c r="S312" s="11" t="s">
        <v>8084</v>
      </c>
      <c r="T312" s="11" t="s">
        <v>8085</v>
      </c>
      <c r="U312" s="11" t="s">
        <v>8086</v>
      </c>
      <c r="V312" s="11" t="s">
        <v>8087</v>
      </c>
      <c r="W312" s="11" t="s">
        <v>8088</v>
      </c>
      <c r="X312" s="13" t="s">
        <v>8089</v>
      </c>
      <c r="Y312" s="13" t="s">
        <v>8090</v>
      </c>
      <c r="Z312" s="13" t="s">
        <v>8091</v>
      </c>
      <c r="AA312" s="13" t="s">
        <v>8092</v>
      </c>
      <c r="AB312" s="12" t="s">
        <v>8093</v>
      </c>
      <c r="AC312" s="12" t="s">
        <v>8094</v>
      </c>
      <c r="AD312" s="12" t="s">
        <v>8095</v>
      </c>
      <c r="AE312" s="12" t="s">
        <v>8096</v>
      </c>
      <c r="AF312" s="12" t="s">
        <v>8097</v>
      </c>
      <c r="AG312" s="12" t="s">
        <v>8098</v>
      </c>
      <c r="AH312" s="12" t="s">
        <v>8099</v>
      </c>
      <c r="AK312" s="12" t="s">
        <v>8100</v>
      </c>
    </row>
    <row r="313" spans="1:37" s="12" customFormat="1" ht="23.25">
      <c r="A313" s="19">
        <f>IF(N313=المحضر!$F$1,A312+1,A312)</f>
        <v>277</v>
      </c>
      <c r="B313" s="10" t="str">
        <f>IF(D313="","",SUBTOTAL(3,$D$4:D313))</f>
        <v/>
      </c>
      <c r="C313" s="11" t="s">
        <v>8101</v>
      </c>
      <c r="D313" s="11"/>
      <c r="E313" s="11"/>
      <c r="F313" s="11" t="s">
        <v>8102</v>
      </c>
      <c r="G313" s="11" t="s">
        <v>8103</v>
      </c>
      <c r="H313" s="11" t="s">
        <v>8104</v>
      </c>
      <c r="I313" s="11" t="s">
        <v>8105</v>
      </c>
      <c r="J313" s="11" t="s">
        <v>8106</v>
      </c>
      <c r="K313" s="11"/>
      <c r="L313" s="11"/>
      <c r="M313" s="11"/>
      <c r="N313" s="11" t="s">
        <v>39</v>
      </c>
      <c r="P313" s="11" t="s">
        <v>8107</v>
      </c>
      <c r="Q313" s="11" t="s">
        <v>8108</v>
      </c>
      <c r="R313" s="11" t="s">
        <v>8109</v>
      </c>
      <c r="S313" s="11" t="s">
        <v>8110</v>
      </c>
      <c r="T313" s="11" t="s">
        <v>8111</v>
      </c>
      <c r="U313" s="11" t="s">
        <v>8112</v>
      </c>
      <c r="V313" s="11" t="s">
        <v>8113</v>
      </c>
      <c r="W313" s="11" t="s">
        <v>8114</v>
      </c>
      <c r="X313" s="13" t="s">
        <v>8115</v>
      </c>
      <c r="Y313" s="13" t="s">
        <v>8116</v>
      </c>
      <c r="Z313" s="13" t="s">
        <v>8117</v>
      </c>
      <c r="AA313" s="13" t="s">
        <v>8118</v>
      </c>
      <c r="AB313" s="12" t="s">
        <v>8119</v>
      </c>
      <c r="AC313" s="12" t="s">
        <v>8120</v>
      </c>
      <c r="AD313" s="12" t="s">
        <v>8121</v>
      </c>
      <c r="AE313" s="12" t="s">
        <v>8122</v>
      </c>
      <c r="AF313" s="12" t="s">
        <v>8123</v>
      </c>
      <c r="AG313" s="12" t="s">
        <v>8124</v>
      </c>
      <c r="AH313" s="12" t="s">
        <v>8125</v>
      </c>
      <c r="AK313" s="12" t="s">
        <v>8126</v>
      </c>
    </row>
    <row r="314" spans="1:37" s="12" customFormat="1" ht="23.25">
      <c r="A314" s="19">
        <f>IF(N314=المحضر!$F$1,A313+1,A313)</f>
        <v>278</v>
      </c>
      <c r="B314" s="10" t="str">
        <f>IF(D314="","",SUBTOTAL(3,$D$4:D314))</f>
        <v/>
      </c>
      <c r="C314" s="11" t="s">
        <v>8127</v>
      </c>
      <c r="D314" s="11"/>
      <c r="E314" s="11"/>
      <c r="F314" s="11" t="s">
        <v>8128</v>
      </c>
      <c r="G314" s="11" t="s">
        <v>8129</v>
      </c>
      <c r="H314" s="11" t="s">
        <v>8130</v>
      </c>
      <c r="I314" s="11" t="s">
        <v>8131</v>
      </c>
      <c r="J314" s="11" t="s">
        <v>8132</v>
      </c>
      <c r="K314" s="11"/>
      <c r="L314" s="11"/>
      <c r="M314" s="11"/>
      <c r="N314" s="11" t="s">
        <v>39</v>
      </c>
      <c r="P314" s="11" t="s">
        <v>8133</v>
      </c>
      <c r="Q314" s="11" t="s">
        <v>8134</v>
      </c>
      <c r="R314" s="11" t="s">
        <v>8135</v>
      </c>
      <c r="S314" s="11" t="s">
        <v>8136</v>
      </c>
      <c r="T314" s="11" t="s">
        <v>8137</v>
      </c>
      <c r="U314" s="11" t="s">
        <v>8138</v>
      </c>
      <c r="V314" s="11" t="s">
        <v>8139</v>
      </c>
      <c r="W314" s="11" t="s">
        <v>8140</v>
      </c>
      <c r="X314" s="13" t="s">
        <v>8141</v>
      </c>
      <c r="Y314" s="13" t="s">
        <v>8142</v>
      </c>
      <c r="Z314" s="13" t="s">
        <v>8143</v>
      </c>
      <c r="AA314" s="13" t="s">
        <v>8144</v>
      </c>
      <c r="AB314" s="12" t="s">
        <v>8145</v>
      </c>
      <c r="AC314" s="12" t="s">
        <v>8146</v>
      </c>
      <c r="AD314" s="12" t="s">
        <v>8147</v>
      </c>
      <c r="AE314" s="12" t="s">
        <v>8148</v>
      </c>
      <c r="AF314" s="12" t="s">
        <v>8149</v>
      </c>
      <c r="AG314" s="12" t="s">
        <v>8150</v>
      </c>
      <c r="AH314" s="12" t="s">
        <v>8151</v>
      </c>
      <c r="AK314" s="12" t="s">
        <v>8152</v>
      </c>
    </row>
    <row r="315" spans="1:37" s="12" customFormat="1" ht="23.25">
      <c r="A315" s="19">
        <f>IF(N315=المحضر!$F$1,A314+1,A314)</f>
        <v>279</v>
      </c>
      <c r="B315" s="10" t="str">
        <f>IF(D315="","",SUBTOTAL(3,$D$4:D315))</f>
        <v/>
      </c>
      <c r="C315" s="11" t="s">
        <v>8153</v>
      </c>
      <c r="D315" s="11"/>
      <c r="E315" s="11"/>
      <c r="F315" s="11" t="s">
        <v>8154</v>
      </c>
      <c r="G315" s="11" t="s">
        <v>8155</v>
      </c>
      <c r="H315" s="11" t="s">
        <v>8156</v>
      </c>
      <c r="I315" s="11" t="s">
        <v>8157</v>
      </c>
      <c r="J315" s="11" t="s">
        <v>8158</v>
      </c>
      <c r="K315" s="11"/>
      <c r="L315" s="11"/>
      <c r="M315" s="11"/>
      <c r="N315" s="11" t="s">
        <v>39</v>
      </c>
      <c r="P315" s="11" t="s">
        <v>8159</v>
      </c>
      <c r="Q315" s="11" t="s">
        <v>8160</v>
      </c>
      <c r="R315" s="11" t="s">
        <v>8161</v>
      </c>
      <c r="S315" s="11" t="s">
        <v>8162</v>
      </c>
      <c r="T315" s="11" t="s">
        <v>8163</v>
      </c>
      <c r="U315" s="11" t="s">
        <v>8164</v>
      </c>
      <c r="V315" s="11" t="s">
        <v>8165</v>
      </c>
      <c r="W315" s="11" t="s">
        <v>8166</v>
      </c>
      <c r="X315" s="13" t="s">
        <v>8167</v>
      </c>
      <c r="Y315" s="13" t="s">
        <v>8168</v>
      </c>
      <c r="Z315" s="13" t="s">
        <v>8169</v>
      </c>
      <c r="AA315" s="13" t="s">
        <v>8170</v>
      </c>
      <c r="AB315" s="12" t="s">
        <v>8171</v>
      </c>
      <c r="AC315" s="12" t="s">
        <v>8172</v>
      </c>
      <c r="AD315" s="12" t="s">
        <v>8173</v>
      </c>
      <c r="AE315" s="12" t="s">
        <v>8174</v>
      </c>
      <c r="AF315" s="12" t="s">
        <v>8175</v>
      </c>
      <c r="AG315" s="12" t="s">
        <v>8176</v>
      </c>
      <c r="AH315" s="12" t="s">
        <v>8177</v>
      </c>
      <c r="AK315" s="12" t="s">
        <v>8178</v>
      </c>
    </row>
    <row r="316" spans="1:37" s="12" customFormat="1" ht="23.25">
      <c r="A316" s="19">
        <f>IF(N316=المحضر!$F$1,A315+1,A315)</f>
        <v>280</v>
      </c>
      <c r="B316" s="10" t="str">
        <f>IF(D316="","",SUBTOTAL(3,$D$4:D316))</f>
        <v/>
      </c>
      <c r="C316" s="11" t="s">
        <v>8179</v>
      </c>
      <c r="D316" s="11"/>
      <c r="E316" s="11"/>
      <c r="F316" s="11" t="s">
        <v>8180</v>
      </c>
      <c r="G316" s="11" t="s">
        <v>8181</v>
      </c>
      <c r="H316" s="11" t="s">
        <v>8182</v>
      </c>
      <c r="I316" s="11" t="s">
        <v>8183</v>
      </c>
      <c r="J316" s="11" t="s">
        <v>8184</v>
      </c>
      <c r="K316" s="11"/>
      <c r="L316" s="11"/>
      <c r="M316" s="11"/>
      <c r="N316" s="11" t="s">
        <v>39</v>
      </c>
      <c r="P316" s="11" t="s">
        <v>8185</v>
      </c>
      <c r="Q316" s="11" t="s">
        <v>8186</v>
      </c>
      <c r="R316" s="11" t="s">
        <v>8187</v>
      </c>
      <c r="S316" s="11" t="s">
        <v>8188</v>
      </c>
      <c r="T316" s="11" t="s">
        <v>8189</v>
      </c>
      <c r="U316" s="11" t="s">
        <v>8190</v>
      </c>
      <c r="V316" s="11" t="s">
        <v>8191</v>
      </c>
      <c r="W316" s="11" t="s">
        <v>8192</v>
      </c>
      <c r="X316" s="13" t="s">
        <v>8193</v>
      </c>
      <c r="Y316" s="13" t="s">
        <v>8194</v>
      </c>
      <c r="Z316" s="13" t="s">
        <v>8195</v>
      </c>
      <c r="AA316" s="13" t="s">
        <v>8196</v>
      </c>
      <c r="AB316" s="12" t="s">
        <v>8197</v>
      </c>
      <c r="AC316" s="12" t="s">
        <v>8198</v>
      </c>
      <c r="AD316" s="12" t="s">
        <v>8199</v>
      </c>
      <c r="AE316" s="12" t="s">
        <v>8200</v>
      </c>
      <c r="AF316" s="12" t="s">
        <v>8201</v>
      </c>
      <c r="AG316" s="12" t="s">
        <v>8202</v>
      </c>
      <c r="AH316" s="12" t="s">
        <v>8203</v>
      </c>
      <c r="AK316" s="12" t="s">
        <v>8204</v>
      </c>
    </row>
    <row r="317" spans="1:37" s="12" customFormat="1" ht="23.25">
      <c r="A317" s="19">
        <f>IF(N317=المحضر!$F$1,A316+1,A316)</f>
        <v>281</v>
      </c>
      <c r="B317" s="10" t="str">
        <f>IF(D317="","",SUBTOTAL(3,$D$4:D317))</f>
        <v/>
      </c>
      <c r="C317" s="11" t="s">
        <v>8205</v>
      </c>
      <c r="D317" s="11"/>
      <c r="E317" s="11"/>
      <c r="F317" s="11" t="s">
        <v>8206</v>
      </c>
      <c r="G317" s="11" t="s">
        <v>8207</v>
      </c>
      <c r="H317" s="11" t="s">
        <v>8208</v>
      </c>
      <c r="I317" s="11" t="s">
        <v>8209</v>
      </c>
      <c r="J317" s="11" t="s">
        <v>8210</v>
      </c>
      <c r="K317" s="11"/>
      <c r="L317" s="11"/>
      <c r="M317" s="11"/>
      <c r="N317" s="11" t="s">
        <v>39</v>
      </c>
      <c r="P317" s="11" t="s">
        <v>8211</v>
      </c>
      <c r="Q317" s="11" t="s">
        <v>8212</v>
      </c>
      <c r="R317" s="11" t="s">
        <v>8213</v>
      </c>
      <c r="S317" s="11" t="s">
        <v>8214</v>
      </c>
      <c r="T317" s="11" t="s">
        <v>8215</v>
      </c>
      <c r="U317" s="11" t="s">
        <v>8216</v>
      </c>
      <c r="V317" s="11" t="s">
        <v>8217</v>
      </c>
      <c r="W317" s="11" t="s">
        <v>8218</v>
      </c>
      <c r="X317" s="13" t="s">
        <v>8219</v>
      </c>
      <c r="Y317" s="13" t="s">
        <v>8220</v>
      </c>
      <c r="Z317" s="13" t="s">
        <v>8221</v>
      </c>
      <c r="AA317" s="13" t="s">
        <v>8222</v>
      </c>
      <c r="AB317" s="12" t="s">
        <v>8223</v>
      </c>
      <c r="AC317" s="12" t="s">
        <v>8224</v>
      </c>
      <c r="AD317" s="12" t="s">
        <v>8225</v>
      </c>
      <c r="AE317" s="12" t="s">
        <v>8226</v>
      </c>
      <c r="AF317" s="12" t="s">
        <v>8227</v>
      </c>
      <c r="AG317" s="12" t="s">
        <v>8228</v>
      </c>
      <c r="AH317" s="12" t="s">
        <v>8229</v>
      </c>
      <c r="AK317" s="12" t="s">
        <v>8230</v>
      </c>
    </row>
    <row r="318" spans="1:37" s="12" customFormat="1" ht="23.25">
      <c r="A318" s="19">
        <f>IF(N318=المحضر!$F$1,A317+1,A317)</f>
        <v>282</v>
      </c>
      <c r="B318" s="10" t="str">
        <f>IF(D318="","",SUBTOTAL(3,$D$4:D318))</f>
        <v/>
      </c>
      <c r="C318" s="11" t="s">
        <v>8231</v>
      </c>
      <c r="D318" s="11"/>
      <c r="E318" s="11"/>
      <c r="F318" s="11" t="s">
        <v>8232</v>
      </c>
      <c r="G318" s="11" t="s">
        <v>8233</v>
      </c>
      <c r="H318" s="11" t="s">
        <v>8234</v>
      </c>
      <c r="I318" s="11" t="s">
        <v>8235</v>
      </c>
      <c r="J318" s="11" t="s">
        <v>8236</v>
      </c>
      <c r="K318" s="11"/>
      <c r="L318" s="11"/>
      <c r="M318" s="11"/>
      <c r="N318" s="11" t="s">
        <v>39</v>
      </c>
      <c r="P318" s="11" t="s">
        <v>8237</v>
      </c>
      <c r="Q318" s="11" t="s">
        <v>8238</v>
      </c>
      <c r="R318" s="11" t="s">
        <v>8239</v>
      </c>
      <c r="S318" s="11" t="s">
        <v>8240</v>
      </c>
      <c r="T318" s="11" t="s">
        <v>8241</v>
      </c>
      <c r="U318" s="11" t="s">
        <v>8242</v>
      </c>
      <c r="V318" s="11" t="s">
        <v>8243</v>
      </c>
      <c r="W318" s="11" t="s">
        <v>8244</v>
      </c>
      <c r="X318" s="13" t="s">
        <v>8245</v>
      </c>
      <c r="Y318" s="13" t="s">
        <v>8246</v>
      </c>
      <c r="Z318" s="13" t="s">
        <v>8247</v>
      </c>
      <c r="AA318" s="13" t="s">
        <v>8248</v>
      </c>
      <c r="AB318" s="12" t="s">
        <v>8249</v>
      </c>
      <c r="AC318" s="12" t="s">
        <v>8250</v>
      </c>
      <c r="AD318" s="12" t="s">
        <v>8251</v>
      </c>
      <c r="AE318" s="12" t="s">
        <v>8252</v>
      </c>
      <c r="AF318" s="12" t="s">
        <v>8253</v>
      </c>
      <c r="AG318" s="12" t="s">
        <v>8254</v>
      </c>
      <c r="AH318" s="12" t="s">
        <v>8255</v>
      </c>
      <c r="AK318" s="12" t="s">
        <v>8256</v>
      </c>
    </row>
    <row r="319" spans="1:37" s="12" customFormat="1" ht="23.25">
      <c r="A319" s="19">
        <f>IF(N319=المحضر!$F$1,A318+1,A318)</f>
        <v>283</v>
      </c>
      <c r="B319" s="10" t="str">
        <f>IF(D319="","",SUBTOTAL(3,$D$4:D319))</f>
        <v/>
      </c>
      <c r="C319" s="11" t="s">
        <v>8257</v>
      </c>
      <c r="D319" s="11"/>
      <c r="E319" s="11"/>
      <c r="F319" s="11" t="s">
        <v>8258</v>
      </c>
      <c r="G319" s="11" t="s">
        <v>8259</v>
      </c>
      <c r="H319" s="11" t="s">
        <v>8260</v>
      </c>
      <c r="I319" s="11" t="s">
        <v>8261</v>
      </c>
      <c r="J319" s="11" t="s">
        <v>8262</v>
      </c>
      <c r="K319" s="11"/>
      <c r="L319" s="11"/>
      <c r="M319" s="11"/>
      <c r="N319" s="11" t="s">
        <v>39</v>
      </c>
      <c r="P319" s="11" t="s">
        <v>8263</v>
      </c>
      <c r="Q319" s="11" t="s">
        <v>8264</v>
      </c>
      <c r="R319" s="11" t="s">
        <v>8265</v>
      </c>
      <c r="S319" s="11" t="s">
        <v>8266</v>
      </c>
      <c r="T319" s="11" t="s">
        <v>8267</v>
      </c>
      <c r="U319" s="11" t="s">
        <v>8268</v>
      </c>
      <c r="V319" s="11" t="s">
        <v>8269</v>
      </c>
      <c r="W319" s="11" t="s">
        <v>8270</v>
      </c>
      <c r="X319" s="13" t="s">
        <v>8271</v>
      </c>
      <c r="Y319" s="13" t="s">
        <v>8272</v>
      </c>
      <c r="Z319" s="13" t="s">
        <v>8273</v>
      </c>
      <c r="AA319" s="13" t="s">
        <v>8274</v>
      </c>
      <c r="AB319" s="12" t="s">
        <v>8275</v>
      </c>
      <c r="AC319" s="12" t="s">
        <v>8276</v>
      </c>
      <c r="AD319" s="12" t="s">
        <v>8277</v>
      </c>
      <c r="AE319" s="12" t="s">
        <v>8278</v>
      </c>
      <c r="AF319" s="12" t="s">
        <v>8279</v>
      </c>
      <c r="AG319" s="12" t="s">
        <v>8280</v>
      </c>
      <c r="AH319" s="12" t="s">
        <v>8281</v>
      </c>
      <c r="AK319" s="12" t="s">
        <v>8282</v>
      </c>
    </row>
    <row r="320" spans="1:37" s="12" customFormat="1" ht="23.25">
      <c r="A320" s="19">
        <f>IF(N320=المحضر!$F$1,A319+1,A319)</f>
        <v>284</v>
      </c>
      <c r="B320" s="10" t="str">
        <f>IF(D320="","",SUBTOTAL(3,$D$4:D320))</f>
        <v/>
      </c>
      <c r="C320" s="11" t="s">
        <v>8283</v>
      </c>
      <c r="D320" s="11"/>
      <c r="E320" s="11"/>
      <c r="F320" s="11" t="s">
        <v>8284</v>
      </c>
      <c r="G320" s="11" t="s">
        <v>8285</v>
      </c>
      <c r="H320" s="11" t="s">
        <v>8286</v>
      </c>
      <c r="I320" s="11" t="s">
        <v>8287</v>
      </c>
      <c r="J320" s="11" t="s">
        <v>8288</v>
      </c>
      <c r="K320" s="11"/>
      <c r="L320" s="11"/>
      <c r="M320" s="11"/>
      <c r="N320" s="11" t="s">
        <v>39</v>
      </c>
      <c r="P320" s="11" t="s">
        <v>8289</v>
      </c>
      <c r="Q320" s="11" t="s">
        <v>8290</v>
      </c>
      <c r="R320" s="11" t="s">
        <v>8291</v>
      </c>
      <c r="S320" s="11" t="s">
        <v>8292</v>
      </c>
      <c r="T320" s="11" t="s">
        <v>8293</v>
      </c>
      <c r="U320" s="11" t="s">
        <v>8294</v>
      </c>
      <c r="V320" s="11" t="s">
        <v>8295</v>
      </c>
      <c r="W320" s="11" t="s">
        <v>8296</v>
      </c>
      <c r="X320" s="13" t="s">
        <v>8297</v>
      </c>
      <c r="Y320" s="13" t="s">
        <v>8298</v>
      </c>
      <c r="Z320" s="13" t="s">
        <v>8299</v>
      </c>
      <c r="AA320" s="13" t="s">
        <v>8300</v>
      </c>
      <c r="AB320" s="12" t="s">
        <v>8301</v>
      </c>
      <c r="AC320" s="12" t="s">
        <v>8302</v>
      </c>
      <c r="AD320" s="12" t="s">
        <v>8303</v>
      </c>
      <c r="AE320" s="12" t="s">
        <v>8304</v>
      </c>
      <c r="AF320" s="12" t="s">
        <v>8305</v>
      </c>
      <c r="AG320" s="12" t="s">
        <v>8306</v>
      </c>
      <c r="AH320" s="12" t="s">
        <v>8307</v>
      </c>
      <c r="AK320" s="12" t="s">
        <v>8308</v>
      </c>
    </row>
    <row r="321" spans="1:37" s="12" customFormat="1" ht="23.25">
      <c r="A321" s="19">
        <f>IF(N321=المحضر!$F$1,A320+1,A320)</f>
        <v>285</v>
      </c>
      <c r="B321" s="10" t="str">
        <f>IF(D321="","",SUBTOTAL(3,$D$4:D321))</f>
        <v/>
      </c>
      <c r="C321" s="11" t="s">
        <v>8309</v>
      </c>
      <c r="D321" s="11"/>
      <c r="E321" s="11"/>
      <c r="F321" s="11" t="s">
        <v>8310</v>
      </c>
      <c r="G321" s="11" t="s">
        <v>8311</v>
      </c>
      <c r="H321" s="11" t="s">
        <v>8312</v>
      </c>
      <c r="I321" s="11" t="s">
        <v>8313</v>
      </c>
      <c r="J321" s="11" t="s">
        <v>8314</v>
      </c>
      <c r="K321" s="11"/>
      <c r="L321" s="11"/>
      <c r="M321" s="11"/>
      <c r="N321" s="11" t="s">
        <v>39</v>
      </c>
      <c r="P321" s="11" t="s">
        <v>8315</v>
      </c>
      <c r="Q321" s="11" t="s">
        <v>8316</v>
      </c>
      <c r="R321" s="11" t="s">
        <v>8317</v>
      </c>
      <c r="S321" s="11" t="s">
        <v>8318</v>
      </c>
      <c r="T321" s="11" t="s">
        <v>8319</v>
      </c>
      <c r="U321" s="11" t="s">
        <v>8320</v>
      </c>
      <c r="V321" s="11" t="s">
        <v>8321</v>
      </c>
      <c r="W321" s="11" t="s">
        <v>8322</v>
      </c>
      <c r="X321" s="13" t="s">
        <v>8323</v>
      </c>
      <c r="Y321" s="13" t="s">
        <v>8324</v>
      </c>
      <c r="Z321" s="13" t="s">
        <v>8325</v>
      </c>
      <c r="AA321" s="13" t="s">
        <v>8326</v>
      </c>
      <c r="AB321" s="12" t="s">
        <v>8327</v>
      </c>
      <c r="AC321" s="12" t="s">
        <v>8328</v>
      </c>
      <c r="AD321" s="12" t="s">
        <v>8329</v>
      </c>
      <c r="AE321" s="12" t="s">
        <v>8330</v>
      </c>
      <c r="AF321" s="12" t="s">
        <v>8331</v>
      </c>
      <c r="AG321" s="12" t="s">
        <v>8332</v>
      </c>
      <c r="AH321" s="12" t="s">
        <v>8333</v>
      </c>
      <c r="AK321" s="12" t="s">
        <v>8334</v>
      </c>
    </row>
    <row r="322" spans="1:37" s="12" customFormat="1" ht="23.25">
      <c r="A322" s="19">
        <f>IF(N322=المحضر!$F$1,A321+1,A321)</f>
        <v>286</v>
      </c>
      <c r="B322" s="10" t="str">
        <f>IF(D322="","",SUBTOTAL(3,$D$4:D322))</f>
        <v/>
      </c>
      <c r="C322" s="11" t="s">
        <v>8335</v>
      </c>
      <c r="D322" s="11"/>
      <c r="E322" s="11"/>
      <c r="F322" s="11" t="s">
        <v>8336</v>
      </c>
      <c r="G322" s="11" t="s">
        <v>8337</v>
      </c>
      <c r="H322" s="11" t="s">
        <v>8338</v>
      </c>
      <c r="I322" s="11" t="s">
        <v>8339</v>
      </c>
      <c r="J322" s="11" t="s">
        <v>8340</v>
      </c>
      <c r="K322" s="11"/>
      <c r="L322" s="11"/>
      <c r="M322" s="11"/>
      <c r="N322" s="11" t="s">
        <v>39</v>
      </c>
      <c r="P322" s="11" t="s">
        <v>8341</v>
      </c>
      <c r="Q322" s="11" t="s">
        <v>8342</v>
      </c>
      <c r="R322" s="11" t="s">
        <v>8343</v>
      </c>
      <c r="S322" s="11" t="s">
        <v>8344</v>
      </c>
      <c r="T322" s="11" t="s">
        <v>8345</v>
      </c>
      <c r="U322" s="11" t="s">
        <v>8346</v>
      </c>
      <c r="V322" s="11" t="s">
        <v>8347</v>
      </c>
      <c r="W322" s="11" t="s">
        <v>8348</v>
      </c>
      <c r="X322" s="13" t="s">
        <v>8349</v>
      </c>
      <c r="Y322" s="13" t="s">
        <v>8350</v>
      </c>
      <c r="Z322" s="13" t="s">
        <v>8351</v>
      </c>
      <c r="AA322" s="13" t="s">
        <v>8352</v>
      </c>
      <c r="AB322" s="12" t="s">
        <v>8353</v>
      </c>
      <c r="AC322" s="12" t="s">
        <v>8354</v>
      </c>
      <c r="AD322" s="12" t="s">
        <v>8355</v>
      </c>
      <c r="AE322" s="12" t="s">
        <v>8356</v>
      </c>
      <c r="AF322" s="12" t="s">
        <v>8357</v>
      </c>
      <c r="AG322" s="12" t="s">
        <v>8358</v>
      </c>
      <c r="AH322" s="12" t="s">
        <v>8359</v>
      </c>
      <c r="AK322" s="12" t="s">
        <v>8360</v>
      </c>
    </row>
    <row r="323" spans="1:37" s="12" customFormat="1" ht="23.25">
      <c r="A323" s="19">
        <f>IF(N323=المحضر!$F$1,A322+1,A322)</f>
        <v>287</v>
      </c>
      <c r="B323" s="10" t="str">
        <f>IF(D323="","",SUBTOTAL(3,$D$4:D323))</f>
        <v/>
      </c>
      <c r="C323" s="11" t="s">
        <v>8361</v>
      </c>
      <c r="D323" s="11"/>
      <c r="E323" s="11"/>
      <c r="F323" s="11" t="s">
        <v>8362</v>
      </c>
      <c r="G323" s="11" t="s">
        <v>8363</v>
      </c>
      <c r="H323" s="11" t="s">
        <v>8364</v>
      </c>
      <c r="I323" s="11" t="s">
        <v>8365</v>
      </c>
      <c r="J323" s="11" t="s">
        <v>8366</v>
      </c>
      <c r="K323" s="11"/>
      <c r="L323" s="11"/>
      <c r="M323" s="11"/>
      <c r="N323" s="11" t="s">
        <v>39</v>
      </c>
      <c r="P323" s="11" t="s">
        <v>8367</v>
      </c>
      <c r="Q323" s="11" t="s">
        <v>8368</v>
      </c>
      <c r="R323" s="11" t="s">
        <v>8369</v>
      </c>
      <c r="S323" s="11" t="s">
        <v>8370</v>
      </c>
      <c r="T323" s="11" t="s">
        <v>8371</v>
      </c>
      <c r="U323" s="11" t="s">
        <v>8372</v>
      </c>
      <c r="V323" s="11" t="s">
        <v>8373</v>
      </c>
      <c r="W323" s="11" t="s">
        <v>8374</v>
      </c>
      <c r="X323" s="13" t="s">
        <v>8375</v>
      </c>
      <c r="Y323" s="13" t="s">
        <v>8376</v>
      </c>
      <c r="Z323" s="13" t="s">
        <v>8377</v>
      </c>
      <c r="AA323" s="13" t="s">
        <v>8378</v>
      </c>
      <c r="AB323" s="12" t="s">
        <v>8379</v>
      </c>
      <c r="AC323" s="12" t="s">
        <v>8380</v>
      </c>
      <c r="AD323" s="12" t="s">
        <v>8381</v>
      </c>
      <c r="AE323" s="12" t="s">
        <v>8382</v>
      </c>
      <c r="AF323" s="12" t="s">
        <v>8383</v>
      </c>
      <c r="AG323" s="12" t="s">
        <v>8384</v>
      </c>
      <c r="AH323" s="12" t="s">
        <v>8385</v>
      </c>
      <c r="AK323" s="12" t="s">
        <v>8386</v>
      </c>
    </row>
    <row r="324" spans="1:37" s="12" customFormat="1" ht="23.25">
      <c r="A324" s="19">
        <f>IF(N324=المحضر!$F$1,A323+1,A323)</f>
        <v>288</v>
      </c>
      <c r="B324" s="10" t="str">
        <f>IF(D324="","",SUBTOTAL(3,$D$4:D324))</f>
        <v/>
      </c>
      <c r="C324" s="11" t="s">
        <v>8387</v>
      </c>
      <c r="D324" s="11"/>
      <c r="E324" s="11"/>
      <c r="F324" s="11" t="s">
        <v>8388</v>
      </c>
      <c r="G324" s="11" t="s">
        <v>8389</v>
      </c>
      <c r="H324" s="11" t="s">
        <v>8390</v>
      </c>
      <c r="I324" s="11" t="s">
        <v>8391</v>
      </c>
      <c r="J324" s="11" t="s">
        <v>8392</v>
      </c>
      <c r="K324" s="11"/>
      <c r="L324" s="11"/>
      <c r="M324" s="11"/>
      <c r="N324" s="11" t="s">
        <v>39</v>
      </c>
      <c r="P324" s="11" t="s">
        <v>8393</v>
      </c>
      <c r="Q324" s="11" t="s">
        <v>8394</v>
      </c>
      <c r="R324" s="11" t="s">
        <v>8395</v>
      </c>
      <c r="S324" s="11" t="s">
        <v>8396</v>
      </c>
      <c r="T324" s="11" t="s">
        <v>8397</v>
      </c>
      <c r="U324" s="11" t="s">
        <v>8398</v>
      </c>
      <c r="V324" s="11" t="s">
        <v>8399</v>
      </c>
      <c r="W324" s="11" t="s">
        <v>8400</v>
      </c>
      <c r="X324" s="13" t="s">
        <v>8401</v>
      </c>
      <c r="Y324" s="13" t="s">
        <v>8402</v>
      </c>
      <c r="Z324" s="13" t="s">
        <v>8403</v>
      </c>
      <c r="AA324" s="13" t="s">
        <v>8404</v>
      </c>
      <c r="AB324" s="12" t="s">
        <v>8405</v>
      </c>
      <c r="AC324" s="12" t="s">
        <v>8406</v>
      </c>
      <c r="AD324" s="12" t="s">
        <v>8407</v>
      </c>
      <c r="AE324" s="12" t="s">
        <v>8408</v>
      </c>
      <c r="AF324" s="12" t="s">
        <v>8409</v>
      </c>
      <c r="AG324" s="12" t="s">
        <v>8410</v>
      </c>
      <c r="AH324" s="12" t="s">
        <v>8411</v>
      </c>
      <c r="AK324" s="12" t="s">
        <v>8412</v>
      </c>
    </row>
    <row r="325" spans="1:37" s="12" customFormat="1" ht="23.25">
      <c r="A325" s="19">
        <f>IF(N325=المحضر!$F$1,A324+1,A324)</f>
        <v>289</v>
      </c>
      <c r="B325" s="10" t="str">
        <f>IF(D325="","",SUBTOTAL(3,$D$4:D325))</f>
        <v/>
      </c>
      <c r="C325" s="11" t="s">
        <v>8413</v>
      </c>
      <c r="D325" s="11"/>
      <c r="E325" s="11"/>
      <c r="F325" s="11" t="s">
        <v>8414</v>
      </c>
      <c r="G325" s="11" t="s">
        <v>8415</v>
      </c>
      <c r="H325" s="11" t="s">
        <v>8416</v>
      </c>
      <c r="I325" s="11" t="s">
        <v>8417</v>
      </c>
      <c r="J325" s="11" t="s">
        <v>8418</v>
      </c>
      <c r="K325" s="11"/>
      <c r="L325" s="11"/>
      <c r="M325" s="11"/>
      <c r="N325" s="11" t="s">
        <v>39</v>
      </c>
      <c r="P325" s="11" t="s">
        <v>8419</v>
      </c>
      <c r="Q325" s="11" t="s">
        <v>8420</v>
      </c>
      <c r="R325" s="11" t="s">
        <v>8421</v>
      </c>
      <c r="S325" s="11" t="s">
        <v>8422</v>
      </c>
      <c r="T325" s="11" t="s">
        <v>8423</v>
      </c>
      <c r="U325" s="11" t="s">
        <v>8424</v>
      </c>
      <c r="V325" s="11" t="s">
        <v>8425</v>
      </c>
      <c r="W325" s="11" t="s">
        <v>8426</v>
      </c>
      <c r="X325" s="13" t="s">
        <v>8427</v>
      </c>
      <c r="Y325" s="13" t="s">
        <v>8428</v>
      </c>
      <c r="Z325" s="13" t="s">
        <v>8429</v>
      </c>
      <c r="AA325" s="13" t="s">
        <v>8430</v>
      </c>
      <c r="AB325" s="12" t="s">
        <v>8431</v>
      </c>
      <c r="AC325" s="12" t="s">
        <v>8432</v>
      </c>
      <c r="AD325" s="12" t="s">
        <v>8433</v>
      </c>
      <c r="AE325" s="12" t="s">
        <v>8434</v>
      </c>
      <c r="AF325" s="12" t="s">
        <v>8435</v>
      </c>
      <c r="AG325" s="12" t="s">
        <v>8436</v>
      </c>
      <c r="AH325" s="12" t="s">
        <v>8437</v>
      </c>
      <c r="AK325" s="12" t="s">
        <v>8438</v>
      </c>
    </row>
    <row r="326" spans="1:37" s="12" customFormat="1" ht="23.25">
      <c r="A326" s="19">
        <f>IF(N326=المحضر!$F$1,A325+1,A325)</f>
        <v>290</v>
      </c>
      <c r="B326" s="10" t="str">
        <f>IF(D326="","",SUBTOTAL(3,$D$4:D326))</f>
        <v/>
      </c>
      <c r="C326" s="11" t="s">
        <v>8439</v>
      </c>
      <c r="D326" s="11"/>
      <c r="E326" s="11"/>
      <c r="F326" s="11" t="s">
        <v>8440</v>
      </c>
      <c r="G326" s="11" t="s">
        <v>8441</v>
      </c>
      <c r="H326" s="11" t="s">
        <v>8442</v>
      </c>
      <c r="I326" s="11" t="s">
        <v>8443</v>
      </c>
      <c r="J326" s="11" t="s">
        <v>8444</v>
      </c>
      <c r="K326" s="11"/>
      <c r="L326" s="11"/>
      <c r="M326" s="11"/>
      <c r="N326" s="11" t="s">
        <v>39</v>
      </c>
      <c r="P326" s="11" t="s">
        <v>8445</v>
      </c>
      <c r="Q326" s="11" t="s">
        <v>8446</v>
      </c>
      <c r="R326" s="11" t="s">
        <v>8447</v>
      </c>
      <c r="S326" s="11" t="s">
        <v>8448</v>
      </c>
      <c r="T326" s="11" t="s">
        <v>8449</v>
      </c>
      <c r="U326" s="11" t="s">
        <v>8450</v>
      </c>
      <c r="V326" s="11" t="s">
        <v>8451</v>
      </c>
      <c r="W326" s="11" t="s">
        <v>8452</v>
      </c>
      <c r="X326" s="13" t="s">
        <v>8453</v>
      </c>
      <c r="Y326" s="13" t="s">
        <v>8454</v>
      </c>
      <c r="Z326" s="13" t="s">
        <v>8455</v>
      </c>
      <c r="AA326" s="13" t="s">
        <v>8456</v>
      </c>
      <c r="AB326" s="12" t="s">
        <v>8457</v>
      </c>
      <c r="AC326" s="12" t="s">
        <v>8458</v>
      </c>
      <c r="AD326" s="12" t="s">
        <v>8459</v>
      </c>
      <c r="AE326" s="12" t="s">
        <v>8460</v>
      </c>
      <c r="AF326" s="12" t="s">
        <v>8461</v>
      </c>
      <c r="AG326" s="12" t="s">
        <v>8462</v>
      </c>
      <c r="AH326" s="12" t="s">
        <v>8463</v>
      </c>
      <c r="AK326" s="12" t="s">
        <v>8464</v>
      </c>
    </row>
    <row r="327" spans="1:37" s="12" customFormat="1" ht="23.25">
      <c r="A327" s="19">
        <f>IF(N327=المحضر!$F$1,A326+1,A326)</f>
        <v>291</v>
      </c>
      <c r="B327" s="10" t="str">
        <f>IF(D327="","",SUBTOTAL(3,$D$4:D327))</f>
        <v/>
      </c>
      <c r="C327" s="11" t="s">
        <v>8465</v>
      </c>
      <c r="D327" s="11"/>
      <c r="E327" s="11"/>
      <c r="F327" s="11" t="s">
        <v>8466</v>
      </c>
      <c r="G327" s="11" t="s">
        <v>8467</v>
      </c>
      <c r="H327" s="11" t="s">
        <v>8468</v>
      </c>
      <c r="I327" s="11" t="s">
        <v>8469</v>
      </c>
      <c r="J327" s="11" t="s">
        <v>8470</v>
      </c>
      <c r="K327" s="11"/>
      <c r="L327" s="11"/>
      <c r="M327" s="11"/>
      <c r="N327" s="11" t="s">
        <v>39</v>
      </c>
      <c r="P327" s="11" t="s">
        <v>8471</v>
      </c>
      <c r="Q327" s="11" t="s">
        <v>8472</v>
      </c>
      <c r="R327" s="11" t="s">
        <v>8473</v>
      </c>
      <c r="S327" s="11" t="s">
        <v>8474</v>
      </c>
      <c r="T327" s="11" t="s">
        <v>8475</v>
      </c>
      <c r="U327" s="11" t="s">
        <v>8476</v>
      </c>
      <c r="V327" s="11" t="s">
        <v>8477</v>
      </c>
      <c r="W327" s="11" t="s">
        <v>8478</v>
      </c>
      <c r="X327" s="13" t="s">
        <v>8479</v>
      </c>
      <c r="Y327" s="13" t="s">
        <v>8480</v>
      </c>
      <c r="Z327" s="13" t="s">
        <v>8481</v>
      </c>
      <c r="AA327" s="13" t="s">
        <v>8482</v>
      </c>
      <c r="AB327" s="12" t="s">
        <v>8483</v>
      </c>
      <c r="AC327" s="12" t="s">
        <v>8484</v>
      </c>
      <c r="AD327" s="12" t="s">
        <v>8485</v>
      </c>
      <c r="AE327" s="12" t="s">
        <v>8486</v>
      </c>
      <c r="AF327" s="12" t="s">
        <v>8487</v>
      </c>
      <c r="AG327" s="12" t="s">
        <v>8488</v>
      </c>
      <c r="AH327" s="12" t="s">
        <v>8489</v>
      </c>
      <c r="AK327" s="12" t="s">
        <v>8490</v>
      </c>
    </row>
    <row r="328" spans="1:37" s="12" customFormat="1" ht="23.25">
      <c r="A328" s="19">
        <f>IF(N328=المحضر!$F$1,A327+1,A327)</f>
        <v>292</v>
      </c>
      <c r="B328" s="10" t="str">
        <f>IF(D328="","",SUBTOTAL(3,$D$4:D328))</f>
        <v/>
      </c>
      <c r="C328" s="11" t="s">
        <v>8491</v>
      </c>
      <c r="D328" s="11"/>
      <c r="E328" s="11"/>
      <c r="F328" s="11" t="s">
        <v>8492</v>
      </c>
      <c r="G328" s="11" t="s">
        <v>8493</v>
      </c>
      <c r="H328" s="11" t="s">
        <v>8494</v>
      </c>
      <c r="I328" s="11" t="s">
        <v>8495</v>
      </c>
      <c r="J328" s="11" t="s">
        <v>8496</v>
      </c>
      <c r="K328" s="11"/>
      <c r="L328" s="11"/>
      <c r="M328" s="11"/>
      <c r="N328" s="11" t="s">
        <v>39</v>
      </c>
      <c r="P328" s="11" t="s">
        <v>8497</v>
      </c>
      <c r="Q328" s="11" t="s">
        <v>8498</v>
      </c>
      <c r="R328" s="11" t="s">
        <v>8499</v>
      </c>
      <c r="S328" s="11" t="s">
        <v>8500</v>
      </c>
      <c r="T328" s="11" t="s">
        <v>8501</v>
      </c>
      <c r="U328" s="11" t="s">
        <v>8502</v>
      </c>
      <c r="V328" s="11" t="s">
        <v>8503</v>
      </c>
      <c r="W328" s="11" t="s">
        <v>8504</v>
      </c>
      <c r="X328" s="13" t="s">
        <v>8505</v>
      </c>
      <c r="Y328" s="13" t="s">
        <v>8506</v>
      </c>
      <c r="Z328" s="13" t="s">
        <v>8507</v>
      </c>
      <c r="AA328" s="13" t="s">
        <v>8508</v>
      </c>
      <c r="AB328" s="12" t="s">
        <v>8509</v>
      </c>
      <c r="AC328" s="12" t="s">
        <v>8510</v>
      </c>
      <c r="AD328" s="12" t="s">
        <v>8511</v>
      </c>
      <c r="AE328" s="12" t="s">
        <v>8512</v>
      </c>
      <c r="AF328" s="12" t="s">
        <v>8513</v>
      </c>
      <c r="AG328" s="12" t="s">
        <v>8514</v>
      </c>
      <c r="AH328" s="12" t="s">
        <v>8515</v>
      </c>
      <c r="AK328" s="12" t="s">
        <v>8516</v>
      </c>
    </row>
    <row r="329" spans="1:37" s="12" customFormat="1" ht="23.25">
      <c r="A329" s="19">
        <f>IF(N329=المحضر!$F$1,A328+1,A328)</f>
        <v>293</v>
      </c>
      <c r="B329" s="10" t="str">
        <f>IF(D329="","",SUBTOTAL(3,$D$4:D329))</f>
        <v/>
      </c>
      <c r="C329" s="11" t="s">
        <v>8517</v>
      </c>
      <c r="D329" s="11"/>
      <c r="E329" s="11"/>
      <c r="F329" s="11" t="s">
        <v>8518</v>
      </c>
      <c r="G329" s="11" t="s">
        <v>8519</v>
      </c>
      <c r="H329" s="11" t="s">
        <v>8520</v>
      </c>
      <c r="I329" s="11" t="s">
        <v>8521</v>
      </c>
      <c r="J329" s="11" t="s">
        <v>8522</v>
      </c>
      <c r="K329" s="11"/>
      <c r="L329" s="11"/>
      <c r="M329" s="11"/>
      <c r="N329" s="11" t="s">
        <v>39</v>
      </c>
      <c r="P329" s="11" t="s">
        <v>8523</v>
      </c>
      <c r="Q329" s="11" t="s">
        <v>8524</v>
      </c>
      <c r="R329" s="11" t="s">
        <v>8525</v>
      </c>
      <c r="S329" s="11" t="s">
        <v>8526</v>
      </c>
      <c r="T329" s="11" t="s">
        <v>8527</v>
      </c>
      <c r="U329" s="11" t="s">
        <v>8528</v>
      </c>
      <c r="V329" s="11" t="s">
        <v>8529</v>
      </c>
      <c r="W329" s="11" t="s">
        <v>8530</v>
      </c>
      <c r="X329" s="13" t="s">
        <v>8531</v>
      </c>
      <c r="Y329" s="13" t="s">
        <v>8532</v>
      </c>
      <c r="Z329" s="13" t="s">
        <v>8533</v>
      </c>
      <c r="AA329" s="13" t="s">
        <v>8534</v>
      </c>
      <c r="AB329" s="12" t="s">
        <v>8535</v>
      </c>
      <c r="AC329" s="12" t="s">
        <v>8536</v>
      </c>
      <c r="AD329" s="12" t="s">
        <v>8537</v>
      </c>
      <c r="AE329" s="12" t="s">
        <v>8538</v>
      </c>
      <c r="AF329" s="12" t="s">
        <v>8539</v>
      </c>
      <c r="AG329" s="12" t="s">
        <v>8540</v>
      </c>
      <c r="AH329" s="12" t="s">
        <v>8541</v>
      </c>
      <c r="AK329" s="12" t="s">
        <v>8542</v>
      </c>
    </row>
    <row r="330" spans="1:37" s="12" customFormat="1" ht="23.25">
      <c r="A330" s="19">
        <f>IF(N330=المحضر!$F$1,A329+1,A329)</f>
        <v>294</v>
      </c>
      <c r="B330" s="10" t="str">
        <f>IF(D330="","",SUBTOTAL(3,$D$4:D330))</f>
        <v/>
      </c>
      <c r="C330" s="11" t="s">
        <v>8543</v>
      </c>
      <c r="D330" s="11"/>
      <c r="E330" s="11"/>
      <c r="F330" s="11" t="s">
        <v>8544</v>
      </c>
      <c r="G330" s="11" t="s">
        <v>8545</v>
      </c>
      <c r="H330" s="11" t="s">
        <v>8546</v>
      </c>
      <c r="I330" s="11" t="s">
        <v>8547</v>
      </c>
      <c r="J330" s="11" t="s">
        <v>8548</v>
      </c>
      <c r="K330" s="11"/>
      <c r="L330" s="11"/>
      <c r="M330" s="11"/>
      <c r="N330" s="11" t="s">
        <v>39</v>
      </c>
      <c r="P330" s="11" t="s">
        <v>8549</v>
      </c>
      <c r="Q330" s="11" t="s">
        <v>8550</v>
      </c>
      <c r="R330" s="11" t="s">
        <v>8551</v>
      </c>
      <c r="S330" s="11" t="s">
        <v>8552</v>
      </c>
      <c r="T330" s="11" t="s">
        <v>8553</v>
      </c>
      <c r="U330" s="11" t="s">
        <v>8554</v>
      </c>
      <c r="V330" s="11" t="s">
        <v>8555</v>
      </c>
      <c r="W330" s="11" t="s">
        <v>8556</v>
      </c>
      <c r="X330" s="13" t="s">
        <v>8557</v>
      </c>
      <c r="Y330" s="13" t="s">
        <v>8558</v>
      </c>
      <c r="Z330" s="13" t="s">
        <v>8559</v>
      </c>
      <c r="AA330" s="13" t="s">
        <v>8560</v>
      </c>
      <c r="AB330" s="12" t="s">
        <v>8561</v>
      </c>
      <c r="AC330" s="12" t="s">
        <v>8562</v>
      </c>
      <c r="AD330" s="12" t="s">
        <v>8563</v>
      </c>
      <c r="AE330" s="12" t="s">
        <v>8564</v>
      </c>
      <c r="AF330" s="12" t="s">
        <v>8565</v>
      </c>
      <c r="AG330" s="12" t="s">
        <v>8566</v>
      </c>
      <c r="AH330" s="12" t="s">
        <v>8567</v>
      </c>
      <c r="AK330" s="12" t="s">
        <v>8568</v>
      </c>
    </row>
    <row r="331" spans="1:37" s="12" customFormat="1" ht="23.25">
      <c r="A331" s="19">
        <f>IF(N331=المحضر!$F$1,A330+1,A330)</f>
        <v>295</v>
      </c>
      <c r="B331" s="10" t="str">
        <f>IF(D331="","",SUBTOTAL(3,$D$4:D331))</f>
        <v/>
      </c>
      <c r="C331" s="11" t="s">
        <v>8569</v>
      </c>
      <c r="D331" s="11"/>
      <c r="E331" s="11"/>
      <c r="F331" s="11" t="s">
        <v>8570</v>
      </c>
      <c r="G331" s="11" t="s">
        <v>8571</v>
      </c>
      <c r="H331" s="11" t="s">
        <v>8572</v>
      </c>
      <c r="I331" s="11" t="s">
        <v>8573</v>
      </c>
      <c r="J331" s="11" t="s">
        <v>8574</v>
      </c>
      <c r="K331" s="11"/>
      <c r="L331" s="11"/>
      <c r="M331" s="11"/>
      <c r="N331" s="11" t="s">
        <v>39</v>
      </c>
      <c r="P331" s="11" t="s">
        <v>8575</v>
      </c>
      <c r="Q331" s="11" t="s">
        <v>8576</v>
      </c>
      <c r="R331" s="11" t="s">
        <v>8577</v>
      </c>
      <c r="S331" s="11" t="s">
        <v>8578</v>
      </c>
      <c r="T331" s="11" t="s">
        <v>8579</v>
      </c>
      <c r="U331" s="11" t="s">
        <v>8580</v>
      </c>
      <c r="V331" s="11" t="s">
        <v>8581</v>
      </c>
      <c r="W331" s="11" t="s">
        <v>8582</v>
      </c>
      <c r="X331" s="13" t="s">
        <v>8583</v>
      </c>
      <c r="Y331" s="13" t="s">
        <v>8584</v>
      </c>
      <c r="Z331" s="13" t="s">
        <v>8585</v>
      </c>
      <c r="AA331" s="13" t="s">
        <v>8586</v>
      </c>
      <c r="AB331" s="12" t="s">
        <v>8587</v>
      </c>
      <c r="AC331" s="12" t="s">
        <v>8588</v>
      </c>
      <c r="AD331" s="12" t="s">
        <v>8589</v>
      </c>
      <c r="AE331" s="12" t="s">
        <v>8590</v>
      </c>
      <c r="AF331" s="12" t="s">
        <v>8591</v>
      </c>
      <c r="AG331" s="12" t="s">
        <v>8592</v>
      </c>
      <c r="AH331" s="12" t="s">
        <v>8593</v>
      </c>
      <c r="AK331" s="12" t="s">
        <v>8594</v>
      </c>
    </row>
    <row r="332" spans="1:37" s="12" customFormat="1" ht="23.25">
      <c r="A332" s="19">
        <f>IF(N332=المحضر!$F$1,A331+1,A331)</f>
        <v>296</v>
      </c>
      <c r="B332" s="10" t="str">
        <f>IF(D332="","",SUBTOTAL(3,$D$4:D332))</f>
        <v/>
      </c>
      <c r="C332" s="11" t="s">
        <v>8595</v>
      </c>
      <c r="D332" s="11"/>
      <c r="E332" s="11"/>
      <c r="F332" s="11" t="s">
        <v>8596</v>
      </c>
      <c r="G332" s="11" t="s">
        <v>8597</v>
      </c>
      <c r="H332" s="11" t="s">
        <v>8598</v>
      </c>
      <c r="I332" s="11" t="s">
        <v>8599</v>
      </c>
      <c r="J332" s="11" t="s">
        <v>8600</v>
      </c>
      <c r="K332" s="11"/>
      <c r="L332" s="11"/>
      <c r="M332" s="11"/>
      <c r="N332" s="11" t="s">
        <v>39</v>
      </c>
      <c r="P332" s="11" t="s">
        <v>8601</v>
      </c>
      <c r="Q332" s="11" t="s">
        <v>8602</v>
      </c>
      <c r="R332" s="11" t="s">
        <v>8603</v>
      </c>
      <c r="S332" s="11" t="s">
        <v>8604</v>
      </c>
      <c r="T332" s="11" t="s">
        <v>8605</v>
      </c>
      <c r="U332" s="11" t="s">
        <v>8606</v>
      </c>
      <c r="V332" s="11" t="s">
        <v>8607</v>
      </c>
      <c r="W332" s="11" t="s">
        <v>8608</v>
      </c>
      <c r="X332" s="13" t="s">
        <v>8609</v>
      </c>
      <c r="Y332" s="13" t="s">
        <v>8610</v>
      </c>
      <c r="Z332" s="13" t="s">
        <v>8611</v>
      </c>
      <c r="AA332" s="13" t="s">
        <v>8612</v>
      </c>
      <c r="AB332" s="12" t="s">
        <v>8613</v>
      </c>
      <c r="AC332" s="12" t="s">
        <v>8614</v>
      </c>
      <c r="AD332" s="12" t="s">
        <v>8615</v>
      </c>
      <c r="AE332" s="12" t="s">
        <v>8616</v>
      </c>
      <c r="AF332" s="12" t="s">
        <v>8617</v>
      </c>
      <c r="AG332" s="12" t="s">
        <v>8618</v>
      </c>
      <c r="AH332" s="12" t="s">
        <v>8619</v>
      </c>
      <c r="AK332" s="12" t="s">
        <v>8620</v>
      </c>
    </row>
    <row r="333" spans="1:37" s="12" customFormat="1" ht="23.25">
      <c r="A333" s="19">
        <f>IF(N333=المحضر!$F$1,A332+1,A332)</f>
        <v>297</v>
      </c>
      <c r="B333" s="10" t="str">
        <f>IF(D333="","",SUBTOTAL(3,$D$4:D333))</f>
        <v/>
      </c>
      <c r="C333" s="11" t="s">
        <v>8621</v>
      </c>
      <c r="D333" s="11"/>
      <c r="E333" s="11"/>
      <c r="F333" s="11" t="s">
        <v>8622</v>
      </c>
      <c r="G333" s="11" t="s">
        <v>8623</v>
      </c>
      <c r="H333" s="11" t="s">
        <v>8624</v>
      </c>
      <c r="I333" s="11" t="s">
        <v>8625</v>
      </c>
      <c r="J333" s="11" t="s">
        <v>8626</v>
      </c>
      <c r="K333" s="11"/>
      <c r="L333" s="11"/>
      <c r="M333" s="11"/>
      <c r="N333" s="11" t="s">
        <v>39</v>
      </c>
      <c r="P333" s="11" t="s">
        <v>8627</v>
      </c>
      <c r="Q333" s="11" t="s">
        <v>8628</v>
      </c>
      <c r="R333" s="11" t="s">
        <v>8629</v>
      </c>
      <c r="S333" s="11" t="s">
        <v>8630</v>
      </c>
      <c r="T333" s="11" t="s">
        <v>8631</v>
      </c>
      <c r="U333" s="11" t="s">
        <v>8632</v>
      </c>
      <c r="V333" s="11" t="s">
        <v>8633</v>
      </c>
      <c r="W333" s="11" t="s">
        <v>8634</v>
      </c>
      <c r="X333" s="13" t="s">
        <v>8635</v>
      </c>
      <c r="Y333" s="13" t="s">
        <v>8636</v>
      </c>
      <c r="Z333" s="13" t="s">
        <v>8637</v>
      </c>
      <c r="AA333" s="13" t="s">
        <v>8638</v>
      </c>
      <c r="AB333" s="12" t="s">
        <v>8639</v>
      </c>
      <c r="AC333" s="12" t="s">
        <v>8640</v>
      </c>
      <c r="AD333" s="12" t="s">
        <v>8641</v>
      </c>
      <c r="AE333" s="12" t="s">
        <v>8642</v>
      </c>
      <c r="AF333" s="12" t="s">
        <v>8643</v>
      </c>
      <c r="AG333" s="12" t="s">
        <v>8644</v>
      </c>
      <c r="AH333" s="12" t="s">
        <v>8645</v>
      </c>
      <c r="AK333" s="12" t="s">
        <v>8646</v>
      </c>
    </row>
    <row r="334" spans="1:37" s="12" customFormat="1" ht="23.25">
      <c r="A334" s="19">
        <f>IF(N334=المحضر!$F$1,A333+1,A333)</f>
        <v>298</v>
      </c>
      <c r="B334" s="10" t="str">
        <f>IF(D334="","",SUBTOTAL(3,$D$4:D334))</f>
        <v/>
      </c>
      <c r="C334" s="11" t="s">
        <v>8647</v>
      </c>
      <c r="D334" s="11"/>
      <c r="E334" s="11"/>
      <c r="F334" s="11" t="s">
        <v>8648</v>
      </c>
      <c r="G334" s="11" t="s">
        <v>8649</v>
      </c>
      <c r="H334" s="11" t="s">
        <v>8650</v>
      </c>
      <c r="I334" s="11" t="s">
        <v>8651</v>
      </c>
      <c r="J334" s="11" t="s">
        <v>8652</v>
      </c>
      <c r="K334" s="11"/>
      <c r="L334" s="11"/>
      <c r="M334" s="11"/>
      <c r="N334" s="11" t="s">
        <v>39</v>
      </c>
      <c r="P334" s="11" t="s">
        <v>8653</v>
      </c>
      <c r="Q334" s="11" t="s">
        <v>8654</v>
      </c>
      <c r="R334" s="11" t="s">
        <v>8655</v>
      </c>
      <c r="S334" s="11" t="s">
        <v>8656</v>
      </c>
      <c r="T334" s="11" t="s">
        <v>8657</v>
      </c>
      <c r="U334" s="11" t="s">
        <v>8658</v>
      </c>
      <c r="V334" s="11" t="s">
        <v>8659</v>
      </c>
      <c r="W334" s="11" t="s">
        <v>8660</v>
      </c>
      <c r="X334" s="13" t="s">
        <v>8661</v>
      </c>
      <c r="Y334" s="13" t="s">
        <v>8662</v>
      </c>
      <c r="Z334" s="13" t="s">
        <v>8663</v>
      </c>
      <c r="AA334" s="13" t="s">
        <v>8664</v>
      </c>
      <c r="AB334" s="12" t="s">
        <v>8665</v>
      </c>
      <c r="AC334" s="12" t="s">
        <v>8666</v>
      </c>
      <c r="AD334" s="12" t="s">
        <v>8667</v>
      </c>
      <c r="AE334" s="12" t="s">
        <v>8668</v>
      </c>
      <c r="AF334" s="12" t="s">
        <v>8669</v>
      </c>
      <c r="AG334" s="12" t="s">
        <v>8670</v>
      </c>
      <c r="AH334" s="12" t="s">
        <v>8671</v>
      </c>
      <c r="AK334" s="12" t="s">
        <v>8672</v>
      </c>
    </row>
    <row r="335" spans="1:37" s="12" customFormat="1" ht="23.25">
      <c r="A335" s="19">
        <f>IF(N335=المحضر!$F$1,A334+1,A334)</f>
        <v>299</v>
      </c>
      <c r="B335" s="10" t="str">
        <f>IF(D335="","",SUBTOTAL(3,$D$4:D335))</f>
        <v/>
      </c>
      <c r="C335" s="11" t="s">
        <v>8673</v>
      </c>
      <c r="D335" s="11"/>
      <c r="E335" s="11"/>
      <c r="F335" s="11" t="s">
        <v>8674</v>
      </c>
      <c r="G335" s="11" t="s">
        <v>8675</v>
      </c>
      <c r="H335" s="11" t="s">
        <v>8676</v>
      </c>
      <c r="I335" s="11" t="s">
        <v>8677</v>
      </c>
      <c r="J335" s="11" t="s">
        <v>8678</v>
      </c>
      <c r="K335" s="11"/>
      <c r="L335" s="11"/>
      <c r="M335" s="11"/>
      <c r="N335" s="11" t="s">
        <v>39</v>
      </c>
      <c r="P335" s="11" t="s">
        <v>8679</v>
      </c>
      <c r="Q335" s="11" t="s">
        <v>8680</v>
      </c>
      <c r="R335" s="11" t="s">
        <v>8681</v>
      </c>
      <c r="S335" s="11" t="s">
        <v>8682</v>
      </c>
      <c r="T335" s="11" t="s">
        <v>8683</v>
      </c>
      <c r="U335" s="11" t="s">
        <v>8684</v>
      </c>
      <c r="V335" s="11" t="s">
        <v>8685</v>
      </c>
      <c r="W335" s="11" t="s">
        <v>8686</v>
      </c>
      <c r="X335" s="13" t="s">
        <v>8687</v>
      </c>
      <c r="Y335" s="13" t="s">
        <v>8688</v>
      </c>
      <c r="Z335" s="13" t="s">
        <v>8689</v>
      </c>
      <c r="AA335" s="13" t="s">
        <v>8690</v>
      </c>
      <c r="AB335" s="12" t="s">
        <v>8691</v>
      </c>
      <c r="AC335" s="12" t="s">
        <v>8692</v>
      </c>
      <c r="AD335" s="12" t="s">
        <v>8693</v>
      </c>
      <c r="AE335" s="12" t="s">
        <v>8694</v>
      </c>
      <c r="AF335" s="12" t="s">
        <v>8695</v>
      </c>
      <c r="AG335" s="12" t="s">
        <v>8696</v>
      </c>
      <c r="AH335" s="12" t="s">
        <v>8697</v>
      </c>
      <c r="AK335" s="12" t="s">
        <v>8698</v>
      </c>
    </row>
    <row r="336" spans="1:37" s="12" customFormat="1" ht="23.25">
      <c r="A336" s="19">
        <f>IF(N336=المحضر!$F$1,A335+1,A335)</f>
        <v>300</v>
      </c>
      <c r="B336" s="10" t="str">
        <f>IF(D336="","",SUBTOTAL(3,$D$4:D336))</f>
        <v/>
      </c>
      <c r="C336" s="11" t="s">
        <v>8699</v>
      </c>
      <c r="D336" s="11"/>
      <c r="E336" s="11"/>
      <c r="F336" s="11" t="s">
        <v>8700</v>
      </c>
      <c r="G336" s="11" t="s">
        <v>8701</v>
      </c>
      <c r="H336" s="11" t="s">
        <v>8702</v>
      </c>
      <c r="I336" s="11" t="s">
        <v>8703</v>
      </c>
      <c r="J336" s="11" t="s">
        <v>8704</v>
      </c>
      <c r="K336" s="11"/>
      <c r="L336" s="11"/>
      <c r="M336" s="11"/>
      <c r="N336" s="11" t="s">
        <v>39</v>
      </c>
      <c r="P336" s="11" t="s">
        <v>8705</v>
      </c>
      <c r="Q336" s="11" t="s">
        <v>8706</v>
      </c>
      <c r="R336" s="11" t="s">
        <v>8707</v>
      </c>
      <c r="S336" s="11" t="s">
        <v>8708</v>
      </c>
      <c r="T336" s="11" t="s">
        <v>8709</v>
      </c>
      <c r="U336" s="11" t="s">
        <v>8710</v>
      </c>
      <c r="V336" s="11" t="s">
        <v>8711</v>
      </c>
      <c r="W336" s="11" t="s">
        <v>8712</v>
      </c>
      <c r="X336" s="13" t="s">
        <v>8713</v>
      </c>
      <c r="Y336" s="13" t="s">
        <v>8714</v>
      </c>
      <c r="Z336" s="13" t="s">
        <v>8715</v>
      </c>
      <c r="AA336" s="13" t="s">
        <v>8716</v>
      </c>
      <c r="AB336" s="12" t="s">
        <v>8717</v>
      </c>
      <c r="AC336" s="12" t="s">
        <v>8718</v>
      </c>
      <c r="AD336" s="12" t="s">
        <v>8719</v>
      </c>
      <c r="AE336" s="12" t="s">
        <v>8720</v>
      </c>
      <c r="AF336" s="12" t="s">
        <v>8721</v>
      </c>
      <c r="AG336" s="12" t="s">
        <v>8722</v>
      </c>
      <c r="AH336" s="12" t="s">
        <v>8723</v>
      </c>
      <c r="AK336" s="12" t="s">
        <v>8724</v>
      </c>
    </row>
    <row r="337" spans="1:37" s="12" customFormat="1" ht="23.25">
      <c r="A337" s="19">
        <f>IF(N337=المحضر!$F$1,A336+1,A336)</f>
        <v>301</v>
      </c>
      <c r="B337" s="10" t="str">
        <f>IF(D337="","",SUBTOTAL(3,$D$4:D337))</f>
        <v/>
      </c>
      <c r="C337" s="11" t="s">
        <v>8725</v>
      </c>
      <c r="D337" s="11"/>
      <c r="E337" s="11"/>
      <c r="F337" s="11" t="s">
        <v>8726</v>
      </c>
      <c r="G337" s="11" t="s">
        <v>8727</v>
      </c>
      <c r="H337" s="11" t="s">
        <v>8728</v>
      </c>
      <c r="I337" s="11" t="s">
        <v>8729</v>
      </c>
      <c r="J337" s="11" t="s">
        <v>8730</v>
      </c>
      <c r="K337" s="11"/>
      <c r="L337" s="11"/>
      <c r="M337" s="11"/>
      <c r="N337" s="11" t="s">
        <v>39</v>
      </c>
      <c r="P337" s="11" t="s">
        <v>8731</v>
      </c>
      <c r="Q337" s="11" t="s">
        <v>8732</v>
      </c>
      <c r="R337" s="11" t="s">
        <v>8733</v>
      </c>
      <c r="S337" s="11" t="s">
        <v>8734</v>
      </c>
      <c r="T337" s="11" t="s">
        <v>8735</v>
      </c>
      <c r="U337" s="11" t="s">
        <v>8736</v>
      </c>
      <c r="V337" s="11" t="s">
        <v>8737</v>
      </c>
      <c r="W337" s="11" t="s">
        <v>8738</v>
      </c>
      <c r="X337" s="13" t="s">
        <v>8739</v>
      </c>
      <c r="Y337" s="13" t="s">
        <v>8740</v>
      </c>
      <c r="Z337" s="13" t="s">
        <v>8741</v>
      </c>
      <c r="AA337" s="13" t="s">
        <v>8742</v>
      </c>
      <c r="AB337" s="12" t="s">
        <v>8743</v>
      </c>
      <c r="AC337" s="12" t="s">
        <v>8744</v>
      </c>
      <c r="AD337" s="12" t="s">
        <v>8745</v>
      </c>
      <c r="AE337" s="12" t="s">
        <v>8746</v>
      </c>
      <c r="AF337" s="12" t="s">
        <v>8747</v>
      </c>
      <c r="AG337" s="12" t="s">
        <v>8748</v>
      </c>
      <c r="AH337" s="12" t="s">
        <v>8749</v>
      </c>
      <c r="AK337" s="12" t="s">
        <v>8750</v>
      </c>
    </row>
    <row r="338" spans="1:37" s="12" customFormat="1" ht="23.25">
      <c r="A338" s="19">
        <f>IF(N338=المحضر!$F$1,A337+1,A337)</f>
        <v>302</v>
      </c>
      <c r="B338" s="10" t="str">
        <f>IF(D338="","",SUBTOTAL(3,$D$4:D338))</f>
        <v/>
      </c>
      <c r="C338" s="11" t="s">
        <v>8751</v>
      </c>
      <c r="D338" s="11"/>
      <c r="E338" s="11"/>
      <c r="F338" s="11" t="s">
        <v>8752</v>
      </c>
      <c r="G338" s="11" t="s">
        <v>8753</v>
      </c>
      <c r="H338" s="11" t="s">
        <v>8754</v>
      </c>
      <c r="I338" s="11" t="s">
        <v>8755</v>
      </c>
      <c r="J338" s="11" t="s">
        <v>8756</v>
      </c>
      <c r="K338" s="11"/>
      <c r="L338" s="11"/>
      <c r="M338" s="11"/>
      <c r="N338" s="11" t="s">
        <v>39</v>
      </c>
      <c r="P338" s="11" t="s">
        <v>8757</v>
      </c>
      <c r="Q338" s="11" t="s">
        <v>8758</v>
      </c>
      <c r="R338" s="11" t="s">
        <v>8759</v>
      </c>
      <c r="S338" s="11" t="s">
        <v>8760</v>
      </c>
      <c r="T338" s="11" t="s">
        <v>8761</v>
      </c>
      <c r="U338" s="11" t="s">
        <v>8762</v>
      </c>
      <c r="V338" s="11" t="s">
        <v>8763</v>
      </c>
      <c r="W338" s="11" t="s">
        <v>8764</v>
      </c>
      <c r="X338" s="13" t="s">
        <v>8765</v>
      </c>
      <c r="Y338" s="13" t="s">
        <v>8766</v>
      </c>
      <c r="Z338" s="13" t="s">
        <v>8767</v>
      </c>
      <c r="AA338" s="13" t="s">
        <v>8768</v>
      </c>
      <c r="AB338" s="12" t="s">
        <v>8769</v>
      </c>
      <c r="AC338" s="12" t="s">
        <v>8770</v>
      </c>
      <c r="AD338" s="12" t="s">
        <v>8771</v>
      </c>
      <c r="AE338" s="12" t="s">
        <v>8772</v>
      </c>
      <c r="AF338" s="12" t="s">
        <v>8773</v>
      </c>
      <c r="AG338" s="12" t="s">
        <v>8774</v>
      </c>
      <c r="AH338" s="12" t="s">
        <v>8775</v>
      </c>
      <c r="AK338" s="12" t="s">
        <v>8776</v>
      </c>
    </row>
    <row r="339" spans="1:37" s="12" customFormat="1" ht="23.25">
      <c r="A339" s="19">
        <f>IF(N339=المحضر!$F$1,A338+1,A338)</f>
        <v>303</v>
      </c>
      <c r="B339" s="10" t="str">
        <f>IF(D339="","",SUBTOTAL(3,$D$4:D339))</f>
        <v/>
      </c>
      <c r="C339" s="11" t="s">
        <v>8777</v>
      </c>
      <c r="D339" s="11"/>
      <c r="E339" s="11"/>
      <c r="F339" s="11" t="s">
        <v>8778</v>
      </c>
      <c r="G339" s="11" t="s">
        <v>8779</v>
      </c>
      <c r="H339" s="11" t="s">
        <v>8780</v>
      </c>
      <c r="I339" s="11" t="s">
        <v>8781</v>
      </c>
      <c r="J339" s="11" t="s">
        <v>8782</v>
      </c>
      <c r="K339" s="11"/>
      <c r="L339" s="11"/>
      <c r="M339" s="11"/>
      <c r="N339" s="11" t="s">
        <v>39</v>
      </c>
      <c r="P339" s="11" t="s">
        <v>8783</v>
      </c>
      <c r="Q339" s="11" t="s">
        <v>8784</v>
      </c>
      <c r="R339" s="11" t="s">
        <v>8785</v>
      </c>
      <c r="S339" s="11" t="s">
        <v>8786</v>
      </c>
      <c r="T339" s="11" t="s">
        <v>8787</v>
      </c>
      <c r="U339" s="11" t="s">
        <v>8788</v>
      </c>
      <c r="V339" s="11" t="s">
        <v>8789</v>
      </c>
      <c r="W339" s="11" t="s">
        <v>8790</v>
      </c>
      <c r="X339" s="13" t="s">
        <v>8791</v>
      </c>
      <c r="Y339" s="13" t="s">
        <v>8792</v>
      </c>
      <c r="Z339" s="13" t="s">
        <v>8793</v>
      </c>
      <c r="AA339" s="13" t="s">
        <v>8794</v>
      </c>
      <c r="AB339" s="12" t="s">
        <v>8795</v>
      </c>
      <c r="AC339" s="12" t="s">
        <v>8796</v>
      </c>
      <c r="AD339" s="12" t="s">
        <v>8797</v>
      </c>
      <c r="AE339" s="12" t="s">
        <v>8798</v>
      </c>
      <c r="AF339" s="12" t="s">
        <v>8799</v>
      </c>
      <c r="AG339" s="12" t="s">
        <v>8800</v>
      </c>
      <c r="AH339" s="12" t="s">
        <v>8801</v>
      </c>
      <c r="AK339" s="12" t="s">
        <v>8802</v>
      </c>
    </row>
    <row r="340" spans="1:37" s="12" customFormat="1" ht="23.25">
      <c r="A340" s="19">
        <f>IF(N340=المحضر!$F$1,A339+1,A339)</f>
        <v>304</v>
      </c>
      <c r="B340" s="10" t="str">
        <f>IF(D340="","",SUBTOTAL(3,$D$4:D340))</f>
        <v/>
      </c>
      <c r="C340" s="11" t="s">
        <v>8803</v>
      </c>
      <c r="D340" s="11"/>
      <c r="E340" s="11"/>
      <c r="F340" s="11" t="s">
        <v>8804</v>
      </c>
      <c r="G340" s="11" t="s">
        <v>8805</v>
      </c>
      <c r="H340" s="11" t="s">
        <v>8806</v>
      </c>
      <c r="I340" s="11" t="s">
        <v>8807</v>
      </c>
      <c r="J340" s="11" t="s">
        <v>8808</v>
      </c>
      <c r="K340" s="11"/>
      <c r="L340" s="11"/>
      <c r="M340" s="11"/>
      <c r="N340" s="11" t="s">
        <v>39</v>
      </c>
      <c r="P340" s="11" t="s">
        <v>8809</v>
      </c>
      <c r="Q340" s="11" t="s">
        <v>8810</v>
      </c>
      <c r="R340" s="11" t="s">
        <v>8811</v>
      </c>
      <c r="S340" s="11" t="s">
        <v>8812</v>
      </c>
      <c r="T340" s="11" t="s">
        <v>8813</v>
      </c>
      <c r="U340" s="11" t="s">
        <v>8814</v>
      </c>
      <c r="V340" s="11" t="s">
        <v>8815</v>
      </c>
      <c r="W340" s="11" t="s">
        <v>8816</v>
      </c>
      <c r="X340" s="13" t="s">
        <v>8817</v>
      </c>
      <c r="Y340" s="13" t="s">
        <v>8818</v>
      </c>
      <c r="Z340" s="13" t="s">
        <v>8819</v>
      </c>
      <c r="AA340" s="13" t="s">
        <v>8820</v>
      </c>
      <c r="AB340" s="12" t="s">
        <v>8821</v>
      </c>
      <c r="AC340" s="12" t="s">
        <v>8822</v>
      </c>
      <c r="AD340" s="12" t="s">
        <v>8823</v>
      </c>
      <c r="AE340" s="12" t="s">
        <v>8824</v>
      </c>
      <c r="AF340" s="12" t="s">
        <v>8825</v>
      </c>
      <c r="AG340" s="12" t="s">
        <v>8826</v>
      </c>
      <c r="AH340" s="12" t="s">
        <v>8827</v>
      </c>
      <c r="AK340" s="12" t="s">
        <v>8828</v>
      </c>
    </row>
    <row r="341" spans="1:37" s="12" customFormat="1" ht="23.25">
      <c r="A341" s="19">
        <f>IF(N341=المحضر!$F$1,A340+1,A340)</f>
        <v>305</v>
      </c>
      <c r="B341" s="10" t="str">
        <f>IF(D341="","",SUBTOTAL(3,$D$4:D341))</f>
        <v/>
      </c>
      <c r="C341" s="11" t="s">
        <v>8829</v>
      </c>
      <c r="D341" s="11"/>
      <c r="E341" s="11"/>
      <c r="F341" s="11" t="s">
        <v>8830</v>
      </c>
      <c r="G341" s="11" t="s">
        <v>8831</v>
      </c>
      <c r="H341" s="11" t="s">
        <v>8832</v>
      </c>
      <c r="I341" s="11" t="s">
        <v>8833</v>
      </c>
      <c r="J341" s="11" t="s">
        <v>8834</v>
      </c>
      <c r="K341" s="11"/>
      <c r="L341" s="11"/>
      <c r="M341" s="11"/>
      <c r="N341" s="11" t="s">
        <v>39</v>
      </c>
      <c r="P341" s="11" t="s">
        <v>8835</v>
      </c>
      <c r="Q341" s="11" t="s">
        <v>8836</v>
      </c>
      <c r="R341" s="11" t="s">
        <v>8837</v>
      </c>
      <c r="S341" s="11" t="s">
        <v>8838</v>
      </c>
      <c r="T341" s="11" t="s">
        <v>8839</v>
      </c>
      <c r="U341" s="11" t="s">
        <v>8840</v>
      </c>
      <c r="V341" s="11" t="s">
        <v>8841</v>
      </c>
      <c r="W341" s="11" t="s">
        <v>8842</v>
      </c>
      <c r="X341" s="13" t="s">
        <v>8843</v>
      </c>
      <c r="Y341" s="13" t="s">
        <v>8844</v>
      </c>
      <c r="Z341" s="13" t="s">
        <v>8845</v>
      </c>
      <c r="AA341" s="13" t="s">
        <v>8846</v>
      </c>
      <c r="AB341" s="12" t="s">
        <v>8847</v>
      </c>
      <c r="AC341" s="12" t="s">
        <v>8848</v>
      </c>
      <c r="AD341" s="12" t="s">
        <v>8849</v>
      </c>
      <c r="AE341" s="12" t="s">
        <v>8850</v>
      </c>
      <c r="AF341" s="12" t="s">
        <v>8851</v>
      </c>
      <c r="AG341" s="12" t="s">
        <v>8852</v>
      </c>
      <c r="AH341" s="12" t="s">
        <v>8853</v>
      </c>
      <c r="AK341" s="12" t="s">
        <v>8854</v>
      </c>
    </row>
    <row r="342" spans="1:37" s="12" customFormat="1" ht="23.25">
      <c r="A342" s="19">
        <f>IF(N342=المحضر!$F$1,A341+1,A341)</f>
        <v>306</v>
      </c>
      <c r="B342" s="10" t="str">
        <f>IF(D342="","",SUBTOTAL(3,$D$4:D342))</f>
        <v/>
      </c>
      <c r="C342" s="11" t="s">
        <v>8855</v>
      </c>
      <c r="D342" s="11"/>
      <c r="E342" s="11"/>
      <c r="F342" s="11" t="s">
        <v>8856</v>
      </c>
      <c r="G342" s="11" t="s">
        <v>8857</v>
      </c>
      <c r="H342" s="11" t="s">
        <v>8858</v>
      </c>
      <c r="I342" s="11" t="s">
        <v>8859</v>
      </c>
      <c r="J342" s="11" t="s">
        <v>8860</v>
      </c>
      <c r="K342" s="11"/>
      <c r="L342" s="11"/>
      <c r="M342" s="11"/>
      <c r="N342" s="11" t="s">
        <v>39</v>
      </c>
      <c r="P342" s="11" t="s">
        <v>8861</v>
      </c>
      <c r="Q342" s="11" t="s">
        <v>8862</v>
      </c>
      <c r="R342" s="11" t="s">
        <v>8863</v>
      </c>
      <c r="S342" s="11" t="s">
        <v>8864</v>
      </c>
      <c r="T342" s="11" t="s">
        <v>8865</v>
      </c>
      <c r="U342" s="11" t="s">
        <v>8866</v>
      </c>
      <c r="V342" s="11" t="s">
        <v>8867</v>
      </c>
      <c r="W342" s="11" t="s">
        <v>8868</v>
      </c>
      <c r="X342" s="13" t="s">
        <v>8869</v>
      </c>
      <c r="Y342" s="13" t="s">
        <v>8870</v>
      </c>
      <c r="Z342" s="13" t="s">
        <v>8871</v>
      </c>
      <c r="AA342" s="13" t="s">
        <v>8872</v>
      </c>
      <c r="AB342" s="12" t="s">
        <v>8873</v>
      </c>
      <c r="AC342" s="12" t="s">
        <v>8874</v>
      </c>
      <c r="AD342" s="12" t="s">
        <v>8875</v>
      </c>
      <c r="AE342" s="12" t="s">
        <v>8876</v>
      </c>
      <c r="AF342" s="12" t="s">
        <v>8877</v>
      </c>
      <c r="AG342" s="12" t="s">
        <v>8878</v>
      </c>
      <c r="AH342" s="12" t="s">
        <v>8879</v>
      </c>
      <c r="AK342" s="12" t="s">
        <v>8880</v>
      </c>
    </row>
    <row r="343" spans="1:37" s="12" customFormat="1" ht="23.25">
      <c r="A343" s="19">
        <f>IF(N343=المحضر!$F$1,A342+1,A342)</f>
        <v>307</v>
      </c>
      <c r="B343" s="10" t="str">
        <f>IF(D343="","",SUBTOTAL(3,$D$4:D343))</f>
        <v/>
      </c>
      <c r="C343" s="11" t="s">
        <v>8881</v>
      </c>
      <c r="D343" s="11"/>
      <c r="E343" s="11"/>
      <c r="F343" s="11" t="s">
        <v>8882</v>
      </c>
      <c r="G343" s="11" t="s">
        <v>8883</v>
      </c>
      <c r="H343" s="11" t="s">
        <v>8884</v>
      </c>
      <c r="I343" s="11" t="s">
        <v>8885</v>
      </c>
      <c r="J343" s="11" t="s">
        <v>8886</v>
      </c>
      <c r="K343" s="11"/>
      <c r="L343" s="11"/>
      <c r="M343" s="11"/>
      <c r="N343" s="11" t="s">
        <v>39</v>
      </c>
      <c r="P343" s="11" t="s">
        <v>8887</v>
      </c>
      <c r="Q343" s="11" t="s">
        <v>8888</v>
      </c>
      <c r="R343" s="11" t="s">
        <v>8889</v>
      </c>
      <c r="S343" s="11" t="s">
        <v>8890</v>
      </c>
      <c r="T343" s="11" t="s">
        <v>8891</v>
      </c>
      <c r="U343" s="11" t="s">
        <v>8892</v>
      </c>
      <c r="V343" s="11" t="s">
        <v>8893</v>
      </c>
      <c r="W343" s="11" t="s">
        <v>8894</v>
      </c>
      <c r="X343" s="13" t="s">
        <v>8895</v>
      </c>
      <c r="Y343" s="13" t="s">
        <v>8896</v>
      </c>
      <c r="Z343" s="13" t="s">
        <v>8897</v>
      </c>
      <c r="AA343" s="13" t="s">
        <v>8898</v>
      </c>
      <c r="AB343" s="12" t="s">
        <v>8899</v>
      </c>
      <c r="AC343" s="12" t="s">
        <v>8900</v>
      </c>
      <c r="AD343" s="12" t="s">
        <v>8901</v>
      </c>
      <c r="AE343" s="12" t="s">
        <v>8902</v>
      </c>
      <c r="AF343" s="12" t="s">
        <v>8903</v>
      </c>
      <c r="AG343" s="12" t="s">
        <v>8904</v>
      </c>
      <c r="AH343" s="12" t="s">
        <v>8905</v>
      </c>
      <c r="AK343" s="12" t="s">
        <v>8906</v>
      </c>
    </row>
    <row r="344" spans="1:37" s="12" customFormat="1" ht="23.25">
      <c r="A344" s="19">
        <f>IF(N344=المحضر!$F$1,A343+1,A343)</f>
        <v>308</v>
      </c>
      <c r="B344" s="10" t="str">
        <f>IF(D344="","",SUBTOTAL(3,$D$4:D344))</f>
        <v/>
      </c>
      <c r="C344" s="11" t="s">
        <v>8907</v>
      </c>
      <c r="D344" s="11"/>
      <c r="E344" s="11"/>
      <c r="F344" s="11" t="s">
        <v>8908</v>
      </c>
      <c r="G344" s="11" t="s">
        <v>8909</v>
      </c>
      <c r="H344" s="11" t="s">
        <v>8910</v>
      </c>
      <c r="I344" s="11" t="s">
        <v>8911</v>
      </c>
      <c r="J344" s="11" t="s">
        <v>8912</v>
      </c>
      <c r="K344" s="11"/>
      <c r="L344" s="11"/>
      <c r="M344" s="11"/>
      <c r="N344" s="11" t="s">
        <v>39</v>
      </c>
      <c r="P344" s="11" t="s">
        <v>8913</v>
      </c>
      <c r="Q344" s="11" t="s">
        <v>8914</v>
      </c>
      <c r="R344" s="11" t="s">
        <v>8915</v>
      </c>
      <c r="S344" s="11" t="s">
        <v>8916</v>
      </c>
      <c r="T344" s="11" t="s">
        <v>8917</v>
      </c>
      <c r="U344" s="11" t="s">
        <v>8918</v>
      </c>
      <c r="V344" s="11" t="s">
        <v>8919</v>
      </c>
      <c r="W344" s="11" t="s">
        <v>8920</v>
      </c>
      <c r="X344" s="13" t="s">
        <v>8921</v>
      </c>
      <c r="Y344" s="13" t="s">
        <v>8922</v>
      </c>
      <c r="Z344" s="13" t="s">
        <v>8923</v>
      </c>
      <c r="AA344" s="13" t="s">
        <v>8924</v>
      </c>
      <c r="AB344" s="12" t="s">
        <v>8925</v>
      </c>
      <c r="AC344" s="12" t="s">
        <v>8926</v>
      </c>
      <c r="AD344" s="12" t="s">
        <v>8927</v>
      </c>
      <c r="AE344" s="12" t="s">
        <v>8928</v>
      </c>
      <c r="AF344" s="12" t="s">
        <v>8929</v>
      </c>
      <c r="AG344" s="12" t="s">
        <v>8930</v>
      </c>
      <c r="AH344" s="12" t="s">
        <v>8931</v>
      </c>
      <c r="AK344" s="12" t="s">
        <v>8932</v>
      </c>
    </row>
    <row r="345" spans="1:37" s="12" customFormat="1" ht="23.25">
      <c r="A345" s="19">
        <f>IF(N345=المحضر!$F$1,A344+1,A344)</f>
        <v>309</v>
      </c>
      <c r="B345" s="10" t="str">
        <f>IF(D345="","",SUBTOTAL(3,$D$4:D345))</f>
        <v/>
      </c>
      <c r="C345" s="11" t="s">
        <v>8933</v>
      </c>
      <c r="D345" s="11"/>
      <c r="E345" s="11"/>
      <c r="F345" s="11" t="s">
        <v>8934</v>
      </c>
      <c r="G345" s="11" t="s">
        <v>8935</v>
      </c>
      <c r="H345" s="11" t="s">
        <v>8936</v>
      </c>
      <c r="I345" s="11" t="s">
        <v>8937</v>
      </c>
      <c r="J345" s="11" t="s">
        <v>8938</v>
      </c>
      <c r="K345" s="11"/>
      <c r="L345" s="11"/>
      <c r="M345" s="11"/>
      <c r="N345" s="11" t="s">
        <v>39</v>
      </c>
      <c r="P345" s="11" t="s">
        <v>8939</v>
      </c>
      <c r="Q345" s="11" t="s">
        <v>8940</v>
      </c>
      <c r="R345" s="11" t="s">
        <v>8941</v>
      </c>
      <c r="S345" s="11" t="s">
        <v>8942</v>
      </c>
      <c r="T345" s="11" t="s">
        <v>8943</v>
      </c>
      <c r="U345" s="11" t="s">
        <v>8944</v>
      </c>
      <c r="V345" s="11" t="s">
        <v>8945</v>
      </c>
      <c r="W345" s="11" t="s">
        <v>8946</v>
      </c>
      <c r="X345" s="13" t="s">
        <v>8947</v>
      </c>
      <c r="Y345" s="13" t="s">
        <v>8948</v>
      </c>
      <c r="Z345" s="13" t="s">
        <v>8949</v>
      </c>
      <c r="AA345" s="13" t="s">
        <v>8950</v>
      </c>
      <c r="AB345" s="12" t="s">
        <v>8951</v>
      </c>
      <c r="AC345" s="12" t="s">
        <v>8952</v>
      </c>
      <c r="AD345" s="12" t="s">
        <v>8953</v>
      </c>
      <c r="AE345" s="12" t="s">
        <v>8954</v>
      </c>
      <c r="AF345" s="12" t="s">
        <v>8955</v>
      </c>
      <c r="AG345" s="12" t="s">
        <v>8956</v>
      </c>
      <c r="AH345" s="12" t="s">
        <v>8957</v>
      </c>
      <c r="AK345" s="12" t="s">
        <v>8958</v>
      </c>
    </row>
    <row r="346" spans="1:37" s="12" customFormat="1" ht="23.25">
      <c r="A346" s="19">
        <f>IF(N346=المحضر!$F$1,A345+1,A345)</f>
        <v>310</v>
      </c>
      <c r="B346" s="10" t="str">
        <f>IF(D346="","",SUBTOTAL(3,$D$4:D346))</f>
        <v/>
      </c>
      <c r="C346" s="11" t="s">
        <v>8959</v>
      </c>
      <c r="D346" s="11"/>
      <c r="E346" s="11"/>
      <c r="F346" s="11" t="s">
        <v>8960</v>
      </c>
      <c r="G346" s="11" t="s">
        <v>8961</v>
      </c>
      <c r="H346" s="11" t="s">
        <v>8962</v>
      </c>
      <c r="I346" s="11" t="s">
        <v>8963</v>
      </c>
      <c r="J346" s="11" t="s">
        <v>8964</v>
      </c>
      <c r="K346" s="11"/>
      <c r="L346" s="11"/>
      <c r="M346" s="11"/>
      <c r="N346" s="11" t="s">
        <v>39</v>
      </c>
      <c r="P346" s="11" t="s">
        <v>8965</v>
      </c>
      <c r="Q346" s="11" t="s">
        <v>8966</v>
      </c>
      <c r="R346" s="11" t="s">
        <v>8967</v>
      </c>
      <c r="S346" s="11" t="s">
        <v>8968</v>
      </c>
      <c r="T346" s="11" t="s">
        <v>8969</v>
      </c>
      <c r="U346" s="11" t="s">
        <v>8970</v>
      </c>
      <c r="V346" s="11" t="s">
        <v>8971</v>
      </c>
      <c r="W346" s="11" t="s">
        <v>8972</v>
      </c>
      <c r="X346" s="13" t="s">
        <v>8973</v>
      </c>
      <c r="Y346" s="13" t="s">
        <v>8974</v>
      </c>
      <c r="Z346" s="13" t="s">
        <v>8975</v>
      </c>
      <c r="AA346" s="13" t="s">
        <v>8976</v>
      </c>
      <c r="AB346" s="12" t="s">
        <v>8977</v>
      </c>
      <c r="AC346" s="12" t="s">
        <v>8978</v>
      </c>
      <c r="AD346" s="12" t="s">
        <v>8979</v>
      </c>
      <c r="AE346" s="12" t="s">
        <v>8980</v>
      </c>
      <c r="AF346" s="12" t="s">
        <v>8981</v>
      </c>
      <c r="AG346" s="12" t="s">
        <v>8982</v>
      </c>
      <c r="AH346" s="12" t="s">
        <v>8983</v>
      </c>
      <c r="AK346" s="12" t="s">
        <v>8984</v>
      </c>
    </row>
    <row r="347" spans="1:37" s="12" customFormat="1" ht="23.25">
      <c r="A347" s="19">
        <f>IF(N347=المحضر!$F$1,A346+1,A346)</f>
        <v>311</v>
      </c>
      <c r="B347" s="10" t="str">
        <f>IF(D347="","",SUBTOTAL(3,$D$4:D347))</f>
        <v/>
      </c>
      <c r="C347" s="11" t="s">
        <v>8985</v>
      </c>
      <c r="D347" s="11"/>
      <c r="E347" s="11"/>
      <c r="F347" s="11" t="s">
        <v>8986</v>
      </c>
      <c r="G347" s="11" t="s">
        <v>8987</v>
      </c>
      <c r="H347" s="11" t="s">
        <v>8988</v>
      </c>
      <c r="I347" s="11" t="s">
        <v>8989</v>
      </c>
      <c r="J347" s="11" t="s">
        <v>8990</v>
      </c>
      <c r="K347" s="11"/>
      <c r="L347" s="11"/>
      <c r="M347" s="11"/>
      <c r="N347" s="11" t="s">
        <v>39</v>
      </c>
      <c r="P347" s="11" t="s">
        <v>8991</v>
      </c>
      <c r="Q347" s="11" t="s">
        <v>8992</v>
      </c>
      <c r="R347" s="11" t="s">
        <v>8993</v>
      </c>
      <c r="S347" s="11" t="s">
        <v>8994</v>
      </c>
      <c r="T347" s="11" t="s">
        <v>8995</v>
      </c>
      <c r="U347" s="11" t="s">
        <v>8996</v>
      </c>
      <c r="V347" s="11" t="s">
        <v>8997</v>
      </c>
      <c r="W347" s="11" t="s">
        <v>8998</v>
      </c>
      <c r="X347" s="13" t="s">
        <v>8999</v>
      </c>
      <c r="Y347" s="13" t="s">
        <v>9000</v>
      </c>
      <c r="Z347" s="13" t="s">
        <v>9001</v>
      </c>
      <c r="AA347" s="13" t="s">
        <v>9002</v>
      </c>
      <c r="AB347" s="12" t="s">
        <v>9003</v>
      </c>
      <c r="AC347" s="12" t="s">
        <v>9004</v>
      </c>
      <c r="AD347" s="12" t="s">
        <v>9005</v>
      </c>
      <c r="AE347" s="12" t="s">
        <v>9006</v>
      </c>
      <c r="AF347" s="12" t="s">
        <v>9007</v>
      </c>
      <c r="AG347" s="12" t="s">
        <v>9008</v>
      </c>
      <c r="AH347" s="12" t="s">
        <v>9009</v>
      </c>
      <c r="AK347" s="12" t="s">
        <v>9010</v>
      </c>
    </row>
    <row r="348" spans="1:37" s="12" customFormat="1" ht="23.25">
      <c r="A348" s="19">
        <f>IF(N348=المحضر!$F$1,A347+1,A347)</f>
        <v>312</v>
      </c>
      <c r="B348" s="10" t="str">
        <f>IF(D348="","",SUBTOTAL(3,$D$4:D348))</f>
        <v/>
      </c>
      <c r="C348" s="11" t="s">
        <v>9011</v>
      </c>
      <c r="D348" s="11"/>
      <c r="E348" s="11"/>
      <c r="F348" s="11" t="s">
        <v>9012</v>
      </c>
      <c r="G348" s="11" t="s">
        <v>9013</v>
      </c>
      <c r="H348" s="11" t="s">
        <v>9014</v>
      </c>
      <c r="I348" s="11" t="s">
        <v>9015</v>
      </c>
      <c r="J348" s="11" t="s">
        <v>9016</v>
      </c>
      <c r="K348" s="11"/>
      <c r="L348" s="11"/>
      <c r="M348" s="11"/>
      <c r="N348" s="11" t="s">
        <v>39</v>
      </c>
      <c r="P348" s="11" t="s">
        <v>9017</v>
      </c>
      <c r="Q348" s="11" t="s">
        <v>9018</v>
      </c>
      <c r="R348" s="11" t="s">
        <v>9019</v>
      </c>
      <c r="S348" s="11" t="s">
        <v>9020</v>
      </c>
      <c r="T348" s="11" t="s">
        <v>9021</v>
      </c>
      <c r="U348" s="11" t="s">
        <v>9022</v>
      </c>
      <c r="V348" s="11" t="s">
        <v>9023</v>
      </c>
      <c r="W348" s="11" t="s">
        <v>9024</v>
      </c>
      <c r="X348" s="13" t="s">
        <v>9025</v>
      </c>
      <c r="Y348" s="13" t="s">
        <v>9026</v>
      </c>
      <c r="Z348" s="13" t="s">
        <v>9027</v>
      </c>
      <c r="AA348" s="13" t="s">
        <v>9028</v>
      </c>
      <c r="AB348" s="12" t="s">
        <v>9029</v>
      </c>
      <c r="AC348" s="12" t="s">
        <v>9030</v>
      </c>
      <c r="AD348" s="12" t="s">
        <v>9031</v>
      </c>
      <c r="AE348" s="12" t="s">
        <v>9032</v>
      </c>
      <c r="AF348" s="12" t="s">
        <v>9033</v>
      </c>
      <c r="AG348" s="12" t="s">
        <v>9034</v>
      </c>
      <c r="AH348" s="12" t="s">
        <v>9035</v>
      </c>
      <c r="AK348" s="12" t="s">
        <v>9036</v>
      </c>
    </row>
    <row r="349" spans="1:37" s="12" customFormat="1" ht="23.25">
      <c r="A349" s="19">
        <f>IF(N349=المحضر!$F$1,A348+1,A348)</f>
        <v>313</v>
      </c>
      <c r="B349" s="10" t="str">
        <f>IF(D349="","",SUBTOTAL(3,$D$4:D349))</f>
        <v/>
      </c>
      <c r="C349" s="11" t="s">
        <v>9037</v>
      </c>
      <c r="D349" s="11"/>
      <c r="E349" s="11"/>
      <c r="F349" s="11" t="s">
        <v>9038</v>
      </c>
      <c r="G349" s="11" t="s">
        <v>9039</v>
      </c>
      <c r="H349" s="11" t="s">
        <v>9040</v>
      </c>
      <c r="I349" s="11" t="s">
        <v>9041</v>
      </c>
      <c r="J349" s="11" t="s">
        <v>9042</v>
      </c>
      <c r="K349" s="11"/>
      <c r="L349" s="11"/>
      <c r="M349" s="11"/>
      <c r="N349" s="11" t="s">
        <v>39</v>
      </c>
      <c r="P349" s="11" t="s">
        <v>9043</v>
      </c>
      <c r="Q349" s="11" t="s">
        <v>9044</v>
      </c>
      <c r="R349" s="11" t="s">
        <v>9045</v>
      </c>
      <c r="S349" s="11" t="s">
        <v>9046</v>
      </c>
      <c r="T349" s="11" t="s">
        <v>9047</v>
      </c>
      <c r="U349" s="11" t="s">
        <v>9048</v>
      </c>
      <c r="V349" s="11" t="s">
        <v>9049</v>
      </c>
      <c r="W349" s="11" t="s">
        <v>9050</v>
      </c>
      <c r="X349" s="13" t="s">
        <v>9051</v>
      </c>
      <c r="Y349" s="13" t="s">
        <v>9052</v>
      </c>
      <c r="Z349" s="13" t="s">
        <v>9053</v>
      </c>
      <c r="AA349" s="13" t="s">
        <v>9054</v>
      </c>
      <c r="AB349" s="12" t="s">
        <v>9055</v>
      </c>
      <c r="AC349" s="12" t="s">
        <v>9056</v>
      </c>
      <c r="AD349" s="12" t="s">
        <v>9057</v>
      </c>
      <c r="AE349" s="12" t="s">
        <v>9058</v>
      </c>
      <c r="AF349" s="12" t="s">
        <v>9059</v>
      </c>
      <c r="AG349" s="12" t="s">
        <v>9060</v>
      </c>
      <c r="AH349" s="12" t="s">
        <v>9061</v>
      </c>
      <c r="AK349" s="12" t="s">
        <v>9062</v>
      </c>
    </row>
    <row r="350" spans="1:37" s="12" customFormat="1" ht="23.25">
      <c r="A350" s="19">
        <f>IF(N350=المحضر!$F$1,A349+1,A349)</f>
        <v>314</v>
      </c>
      <c r="B350" s="10" t="str">
        <f>IF(D350="","",SUBTOTAL(3,$D$4:D350))</f>
        <v/>
      </c>
      <c r="C350" s="11" t="s">
        <v>9063</v>
      </c>
      <c r="D350" s="11"/>
      <c r="E350" s="11"/>
      <c r="F350" s="11" t="s">
        <v>9064</v>
      </c>
      <c r="G350" s="11" t="s">
        <v>9065</v>
      </c>
      <c r="H350" s="11" t="s">
        <v>9066</v>
      </c>
      <c r="I350" s="11" t="s">
        <v>9067</v>
      </c>
      <c r="J350" s="11" t="s">
        <v>9068</v>
      </c>
      <c r="K350" s="11"/>
      <c r="L350" s="11"/>
      <c r="M350" s="11"/>
      <c r="N350" s="11" t="s">
        <v>39</v>
      </c>
      <c r="P350" s="11" t="s">
        <v>9069</v>
      </c>
      <c r="Q350" s="11" t="s">
        <v>9070</v>
      </c>
      <c r="R350" s="11" t="s">
        <v>9071</v>
      </c>
      <c r="S350" s="11" t="s">
        <v>9072</v>
      </c>
      <c r="T350" s="11" t="s">
        <v>9073</v>
      </c>
      <c r="U350" s="11" t="s">
        <v>9074</v>
      </c>
      <c r="V350" s="11" t="s">
        <v>9075</v>
      </c>
      <c r="W350" s="11" t="s">
        <v>9076</v>
      </c>
      <c r="X350" s="13" t="s">
        <v>9077</v>
      </c>
      <c r="Y350" s="13" t="s">
        <v>9078</v>
      </c>
      <c r="Z350" s="13" t="s">
        <v>9079</v>
      </c>
      <c r="AA350" s="13" t="s">
        <v>9080</v>
      </c>
      <c r="AB350" s="12" t="s">
        <v>9081</v>
      </c>
      <c r="AC350" s="12" t="s">
        <v>9082</v>
      </c>
      <c r="AD350" s="12" t="s">
        <v>9083</v>
      </c>
      <c r="AE350" s="12" t="s">
        <v>9084</v>
      </c>
      <c r="AF350" s="12" t="s">
        <v>9085</v>
      </c>
      <c r="AG350" s="12" t="s">
        <v>9086</v>
      </c>
      <c r="AH350" s="12" t="s">
        <v>9087</v>
      </c>
      <c r="AK350" s="12" t="s">
        <v>9088</v>
      </c>
    </row>
    <row r="351" spans="1:37" s="12" customFormat="1" ht="23.25">
      <c r="A351" s="19">
        <f>IF(N351=المحضر!$F$1,A350+1,A350)</f>
        <v>315</v>
      </c>
      <c r="B351" s="10" t="str">
        <f>IF(D351="","",SUBTOTAL(3,$D$4:D351))</f>
        <v/>
      </c>
      <c r="C351" s="11" t="s">
        <v>9089</v>
      </c>
      <c r="D351" s="11"/>
      <c r="E351" s="11"/>
      <c r="F351" s="11" t="s">
        <v>9090</v>
      </c>
      <c r="G351" s="11" t="s">
        <v>9091</v>
      </c>
      <c r="H351" s="11" t="s">
        <v>9092</v>
      </c>
      <c r="I351" s="11" t="s">
        <v>9093</v>
      </c>
      <c r="J351" s="11" t="s">
        <v>9094</v>
      </c>
      <c r="K351" s="11"/>
      <c r="L351" s="11"/>
      <c r="M351" s="11"/>
      <c r="N351" s="11" t="s">
        <v>39</v>
      </c>
      <c r="P351" s="11" t="s">
        <v>9095</v>
      </c>
      <c r="Q351" s="11" t="s">
        <v>9096</v>
      </c>
      <c r="R351" s="11" t="s">
        <v>9097</v>
      </c>
      <c r="S351" s="11" t="s">
        <v>9098</v>
      </c>
      <c r="T351" s="11" t="s">
        <v>9099</v>
      </c>
      <c r="U351" s="11" t="s">
        <v>9100</v>
      </c>
      <c r="V351" s="11" t="s">
        <v>9101</v>
      </c>
      <c r="W351" s="11" t="s">
        <v>9102</v>
      </c>
      <c r="X351" s="13" t="s">
        <v>9103</v>
      </c>
      <c r="Y351" s="13" t="s">
        <v>9104</v>
      </c>
      <c r="Z351" s="13" t="s">
        <v>9105</v>
      </c>
      <c r="AA351" s="13" t="s">
        <v>9106</v>
      </c>
      <c r="AB351" s="12" t="s">
        <v>9107</v>
      </c>
      <c r="AC351" s="12" t="s">
        <v>9108</v>
      </c>
      <c r="AD351" s="12" t="s">
        <v>9109</v>
      </c>
      <c r="AE351" s="12" t="s">
        <v>9110</v>
      </c>
      <c r="AF351" s="12" t="s">
        <v>9111</v>
      </c>
      <c r="AG351" s="12" t="s">
        <v>9112</v>
      </c>
      <c r="AH351" s="12" t="s">
        <v>9113</v>
      </c>
      <c r="AK351" s="12" t="s">
        <v>9114</v>
      </c>
    </row>
    <row r="352" spans="1:37" s="12" customFormat="1" ht="23.25">
      <c r="A352" s="19">
        <f>IF(N352=المحضر!$F$1,A351+1,A351)</f>
        <v>316</v>
      </c>
      <c r="B352" s="10" t="str">
        <f>IF(D352="","",SUBTOTAL(3,$D$4:D352))</f>
        <v/>
      </c>
      <c r="C352" s="11" t="s">
        <v>9115</v>
      </c>
      <c r="D352" s="11"/>
      <c r="E352" s="11"/>
      <c r="F352" s="11" t="s">
        <v>9116</v>
      </c>
      <c r="G352" s="11" t="s">
        <v>9117</v>
      </c>
      <c r="H352" s="11" t="s">
        <v>9118</v>
      </c>
      <c r="I352" s="11" t="s">
        <v>9119</v>
      </c>
      <c r="J352" s="11" t="s">
        <v>9120</v>
      </c>
      <c r="K352" s="11"/>
      <c r="L352" s="11"/>
      <c r="M352" s="11"/>
      <c r="N352" s="11" t="s">
        <v>39</v>
      </c>
      <c r="P352" s="11" t="s">
        <v>9121</v>
      </c>
      <c r="Q352" s="11" t="s">
        <v>9122</v>
      </c>
      <c r="R352" s="11" t="s">
        <v>9123</v>
      </c>
      <c r="S352" s="11" t="s">
        <v>9124</v>
      </c>
      <c r="T352" s="11" t="s">
        <v>9125</v>
      </c>
      <c r="U352" s="11" t="s">
        <v>9126</v>
      </c>
      <c r="V352" s="11" t="s">
        <v>9127</v>
      </c>
      <c r="W352" s="11" t="s">
        <v>9128</v>
      </c>
      <c r="X352" s="13" t="s">
        <v>9129</v>
      </c>
      <c r="Y352" s="13" t="s">
        <v>9130</v>
      </c>
      <c r="Z352" s="13" t="s">
        <v>9131</v>
      </c>
      <c r="AA352" s="13" t="s">
        <v>9132</v>
      </c>
      <c r="AB352" s="12" t="s">
        <v>9133</v>
      </c>
      <c r="AC352" s="12" t="s">
        <v>9134</v>
      </c>
      <c r="AD352" s="12" t="s">
        <v>9135</v>
      </c>
      <c r="AE352" s="12" t="s">
        <v>9136</v>
      </c>
      <c r="AF352" s="12" t="s">
        <v>9137</v>
      </c>
      <c r="AG352" s="12" t="s">
        <v>9138</v>
      </c>
      <c r="AH352" s="12" t="s">
        <v>9139</v>
      </c>
      <c r="AK352" s="12" t="s">
        <v>9140</v>
      </c>
    </row>
    <row r="353" spans="1:37" s="12" customFormat="1" ht="23.25">
      <c r="A353" s="19">
        <f>IF(N353=المحضر!$F$1,A352+1,A352)</f>
        <v>317</v>
      </c>
      <c r="B353" s="10" t="str">
        <f>IF(D353="","",SUBTOTAL(3,$D$4:D353))</f>
        <v/>
      </c>
      <c r="C353" s="11" t="s">
        <v>9141</v>
      </c>
      <c r="D353" s="11"/>
      <c r="E353" s="11"/>
      <c r="F353" s="11" t="s">
        <v>9142</v>
      </c>
      <c r="G353" s="11" t="s">
        <v>9143</v>
      </c>
      <c r="H353" s="11" t="s">
        <v>9144</v>
      </c>
      <c r="I353" s="11" t="s">
        <v>9145</v>
      </c>
      <c r="J353" s="11" t="s">
        <v>9146</v>
      </c>
      <c r="K353" s="11"/>
      <c r="L353" s="11"/>
      <c r="M353" s="11"/>
      <c r="N353" s="11" t="s">
        <v>39</v>
      </c>
      <c r="P353" s="11" t="s">
        <v>9147</v>
      </c>
      <c r="Q353" s="11" t="s">
        <v>9148</v>
      </c>
      <c r="R353" s="11" t="s">
        <v>9149</v>
      </c>
      <c r="S353" s="11" t="s">
        <v>9150</v>
      </c>
      <c r="T353" s="11" t="s">
        <v>9151</v>
      </c>
      <c r="U353" s="11" t="s">
        <v>9152</v>
      </c>
      <c r="V353" s="11" t="s">
        <v>9153</v>
      </c>
      <c r="W353" s="11" t="s">
        <v>9154</v>
      </c>
      <c r="X353" s="13" t="s">
        <v>9155</v>
      </c>
      <c r="Y353" s="13" t="s">
        <v>9156</v>
      </c>
      <c r="Z353" s="13" t="s">
        <v>9157</v>
      </c>
      <c r="AA353" s="13" t="s">
        <v>9158</v>
      </c>
      <c r="AB353" s="12" t="s">
        <v>9159</v>
      </c>
      <c r="AC353" s="12" t="s">
        <v>9160</v>
      </c>
      <c r="AD353" s="12" t="s">
        <v>9161</v>
      </c>
      <c r="AE353" s="12" t="s">
        <v>9162</v>
      </c>
      <c r="AF353" s="12" t="s">
        <v>9163</v>
      </c>
      <c r="AG353" s="12" t="s">
        <v>9164</v>
      </c>
      <c r="AH353" s="12" t="s">
        <v>9165</v>
      </c>
      <c r="AK353" s="12" t="s">
        <v>9166</v>
      </c>
    </row>
    <row r="354" spans="1:37" s="12" customFormat="1" ht="23.25">
      <c r="A354" s="19">
        <f>IF(N354=المحضر!$F$1,A353+1,A353)</f>
        <v>318</v>
      </c>
      <c r="B354" s="10" t="str">
        <f>IF(D354="","",SUBTOTAL(3,$D$4:D354))</f>
        <v/>
      </c>
      <c r="C354" s="11" t="s">
        <v>9167</v>
      </c>
      <c r="D354" s="11"/>
      <c r="E354" s="11"/>
      <c r="F354" s="11" t="s">
        <v>9168</v>
      </c>
      <c r="G354" s="11" t="s">
        <v>9169</v>
      </c>
      <c r="H354" s="11" t="s">
        <v>9170</v>
      </c>
      <c r="I354" s="11" t="s">
        <v>9171</v>
      </c>
      <c r="J354" s="11" t="s">
        <v>9172</v>
      </c>
      <c r="K354" s="11"/>
      <c r="L354" s="11"/>
      <c r="M354" s="11"/>
      <c r="N354" s="11" t="s">
        <v>39</v>
      </c>
      <c r="P354" s="11" t="s">
        <v>9173</v>
      </c>
      <c r="Q354" s="11" t="s">
        <v>9174</v>
      </c>
      <c r="R354" s="11" t="s">
        <v>9175</v>
      </c>
      <c r="S354" s="11" t="s">
        <v>9176</v>
      </c>
      <c r="T354" s="11" t="s">
        <v>9177</v>
      </c>
      <c r="U354" s="11" t="s">
        <v>9178</v>
      </c>
      <c r="V354" s="11" t="s">
        <v>9179</v>
      </c>
      <c r="W354" s="11" t="s">
        <v>9180</v>
      </c>
      <c r="X354" s="13" t="s">
        <v>9181</v>
      </c>
      <c r="Y354" s="13" t="s">
        <v>9182</v>
      </c>
      <c r="Z354" s="13" t="s">
        <v>9183</v>
      </c>
      <c r="AA354" s="13" t="s">
        <v>9184</v>
      </c>
      <c r="AB354" s="12" t="s">
        <v>9185</v>
      </c>
      <c r="AC354" s="12" t="s">
        <v>9186</v>
      </c>
      <c r="AD354" s="12" t="s">
        <v>9187</v>
      </c>
      <c r="AE354" s="12" t="s">
        <v>9188</v>
      </c>
      <c r="AF354" s="12" t="s">
        <v>9189</v>
      </c>
      <c r="AG354" s="12" t="s">
        <v>9190</v>
      </c>
      <c r="AH354" s="12" t="s">
        <v>9191</v>
      </c>
      <c r="AK354" s="12" t="s">
        <v>9192</v>
      </c>
    </row>
    <row r="355" spans="1:37" s="12" customFormat="1" ht="23.25">
      <c r="A355" s="19">
        <f>IF(N355=المحضر!$F$1,A354+1,A354)</f>
        <v>319</v>
      </c>
      <c r="B355" s="10" t="str">
        <f>IF(D355="","",SUBTOTAL(3,$D$4:D355))</f>
        <v/>
      </c>
      <c r="C355" s="11" t="s">
        <v>9193</v>
      </c>
      <c r="D355" s="11"/>
      <c r="E355" s="11"/>
      <c r="F355" s="11" t="s">
        <v>9194</v>
      </c>
      <c r="G355" s="11" t="s">
        <v>9195</v>
      </c>
      <c r="H355" s="11" t="s">
        <v>9196</v>
      </c>
      <c r="I355" s="11" t="s">
        <v>9197</v>
      </c>
      <c r="J355" s="11" t="s">
        <v>9198</v>
      </c>
      <c r="K355" s="11"/>
      <c r="L355" s="11"/>
      <c r="M355" s="11"/>
      <c r="N355" s="11" t="s">
        <v>39</v>
      </c>
      <c r="P355" s="11" t="s">
        <v>9199</v>
      </c>
      <c r="Q355" s="11" t="s">
        <v>9200</v>
      </c>
      <c r="R355" s="11" t="s">
        <v>9201</v>
      </c>
      <c r="S355" s="11" t="s">
        <v>9202</v>
      </c>
      <c r="T355" s="11" t="s">
        <v>9203</v>
      </c>
      <c r="U355" s="11" t="s">
        <v>9204</v>
      </c>
      <c r="V355" s="11" t="s">
        <v>9205</v>
      </c>
      <c r="W355" s="11" t="s">
        <v>9206</v>
      </c>
      <c r="X355" s="13" t="s">
        <v>9207</v>
      </c>
      <c r="Y355" s="13" t="s">
        <v>9208</v>
      </c>
      <c r="Z355" s="13" t="s">
        <v>9209</v>
      </c>
      <c r="AA355" s="13" t="s">
        <v>9210</v>
      </c>
      <c r="AB355" s="12" t="s">
        <v>9211</v>
      </c>
      <c r="AC355" s="12" t="s">
        <v>9212</v>
      </c>
      <c r="AD355" s="12" t="s">
        <v>9213</v>
      </c>
      <c r="AE355" s="12" t="s">
        <v>9214</v>
      </c>
      <c r="AF355" s="12" t="s">
        <v>9215</v>
      </c>
      <c r="AG355" s="12" t="s">
        <v>9216</v>
      </c>
      <c r="AH355" s="12" t="s">
        <v>9217</v>
      </c>
      <c r="AK355" s="12" t="s">
        <v>9218</v>
      </c>
    </row>
    <row r="356" spans="1:37" s="12" customFormat="1" ht="23.25">
      <c r="A356" s="19">
        <f>IF(N356=المحضر!$F$1,A355+1,A355)</f>
        <v>320</v>
      </c>
      <c r="B356" s="10" t="str">
        <f>IF(D356="","",SUBTOTAL(3,$D$4:D356))</f>
        <v/>
      </c>
      <c r="C356" s="11" t="s">
        <v>9219</v>
      </c>
      <c r="D356" s="11"/>
      <c r="E356" s="11"/>
      <c r="F356" s="11" t="s">
        <v>9220</v>
      </c>
      <c r="G356" s="11" t="s">
        <v>9221</v>
      </c>
      <c r="H356" s="11" t="s">
        <v>9222</v>
      </c>
      <c r="I356" s="11" t="s">
        <v>9223</v>
      </c>
      <c r="J356" s="11" t="s">
        <v>9224</v>
      </c>
      <c r="K356" s="11"/>
      <c r="L356" s="11"/>
      <c r="M356" s="11"/>
      <c r="N356" s="11" t="s">
        <v>39</v>
      </c>
      <c r="P356" s="11" t="s">
        <v>9225</v>
      </c>
      <c r="Q356" s="11" t="s">
        <v>9226</v>
      </c>
      <c r="R356" s="11" t="s">
        <v>9227</v>
      </c>
      <c r="S356" s="11" t="s">
        <v>9228</v>
      </c>
      <c r="T356" s="11" t="s">
        <v>9229</v>
      </c>
      <c r="U356" s="11" t="s">
        <v>9230</v>
      </c>
      <c r="V356" s="11" t="s">
        <v>9231</v>
      </c>
      <c r="W356" s="11" t="s">
        <v>9232</v>
      </c>
      <c r="X356" s="13" t="s">
        <v>9233</v>
      </c>
      <c r="Y356" s="13" t="s">
        <v>9234</v>
      </c>
      <c r="Z356" s="13" t="s">
        <v>9235</v>
      </c>
      <c r="AA356" s="13" t="s">
        <v>9236</v>
      </c>
      <c r="AB356" s="12" t="s">
        <v>9237</v>
      </c>
      <c r="AC356" s="12" t="s">
        <v>9238</v>
      </c>
      <c r="AD356" s="12" t="s">
        <v>9239</v>
      </c>
      <c r="AE356" s="12" t="s">
        <v>9240</v>
      </c>
      <c r="AF356" s="12" t="s">
        <v>9241</v>
      </c>
      <c r="AG356" s="12" t="s">
        <v>9242</v>
      </c>
      <c r="AH356" s="12" t="s">
        <v>9243</v>
      </c>
      <c r="AK356" s="12" t="s">
        <v>9244</v>
      </c>
    </row>
    <row r="357" spans="1:37" s="12" customFormat="1" ht="23.25">
      <c r="A357" s="19">
        <f>IF(N357=المحضر!$F$1,A356+1,A356)</f>
        <v>321</v>
      </c>
      <c r="B357" s="10" t="str">
        <f>IF(D357="","",SUBTOTAL(3,$D$4:D357))</f>
        <v/>
      </c>
      <c r="C357" s="11" t="s">
        <v>9245</v>
      </c>
      <c r="D357" s="11"/>
      <c r="E357" s="11"/>
      <c r="F357" s="11" t="s">
        <v>9246</v>
      </c>
      <c r="G357" s="11" t="s">
        <v>9247</v>
      </c>
      <c r="H357" s="11" t="s">
        <v>9248</v>
      </c>
      <c r="I357" s="11" t="s">
        <v>9249</v>
      </c>
      <c r="J357" s="11" t="s">
        <v>9250</v>
      </c>
      <c r="K357" s="11"/>
      <c r="L357" s="11"/>
      <c r="M357" s="11"/>
      <c r="N357" s="11" t="s">
        <v>39</v>
      </c>
      <c r="P357" s="11" t="s">
        <v>9251</v>
      </c>
      <c r="Q357" s="11" t="s">
        <v>9252</v>
      </c>
      <c r="R357" s="11" t="s">
        <v>9253</v>
      </c>
      <c r="S357" s="11" t="s">
        <v>9254</v>
      </c>
      <c r="T357" s="11" t="s">
        <v>9255</v>
      </c>
      <c r="U357" s="11" t="s">
        <v>9256</v>
      </c>
      <c r="V357" s="11" t="s">
        <v>9257</v>
      </c>
      <c r="W357" s="11" t="s">
        <v>9258</v>
      </c>
      <c r="X357" s="13" t="s">
        <v>9259</v>
      </c>
      <c r="Y357" s="13" t="s">
        <v>9260</v>
      </c>
      <c r="Z357" s="13" t="s">
        <v>9261</v>
      </c>
      <c r="AA357" s="13" t="s">
        <v>9262</v>
      </c>
      <c r="AB357" s="12" t="s">
        <v>9263</v>
      </c>
      <c r="AC357" s="12" t="s">
        <v>9264</v>
      </c>
      <c r="AD357" s="12" t="s">
        <v>9265</v>
      </c>
      <c r="AE357" s="12" t="s">
        <v>9266</v>
      </c>
      <c r="AF357" s="12" t="s">
        <v>9267</v>
      </c>
      <c r="AG357" s="12" t="s">
        <v>9268</v>
      </c>
      <c r="AH357" s="12" t="s">
        <v>9269</v>
      </c>
      <c r="AK357" s="12" t="s">
        <v>9270</v>
      </c>
    </row>
    <row r="358" spans="1:37" s="12" customFormat="1" ht="23.25">
      <c r="A358" s="19">
        <f>IF(N358=المحضر!$F$1,A357+1,A357)</f>
        <v>322</v>
      </c>
      <c r="B358" s="10" t="str">
        <f>IF(D358="","",SUBTOTAL(3,$D$4:D358))</f>
        <v/>
      </c>
      <c r="C358" s="11" t="s">
        <v>9271</v>
      </c>
      <c r="D358" s="11"/>
      <c r="E358" s="11"/>
      <c r="F358" s="11" t="s">
        <v>9272</v>
      </c>
      <c r="G358" s="11" t="s">
        <v>9273</v>
      </c>
      <c r="H358" s="11" t="s">
        <v>9274</v>
      </c>
      <c r="I358" s="11" t="s">
        <v>9275</v>
      </c>
      <c r="J358" s="11" t="s">
        <v>9276</v>
      </c>
      <c r="K358" s="11"/>
      <c r="L358" s="11"/>
      <c r="M358" s="11"/>
      <c r="N358" s="11" t="s">
        <v>39</v>
      </c>
      <c r="P358" s="11" t="s">
        <v>9277</v>
      </c>
      <c r="Q358" s="11" t="s">
        <v>9278</v>
      </c>
      <c r="R358" s="11" t="s">
        <v>9279</v>
      </c>
      <c r="S358" s="11" t="s">
        <v>9280</v>
      </c>
      <c r="T358" s="11" t="s">
        <v>9281</v>
      </c>
      <c r="U358" s="11" t="s">
        <v>9282</v>
      </c>
      <c r="V358" s="11" t="s">
        <v>9283</v>
      </c>
      <c r="W358" s="11" t="s">
        <v>9284</v>
      </c>
      <c r="X358" s="13" t="s">
        <v>9285</v>
      </c>
      <c r="Y358" s="13" t="s">
        <v>9286</v>
      </c>
      <c r="Z358" s="13" t="s">
        <v>9287</v>
      </c>
      <c r="AA358" s="13" t="s">
        <v>9288</v>
      </c>
      <c r="AB358" s="12" t="s">
        <v>9289</v>
      </c>
      <c r="AC358" s="12" t="s">
        <v>9290</v>
      </c>
      <c r="AD358" s="12" t="s">
        <v>9291</v>
      </c>
      <c r="AE358" s="12" t="s">
        <v>9292</v>
      </c>
      <c r="AF358" s="12" t="s">
        <v>9293</v>
      </c>
      <c r="AG358" s="12" t="s">
        <v>9294</v>
      </c>
      <c r="AH358" s="12" t="s">
        <v>9295</v>
      </c>
      <c r="AK358" s="12" t="s">
        <v>9296</v>
      </c>
    </row>
    <row r="359" spans="1:37" s="12" customFormat="1" ht="23.25">
      <c r="A359" s="19">
        <f>IF(N359=المحضر!$F$1,A358+1,A358)</f>
        <v>323</v>
      </c>
      <c r="B359" s="10" t="str">
        <f>IF(D359="","",SUBTOTAL(3,$D$4:D359))</f>
        <v/>
      </c>
      <c r="C359" s="11" t="s">
        <v>9297</v>
      </c>
      <c r="D359" s="11"/>
      <c r="E359" s="11"/>
      <c r="F359" s="11" t="s">
        <v>9298</v>
      </c>
      <c r="G359" s="11" t="s">
        <v>9299</v>
      </c>
      <c r="H359" s="11" t="s">
        <v>9300</v>
      </c>
      <c r="I359" s="11" t="s">
        <v>9301</v>
      </c>
      <c r="J359" s="11" t="s">
        <v>9302</v>
      </c>
      <c r="K359" s="11"/>
      <c r="L359" s="11"/>
      <c r="M359" s="11"/>
      <c r="N359" s="11" t="s">
        <v>39</v>
      </c>
      <c r="P359" s="11" t="s">
        <v>9303</v>
      </c>
      <c r="Q359" s="11" t="s">
        <v>9304</v>
      </c>
      <c r="R359" s="11" t="s">
        <v>9305</v>
      </c>
      <c r="S359" s="11" t="s">
        <v>9306</v>
      </c>
      <c r="T359" s="11" t="s">
        <v>9307</v>
      </c>
      <c r="U359" s="11" t="s">
        <v>9308</v>
      </c>
      <c r="V359" s="11" t="s">
        <v>9309</v>
      </c>
      <c r="W359" s="11" t="s">
        <v>9310</v>
      </c>
      <c r="X359" s="13" t="s">
        <v>9311</v>
      </c>
      <c r="Y359" s="13" t="s">
        <v>9312</v>
      </c>
      <c r="Z359" s="13" t="s">
        <v>9313</v>
      </c>
      <c r="AA359" s="13" t="s">
        <v>9314</v>
      </c>
      <c r="AB359" s="12" t="s">
        <v>9315</v>
      </c>
      <c r="AC359" s="12" t="s">
        <v>9316</v>
      </c>
      <c r="AD359" s="12" t="s">
        <v>9317</v>
      </c>
      <c r="AE359" s="12" t="s">
        <v>9318</v>
      </c>
      <c r="AF359" s="12" t="s">
        <v>9319</v>
      </c>
      <c r="AG359" s="12" t="s">
        <v>9320</v>
      </c>
      <c r="AH359" s="12" t="s">
        <v>9321</v>
      </c>
      <c r="AK359" s="12" t="s">
        <v>9322</v>
      </c>
    </row>
    <row r="360" spans="1:37" s="12" customFormat="1" ht="23.25">
      <c r="A360" s="19">
        <f>IF(N360=المحضر!$F$1,A359+1,A359)</f>
        <v>324</v>
      </c>
      <c r="B360" s="10" t="str">
        <f>IF(D360="","",SUBTOTAL(3,$D$4:D360))</f>
        <v/>
      </c>
      <c r="C360" s="11" t="s">
        <v>9323</v>
      </c>
      <c r="D360" s="11"/>
      <c r="E360" s="11"/>
      <c r="F360" s="11" t="s">
        <v>9324</v>
      </c>
      <c r="G360" s="11" t="s">
        <v>9325</v>
      </c>
      <c r="H360" s="11" t="s">
        <v>9326</v>
      </c>
      <c r="I360" s="11" t="s">
        <v>9327</v>
      </c>
      <c r="J360" s="11" t="s">
        <v>9328</v>
      </c>
      <c r="K360" s="11"/>
      <c r="L360" s="11"/>
      <c r="M360" s="11"/>
      <c r="N360" s="11" t="s">
        <v>39</v>
      </c>
      <c r="P360" s="11" t="s">
        <v>9329</v>
      </c>
      <c r="Q360" s="11" t="s">
        <v>9330</v>
      </c>
      <c r="R360" s="11" t="s">
        <v>9331</v>
      </c>
      <c r="S360" s="11" t="s">
        <v>9332</v>
      </c>
      <c r="T360" s="11" t="s">
        <v>9333</v>
      </c>
      <c r="U360" s="11" t="s">
        <v>9334</v>
      </c>
      <c r="V360" s="11" t="s">
        <v>9335</v>
      </c>
      <c r="W360" s="11" t="s">
        <v>9336</v>
      </c>
      <c r="X360" s="13" t="s">
        <v>9337</v>
      </c>
      <c r="Y360" s="13" t="s">
        <v>9338</v>
      </c>
      <c r="Z360" s="13" t="s">
        <v>9339</v>
      </c>
      <c r="AA360" s="13" t="s">
        <v>9340</v>
      </c>
      <c r="AB360" s="12" t="s">
        <v>9341</v>
      </c>
      <c r="AC360" s="12" t="s">
        <v>9342</v>
      </c>
      <c r="AD360" s="12" t="s">
        <v>9343</v>
      </c>
      <c r="AE360" s="12" t="s">
        <v>9344</v>
      </c>
      <c r="AF360" s="12" t="s">
        <v>9345</v>
      </c>
      <c r="AG360" s="12" t="s">
        <v>9346</v>
      </c>
      <c r="AH360" s="12" t="s">
        <v>9347</v>
      </c>
      <c r="AK360" s="12" t="s">
        <v>9348</v>
      </c>
    </row>
    <row r="361" spans="1:37" s="12" customFormat="1" ht="23.25">
      <c r="A361" s="19">
        <f>IF(N361=المحضر!$F$1,A360+1,A360)</f>
        <v>325</v>
      </c>
      <c r="B361" s="10" t="str">
        <f>IF(D361="","",SUBTOTAL(3,$D$4:D361))</f>
        <v/>
      </c>
      <c r="C361" s="11" t="s">
        <v>9349</v>
      </c>
      <c r="D361" s="11"/>
      <c r="E361" s="11"/>
      <c r="F361" s="11" t="s">
        <v>9350</v>
      </c>
      <c r="G361" s="11" t="s">
        <v>9351</v>
      </c>
      <c r="H361" s="11" t="s">
        <v>9352</v>
      </c>
      <c r="I361" s="11" t="s">
        <v>9353</v>
      </c>
      <c r="J361" s="11" t="s">
        <v>9354</v>
      </c>
      <c r="K361" s="11"/>
      <c r="L361" s="11"/>
      <c r="M361" s="11"/>
      <c r="N361" s="11" t="s">
        <v>39</v>
      </c>
      <c r="P361" s="11" t="s">
        <v>9355</v>
      </c>
      <c r="Q361" s="11" t="s">
        <v>9356</v>
      </c>
      <c r="R361" s="11" t="s">
        <v>9357</v>
      </c>
      <c r="S361" s="11" t="s">
        <v>9358</v>
      </c>
      <c r="T361" s="11" t="s">
        <v>9359</v>
      </c>
      <c r="U361" s="11" t="s">
        <v>9360</v>
      </c>
      <c r="V361" s="11" t="s">
        <v>9361</v>
      </c>
      <c r="W361" s="11" t="s">
        <v>9362</v>
      </c>
      <c r="X361" s="13" t="s">
        <v>9363</v>
      </c>
      <c r="Y361" s="13" t="s">
        <v>9364</v>
      </c>
      <c r="Z361" s="13" t="s">
        <v>9365</v>
      </c>
      <c r="AA361" s="13" t="s">
        <v>9366</v>
      </c>
      <c r="AB361" s="12" t="s">
        <v>9367</v>
      </c>
      <c r="AC361" s="12" t="s">
        <v>9368</v>
      </c>
      <c r="AD361" s="12" t="s">
        <v>9369</v>
      </c>
      <c r="AE361" s="12" t="s">
        <v>9370</v>
      </c>
      <c r="AF361" s="12" t="s">
        <v>9371</v>
      </c>
      <c r="AG361" s="12" t="s">
        <v>9372</v>
      </c>
      <c r="AH361" s="12" t="s">
        <v>9373</v>
      </c>
      <c r="AK361" s="12" t="s">
        <v>9374</v>
      </c>
    </row>
    <row r="362" spans="1:37" s="12" customFormat="1" ht="23.25">
      <c r="A362" s="19">
        <f>IF(N362=المحضر!$F$1,A361+1,A361)</f>
        <v>326</v>
      </c>
      <c r="B362" s="10" t="str">
        <f>IF(D362="","",SUBTOTAL(3,$D$4:D362))</f>
        <v/>
      </c>
      <c r="C362" s="11" t="s">
        <v>9375</v>
      </c>
      <c r="D362" s="11"/>
      <c r="E362" s="11"/>
      <c r="F362" s="11" t="s">
        <v>9376</v>
      </c>
      <c r="G362" s="11" t="s">
        <v>9377</v>
      </c>
      <c r="H362" s="11" t="s">
        <v>9378</v>
      </c>
      <c r="I362" s="11" t="s">
        <v>9379</v>
      </c>
      <c r="J362" s="11" t="s">
        <v>9380</v>
      </c>
      <c r="K362" s="11"/>
      <c r="L362" s="11"/>
      <c r="M362" s="11"/>
      <c r="N362" s="11" t="s">
        <v>39</v>
      </c>
      <c r="P362" s="11" t="s">
        <v>9381</v>
      </c>
      <c r="Q362" s="11" t="s">
        <v>9382</v>
      </c>
      <c r="R362" s="11" t="s">
        <v>9383</v>
      </c>
      <c r="S362" s="11" t="s">
        <v>9384</v>
      </c>
      <c r="T362" s="11" t="s">
        <v>9385</v>
      </c>
      <c r="U362" s="11" t="s">
        <v>9386</v>
      </c>
      <c r="V362" s="11" t="s">
        <v>9387</v>
      </c>
      <c r="W362" s="11" t="s">
        <v>9388</v>
      </c>
      <c r="X362" s="13" t="s">
        <v>9389</v>
      </c>
      <c r="Y362" s="13" t="s">
        <v>9390</v>
      </c>
      <c r="Z362" s="13" t="s">
        <v>9391</v>
      </c>
      <c r="AA362" s="13" t="s">
        <v>9392</v>
      </c>
      <c r="AB362" s="12" t="s">
        <v>9393</v>
      </c>
      <c r="AC362" s="12" t="s">
        <v>9394</v>
      </c>
      <c r="AD362" s="12" t="s">
        <v>9395</v>
      </c>
      <c r="AE362" s="12" t="s">
        <v>9396</v>
      </c>
      <c r="AF362" s="12" t="s">
        <v>9397</v>
      </c>
      <c r="AG362" s="12" t="s">
        <v>9398</v>
      </c>
      <c r="AH362" s="12" t="s">
        <v>9399</v>
      </c>
      <c r="AK362" s="12" t="s">
        <v>9400</v>
      </c>
    </row>
    <row r="363" spans="1:37" s="12" customFormat="1" ht="23.25">
      <c r="A363" s="19">
        <f>IF(N363=المحضر!$F$1,A362+1,A362)</f>
        <v>327</v>
      </c>
      <c r="B363" s="10" t="str">
        <f>IF(D363="","",SUBTOTAL(3,$D$4:D363))</f>
        <v/>
      </c>
      <c r="C363" s="11" t="s">
        <v>9401</v>
      </c>
      <c r="D363" s="11"/>
      <c r="E363" s="11"/>
      <c r="F363" s="11" t="s">
        <v>9402</v>
      </c>
      <c r="G363" s="11" t="s">
        <v>9403</v>
      </c>
      <c r="H363" s="11" t="s">
        <v>9404</v>
      </c>
      <c r="I363" s="11" t="s">
        <v>9405</v>
      </c>
      <c r="J363" s="11" t="s">
        <v>9406</v>
      </c>
      <c r="K363" s="11"/>
      <c r="L363" s="11"/>
      <c r="M363" s="11"/>
      <c r="N363" s="11" t="s">
        <v>39</v>
      </c>
      <c r="P363" s="11" t="s">
        <v>9407</v>
      </c>
      <c r="Q363" s="11" t="s">
        <v>9408</v>
      </c>
      <c r="R363" s="11" t="s">
        <v>9409</v>
      </c>
      <c r="S363" s="11" t="s">
        <v>9410</v>
      </c>
      <c r="T363" s="11" t="s">
        <v>9411</v>
      </c>
      <c r="U363" s="11" t="s">
        <v>9412</v>
      </c>
      <c r="V363" s="11" t="s">
        <v>9413</v>
      </c>
      <c r="W363" s="11" t="s">
        <v>9414</v>
      </c>
      <c r="X363" s="13" t="s">
        <v>9415</v>
      </c>
      <c r="Y363" s="13" t="s">
        <v>9416</v>
      </c>
      <c r="Z363" s="13" t="s">
        <v>9417</v>
      </c>
      <c r="AA363" s="13" t="s">
        <v>9418</v>
      </c>
      <c r="AB363" s="12" t="s">
        <v>9419</v>
      </c>
      <c r="AC363" s="12" t="s">
        <v>9420</v>
      </c>
      <c r="AD363" s="12" t="s">
        <v>9421</v>
      </c>
      <c r="AE363" s="12" t="s">
        <v>9422</v>
      </c>
      <c r="AF363" s="12" t="s">
        <v>9423</v>
      </c>
      <c r="AG363" s="12" t="s">
        <v>9424</v>
      </c>
      <c r="AH363" s="12" t="s">
        <v>9425</v>
      </c>
      <c r="AK363" s="12" t="s">
        <v>9426</v>
      </c>
    </row>
    <row r="364" spans="1:37" s="12" customFormat="1" ht="23.25">
      <c r="A364" s="19">
        <f>IF(N364=المحضر!$F$1,A363+1,A363)</f>
        <v>328</v>
      </c>
      <c r="B364" s="10" t="str">
        <f>IF(D364="","",SUBTOTAL(3,$D$4:D364))</f>
        <v/>
      </c>
      <c r="C364" s="11" t="s">
        <v>9427</v>
      </c>
      <c r="D364" s="11"/>
      <c r="E364" s="11"/>
      <c r="F364" s="11" t="s">
        <v>9428</v>
      </c>
      <c r="G364" s="11" t="s">
        <v>9429</v>
      </c>
      <c r="H364" s="11" t="s">
        <v>9430</v>
      </c>
      <c r="I364" s="11" t="s">
        <v>9431</v>
      </c>
      <c r="J364" s="11" t="s">
        <v>9432</v>
      </c>
      <c r="K364" s="11"/>
      <c r="L364" s="11"/>
      <c r="M364" s="11"/>
      <c r="N364" s="11" t="s">
        <v>39</v>
      </c>
      <c r="P364" s="11" t="s">
        <v>9433</v>
      </c>
      <c r="Q364" s="11" t="s">
        <v>9434</v>
      </c>
      <c r="R364" s="11" t="s">
        <v>9435</v>
      </c>
      <c r="S364" s="11" t="s">
        <v>9436</v>
      </c>
      <c r="T364" s="11" t="s">
        <v>9437</v>
      </c>
      <c r="U364" s="11" t="s">
        <v>9438</v>
      </c>
      <c r="V364" s="11" t="s">
        <v>9439</v>
      </c>
      <c r="W364" s="11" t="s">
        <v>9440</v>
      </c>
      <c r="X364" s="13" t="s">
        <v>9441</v>
      </c>
      <c r="Y364" s="13" t="s">
        <v>9442</v>
      </c>
      <c r="Z364" s="13" t="s">
        <v>9443</v>
      </c>
      <c r="AA364" s="13" t="s">
        <v>9444</v>
      </c>
      <c r="AB364" s="12" t="s">
        <v>9445</v>
      </c>
      <c r="AC364" s="12" t="s">
        <v>9446</v>
      </c>
      <c r="AD364" s="12" t="s">
        <v>9447</v>
      </c>
      <c r="AE364" s="12" t="s">
        <v>9448</v>
      </c>
      <c r="AF364" s="12" t="s">
        <v>9449</v>
      </c>
      <c r="AG364" s="12" t="s">
        <v>9450</v>
      </c>
      <c r="AH364" s="12" t="s">
        <v>9451</v>
      </c>
      <c r="AK364" s="12" t="s">
        <v>9452</v>
      </c>
    </row>
    <row r="365" spans="1:37" s="12" customFormat="1" ht="23.25">
      <c r="A365" s="19">
        <f>IF(N365=المحضر!$F$1,A364+1,A364)</f>
        <v>329</v>
      </c>
      <c r="B365" s="10" t="str">
        <f>IF(D365="","",SUBTOTAL(3,$D$4:D365))</f>
        <v/>
      </c>
      <c r="C365" s="11" t="s">
        <v>9453</v>
      </c>
      <c r="D365" s="11"/>
      <c r="E365" s="11"/>
      <c r="F365" s="11" t="s">
        <v>9454</v>
      </c>
      <c r="G365" s="11" t="s">
        <v>9455</v>
      </c>
      <c r="H365" s="11" t="s">
        <v>9456</v>
      </c>
      <c r="I365" s="11" t="s">
        <v>9457</v>
      </c>
      <c r="J365" s="11" t="s">
        <v>9458</v>
      </c>
      <c r="K365" s="11"/>
      <c r="L365" s="11"/>
      <c r="M365" s="11"/>
      <c r="N365" s="11" t="s">
        <v>39</v>
      </c>
      <c r="P365" s="11" t="s">
        <v>9459</v>
      </c>
      <c r="Q365" s="11" t="s">
        <v>9460</v>
      </c>
      <c r="R365" s="11" t="s">
        <v>9461</v>
      </c>
      <c r="S365" s="11" t="s">
        <v>9462</v>
      </c>
      <c r="T365" s="11" t="s">
        <v>9463</v>
      </c>
      <c r="U365" s="11" t="s">
        <v>9464</v>
      </c>
      <c r="V365" s="11" t="s">
        <v>9465</v>
      </c>
      <c r="W365" s="11" t="s">
        <v>9466</v>
      </c>
      <c r="X365" s="13" t="s">
        <v>9467</v>
      </c>
      <c r="Y365" s="13" t="s">
        <v>9468</v>
      </c>
      <c r="Z365" s="13" t="s">
        <v>9469</v>
      </c>
      <c r="AA365" s="13" t="s">
        <v>9470</v>
      </c>
      <c r="AB365" s="12" t="s">
        <v>9471</v>
      </c>
      <c r="AC365" s="12" t="s">
        <v>9472</v>
      </c>
      <c r="AD365" s="12" t="s">
        <v>9473</v>
      </c>
      <c r="AE365" s="12" t="s">
        <v>9474</v>
      </c>
      <c r="AF365" s="12" t="s">
        <v>9475</v>
      </c>
      <c r="AG365" s="12" t="s">
        <v>9476</v>
      </c>
      <c r="AH365" s="12" t="s">
        <v>9477</v>
      </c>
      <c r="AK365" s="12" t="s">
        <v>9478</v>
      </c>
    </row>
    <row r="366" spans="1:37" s="12" customFormat="1" ht="23.25">
      <c r="A366" s="19">
        <f>IF(N366=المحضر!$F$1,A365+1,A365)</f>
        <v>330</v>
      </c>
      <c r="B366" s="10" t="str">
        <f>IF(D366="","",SUBTOTAL(3,$D$4:D366))</f>
        <v/>
      </c>
      <c r="C366" s="11" t="s">
        <v>9479</v>
      </c>
      <c r="D366" s="11"/>
      <c r="E366" s="11"/>
      <c r="F366" s="11" t="s">
        <v>9480</v>
      </c>
      <c r="G366" s="11" t="s">
        <v>9481</v>
      </c>
      <c r="H366" s="11" t="s">
        <v>9482</v>
      </c>
      <c r="I366" s="11" t="s">
        <v>9483</v>
      </c>
      <c r="J366" s="11" t="s">
        <v>9484</v>
      </c>
      <c r="K366" s="11"/>
      <c r="L366" s="11"/>
      <c r="M366" s="11"/>
      <c r="N366" s="11" t="s">
        <v>39</v>
      </c>
      <c r="P366" s="11" t="s">
        <v>9485</v>
      </c>
      <c r="Q366" s="11" t="s">
        <v>9486</v>
      </c>
      <c r="R366" s="11" t="s">
        <v>9487</v>
      </c>
      <c r="S366" s="11" t="s">
        <v>9488</v>
      </c>
      <c r="T366" s="11" t="s">
        <v>9489</v>
      </c>
      <c r="U366" s="11" t="s">
        <v>9490</v>
      </c>
      <c r="V366" s="11" t="s">
        <v>9491</v>
      </c>
      <c r="W366" s="11" t="s">
        <v>9492</v>
      </c>
      <c r="X366" s="13" t="s">
        <v>9493</v>
      </c>
      <c r="Y366" s="13" t="s">
        <v>9494</v>
      </c>
      <c r="Z366" s="13" t="s">
        <v>9495</v>
      </c>
      <c r="AA366" s="13" t="s">
        <v>9496</v>
      </c>
      <c r="AB366" s="12" t="s">
        <v>9497</v>
      </c>
      <c r="AC366" s="12" t="s">
        <v>9498</v>
      </c>
      <c r="AD366" s="12" t="s">
        <v>9499</v>
      </c>
      <c r="AE366" s="12" t="s">
        <v>9500</v>
      </c>
      <c r="AF366" s="12" t="s">
        <v>9501</v>
      </c>
      <c r="AG366" s="12" t="s">
        <v>9502</v>
      </c>
      <c r="AH366" s="12" t="s">
        <v>9503</v>
      </c>
      <c r="AK366" s="12" t="s">
        <v>9504</v>
      </c>
    </row>
    <row r="367" spans="1:37" s="12" customFormat="1" ht="23.25">
      <c r="A367" s="19">
        <f>IF(N367=المحضر!$F$1,A366+1,A366)</f>
        <v>331</v>
      </c>
      <c r="B367" s="10" t="str">
        <f>IF(D367="","",SUBTOTAL(3,$D$4:D367))</f>
        <v/>
      </c>
      <c r="C367" s="11" t="s">
        <v>9505</v>
      </c>
      <c r="D367" s="11"/>
      <c r="E367" s="11"/>
      <c r="F367" s="11" t="s">
        <v>9506</v>
      </c>
      <c r="G367" s="11" t="s">
        <v>9507</v>
      </c>
      <c r="H367" s="11" t="s">
        <v>9508</v>
      </c>
      <c r="I367" s="11" t="s">
        <v>9509</v>
      </c>
      <c r="J367" s="11" t="s">
        <v>9510</v>
      </c>
      <c r="K367" s="11"/>
      <c r="L367" s="11"/>
      <c r="M367" s="11"/>
      <c r="N367" s="11" t="s">
        <v>39</v>
      </c>
      <c r="P367" s="11" t="s">
        <v>9511</v>
      </c>
      <c r="Q367" s="11" t="s">
        <v>9512</v>
      </c>
      <c r="R367" s="11" t="s">
        <v>9513</v>
      </c>
      <c r="S367" s="11" t="s">
        <v>9514</v>
      </c>
      <c r="T367" s="11" t="s">
        <v>9515</v>
      </c>
      <c r="U367" s="11" t="s">
        <v>9516</v>
      </c>
      <c r="V367" s="11" t="s">
        <v>9517</v>
      </c>
      <c r="W367" s="11" t="s">
        <v>9518</v>
      </c>
      <c r="X367" s="13" t="s">
        <v>9519</v>
      </c>
      <c r="Y367" s="13" t="s">
        <v>9520</v>
      </c>
      <c r="Z367" s="13" t="s">
        <v>9521</v>
      </c>
      <c r="AA367" s="13" t="s">
        <v>9522</v>
      </c>
      <c r="AB367" s="12" t="s">
        <v>9523</v>
      </c>
      <c r="AC367" s="12" t="s">
        <v>9524</v>
      </c>
      <c r="AD367" s="12" t="s">
        <v>9525</v>
      </c>
      <c r="AE367" s="12" t="s">
        <v>9526</v>
      </c>
      <c r="AF367" s="12" t="s">
        <v>9527</v>
      </c>
      <c r="AG367" s="12" t="s">
        <v>9528</v>
      </c>
      <c r="AH367" s="12" t="s">
        <v>9529</v>
      </c>
      <c r="AK367" s="12" t="s">
        <v>9530</v>
      </c>
    </row>
    <row r="368" spans="1:37" s="12" customFormat="1" ht="23.25">
      <c r="A368" s="19">
        <f>IF(N368=المحضر!$F$1,A367+1,A367)</f>
        <v>332</v>
      </c>
      <c r="B368" s="10" t="str">
        <f>IF(D368="","",SUBTOTAL(3,$D$4:D368))</f>
        <v/>
      </c>
      <c r="C368" s="11" t="s">
        <v>9531</v>
      </c>
      <c r="D368" s="11"/>
      <c r="E368" s="11"/>
      <c r="F368" s="11" t="s">
        <v>9532</v>
      </c>
      <c r="G368" s="11" t="s">
        <v>9533</v>
      </c>
      <c r="H368" s="11" t="s">
        <v>9534</v>
      </c>
      <c r="I368" s="11" t="s">
        <v>9535</v>
      </c>
      <c r="J368" s="11" t="s">
        <v>9536</v>
      </c>
      <c r="K368" s="11"/>
      <c r="L368" s="11"/>
      <c r="M368" s="11"/>
      <c r="N368" s="11" t="s">
        <v>39</v>
      </c>
      <c r="P368" s="11" t="s">
        <v>9537</v>
      </c>
      <c r="Q368" s="11" t="s">
        <v>9538</v>
      </c>
      <c r="R368" s="11" t="s">
        <v>9539</v>
      </c>
      <c r="S368" s="11" t="s">
        <v>9540</v>
      </c>
      <c r="T368" s="11" t="s">
        <v>9541</v>
      </c>
      <c r="U368" s="11" t="s">
        <v>9542</v>
      </c>
      <c r="V368" s="11" t="s">
        <v>9543</v>
      </c>
      <c r="W368" s="11" t="s">
        <v>9544</v>
      </c>
      <c r="X368" s="13" t="s">
        <v>9545</v>
      </c>
      <c r="Y368" s="13" t="s">
        <v>9546</v>
      </c>
      <c r="Z368" s="13" t="s">
        <v>9547</v>
      </c>
      <c r="AA368" s="13" t="s">
        <v>9548</v>
      </c>
      <c r="AB368" s="12" t="s">
        <v>9549</v>
      </c>
      <c r="AC368" s="12" t="s">
        <v>9550</v>
      </c>
      <c r="AD368" s="12" t="s">
        <v>9551</v>
      </c>
      <c r="AE368" s="12" t="s">
        <v>9552</v>
      </c>
      <c r="AF368" s="12" t="s">
        <v>9553</v>
      </c>
      <c r="AG368" s="12" t="s">
        <v>9554</v>
      </c>
      <c r="AH368" s="12" t="s">
        <v>9555</v>
      </c>
      <c r="AK368" s="12" t="s">
        <v>9556</v>
      </c>
    </row>
    <row r="369" spans="1:37" s="12" customFormat="1" ht="23.25">
      <c r="A369" s="19">
        <f>IF(N369=المحضر!$F$1,A368+1,A368)</f>
        <v>333</v>
      </c>
      <c r="B369" s="10" t="str">
        <f>IF(D369="","",SUBTOTAL(3,$D$4:D369))</f>
        <v/>
      </c>
      <c r="C369" s="11" t="s">
        <v>9557</v>
      </c>
      <c r="D369" s="11"/>
      <c r="E369" s="11"/>
      <c r="F369" s="11" t="s">
        <v>9558</v>
      </c>
      <c r="G369" s="11" t="s">
        <v>9559</v>
      </c>
      <c r="H369" s="11" t="s">
        <v>9560</v>
      </c>
      <c r="I369" s="11" t="s">
        <v>9561</v>
      </c>
      <c r="J369" s="11" t="s">
        <v>9562</v>
      </c>
      <c r="K369" s="11"/>
      <c r="L369" s="11"/>
      <c r="M369" s="11"/>
      <c r="N369" s="11" t="s">
        <v>39</v>
      </c>
      <c r="P369" s="11" t="s">
        <v>9563</v>
      </c>
      <c r="Q369" s="11" t="s">
        <v>9564</v>
      </c>
      <c r="R369" s="11" t="s">
        <v>9565</v>
      </c>
      <c r="S369" s="11" t="s">
        <v>9566</v>
      </c>
      <c r="T369" s="11" t="s">
        <v>9567</v>
      </c>
      <c r="U369" s="11" t="s">
        <v>9568</v>
      </c>
      <c r="V369" s="11" t="s">
        <v>9569</v>
      </c>
      <c r="W369" s="11" t="s">
        <v>9570</v>
      </c>
      <c r="X369" s="13" t="s">
        <v>9571</v>
      </c>
      <c r="Y369" s="13" t="s">
        <v>9572</v>
      </c>
      <c r="Z369" s="13" t="s">
        <v>9573</v>
      </c>
      <c r="AA369" s="13" t="s">
        <v>9574</v>
      </c>
      <c r="AB369" s="12" t="s">
        <v>9575</v>
      </c>
      <c r="AC369" s="12" t="s">
        <v>9576</v>
      </c>
      <c r="AD369" s="12" t="s">
        <v>9577</v>
      </c>
      <c r="AE369" s="12" t="s">
        <v>9578</v>
      </c>
      <c r="AF369" s="12" t="s">
        <v>9579</v>
      </c>
      <c r="AG369" s="12" t="s">
        <v>9580</v>
      </c>
      <c r="AH369" s="12" t="s">
        <v>9581</v>
      </c>
      <c r="AK369" s="12" t="s">
        <v>9582</v>
      </c>
    </row>
    <row r="370" spans="1:37" s="12" customFormat="1" ht="23.25">
      <c r="A370" s="19">
        <f>IF(N370=المحضر!$F$1,A369+1,A369)</f>
        <v>334</v>
      </c>
      <c r="B370" s="10" t="str">
        <f>IF(D370="","",SUBTOTAL(3,$D$4:D370))</f>
        <v/>
      </c>
      <c r="C370" s="11" t="s">
        <v>9583</v>
      </c>
      <c r="D370" s="11"/>
      <c r="E370" s="11"/>
      <c r="F370" s="11" t="s">
        <v>9584</v>
      </c>
      <c r="G370" s="11" t="s">
        <v>9585</v>
      </c>
      <c r="H370" s="11" t="s">
        <v>9586</v>
      </c>
      <c r="I370" s="11" t="s">
        <v>9587</v>
      </c>
      <c r="J370" s="11" t="s">
        <v>9588</v>
      </c>
      <c r="K370" s="11"/>
      <c r="L370" s="11"/>
      <c r="M370" s="11"/>
      <c r="N370" s="11" t="s">
        <v>39</v>
      </c>
      <c r="P370" s="11" t="s">
        <v>9589</v>
      </c>
      <c r="Q370" s="11" t="s">
        <v>9590</v>
      </c>
      <c r="R370" s="11" t="s">
        <v>9591</v>
      </c>
      <c r="S370" s="11" t="s">
        <v>9592</v>
      </c>
      <c r="T370" s="11" t="s">
        <v>9593</v>
      </c>
      <c r="U370" s="11" t="s">
        <v>9594</v>
      </c>
      <c r="V370" s="11" t="s">
        <v>9595</v>
      </c>
      <c r="W370" s="11" t="s">
        <v>9596</v>
      </c>
      <c r="X370" s="13" t="s">
        <v>9597</v>
      </c>
      <c r="Y370" s="13" t="s">
        <v>9598</v>
      </c>
      <c r="Z370" s="13" t="s">
        <v>9599</v>
      </c>
      <c r="AA370" s="13" t="s">
        <v>9600</v>
      </c>
      <c r="AB370" s="12" t="s">
        <v>9601</v>
      </c>
      <c r="AC370" s="12" t="s">
        <v>9602</v>
      </c>
      <c r="AD370" s="12" t="s">
        <v>9603</v>
      </c>
      <c r="AE370" s="12" t="s">
        <v>9604</v>
      </c>
      <c r="AF370" s="12" t="s">
        <v>9605</v>
      </c>
      <c r="AG370" s="12" t="s">
        <v>9606</v>
      </c>
      <c r="AH370" s="12" t="s">
        <v>9607</v>
      </c>
      <c r="AK370" s="12" t="s">
        <v>9608</v>
      </c>
    </row>
    <row r="371" spans="1:37" s="12" customFormat="1" ht="23.25">
      <c r="A371" s="19">
        <f>IF(N371=المحضر!$F$1,A370+1,A370)</f>
        <v>335</v>
      </c>
      <c r="B371" s="10" t="str">
        <f>IF(D371="","",SUBTOTAL(3,$D$4:D371))</f>
        <v/>
      </c>
      <c r="C371" s="11" t="s">
        <v>9609</v>
      </c>
      <c r="D371" s="11"/>
      <c r="E371" s="11"/>
      <c r="F371" s="11" t="s">
        <v>9610</v>
      </c>
      <c r="G371" s="11" t="s">
        <v>9611</v>
      </c>
      <c r="H371" s="11" t="s">
        <v>9612</v>
      </c>
      <c r="I371" s="11" t="s">
        <v>9613</v>
      </c>
      <c r="J371" s="11" t="s">
        <v>9614</v>
      </c>
      <c r="K371" s="11"/>
      <c r="L371" s="11"/>
      <c r="M371" s="11"/>
      <c r="N371" s="11" t="s">
        <v>39</v>
      </c>
      <c r="P371" s="11" t="s">
        <v>9615</v>
      </c>
      <c r="Q371" s="11" t="s">
        <v>9616</v>
      </c>
      <c r="R371" s="11" t="s">
        <v>9617</v>
      </c>
      <c r="S371" s="11" t="s">
        <v>9618</v>
      </c>
      <c r="T371" s="11" t="s">
        <v>9619</v>
      </c>
      <c r="U371" s="11" t="s">
        <v>9620</v>
      </c>
      <c r="V371" s="11" t="s">
        <v>9621</v>
      </c>
      <c r="W371" s="11" t="s">
        <v>9622</v>
      </c>
      <c r="X371" s="13" t="s">
        <v>9623</v>
      </c>
      <c r="Y371" s="13" t="s">
        <v>9624</v>
      </c>
      <c r="Z371" s="13" t="s">
        <v>9625</v>
      </c>
      <c r="AA371" s="13" t="s">
        <v>9626</v>
      </c>
      <c r="AB371" s="12" t="s">
        <v>9627</v>
      </c>
      <c r="AC371" s="12" t="s">
        <v>9628</v>
      </c>
      <c r="AD371" s="12" t="s">
        <v>9629</v>
      </c>
      <c r="AE371" s="12" t="s">
        <v>9630</v>
      </c>
      <c r="AF371" s="12" t="s">
        <v>9631</v>
      </c>
      <c r="AG371" s="12" t="s">
        <v>9632</v>
      </c>
      <c r="AH371" s="12" t="s">
        <v>9633</v>
      </c>
      <c r="AK371" s="12" t="s">
        <v>9634</v>
      </c>
    </row>
    <row r="372" spans="1:37" s="12" customFormat="1" ht="23.25">
      <c r="A372" s="19">
        <f>IF(N372=المحضر!$F$1,A371+1,A371)</f>
        <v>336</v>
      </c>
      <c r="B372" s="10" t="str">
        <f>IF(D372="","",SUBTOTAL(3,$D$4:D372))</f>
        <v/>
      </c>
      <c r="C372" s="11" t="s">
        <v>9635</v>
      </c>
      <c r="D372" s="11"/>
      <c r="E372" s="11"/>
      <c r="F372" s="11" t="s">
        <v>9636</v>
      </c>
      <c r="G372" s="11" t="s">
        <v>9637</v>
      </c>
      <c r="H372" s="11" t="s">
        <v>9638</v>
      </c>
      <c r="I372" s="11" t="s">
        <v>9639</v>
      </c>
      <c r="J372" s="11" t="s">
        <v>9640</v>
      </c>
      <c r="K372" s="11"/>
      <c r="L372" s="11"/>
      <c r="M372" s="11"/>
      <c r="N372" s="11" t="s">
        <v>39</v>
      </c>
      <c r="P372" s="11" t="s">
        <v>9641</v>
      </c>
      <c r="Q372" s="11" t="s">
        <v>9642</v>
      </c>
      <c r="R372" s="11" t="s">
        <v>9643</v>
      </c>
      <c r="S372" s="11" t="s">
        <v>9644</v>
      </c>
      <c r="T372" s="11" t="s">
        <v>9645</v>
      </c>
      <c r="U372" s="11" t="s">
        <v>9646</v>
      </c>
      <c r="V372" s="11" t="s">
        <v>9647</v>
      </c>
      <c r="W372" s="11" t="s">
        <v>9648</v>
      </c>
      <c r="X372" s="13" t="s">
        <v>9649</v>
      </c>
      <c r="Y372" s="13" t="s">
        <v>9650</v>
      </c>
      <c r="Z372" s="13" t="s">
        <v>9651</v>
      </c>
      <c r="AA372" s="13" t="s">
        <v>9652</v>
      </c>
      <c r="AB372" s="12" t="s">
        <v>9653</v>
      </c>
      <c r="AC372" s="12" t="s">
        <v>9654</v>
      </c>
      <c r="AD372" s="12" t="s">
        <v>9655</v>
      </c>
      <c r="AE372" s="12" t="s">
        <v>9656</v>
      </c>
      <c r="AF372" s="12" t="s">
        <v>9657</v>
      </c>
      <c r="AG372" s="12" t="s">
        <v>9658</v>
      </c>
      <c r="AH372" s="12" t="s">
        <v>9659</v>
      </c>
      <c r="AK372" s="12" t="s">
        <v>9660</v>
      </c>
    </row>
    <row r="373" spans="1:37" s="12" customFormat="1" ht="23.25">
      <c r="A373" s="19">
        <f>IF(N373=المحضر!$F$1,A372+1,A372)</f>
        <v>337</v>
      </c>
      <c r="B373" s="10" t="str">
        <f>IF(D373="","",SUBTOTAL(3,$D$4:D373))</f>
        <v/>
      </c>
      <c r="C373" s="11" t="s">
        <v>9661</v>
      </c>
      <c r="D373" s="11"/>
      <c r="E373" s="11"/>
      <c r="F373" s="11" t="s">
        <v>9662</v>
      </c>
      <c r="G373" s="11" t="s">
        <v>9663</v>
      </c>
      <c r="H373" s="11" t="s">
        <v>9664</v>
      </c>
      <c r="I373" s="11" t="s">
        <v>9665</v>
      </c>
      <c r="J373" s="11" t="s">
        <v>9666</v>
      </c>
      <c r="K373" s="11"/>
      <c r="L373" s="11"/>
      <c r="M373" s="11"/>
      <c r="N373" s="11" t="s">
        <v>39</v>
      </c>
      <c r="P373" s="11" t="s">
        <v>9667</v>
      </c>
      <c r="Q373" s="11" t="s">
        <v>9668</v>
      </c>
      <c r="R373" s="11" t="s">
        <v>9669</v>
      </c>
      <c r="S373" s="11" t="s">
        <v>9670</v>
      </c>
      <c r="T373" s="11" t="s">
        <v>9671</v>
      </c>
      <c r="U373" s="11" t="s">
        <v>9672</v>
      </c>
      <c r="V373" s="11" t="s">
        <v>9673</v>
      </c>
      <c r="W373" s="11" t="s">
        <v>9674</v>
      </c>
      <c r="X373" s="13" t="s">
        <v>9675</v>
      </c>
      <c r="Y373" s="13" t="s">
        <v>9676</v>
      </c>
      <c r="Z373" s="13" t="s">
        <v>9677</v>
      </c>
      <c r="AA373" s="13" t="s">
        <v>9678</v>
      </c>
      <c r="AB373" s="12" t="s">
        <v>9679</v>
      </c>
      <c r="AC373" s="12" t="s">
        <v>9680</v>
      </c>
      <c r="AD373" s="12" t="s">
        <v>9681</v>
      </c>
      <c r="AE373" s="12" t="s">
        <v>9682</v>
      </c>
      <c r="AF373" s="12" t="s">
        <v>9683</v>
      </c>
      <c r="AG373" s="12" t="s">
        <v>9684</v>
      </c>
      <c r="AH373" s="12" t="s">
        <v>9685</v>
      </c>
      <c r="AK373" s="12" t="s">
        <v>9686</v>
      </c>
    </row>
    <row r="374" spans="1:37" s="12" customFormat="1" ht="23.25">
      <c r="A374" s="19">
        <f>IF(N374=المحضر!$F$1,A373+1,A373)</f>
        <v>338</v>
      </c>
      <c r="B374" s="10" t="str">
        <f>IF(D374="","",SUBTOTAL(3,$D$4:D374))</f>
        <v/>
      </c>
      <c r="C374" s="11" t="s">
        <v>9687</v>
      </c>
      <c r="D374" s="11"/>
      <c r="E374" s="11"/>
      <c r="F374" s="11" t="s">
        <v>9688</v>
      </c>
      <c r="G374" s="11" t="s">
        <v>9689</v>
      </c>
      <c r="H374" s="11" t="s">
        <v>9690</v>
      </c>
      <c r="I374" s="11" t="s">
        <v>9691</v>
      </c>
      <c r="J374" s="11" t="s">
        <v>9692</v>
      </c>
      <c r="K374" s="11"/>
      <c r="L374" s="11"/>
      <c r="M374" s="11"/>
      <c r="N374" s="11" t="s">
        <v>39</v>
      </c>
      <c r="P374" s="11" t="s">
        <v>9693</v>
      </c>
      <c r="Q374" s="11" t="s">
        <v>9694</v>
      </c>
      <c r="R374" s="11" t="s">
        <v>9695</v>
      </c>
      <c r="S374" s="11" t="s">
        <v>9696</v>
      </c>
      <c r="T374" s="11" t="s">
        <v>9697</v>
      </c>
      <c r="U374" s="11" t="s">
        <v>9698</v>
      </c>
      <c r="V374" s="11" t="s">
        <v>9699</v>
      </c>
      <c r="W374" s="11" t="s">
        <v>9700</v>
      </c>
      <c r="X374" s="13" t="s">
        <v>9701</v>
      </c>
      <c r="Y374" s="13" t="s">
        <v>9702</v>
      </c>
      <c r="Z374" s="13" t="s">
        <v>9703</v>
      </c>
      <c r="AA374" s="13" t="s">
        <v>9704</v>
      </c>
      <c r="AB374" s="12" t="s">
        <v>9705</v>
      </c>
      <c r="AC374" s="12" t="s">
        <v>9706</v>
      </c>
      <c r="AD374" s="12" t="s">
        <v>9707</v>
      </c>
      <c r="AE374" s="12" t="s">
        <v>9708</v>
      </c>
      <c r="AF374" s="12" t="s">
        <v>9709</v>
      </c>
      <c r="AG374" s="12" t="s">
        <v>9710</v>
      </c>
      <c r="AH374" s="12" t="s">
        <v>9711</v>
      </c>
      <c r="AK374" s="12" t="s">
        <v>9712</v>
      </c>
    </row>
    <row r="375" spans="1:37" s="12" customFormat="1" ht="23.25">
      <c r="A375" s="19">
        <f>IF(N375=المحضر!$F$1,A374+1,A374)</f>
        <v>339</v>
      </c>
      <c r="B375" s="10" t="str">
        <f>IF(D375="","",SUBTOTAL(3,$D$4:D375))</f>
        <v/>
      </c>
      <c r="C375" s="11" t="s">
        <v>9713</v>
      </c>
      <c r="D375" s="11"/>
      <c r="E375" s="11"/>
      <c r="F375" s="11" t="s">
        <v>9714</v>
      </c>
      <c r="G375" s="11" t="s">
        <v>9715</v>
      </c>
      <c r="H375" s="11" t="s">
        <v>9716</v>
      </c>
      <c r="I375" s="11" t="s">
        <v>9717</v>
      </c>
      <c r="J375" s="11" t="s">
        <v>9718</v>
      </c>
      <c r="K375" s="11"/>
      <c r="L375" s="11"/>
      <c r="M375" s="11"/>
      <c r="N375" s="11" t="s">
        <v>39</v>
      </c>
      <c r="P375" s="11" t="s">
        <v>9719</v>
      </c>
      <c r="Q375" s="11" t="s">
        <v>9720</v>
      </c>
      <c r="R375" s="11" t="s">
        <v>9721</v>
      </c>
      <c r="S375" s="11" t="s">
        <v>9722</v>
      </c>
      <c r="T375" s="11" t="s">
        <v>9723</v>
      </c>
      <c r="U375" s="11" t="s">
        <v>9724</v>
      </c>
      <c r="V375" s="11" t="s">
        <v>9725</v>
      </c>
      <c r="W375" s="11" t="s">
        <v>9726</v>
      </c>
      <c r="X375" s="13" t="s">
        <v>9727</v>
      </c>
      <c r="Y375" s="13" t="s">
        <v>9728</v>
      </c>
      <c r="Z375" s="13" t="s">
        <v>9729</v>
      </c>
      <c r="AA375" s="13" t="s">
        <v>9730</v>
      </c>
      <c r="AB375" s="12" t="s">
        <v>9731</v>
      </c>
      <c r="AC375" s="12" t="s">
        <v>9732</v>
      </c>
      <c r="AD375" s="12" t="s">
        <v>9733</v>
      </c>
      <c r="AE375" s="12" t="s">
        <v>9734</v>
      </c>
      <c r="AF375" s="12" t="s">
        <v>9735</v>
      </c>
      <c r="AG375" s="12" t="s">
        <v>9736</v>
      </c>
      <c r="AH375" s="12" t="s">
        <v>9737</v>
      </c>
      <c r="AK375" s="12" t="s">
        <v>9738</v>
      </c>
    </row>
    <row r="376" spans="1:37" s="12" customFormat="1" ht="23.25">
      <c r="A376" s="19">
        <f>IF(N376=المحضر!$F$1,A375+1,A375)</f>
        <v>340</v>
      </c>
      <c r="B376" s="10" t="str">
        <f>IF(D376="","",SUBTOTAL(3,$D$4:D376))</f>
        <v/>
      </c>
      <c r="C376" s="11" t="s">
        <v>9739</v>
      </c>
      <c r="D376" s="11"/>
      <c r="E376" s="11"/>
      <c r="F376" s="11" t="s">
        <v>9740</v>
      </c>
      <c r="G376" s="11" t="s">
        <v>9741</v>
      </c>
      <c r="H376" s="11" t="s">
        <v>9742</v>
      </c>
      <c r="I376" s="11" t="s">
        <v>9743</v>
      </c>
      <c r="J376" s="11" t="s">
        <v>9744</v>
      </c>
      <c r="K376" s="11"/>
      <c r="L376" s="11"/>
      <c r="M376" s="11"/>
      <c r="N376" s="11" t="s">
        <v>39</v>
      </c>
      <c r="P376" s="11" t="s">
        <v>9745</v>
      </c>
      <c r="Q376" s="11" t="s">
        <v>9746</v>
      </c>
      <c r="R376" s="11" t="s">
        <v>9747</v>
      </c>
      <c r="S376" s="11" t="s">
        <v>9748</v>
      </c>
      <c r="T376" s="11" t="s">
        <v>9749</v>
      </c>
      <c r="U376" s="11" t="s">
        <v>9750</v>
      </c>
      <c r="V376" s="11" t="s">
        <v>9751</v>
      </c>
      <c r="W376" s="11" t="s">
        <v>9752</v>
      </c>
      <c r="X376" s="13" t="s">
        <v>9753</v>
      </c>
      <c r="Y376" s="13" t="s">
        <v>9754</v>
      </c>
      <c r="Z376" s="13" t="s">
        <v>9755</v>
      </c>
      <c r="AA376" s="13" t="s">
        <v>9756</v>
      </c>
      <c r="AB376" s="12" t="s">
        <v>9757</v>
      </c>
      <c r="AC376" s="12" t="s">
        <v>9758</v>
      </c>
      <c r="AD376" s="12" t="s">
        <v>9759</v>
      </c>
      <c r="AE376" s="12" t="s">
        <v>9760</v>
      </c>
      <c r="AF376" s="12" t="s">
        <v>9761</v>
      </c>
      <c r="AG376" s="12" t="s">
        <v>9762</v>
      </c>
      <c r="AH376" s="12" t="s">
        <v>9763</v>
      </c>
      <c r="AK376" s="12" t="s">
        <v>9764</v>
      </c>
    </row>
    <row r="377" spans="1:37" s="12" customFormat="1" ht="23.25">
      <c r="A377" s="19">
        <f>IF(N377=المحضر!$F$1,A376+1,A376)</f>
        <v>341</v>
      </c>
      <c r="B377" s="10" t="str">
        <f>IF(D377="","",SUBTOTAL(3,$D$4:D377))</f>
        <v/>
      </c>
      <c r="C377" s="11" t="s">
        <v>9765</v>
      </c>
      <c r="D377" s="11"/>
      <c r="E377" s="11"/>
      <c r="F377" s="11" t="s">
        <v>9766</v>
      </c>
      <c r="G377" s="11" t="s">
        <v>9767</v>
      </c>
      <c r="H377" s="11" t="s">
        <v>9768</v>
      </c>
      <c r="I377" s="11" t="s">
        <v>9769</v>
      </c>
      <c r="J377" s="11" t="s">
        <v>9770</v>
      </c>
      <c r="K377" s="11"/>
      <c r="L377" s="11"/>
      <c r="M377" s="11"/>
      <c r="N377" s="11" t="s">
        <v>39</v>
      </c>
      <c r="P377" s="11" t="s">
        <v>9771</v>
      </c>
      <c r="Q377" s="11" t="s">
        <v>9772</v>
      </c>
      <c r="R377" s="11" t="s">
        <v>9773</v>
      </c>
      <c r="S377" s="11" t="s">
        <v>9774</v>
      </c>
      <c r="T377" s="11" t="s">
        <v>9775</v>
      </c>
      <c r="U377" s="11" t="s">
        <v>9776</v>
      </c>
      <c r="V377" s="11" t="s">
        <v>9777</v>
      </c>
      <c r="W377" s="11" t="s">
        <v>9778</v>
      </c>
      <c r="X377" s="13" t="s">
        <v>9779</v>
      </c>
      <c r="Y377" s="13" t="s">
        <v>9780</v>
      </c>
      <c r="Z377" s="13" t="s">
        <v>9781</v>
      </c>
      <c r="AA377" s="13" t="s">
        <v>9782</v>
      </c>
      <c r="AB377" s="12" t="s">
        <v>9783</v>
      </c>
      <c r="AC377" s="12" t="s">
        <v>9784</v>
      </c>
      <c r="AD377" s="12" t="s">
        <v>9785</v>
      </c>
      <c r="AE377" s="12" t="s">
        <v>9786</v>
      </c>
      <c r="AF377" s="12" t="s">
        <v>9787</v>
      </c>
      <c r="AG377" s="12" t="s">
        <v>9788</v>
      </c>
      <c r="AH377" s="12" t="s">
        <v>9789</v>
      </c>
      <c r="AK377" s="12" t="s">
        <v>9790</v>
      </c>
    </row>
    <row r="378" spans="1:37" s="12" customFormat="1" ht="23.25">
      <c r="A378" s="19">
        <f>IF(N378=المحضر!$F$1,A377+1,A377)</f>
        <v>342</v>
      </c>
      <c r="B378" s="10" t="str">
        <f>IF(D378="","",SUBTOTAL(3,$D$4:D378))</f>
        <v/>
      </c>
      <c r="C378" s="11" t="s">
        <v>9791</v>
      </c>
      <c r="D378" s="11"/>
      <c r="E378" s="11"/>
      <c r="F378" s="11" t="s">
        <v>9792</v>
      </c>
      <c r="G378" s="11" t="s">
        <v>9793</v>
      </c>
      <c r="H378" s="11" t="s">
        <v>9794</v>
      </c>
      <c r="I378" s="11" t="s">
        <v>9795</v>
      </c>
      <c r="J378" s="11" t="s">
        <v>9796</v>
      </c>
      <c r="K378" s="11"/>
      <c r="L378" s="11"/>
      <c r="M378" s="11"/>
      <c r="N378" s="11" t="s">
        <v>39</v>
      </c>
      <c r="P378" s="11" t="s">
        <v>9797</v>
      </c>
      <c r="Q378" s="11" t="s">
        <v>9798</v>
      </c>
      <c r="R378" s="11" t="s">
        <v>9799</v>
      </c>
      <c r="S378" s="11" t="s">
        <v>9800</v>
      </c>
      <c r="T378" s="11" t="s">
        <v>9801</v>
      </c>
      <c r="U378" s="11" t="s">
        <v>9802</v>
      </c>
      <c r="V378" s="11" t="s">
        <v>9803</v>
      </c>
      <c r="W378" s="11" t="s">
        <v>9804</v>
      </c>
      <c r="X378" s="13" t="s">
        <v>9805</v>
      </c>
      <c r="Y378" s="13" t="s">
        <v>9806</v>
      </c>
      <c r="Z378" s="13" t="s">
        <v>9807</v>
      </c>
      <c r="AA378" s="13" t="s">
        <v>9808</v>
      </c>
      <c r="AB378" s="12" t="s">
        <v>9809</v>
      </c>
      <c r="AC378" s="12" t="s">
        <v>9810</v>
      </c>
      <c r="AD378" s="12" t="s">
        <v>9811</v>
      </c>
      <c r="AE378" s="12" t="s">
        <v>9812</v>
      </c>
      <c r="AF378" s="12" t="s">
        <v>9813</v>
      </c>
      <c r="AG378" s="12" t="s">
        <v>9814</v>
      </c>
      <c r="AH378" s="12" t="s">
        <v>9815</v>
      </c>
      <c r="AK378" s="12" t="s">
        <v>9816</v>
      </c>
    </row>
    <row r="379" spans="1:37" s="12" customFormat="1" ht="23.25">
      <c r="A379" s="19">
        <f>IF(N379=المحضر!$F$1,A378+1,A378)</f>
        <v>343</v>
      </c>
      <c r="B379" s="10" t="str">
        <f>IF(D379="","",SUBTOTAL(3,$D$4:D379))</f>
        <v/>
      </c>
      <c r="C379" s="11" t="s">
        <v>9817</v>
      </c>
      <c r="D379" s="11"/>
      <c r="E379" s="11"/>
      <c r="F379" s="11" t="s">
        <v>9818</v>
      </c>
      <c r="G379" s="11" t="s">
        <v>9819</v>
      </c>
      <c r="H379" s="11" t="s">
        <v>9820</v>
      </c>
      <c r="I379" s="11" t="s">
        <v>9821</v>
      </c>
      <c r="J379" s="11" t="s">
        <v>9822</v>
      </c>
      <c r="K379" s="11"/>
      <c r="L379" s="11"/>
      <c r="M379" s="11"/>
      <c r="N379" s="11" t="s">
        <v>39</v>
      </c>
      <c r="P379" s="11" t="s">
        <v>9823</v>
      </c>
      <c r="Q379" s="11" t="s">
        <v>9824</v>
      </c>
      <c r="R379" s="11" t="s">
        <v>9825</v>
      </c>
      <c r="S379" s="11" t="s">
        <v>9826</v>
      </c>
      <c r="T379" s="11" t="s">
        <v>9827</v>
      </c>
      <c r="U379" s="11" t="s">
        <v>9828</v>
      </c>
      <c r="V379" s="11" t="s">
        <v>9829</v>
      </c>
      <c r="W379" s="11" t="s">
        <v>9830</v>
      </c>
      <c r="X379" s="13" t="s">
        <v>9831</v>
      </c>
      <c r="Y379" s="13" t="s">
        <v>9832</v>
      </c>
      <c r="Z379" s="13" t="s">
        <v>9833</v>
      </c>
      <c r="AA379" s="13" t="s">
        <v>9834</v>
      </c>
      <c r="AB379" s="12" t="s">
        <v>9835</v>
      </c>
      <c r="AC379" s="12" t="s">
        <v>9836</v>
      </c>
      <c r="AD379" s="12" t="s">
        <v>9837</v>
      </c>
      <c r="AE379" s="12" t="s">
        <v>9838</v>
      </c>
      <c r="AF379" s="12" t="s">
        <v>9839</v>
      </c>
      <c r="AG379" s="12" t="s">
        <v>9840</v>
      </c>
      <c r="AH379" s="12" t="s">
        <v>9841</v>
      </c>
      <c r="AK379" s="12" t="s">
        <v>9842</v>
      </c>
    </row>
    <row r="380" spans="1:37" s="12" customFormat="1" ht="23.25">
      <c r="A380" s="19">
        <f>IF(N380=المحضر!$F$1,A379+1,A379)</f>
        <v>344</v>
      </c>
      <c r="B380" s="10" t="str">
        <f>IF(D380="","",SUBTOTAL(3,$D$4:D380))</f>
        <v/>
      </c>
      <c r="C380" s="11" t="s">
        <v>9843</v>
      </c>
      <c r="D380" s="11"/>
      <c r="E380" s="11"/>
      <c r="F380" s="11" t="s">
        <v>9844</v>
      </c>
      <c r="G380" s="11" t="s">
        <v>9845</v>
      </c>
      <c r="H380" s="11" t="s">
        <v>9846</v>
      </c>
      <c r="I380" s="11" t="s">
        <v>9847</v>
      </c>
      <c r="J380" s="11" t="s">
        <v>9848</v>
      </c>
      <c r="K380" s="11"/>
      <c r="L380" s="11"/>
      <c r="M380" s="11"/>
      <c r="N380" s="11" t="s">
        <v>39</v>
      </c>
      <c r="P380" s="11" t="s">
        <v>9849</v>
      </c>
      <c r="Q380" s="11" t="s">
        <v>9850</v>
      </c>
      <c r="R380" s="11" t="s">
        <v>9851</v>
      </c>
      <c r="S380" s="11" t="s">
        <v>9852</v>
      </c>
      <c r="T380" s="11" t="s">
        <v>9853</v>
      </c>
      <c r="U380" s="11" t="s">
        <v>9854</v>
      </c>
      <c r="V380" s="11" t="s">
        <v>9855</v>
      </c>
      <c r="W380" s="11" t="s">
        <v>9856</v>
      </c>
      <c r="X380" s="13" t="s">
        <v>9857</v>
      </c>
      <c r="Y380" s="13" t="s">
        <v>9858</v>
      </c>
      <c r="Z380" s="13" t="s">
        <v>9859</v>
      </c>
      <c r="AA380" s="13" t="s">
        <v>9860</v>
      </c>
      <c r="AB380" s="12" t="s">
        <v>9861</v>
      </c>
      <c r="AC380" s="12" t="s">
        <v>9862</v>
      </c>
      <c r="AD380" s="12" t="s">
        <v>9863</v>
      </c>
      <c r="AE380" s="12" t="s">
        <v>9864</v>
      </c>
      <c r="AF380" s="12" t="s">
        <v>9865</v>
      </c>
      <c r="AG380" s="12" t="s">
        <v>9866</v>
      </c>
      <c r="AH380" s="12" t="s">
        <v>9867</v>
      </c>
      <c r="AK380" s="12" t="s">
        <v>9868</v>
      </c>
    </row>
    <row r="381" spans="1:37" s="12" customFormat="1" ht="23.25">
      <c r="A381" s="19">
        <f>IF(N381=المحضر!$F$1,A380+1,A380)</f>
        <v>345</v>
      </c>
      <c r="B381" s="10" t="str">
        <f>IF(D381="","",SUBTOTAL(3,$D$4:D381))</f>
        <v/>
      </c>
      <c r="C381" s="11" t="s">
        <v>9869</v>
      </c>
      <c r="D381" s="11"/>
      <c r="E381" s="11"/>
      <c r="F381" s="11" t="s">
        <v>9870</v>
      </c>
      <c r="G381" s="11" t="s">
        <v>9871</v>
      </c>
      <c r="H381" s="11" t="s">
        <v>9872</v>
      </c>
      <c r="I381" s="11" t="s">
        <v>9873</v>
      </c>
      <c r="J381" s="11" t="s">
        <v>9874</v>
      </c>
      <c r="K381" s="11"/>
      <c r="L381" s="11"/>
      <c r="M381" s="11"/>
      <c r="N381" s="11" t="s">
        <v>39</v>
      </c>
      <c r="P381" s="11" t="s">
        <v>9875</v>
      </c>
      <c r="Q381" s="11" t="s">
        <v>9876</v>
      </c>
      <c r="R381" s="11" t="s">
        <v>9877</v>
      </c>
      <c r="S381" s="11" t="s">
        <v>9878</v>
      </c>
      <c r="T381" s="11" t="s">
        <v>9879</v>
      </c>
      <c r="U381" s="11" t="s">
        <v>9880</v>
      </c>
      <c r="V381" s="11" t="s">
        <v>9881</v>
      </c>
      <c r="W381" s="11" t="s">
        <v>9882</v>
      </c>
      <c r="X381" s="13" t="s">
        <v>9883</v>
      </c>
      <c r="Y381" s="13" t="s">
        <v>9884</v>
      </c>
      <c r="Z381" s="13" t="s">
        <v>9885</v>
      </c>
      <c r="AA381" s="13" t="s">
        <v>9886</v>
      </c>
      <c r="AB381" s="12" t="s">
        <v>9887</v>
      </c>
      <c r="AC381" s="12" t="s">
        <v>9888</v>
      </c>
      <c r="AD381" s="12" t="s">
        <v>9889</v>
      </c>
      <c r="AE381" s="12" t="s">
        <v>9890</v>
      </c>
      <c r="AF381" s="12" t="s">
        <v>9891</v>
      </c>
      <c r="AG381" s="12" t="s">
        <v>9892</v>
      </c>
      <c r="AH381" s="12" t="s">
        <v>9893</v>
      </c>
      <c r="AK381" s="12" t="s">
        <v>9894</v>
      </c>
    </row>
    <row r="382" spans="1:37" s="12" customFormat="1" ht="23.25">
      <c r="A382" s="19">
        <f>IF(N382=المحضر!$F$1,A381+1,A381)</f>
        <v>346</v>
      </c>
      <c r="B382" s="10" t="str">
        <f>IF(D382="","",SUBTOTAL(3,$D$4:D382))</f>
        <v/>
      </c>
      <c r="C382" s="11" t="s">
        <v>9895</v>
      </c>
      <c r="D382" s="11"/>
      <c r="E382" s="11"/>
      <c r="F382" s="11" t="s">
        <v>9896</v>
      </c>
      <c r="G382" s="11" t="s">
        <v>9897</v>
      </c>
      <c r="H382" s="11" t="s">
        <v>9898</v>
      </c>
      <c r="I382" s="11" t="s">
        <v>9899</v>
      </c>
      <c r="J382" s="11" t="s">
        <v>9900</v>
      </c>
      <c r="K382" s="11"/>
      <c r="L382" s="11"/>
      <c r="M382" s="11"/>
      <c r="N382" s="11" t="s">
        <v>39</v>
      </c>
      <c r="P382" s="11" t="s">
        <v>9901</v>
      </c>
      <c r="Q382" s="11" t="s">
        <v>9902</v>
      </c>
      <c r="R382" s="11" t="s">
        <v>9903</v>
      </c>
      <c r="S382" s="11" t="s">
        <v>9904</v>
      </c>
      <c r="T382" s="11" t="s">
        <v>9905</v>
      </c>
      <c r="U382" s="11" t="s">
        <v>9906</v>
      </c>
      <c r="V382" s="11" t="s">
        <v>9907</v>
      </c>
      <c r="W382" s="11" t="s">
        <v>9908</v>
      </c>
      <c r="X382" s="13" t="s">
        <v>9909</v>
      </c>
      <c r="Y382" s="13" t="s">
        <v>9910</v>
      </c>
      <c r="Z382" s="13" t="s">
        <v>9911</v>
      </c>
      <c r="AA382" s="13" t="s">
        <v>9912</v>
      </c>
      <c r="AB382" s="12" t="s">
        <v>9913</v>
      </c>
      <c r="AC382" s="12" t="s">
        <v>9914</v>
      </c>
      <c r="AD382" s="12" t="s">
        <v>9915</v>
      </c>
      <c r="AE382" s="12" t="s">
        <v>9916</v>
      </c>
      <c r="AF382" s="12" t="s">
        <v>9917</v>
      </c>
      <c r="AG382" s="12" t="s">
        <v>9918</v>
      </c>
      <c r="AH382" s="12" t="s">
        <v>9919</v>
      </c>
      <c r="AK382" s="12" t="s">
        <v>9920</v>
      </c>
    </row>
    <row r="383" spans="1:37" s="12" customFormat="1" ht="23.25">
      <c r="A383" s="19">
        <f>IF(N383=المحضر!$F$1,A382+1,A382)</f>
        <v>347</v>
      </c>
      <c r="B383" s="10" t="str">
        <f>IF(D383="","",SUBTOTAL(3,$D$4:D383))</f>
        <v/>
      </c>
      <c r="C383" s="11" t="s">
        <v>9921</v>
      </c>
      <c r="D383" s="11"/>
      <c r="E383" s="11"/>
      <c r="F383" s="11" t="s">
        <v>9922</v>
      </c>
      <c r="G383" s="11" t="s">
        <v>9923</v>
      </c>
      <c r="H383" s="11" t="s">
        <v>9924</v>
      </c>
      <c r="I383" s="11" t="s">
        <v>9925</v>
      </c>
      <c r="J383" s="11" t="s">
        <v>9926</v>
      </c>
      <c r="K383" s="11"/>
      <c r="L383" s="11"/>
      <c r="M383" s="11"/>
      <c r="N383" s="11" t="s">
        <v>39</v>
      </c>
      <c r="P383" s="11" t="s">
        <v>9927</v>
      </c>
      <c r="Q383" s="11" t="s">
        <v>9928</v>
      </c>
      <c r="R383" s="11" t="s">
        <v>9929</v>
      </c>
      <c r="S383" s="11" t="s">
        <v>9930</v>
      </c>
      <c r="T383" s="11" t="s">
        <v>9931</v>
      </c>
      <c r="U383" s="11" t="s">
        <v>9932</v>
      </c>
      <c r="V383" s="11" t="s">
        <v>9933</v>
      </c>
      <c r="W383" s="11" t="s">
        <v>9934</v>
      </c>
      <c r="X383" s="13" t="s">
        <v>9935</v>
      </c>
      <c r="Y383" s="13" t="s">
        <v>9936</v>
      </c>
      <c r="Z383" s="13" t="s">
        <v>9937</v>
      </c>
      <c r="AA383" s="13" t="s">
        <v>9938</v>
      </c>
      <c r="AB383" s="12" t="s">
        <v>9939</v>
      </c>
      <c r="AC383" s="12" t="s">
        <v>9940</v>
      </c>
      <c r="AD383" s="12" t="s">
        <v>9941</v>
      </c>
      <c r="AE383" s="12" t="s">
        <v>9942</v>
      </c>
      <c r="AF383" s="12" t="s">
        <v>9943</v>
      </c>
      <c r="AG383" s="12" t="s">
        <v>9944</v>
      </c>
      <c r="AH383" s="12" t="s">
        <v>9945</v>
      </c>
      <c r="AK383" s="12" t="s">
        <v>9946</v>
      </c>
    </row>
    <row r="384" spans="1:37" s="12" customFormat="1" ht="23.25">
      <c r="A384" s="19">
        <f>IF(N384=المحضر!$F$1,A383+1,A383)</f>
        <v>348</v>
      </c>
      <c r="B384" s="10" t="str">
        <f>IF(D384="","",SUBTOTAL(3,$D$4:D384))</f>
        <v/>
      </c>
      <c r="C384" s="11" t="s">
        <v>9947</v>
      </c>
      <c r="D384" s="11"/>
      <c r="E384" s="11"/>
      <c r="F384" s="11" t="s">
        <v>9948</v>
      </c>
      <c r="G384" s="11" t="s">
        <v>9949</v>
      </c>
      <c r="H384" s="11" t="s">
        <v>9950</v>
      </c>
      <c r="I384" s="11" t="s">
        <v>9951</v>
      </c>
      <c r="J384" s="11" t="s">
        <v>9952</v>
      </c>
      <c r="K384" s="11"/>
      <c r="L384" s="11"/>
      <c r="M384" s="11"/>
      <c r="N384" s="11" t="s">
        <v>39</v>
      </c>
      <c r="P384" s="11" t="s">
        <v>9953</v>
      </c>
      <c r="Q384" s="11" t="s">
        <v>9954</v>
      </c>
      <c r="R384" s="11" t="s">
        <v>9955</v>
      </c>
      <c r="S384" s="11" t="s">
        <v>9956</v>
      </c>
      <c r="T384" s="11" t="s">
        <v>9957</v>
      </c>
      <c r="U384" s="11" t="s">
        <v>9958</v>
      </c>
      <c r="V384" s="11" t="s">
        <v>9959</v>
      </c>
      <c r="W384" s="11" t="s">
        <v>9960</v>
      </c>
      <c r="X384" s="13" t="s">
        <v>9961</v>
      </c>
      <c r="Y384" s="13" t="s">
        <v>9962</v>
      </c>
      <c r="Z384" s="13" t="s">
        <v>9963</v>
      </c>
      <c r="AA384" s="13" t="s">
        <v>9964</v>
      </c>
      <c r="AB384" s="12" t="s">
        <v>9965</v>
      </c>
      <c r="AC384" s="12" t="s">
        <v>9966</v>
      </c>
      <c r="AD384" s="12" t="s">
        <v>9967</v>
      </c>
      <c r="AE384" s="12" t="s">
        <v>9968</v>
      </c>
      <c r="AF384" s="12" t="s">
        <v>9969</v>
      </c>
      <c r="AG384" s="12" t="s">
        <v>9970</v>
      </c>
      <c r="AH384" s="12" t="s">
        <v>9971</v>
      </c>
      <c r="AK384" s="12" t="s">
        <v>9972</v>
      </c>
    </row>
    <row r="385" spans="1:37" s="12" customFormat="1" ht="23.25">
      <c r="A385" s="19">
        <f>IF(N385=المحضر!$F$1,A384+1,A384)</f>
        <v>349</v>
      </c>
      <c r="B385" s="10" t="str">
        <f>IF(D385="","",SUBTOTAL(3,$D$4:D385))</f>
        <v/>
      </c>
      <c r="C385" s="11" t="s">
        <v>9973</v>
      </c>
      <c r="D385" s="11"/>
      <c r="E385" s="11"/>
      <c r="F385" s="11" t="s">
        <v>9974</v>
      </c>
      <c r="G385" s="11" t="s">
        <v>9975</v>
      </c>
      <c r="H385" s="11" t="s">
        <v>9976</v>
      </c>
      <c r="I385" s="11" t="s">
        <v>9977</v>
      </c>
      <c r="J385" s="11" t="s">
        <v>9978</v>
      </c>
      <c r="K385" s="11"/>
      <c r="L385" s="11"/>
      <c r="M385" s="11"/>
      <c r="N385" s="11" t="s">
        <v>39</v>
      </c>
      <c r="P385" s="11" t="s">
        <v>9979</v>
      </c>
      <c r="Q385" s="11" t="s">
        <v>9980</v>
      </c>
      <c r="R385" s="11" t="s">
        <v>9981</v>
      </c>
      <c r="S385" s="11" t="s">
        <v>9982</v>
      </c>
      <c r="T385" s="11" t="s">
        <v>9983</v>
      </c>
      <c r="U385" s="11" t="s">
        <v>9984</v>
      </c>
      <c r="V385" s="11" t="s">
        <v>9985</v>
      </c>
      <c r="W385" s="11" t="s">
        <v>9986</v>
      </c>
      <c r="X385" s="13" t="s">
        <v>9987</v>
      </c>
      <c r="Y385" s="13" t="s">
        <v>9988</v>
      </c>
      <c r="Z385" s="13" t="s">
        <v>9989</v>
      </c>
      <c r="AA385" s="13" t="s">
        <v>9990</v>
      </c>
      <c r="AB385" s="12" t="s">
        <v>9991</v>
      </c>
      <c r="AC385" s="12" t="s">
        <v>9992</v>
      </c>
      <c r="AD385" s="12" t="s">
        <v>9993</v>
      </c>
      <c r="AE385" s="12" t="s">
        <v>9994</v>
      </c>
      <c r="AF385" s="12" t="s">
        <v>9995</v>
      </c>
      <c r="AG385" s="12" t="s">
        <v>9996</v>
      </c>
      <c r="AH385" s="12" t="s">
        <v>9997</v>
      </c>
      <c r="AK385" s="12" t="s">
        <v>9998</v>
      </c>
    </row>
    <row r="386" spans="1:37" s="12" customFormat="1" ht="23.25">
      <c r="A386" s="19">
        <f>IF(N386=المحضر!$F$1,A385+1,A385)</f>
        <v>350</v>
      </c>
      <c r="B386" s="10" t="str">
        <f>IF(D386="","",SUBTOTAL(3,$D$4:D386))</f>
        <v/>
      </c>
      <c r="C386" s="11" t="s">
        <v>9999</v>
      </c>
      <c r="D386" s="11"/>
      <c r="E386" s="11"/>
      <c r="F386" s="11" t="s">
        <v>10000</v>
      </c>
      <c r="G386" s="11" t="s">
        <v>10001</v>
      </c>
      <c r="H386" s="11" t="s">
        <v>10002</v>
      </c>
      <c r="I386" s="11" t="s">
        <v>10003</v>
      </c>
      <c r="J386" s="11" t="s">
        <v>10004</v>
      </c>
      <c r="K386" s="11"/>
      <c r="L386" s="11"/>
      <c r="M386" s="11"/>
      <c r="N386" s="11" t="s">
        <v>39</v>
      </c>
      <c r="P386" s="11" t="s">
        <v>10005</v>
      </c>
      <c r="Q386" s="11" t="s">
        <v>10006</v>
      </c>
      <c r="R386" s="11" t="s">
        <v>10007</v>
      </c>
      <c r="S386" s="11" t="s">
        <v>10008</v>
      </c>
      <c r="T386" s="11" t="s">
        <v>10009</v>
      </c>
      <c r="U386" s="11" t="s">
        <v>10010</v>
      </c>
      <c r="V386" s="11" t="s">
        <v>10011</v>
      </c>
      <c r="W386" s="11" t="s">
        <v>10012</v>
      </c>
      <c r="X386" s="13" t="s">
        <v>10013</v>
      </c>
      <c r="Y386" s="13" t="s">
        <v>10014</v>
      </c>
      <c r="Z386" s="13" t="s">
        <v>10015</v>
      </c>
      <c r="AA386" s="13" t="s">
        <v>10016</v>
      </c>
      <c r="AB386" s="12" t="s">
        <v>10017</v>
      </c>
      <c r="AC386" s="12" t="s">
        <v>10018</v>
      </c>
      <c r="AD386" s="12" t="s">
        <v>10019</v>
      </c>
      <c r="AE386" s="12" t="s">
        <v>10020</v>
      </c>
      <c r="AF386" s="12" t="s">
        <v>10021</v>
      </c>
      <c r="AG386" s="12" t="s">
        <v>10022</v>
      </c>
      <c r="AH386" s="12" t="s">
        <v>10023</v>
      </c>
      <c r="AK386" s="12" t="s">
        <v>10024</v>
      </c>
    </row>
    <row r="387" spans="1:37" s="12" customFormat="1" ht="23.25">
      <c r="A387" s="19">
        <f>IF(N387=المحضر!$F$1,A386+1,A386)</f>
        <v>351</v>
      </c>
      <c r="B387" s="10" t="str">
        <f>IF(D387="","",SUBTOTAL(3,$D$4:D387))</f>
        <v/>
      </c>
      <c r="C387" s="11" t="s">
        <v>10025</v>
      </c>
      <c r="D387" s="11"/>
      <c r="E387" s="11"/>
      <c r="F387" s="11" t="s">
        <v>10026</v>
      </c>
      <c r="G387" s="11" t="s">
        <v>10027</v>
      </c>
      <c r="H387" s="11" t="s">
        <v>10028</v>
      </c>
      <c r="I387" s="11" t="s">
        <v>10029</v>
      </c>
      <c r="J387" s="11" t="s">
        <v>10030</v>
      </c>
      <c r="K387" s="11"/>
      <c r="L387" s="11"/>
      <c r="M387" s="11"/>
      <c r="N387" s="11" t="s">
        <v>39</v>
      </c>
      <c r="P387" s="11" t="s">
        <v>10031</v>
      </c>
      <c r="Q387" s="11" t="s">
        <v>10032</v>
      </c>
      <c r="R387" s="11" t="s">
        <v>10033</v>
      </c>
      <c r="S387" s="11" t="s">
        <v>10034</v>
      </c>
      <c r="T387" s="11" t="s">
        <v>10035</v>
      </c>
      <c r="U387" s="11" t="s">
        <v>10036</v>
      </c>
      <c r="V387" s="11" t="s">
        <v>10037</v>
      </c>
      <c r="W387" s="11" t="s">
        <v>10038</v>
      </c>
      <c r="X387" s="13" t="s">
        <v>10039</v>
      </c>
      <c r="Y387" s="13" t="s">
        <v>10040</v>
      </c>
      <c r="Z387" s="13" t="s">
        <v>10041</v>
      </c>
      <c r="AA387" s="13" t="s">
        <v>10042</v>
      </c>
      <c r="AB387" s="12" t="s">
        <v>10043</v>
      </c>
      <c r="AC387" s="12" t="s">
        <v>10044</v>
      </c>
      <c r="AD387" s="12" t="s">
        <v>10045</v>
      </c>
      <c r="AE387" s="12" t="s">
        <v>10046</v>
      </c>
      <c r="AF387" s="12" t="s">
        <v>10047</v>
      </c>
      <c r="AG387" s="12" t="s">
        <v>10048</v>
      </c>
      <c r="AH387" s="12" t="s">
        <v>10049</v>
      </c>
      <c r="AK387" s="12" t="s">
        <v>10050</v>
      </c>
    </row>
    <row r="388" spans="1:37" s="12" customFormat="1" ht="23.25">
      <c r="A388" s="19">
        <f>IF(N388=المحضر!$F$1,A387+1,A387)</f>
        <v>352</v>
      </c>
      <c r="B388" s="10" t="str">
        <f>IF(D388="","",SUBTOTAL(3,$D$4:D388))</f>
        <v/>
      </c>
      <c r="C388" s="11" t="s">
        <v>10051</v>
      </c>
      <c r="D388" s="11"/>
      <c r="E388" s="11"/>
      <c r="F388" s="11" t="s">
        <v>10052</v>
      </c>
      <c r="G388" s="11" t="s">
        <v>10053</v>
      </c>
      <c r="H388" s="11" t="s">
        <v>10054</v>
      </c>
      <c r="I388" s="11" t="s">
        <v>10055</v>
      </c>
      <c r="J388" s="11" t="s">
        <v>10056</v>
      </c>
      <c r="K388" s="11"/>
      <c r="L388" s="11"/>
      <c r="M388" s="11"/>
      <c r="N388" s="11" t="s">
        <v>39</v>
      </c>
      <c r="P388" s="11" t="s">
        <v>10057</v>
      </c>
      <c r="Q388" s="11" t="s">
        <v>10058</v>
      </c>
      <c r="R388" s="11" t="s">
        <v>10059</v>
      </c>
      <c r="S388" s="11" t="s">
        <v>10060</v>
      </c>
      <c r="T388" s="11" t="s">
        <v>10061</v>
      </c>
      <c r="U388" s="11" t="s">
        <v>10062</v>
      </c>
      <c r="V388" s="11" t="s">
        <v>10063</v>
      </c>
      <c r="W388" s="11" t="s">
        <v>10064</v>
      </c>
      <c r="X388" s="13" t="s">
        <v>10065</v>
      </c>
      <c r="Y388" s="13" t="s">
        <v>10066</v>
      </c>
      <c r="Z388" s="13" t="s">
        <v>10067</v>
      </c>
      <c r="AA388" s="13" t="s">
        <v>10068</v>
      </c>
      <c r="AB388" s="12" t="s">
        <v>10069</v>
      </c>
      <c r="AC388" s="12" t="s">
        <v>10070</v>
      </c>
      <c r="AD388" s="12" t="s">
        <v>10071</v>
      </c>
      <c r="AE388" s="12" t="s">
        <v>10072</v>
      </c>
      <c r="AF388" s="12" t="s">
        <v>10073</v>
      </c>
      <c r="AG388" s="12" t="s">
        <v>10074</v>
      </c>
      <c r="AH388" s="12" t="s">
        <v>10075</v>
      </c>
      <c r="AK388" s="12" t="s">
        <v>10076</v>
      </c>
    </row>
    <row r="389" spans="1:37" s="12" customFormat="1" ht="23.25">
      <c r="A389" s="19">
        <f>IF(N389=المحضر!$F$1,A388+1,A388)</f>
        <v>353</v>
      </c>
      <c r="B389" s="10" t="str">
        <f>IF(D389="","",SUBTOTAL(3,$D$4:D389))</f>
        <v/>
      </c>
      <c r="C389" s="11" t="s">
        <v>10077</v>
      </c>
      <c r="D389" s="11"/>
      <c r="E389" s="11"/>
      <c r="F389" s="11" t="s">
        <v>10078</v>
      </c>
      <c r="G389" s="11" t="s">
        <v>10079</v>
      </c>
      <c r="H389" s="11" t="s">
        <v>10080</v>
      </c>
      <c r="I389" s="11" t="s">
        <v>10081</v>
      </c>
      <c r="J389" s="11" t="s">
        <v>10082</v>
      </c>
      <c r="K389" s="11"/>
      <c r="L389" s="11"/>
      <c r="M389" s="11"/>
      <c r="N389" s="11" t="s">
        <v>39</v>
      </c>
      <c r="P389" s="11" t="s">
        <v>10083</v>
      </c>
      <c r="Q389" s="11" t="s">
        <v>10084</v>
      </c>
      <c r="R389" s="11" t="s">
        <v>10085</v>
      </c>
      <c r="S389" s="11" t="s">
        <v>10086</v>
      </c>
      <c r="T389" s="11" t="s">
        <v>10087</v>
      </c>
      <c r="U389" s="11" t="s">
        <v>10088</v>
      </c>
      <c r="V389" s="11" t="s">
        <v>10089</v>
      </c>
      <c r="W389" s="11" t="s">
        <v>10090</v>
      </c>
      <c r="X389" s="13" t="s">
        <v>10091</v>
      </c>
      <c r="Y389" s="13" t="s">
        <v>10092</v>
      </c>
      <c r="Z389" s="13" t="s">
        <v>10093</v>
      </c>
      <c r="AA389" s="13" t="s">
        <v>10094</v>
      </c>
      <c r="AB389" s="12" t="s">
        <v>10095</v>
      </c>
      <c r="AC389" s="12" t="s">
        <v>10096</v>
      </c>
      <c r="AD389" s="12" t="s">
        <v>10097</v>
      </c>
      <c r="AE389" s="12" t="s">
        <v>10098</v>
      </c>
      <c r="AF389" s="12" t="s">
        <v>10099</v>
      </c>
      <c r="AG389" s="12" t="s">
        <v>10100</v>
      </c>
      <c r="AH389" s="12" t="s">
        <v>10101</v>
      </c>
      <c r="AK389" s="12" t="s">
        <v>10102</v>
      </c>
    </row>
    <row r="390" spans="1:37" s="12" customFormat="1" ht="23.25">
      <c r="A390" s="19">
        <f>IF(N390=المحضر!$F$1,A389+1,A389)</f>
        <v>354</v>
      </c>
      <c r="B390" s="10" t="str">
        <f>IF(D390="","",SUBTOTAL(3,$D$4:D390))</f>
        <v/>
      </c>
      <c r="C390" s="11" t="s">
        <v>10103</v>
      </c>
      <c r="D390" s="11"/>
      <c r="E390" s="11"/>
      <c r="F390" s="11" t="s">
        <v>10104</v>
      </c>
      <c r="G390" s="11" t="s">
        <v>10105</v>
      </c>
      <c r="H390" s="11" t="s">
        <v>10106</v>
      </c>
      <c r="I390" s="11" t="s">
        <v>10107</v>
      </c>
      <c r="J390" s="11" t="s">
        <v>10108</v>
      </c>
      <c r="K390" s="11"/>
      <c r="L390" s="11"/>
      <c r="M390" s="11"/>
      <c r="N390" s="11" t="s">
        <v>39</v>
      </c>
      <c r="P390" s="11" t="s">
        <v>10109</v>
      </c>
      <c r="Q390" s="11" t="s">
        <v>10110</v>
      </c>
      <c r="R390" s="11" t="s">
        <v>10111</v>
      </c>
      <c r="S390" s="11" t="s">
        <v>10112</v>
      </c>
      <c r="T390" s="11" t="s">
        <v>10113</v>
      </c>
      <c r="U390" s="11" t="s">
        <v>10114</v>
      </c>
      <c r="V390" s="11" t="s">
        <v>10115</v>
      </c>
      <c r="W390" s="11" t="s">
        <v>10116</v>
      </c>
      <c r="X390" s="13" t="s">
        <v>10117</v>
      </c>
      <c r="Y390" s="13" t="s">
        <v>10118</v>
      </c>
      <c r="Z390" s="13" t="s">
        <v>10119</v>
      </c>
      <c r="AA390" s="13" t="s">
        <v>10120</v>
      </c>
      <c r="AB390" s="12" t="s">
        <v>10121</v>
      </c>
      <c r="AC390" s="12" t="s">
        <v>10122</v>
      </c>
      <c r="AD390" s="12" t="s">
        <v>10123</v>
      </c>
      <c r="AE390" s="12" t="s">
        <v>10124</v>
      </c>
      <c r="AF390" s="12" t="s">
        <v>10125</v>
      </c>
      <c r="AG390" s="12" t="s">
        <v>10126</v>
      </c>
      <c r="AH390" s="12" t="s">
        <v>10127</v>
      </c>
      <c r="AK390" s="12" t="s">
        <v>10128</v>
      </c>
    </row>
    <row r="391" spans="1:37" s="12" customFormat="1" ht="23.25">
      <c r="A391" s="19">
        <f>IF(N391=المحضر!$F$1,A390+1,A390)</f>
        <v>355</v>
      </c>
      <c r="B391" s="10" t="str">
        <f>IF(D391="","",SUBTOTAL(3,$D$4:D391))</f>
        <v/>
      </c>
      <c r="C391" s="11" t="s">
        <v>10129</v>
      </c>
      <c r="D391" s="11"/>
      <c r="E391" s="11"/>
      <c r="F391" s="11" t="s">
        <v>10130</v>
      </c>
      <c r="G391" s="11" t="s">
        <v>10131</v>
      </c>
      <c r="H391" s="11" t="s">
        <v>10132</v>
      </c>
      <c r="I391" s="11" t="s">
        <v>10133</v>
      </c>
      <c r="J391" s="11" t="s">
        <v>10134</v>
      </c>
      <c r="K391" s="11"/>
      <c r="L391" s="11"/>
      <c r="M391" s="11"/>
      <c r="N391" s="11" t="s">
        <v>39</v>
      </c>
      <c r="P391" s="11" t="s">
        <v>10135</v>
      </c>
      <c r="Q391" s="11" t="s">
        <v>10136</v>
      </c>
      <c r="R391" s="11" t="s">
        <v>10137</v>
      </c>
      <c r="S391" s="11" t="s">
        <v>10138</v>
      </c>
      <c r="T391" s="11" t="s">
        <v>10139</v>
      </c>
      <c r="U391" s="11" t="s">
        <v>10140</v>
      </c>
      <c r="V391" s="11" t="s">
        <v>10141</v>
      </c>
      <c r="W391" s="11" t="s">
        <v>10142</v>
      </c>
      <c r="X391" s="13" t="s">
        <v>10143</v>
      </c>
      <c r="Y391" s="13" t="s">
        <v>10144</v>
      </c>
      <c r="Z391" s="13" t="s">
        <v>10145</v>
      </c>
      <c r="AA391" s="13" t="s">
        <v>10146</v>
      </c>
      <c r="AB391" s="12" t="s">
        <v>10147</v>
      </c>
      <c r="AC391" s="12" t="s">
        <v>10148</v>
      </c>
      <c r="AD391" s="12" t="s">
        <v>10149</v>
      </c>
      <c r="AE391" s="12" t="s">
        <v>10150</v>
      </c>
      <c r="AF391" s="12" t="s">
        <v>10151</v>
      </c>
      <c r="AG391" s="12" t="s">
        <v>10152</v>
      </c>
      <c r="AH391" s="12" t="s">
        <v>10153</v>
      </c>
      <c r="AK391" s="12" t="s">
        <v>10154</v>
      </c>
    </row>
    <row r="392" spans="1:37" s="12" customFormat="1" ht="23.25">
      <c r="A392" s="19">
        <f>IF(N392=المحضر!$F$1,A391+1,A391)</f>
        <v>356</v>
      </c>
      <c r="B392" s="10" t="str">
        <f>IF(D392="","",SUBTOTAL(3,$D$4:D392))</f>
        <v/>
      </c>
      <c r="C392" s="11" t="s">
        <v>10155</v>
      </c>
      <c r="D392" s="11"/>
      <c r="E392" s="11"/>
      <c r="F392" s="11" t="s">
        <v>10156</v>
      </c>
      <c r="G392" s="11" t="s">
        <v>10157</v>
      </c>
      <c r="H392" s="11" t="s">
        <v>10158</v>
      </c>
      <c r="I392" s="11" t="s">
        <v>10159</v>
      </c>
      <c r="J392" s="11" t="s">
        <v>10160</v>
      </c>
      <c r="K392" s="11"/>
      <c r="L392" s="11"/>
      <c r="M392" s="11"/>
      <c r="N392" s="11" t="s">
        <v>39</v>
      </c>
      <c r="P392" s="11" t="s">
        <v>10161</v>
      </c>
      <c r="Q392" s="11" t="s">
        <v>10162</v>
      </c>
      <c r="R392" s="11" t="s">
        <v>10163</v>
      </c>
      <c r="S392" s="11" t="s">
        <v>10164</v>
      </c>
      <c r="T392" s="11" t="s">
        <v>10165</v>
      </c>
      <c r="U392" s="11" t="s">
        <v>10166</v>
      </c>
      <c r="V392" s="11" t="s">
        <v>10167</v>
      </c>
      <c r="W392" s="11" t="s">
        <v>10168</v>
      </c>
      <c r="X392" s="13" t="s">
        <v>10169</v>
      </c>
      <c r="Y392" s="13" t="s">
        <v>10170</v>
      </c>
      <c r="Z392" s="13" t="s">
        <v>10171</v>
      </c>
      <c r="AA392" s="13" t="s">
        <v>10172</v>
      </c>
      <c r="AB392" s="12" t="s">
        <v>10173</v>
      </c>
      <c r="AC392" s="12" t="s">
        <v>10174</v>
      </c>
      <c r="AD392" s="12" t="s">
        <v>10175</v>
      </c>
      <c r="AE392" s="12" t="s">
        <v>10176</v>
      </c>
      <c r="AF392" s="12" t="s">
        <v>10177</v>
      </c>
      <c r="AG392" s="12" t="s">
        <v>10178</v>
      </c>
      <c r="AH392" s="12" t="s">
        <v>10179</v>
      </c>
      <c r="AK392" s="12" t="s">
        <v>10180</v>
      </c>
    </row>
    <row r="393" spans="1:37" s="12" customFormat="1" ht="23.25">
      <c r="A393" s="19">
        <f>IF(N393=المحضر!$F$1,A392+1,A392)</f>
        <v>357</v>
      </c>
      <c r="B393" s="10" t="str">
        <f>IF(D393="","",SUBTOTAL(3,$D$4:D393))</f>
        <v/>
      </c>
      <c r="C393" s="11" t="s">
        <v>10181</v>
      </c>
      <c r="D393" s="11"/>
      <c r="E393" s="11"/>
      <c r="F393" s="11" t="s">
        <v>10182</v>
      </c>
      <c r="G393" s="11" t="s">
        <v>10183</v>
      </c>
      <c r="H393" s="11" t="s">
        <v>10184</v>
      </c>
      <c r="I393" s="11" t="s">
        <v>10185</v>
      </c>
      <c r="J393" s="11" t="s">
        <v>10186</v>
      </c>
      <c r="K393" s="11"/>
      <c r="L393" s="11"/>
      <c r="M393" s="11"/>
      <c r="N393" s="11" t="s">
        <v>39</v>
      </c>
      <c r="P393" s="11" t="s">
        <v>10187</v>
      </c>
      <c r="Q393" s="11" t="s">
        <v>10188</v>
      </c>
      <c r="R393" s="11" t="s">
        <v>10189</v>
      </c>
      <c r="S393" s="11" t="s">
        <v>10190</v>
      </c>
      <c r="T393" s="11" t="s">
        <v>10191</v>
      </c>
      <c r="U393" s="11" t="s">
        <v>10192</v>
      </c>
      <c r="V393" s="11" t="s">
        <v>10193</v>
      </c>
      <c r="W393" s="11" t="s">
        <v>10194</v>
      </c>
      <c r="X393" s="13" t="s">
        <v>10195</v>
      </c>
      <c r="Y393" s="13" t="s">
        <v>10196</v>
      </c>
      <c r="Z393" s="13" t="s">
        <v>10197</v>
      </c>
      <c r="AA393" s="13" t="s">
        <v>10198</v>
      </c>
      <c r="AB393" s="12" t="s">
        <v>10199</v>
      </c>
      <c r="AC393" s="12" t="s">
        <v>10200</v>
      </c>
      <c r="AD393" s="12" t="s">
        <v>10201</v>
      </c>
      <c r="AE393" s="12" t="s">
        <v>10202</v>
      </c>
      <c r="AF393" s="12" t="s">
        <v>10203</v>
      </c>
      <c r="AG393" s="12" t="s">
        <v>10204</v>
      </c>
      <c r="AH393" s="12" t="s">
        <v>10205</v>
      </c>
      <c r="AK393" s="12" t="s">
        <v>10206</v>
      </c>
    </row>
    <row r="394" spans="1:37" s="12" customFormat="1" ht="23.25">
      <c r="A394" s="19">
        <f>IF(N394=المحضر!$F$1,A393+1,A393)</f>
        <v>358</v>
      </c>
      <c r="B394" s="10" t="str">
        <f>IF(D394="","",SUBTOTAL(3,$D$4:D394))</f>
        <v/>
      </c>
      <c r="C394" s="11" t="s">
        <v>10207</v>
      </c>
      <c r="D394" s="11"/>
      <c r="E394" s="11"/>
      <c r="F394" s="11" t="s">
        <v>10208</v>
      </c>
      <c r="G394" s="11" t="s">
        <v>10209</v>
      </c>
      <c r="H394" s="11" t="s">
        <v>10210</v>
      </c>
      <c r="I394" s="11" t="s">
        <v>10211</v>
      </c>
      <c r="J394" s="11" t="s">
        <v>10212</v>
      </c>
      <c r="K394" s="11"/>
      <c r="L394" s="11"/>
      <c r="M394" s="11"/>
      <c r="N394" s="11" t="s">
        <v>39</v>
      </c>
      <c r="P394" s="11" t="s">
        <v>10213</v>
      </c>
      <c r="Q394" s="11" t="s">
        <v>10214</v>
      </c>
      <c r="R394" s="11" t="s">
        <v>10215</v>
      </c>
      <c r="S394" s="11" t="s">
        <v>10216</v>
      </c>
      <c r="T394" s="11" t="s">
        <v>10217</v>
      </c>
      <c r="U394" s="11" t="s">
        <v>10218</v>
      </c>
      <c r="V394" s="11" t="s">
        <v>10219</v>
      </c>
      <c r="W394" s="11" t="s">
        <v>10220</v>
      </c>
      <c r="X394" s="13" t="s">
        <v>10221</v>
      </c>
      <c r="Y394" s="13" t="s">
        <v>10222</v>
      </c>
      <c r="Z394" s="13" t="s">
        <v>10223</v>
      </c>
      <c r="AA394" s="13" t="s">
        <v>10224</v>
      </c>
      <c r="AB394" s="12" t="s">
        <v>10225</v>
      </c>
      <c r="AC394" s="12" t="s">
        <v>10226</v>
      </c>
      <c r="AD394" s="12" t="s">
        <v>10227</v>
      </c>
      <c r="AE394" s="12" t="s">
        <v>10228</v>
      </c>
      <c r="AF394" s="12" t="s">
        <v>10229</v>
      </c>
      <c r="AG394" s="12" t="s">
        <v>10230</v>
      </c>
      <c r="AH394" s="12" t="s">
        <v>10231</v>
      </c>
      <c r="AK394" s="12" t="s">
        <v>10232</v>
      </c>
    </row>
    <row r="395" spans="1:37" s="12" customFormat="1" ht="23.25">
      <c r="A395" s="19">
        <f>IF(N395=المحضر!$F$1,A394+1,A394)</f>
        <v>359</v>
      </c>
      <c r="B395" s="10" t="str">
        <f>IF(D395="","",SUBTOTAL(3,$D$4:D395))</f>
        <v/>
      </c>
      <c r="C395" s="11" t="s">
        <v>10233</v>
      </c>
      <c r="D395" s="11"/>
      <c r="E395" s="11"/>
      <c r="F395" s="11" t="s">
        <v>10234</v>
      </c>
      <c r="G395" s="11" t="s">
        <v>10235</v>
      </c>
      <c r="H395" s="11" t="s">
        <v>10236</v>
      </c>
      <c r="I395" s="11" t="s">
        <v>10237</v>
      </c>
      <c r="J395" s="11" t="s">
        <v>10238</v>
      </c>
      <c r="K395" s="11"/>
      <c r="L395" s="11"/>
      <c r="M395" s="11"/>
      <c r="N395" s="11" t="s">
        <v>39</v>
      </c>
      <c r="P395" s="11" t="s">
        <v>10239</v>
      </c>
      <c r="Q395" s="11" t="s">
        <v>10240</v>
      </c>
      <c r="R395" s="11" t="s">
        <v>10241</v>
      </c>
      <c r="S395" s="11" t="s">
        <v>10242</v>
      </c>
      <c r="T395" s="11" t="s">
        <v>10243</v>
      </c>
      <c r="U395" s="11" t="s">
        <v>10244</v>
      </c>
      <c r="V395" s="11" t="s">
        <v>10245</v>
      </c>
      <c r="W395" s="11" t="s">
        <v>10246</v>
      </c>
      <c r="X395" s="13" t="s">
        <v>10247</v>
      </c>
      <c r="Y395" s="13" t="s">
        <v>10248</v>
      </c>
      <c r="Z395" s="13" t="s">
        <v>10249</v>
      </c>
      <c r="AA395" s="13" t="s">
        <v>10250</v>
      </c>
      <c r="AB395" s="12" t="s">
        <v>10251</v>
      </c>
      <c r="AC395" s="12" t="s">
        <v>10252</v>
      </c>
      <c r="AD395" s="12" t="s">
        <v>10253</v>
      </c>
      <c r="AE395" s="12" t="s">
        <v>10254</v>
      </c>
      <c r="AF395" s="12" t="s">
        <v>10255</v>
      </c>
      <c r="AG395" s="12" t="s">
        <v>10256</v>
      </c>
      <c r="AH395" s="12" t="s">
        <v>10257</v>
      </c>
      <c r="AK395" s="12" t="s">
        <v>10258</v>
      </c>
    </row>
    <row r="396" spans="1:37" s="12" customFormat="1" ht="23.25">
      <c r="A396" s="19">
        <f>IF(N396=المحضر!$F$1,A395+1,A395)</f>
        <v>360</v>
      </c>
      <c r="B396" s="10" t="str">
        <f>IF(D396="","",SUBTOTAL(3,$D$4:D396))</f>
        <v/>
      </c>
      <c r="C396" s="11" t="s">
        <v>10259</v>
      </c>
      <c r="D396" s="11"/>
      <c r="E396" s="11"/>
      <c r="F396" s="11" t="s">
        <v>10260</v>
      </c>
      <c r="G396" s="11" t="s">
        <v>10261</v>
      </c>
      <c r="H396" s="11" t="s">
        <v>10262</v>
      </c>
      <c r="I396" s="11" t="s">
        <v>10263</v>
      </c>
      <c r="J396" s="11" t="s">
        <v>10264</v>
      </c>
      <c r="K396" s="11"/>
      <c r="L396" s="11"/>
      <c r="M396" s="11"/>
      <c r="N396" s="11" t="s">
        <v>39</v>
      </c>
      <c r="P396" s="11" t="s">
        <v>10265</v>
      </c>
      <c r="Q396" s="11" t="s">
        <v>10266</v>
      </c>
      <c r="R396" s="11" t="s">
        <v>10267</v>
      </c>
      <c r="S396" s="11" t="s">
        <v>10268</v>
      </c>
      <c r="T396" s="11" t="s">
        <v>10269</v>
      </c>
      <c r="U396" s="11" t="s">
        <v>10270</v>
      </c>
      <c r="V396" s="11" t="s">
        <v>10271</v>
      </c>
      <c r="W396" s="11" t="s">
        <v>10272</v>
      </c>
      <c r="X396" s="13" t="s">
        <v>10273</v>
      </c>
      <c r="Y396" s="13" t="s">
        <v>10274</v>
      </c>
      <c r="Z396" s="13" t="s">
        <v>10275</v>
      </c>
      <c r="AA396" s="13" t="s">
        <v>10276</v>
      </c>
      <c r="AB396" s="12" t="s">
        <v>10277</v>
      </c>
      <c r="AC396" s="12" t="s">
        <v>10278</v>
      </c>
      <c r="AD396" s="12" t="s">
        <v>10279</v>
      </c>
      <c r="AE396" s="12" t="s">
        <v>10280</v>
      </c>
      <c r="AF396" s="12" t="s">
        <v>10281</v>
      </c>
      <c r="AG396" s="12" t="s">
        <v>10282</v>
      </c>
      <c r="AH396" s="12" t="s">
        <v>10283</v>
      </c>
      <c r="AK396" s="12" t="s">
        <v>10284</v>
      </c>
    </row>
    <row r="397" spans="1:37" s="12" customFormat="1" ht="23.25">
      <c r="A397" s="19">
        <f>IF(N397=المحضر!$F$1,A396+1,A396)</f>
        <v>361</v>
      </c>
      <c r="B397" s="10" t="str">
        <f>IF(D397="","",SUBTOTAL(3,$D$4:D397))</f>
        <v/>
      </c>
      <c r="C397" s="11" t="s">
        <v>10285</v>
      </c>
      <c r="D397" s="11"/>
      <c r="E397" s="11"/>
      <c r="F397" s="11" t="s">
        <v>10286</v>
      </c>
      <c r="G397" s="11" t="s">
        <v>10287</v>
      </c>
      <c r="H397" s="11" t="s">
        <v>10288</v>
      </c>
      <c r="I397" s="11" t="s">
        <v>10289</v>
      </c>
      <c r="J397" s="11" t="s">
        <v>10290</v>
      </c>
      <c r="K397" s="11"/>
      <c r="L397" s="11"/>
      <c r="M397" s="11"/>
      <c r="N397" s="11" t="s">
        <v>39</v>
      </c>
      <c r="P397" s="11" t="s">
        <v>10291</v>
      </c>
      <c r="Q397" s="11" t="s">
        <v>10292</v>
      </c>
      <c r="R397" s="11" t="s">
        <v>10293</v>
      </c>
      <c r="S397" s="11" t="s">
        <v>10294</v>
      </c>
      <c r="T397" s="11" t="s">
        <v>10295</v>
      </c>
      <c r="U397" s="11" t="s">
        <v>10296</v>
      </c>
      <c r="V397" s="11" t="s">
        <v>10297</v>
      </c>
      <c r="W397" s="11" t="s">
        <v>10298</v>
      </c>
      <c r="X397" s="13" t="s">
        <v>10299</v>
      </c>
      <c r="Y397" s="13" t="s">
        <v>10300</v>
      </c>
      <c r="Z397" s="13" t="s">
        <v>10301</v>
      </c>
      <c r="AA397" s="13" t="s">
        <v>10302</v>
      </c>
      <c r="AB397" s="12" t="s">
        <v>10303</v>
      </c>
      <c r="AC397" s="12" t="s">
        <v>10304</v>
      </c>
      <c r="AD397" s="12" t="s">
        <v>10305</v>
      </c>
      <c r="AE397" s="12" t="s">
        <v>10306</v>
      </c>
      <c r="AF397" s="12" t="s">
        <v>10307</v>
      </c>
      <c r="AG397" s="12" t="s">
        <v>10308</v>
      </c>
      <c r="AH397" s="12" t="s">
        <v>10309</v>
      </c>
      <c r="AK397" s="12" t="s">
        <v>10310</v>
      </c>
    </row>
    <row r="398" spans="1:37" s="12" customFormat="1" ht="23.25">
      <c r="A398" s="19">
        <f>IF(N398=المحضر!$F$1,A397+1,A397)</f>
        <v>362</v>
      </c>
      <c r="B398" s="10" t="str">
        <f>IF(D398="","",SUBTOTAL(3,$D$4:D398))</f>
        <v/>
      </c>
      <c r="C398" s="11" t="s">
        <v>10311</v>
      </c>
      <c r="D398" s="11"/>
      <c r="E398" s="11"/>
      <c r="F398" s="11" t="s">
        <v>10312</v>
      </c>
      <c r="G398" s="11" t="s">
        <v>10313</v>
      </c>
      <c r="H398" s="11" t="s">
        <v>10314</v>
      </c>
      <c r="I398" s="11" t="s">
        <v>10315</v>
      </c>
      <c r="J398" s="11" t="s">
        <v>10316</v>
      </c>
      <c r="K398" s="11"/>
      <c r="L398" s="11"/>
      <c r="M398" s="11"/>
      <c r="N398" s="11" t="s">
        <v>39</v>
      </c>
      <c r="P398" s="11" t="s">
        <v>10317</v>
      </c>
      <c r="Q398" s="11" t="s">
        <v>10318</v>
      </c>
      <c r="R398" s="11" t="s">
        <v>10319</v>
      </c>
      <c r="S398" s="11" t="s">
        <v>10320</v>
      </c>
      <c r="T398" s="11" t="s">
        <v>10321</v>
      </c>
      <c r="U398" s="11" t="s">
        <v>10322</v>
      </c>
      <c r="V398" s="11" t="s">
        <v>10323</v>
      </c>
      <c r="W398" s="11" t="s">
        <v>10324</v>
      </c>
      <c r="X398" s="13" t="s">
        <v>10325</v>
      </c>
      <c r="Y398" s="13" t="s">
        <v>10326</v>
      </c>
      <c r="Z398" s="13" t="s">
        <v>10327</v>
      </c>
      <c r="AA398" s="13" t="s">
        <v>10328</v>
      </c>
      <c r="AB398" s="12" t="s">
        <v>10329</v>
      </c>
      <c r="AC398" s="12" t="s">
        <v>10330</v>
      </c>
      <c r="AD398" s="12" t="s">
        <v>10331</v>
      </c>
      <c r="AE398" s="12" t="s">
        <v>10332</v>
      </c>
      <c r="AF398" s="12" t="s">
        <v>10333</v>
      </c>
      <c r="AG398" s="12" t="s">
        <v>10334</v>
      </c>
      <c r="AH398" s="12" t="s">
        <v>10335</v>
      </c>
      <c r="AK398" s="12" t="s">
        <v>10336</v>
      </c>
    </row>
    <row r="399" spans="1:37" s="12" customFormat="1" ht="23.25">
      <c r="A399" s="19">
        <f>IF(N399=المحضر!$F$1,A398+1,A398)</f>
        <v>363</v>
      </c>
      <c r="B399" s="10" t="str">
        <f>IF(D399="","",SUBTOTAL(3,$D$4:D399))</f>
        <v/>
      </c>
      <c r="C399" s="11" t="s">
        <v>10337</v>
      </c>
      <c r="D399" s="11"/>
      <c r="E399" s="11"/>
      <c r="F399" s="11" t="s">
        <v>10338</v>
      </c>
      <c r="G399" s="11" t="s">
        <v>10339</v>
      </c>
      <c r="H399" s="11" t="s">
        <v>10340</v>
      </c>
      <c r="I399" s="11" t="s">
        <v>10341</v>
      </c>
      <c r="J399" s="11" t="s">
        <v>10342</v>
      </c>
      <c r="K399" s="11"/>
      <c r="L399" s="11"/>
      <c r="M399" s="11"/>
      <c r="N399" s="11" t="s">
        <v>39</v>
      </c>
      <c r="P399" s="11" t="s">
        <v>10343</v>
      </c>
      <c r="Q399" s="11" t="s">
        <v>10344</v>
      </c>
      <c r="R399" s="11" t="s">
        <v>10345</v>
      </c>
      <c r="S399" s="11" t="s">
        <v>10346</v>
      </c>
      <c r="T399" s="11" t="s">
        <v>10347</v>
      </c>
      <c r="U399" s="11" t="s">
        <v>10348</v>
      </c>
      <c r="V399" s="11" t="s">
        <v>10349</v>
      </c>
      <c r="W399" s="11" t="s">
        <v>10350</v>
      </c>
      <c r="X399" s="13" t="s">
        <v>10351</v>
      </c>
      <c r="Y399" s="13" t="s">
        <v>10352</v>
      </c>
      <c r="Z399" s="13" t="s">
        <v>10353</v>
      </c>
      <c r="AA399" s="13" t="s">
        <v>10354</v>
      </c>
      <c r="AB399" s="12" t="s">
        <v>10355</v>
      </c>
      <c r="AC399" s="12" t="s">
        <v>10356</v>
      </c>
      <c r="AD399" s="12" t="s">
        <v>10357</v>
      </c>
      <c r="AE399" s="12" t="s">
        <v>10358</v>
      </c>
      <c r="AF399" s="12" t="s">
        <v>10359</v>
      </c>
      <c r="AG399" s="12" t="s">
        <v>10360</v>
      </c>
      <c r="AH399" s="12" t="s">
        <v>10361</v>
      </c>
      <c r="AK399" s="12" t="s">
        <v>10362</v>
      </c>
    </row>
    <row r="400" spans="1:37" s="12" customFormat="1" ht="23.25">
      <c r="A400" s="19">
        <f>IF(N400=المحضر!$F$1,A399+1,A399)</f>
        <v>364</v>
      </c>
      <c r="B400" s="10" t="str">
        <f>IF(D400="","",SUBTOTAL(3,$D$4:D400))</f>
        <v/>
      </c>
      <c r="C400" s="11" t="s">
        <v>10363</v>
      </c>
      <c r="D400" s="11"/>
      <c r="E400" s="11"/>
      <c r="F400" s="11" t="s">
        <v>10364</v>
      </c>
      <c r="G400" s="11" t="s">
        <v>10365</v>
      </c>
      <c r="H400" s="11" t="s">
        <v>10366</v>
      </c>
      <c r="I400" s="11" t="s">
        <v>10367</v>
      </c>
      <c r="J400" s="11" t="s">
        <v>10368</v>
      </c>
      <c r="K400" s="11"/>
      <c r="L400" s="11"/>
      <c r="M400" s="11"/>
      <c r="N400" s="11" t="s">
        <v>39</v>
      </c>
      <c r="P400" s="11" t="s">
        <v>10369</v>
      </c>
      <c r="Q400" s="11" t="s">
        <v>10370</v>
      </c>
      <c r="R400" s="11" t="s">
        <v>10371</v>
      </c>
      <c r="S400" s="11" t="s">
        <v>10372</v>
      </c>
      <c r="T400" s="11" t="s">
        <v>10373</v>
      </c>
      <c r="U400" s="11" t="s">
        <v>10374</v>
      </c>
      <c r="V400" s="11" t="s">
        <v>10375</v>
      </c>
      <c r="W400" s="11" t="s">
        <v>10376</v>
      </c>
      <c r="X400" s="13" t="s">
        <v>10377</v>
      </c>
      <c r="Y400" s="13" t="s">
        <v>10378</v>
      </c>
      <c r="Z400" s="13" t="s">
        <v>10379</v>
      </c>
      <c r="AA400" s="13" t="s">
        <v>10380</v>
      </c>
      <c r="AB400" s="12" t="s">
        <v>10381</v>
      </c>
      <c r="AC400" s="12" t="s">
        <v>10382</v>
      </c>
      <c r="AD400" s="12" t="s">
        <v>10383</v>
      </c>
      <c r="AE400" s="12" t="s">
        <v>10384</v>
      </c>
      <c r="AF400" s="12" t="s">
        <v>10385</v>
      </c>
      <c r="AG400" s="12" t="s">
        <v>10386</v>
      </c>
      <c r="AH400" s="12" t="s">
        <v>10387</v>
      </c>
      <c r="AK400" s="12" t="s">
        <v>10388</v>
      </c>
    </row>
    <row r="401" spans="1:37" s="12" customFormat="1" ht="23.25">
      <c r="A401" s="19">
        <f>IF(N401=المحضر!$F$1,A400+1,A400)</f>
        <v>365</v>
      </c>
      <c r="B401" s="10" t="str">
        <f>IF(D401="","",SUBTOTAL(3,$D$4:D401))</f>
        <v/>
      </c>
      <c r="C401" s="11" t="s">
        <v>10389</v>
      </c>
      <c r="D401" s="11"/>
      <c r="E401" s="11"/>
      <c r="F401" s="11" t="s">
        <v>10390</v>
      </c>
      <c r="G401" s="11" t="s">
        <v>10391</v>
      </c>
      <c r="H401" s="11" t="s">
        <v>10392</v>
      </c>
      <c r="I401" s="11" t="s">
        <v>10393</v>
      </c>
      <c r="J401" s="11" t="s">
        <v>10394</v>
      </c>
      <c r="K401" s="11"/>
      <c r="L401" s="11"/>
      <c r="M401" s="11"/>
      <c r="N401" s="11" t="s">
        <v>39</v>
      </c>
      <c r="P401" s="11" t="s">
        <v>10395</v>
      </c>
      <c r="Q401" s="11" t="s">
        <v>10396</v>
      </c>
      <c r="R401" s="11" t="s">
        <v>10397</v>
      </c>
      <c r="S401" s="11" t="s">
        <v>10398</v>
      </c>
      <c r="T401" s="11" t="s">
        <v>10399</v>
      </c>
      <c r="U401" s="11" t="s">
        <v>10400</v>
      </c>
      <c r="V401" s="11" t="s">
        <v>10401</v>
      </c>
      <c r="W401" s="11" t="s">
        <v>10402</v>
      </c>
      <c r="X401" s="13" t="s">
        <v>10403</v>
      </c>
      <c r="Y401" s="13" t="s">
        <v>10404</v>
      </c>
      <c r="Z401" s="13" t="s">
        <v>10405</v>
      </c>
      <c r="AA401" s="13" t="s">
        <v>10406</v>
      </c>
      <c r="AB401" s="12" t="s">
        <v>10407</v>
      </c>
      <c r="AC401" s="12" t="s">
        <v>10408</v>
      </c>
      <c r="AD401" s="12" t="s">
        <v>10409</v>
      </c>
      <c r="AE401" s="12" t="s">
        <v>10410</v>
      </c>
      <c r="AF401" s="12" t="s">
        <v>10411</v>
      </c>
      <c r="AG401" s="12" t="s">
        <v>10412</v>
      </c>
      <c r="AH401" s="12" t="s">
        <v>10413</v>
      </c>
      <c r="AK401" s="12" t="s">
        <v>10414</v>
      </c>
    </row>
    <row r="402" spans="1:37" s="12" customFormat="1" ht="23.25">
      <c r="A402" s="19">
        <f>IF(N402=المحضر!$F$1,A401+1,A401)</f>
        <v>366</v>
      </c>
      <c r="B402" s="10" t="str">
        <f>IF(D402="","",SUBTOTAL(3,$D$4:D402))</f>
        <v/>
      </c>
      <c r="C402" s="11" t="s">
        <v>10415</v>
      </c>
      <c r="D402" s="11"/>
      <c r="E402" s="11"/>
      <c r="F402" s="11" t="s">
        <v>10416</v>
      </c>
      <c r="G402" s="11" t="s">
        <v>10417</v>
      </c>
      <c r="H402" s="11" t="s">
        <v>10418</v>
      </c>
      <c r="I402" s="11" t="s">
        <v>10419</v>
      </c>
      <c r="J402" s="11" t="s">
        <v>10420</v>
      </c>
      <c r="K402" s="11"/>
      <c r="L402" s="11"/>
      <c r="M402" s="11"/>
      <c r="N402" s="11" t="s">
        <v>39</v>
      </c>
      <c r="P402" s="11" t="s">
        <v>10421</v>
      </c>
      <c r="Q402" s="11" t="s">
        <v>10422</v>
      </c>
      <c r="R402" s="11" t="s">
        <v>10423</v>
      </c>
      <c r="S402" s="11" t="s">
        <v>10424</v>
      </c>
      <c r="T402" s="11" t="s">
        <v>10425</v>
      </c>
      <c r="U402" s="11" t="s">
        <v>10426</v>
      </c>
      <c r="V402" s="11" t="s">
        <v>10427</v>
      </c>
      <c r="W402" s="11" t="s">
        <v>10428</v>
      </c>
      <c r="X402" s="13" t="s">
        <v>10429</v>
      </c>
      <c r="Y402" s="13" t="s">
        <v>10430</v>
      </c>
      <c r="Z402" s="13" t="s">
        <v>10431</v>
      </c>
      <c r="AA402" s="13" t="s">
        <v>10432</v>
      </c>
      <c r="AB402" s="12" t="s">
        <v>10433</v>
      </c>
      <c r="AC402" s="12" t="s">
        <v>10434</v>
      </c>
      <c r="AD402" s="12" t="s">
        <v>10435</v>
      </c>
      <c r="AE402" s="12" t="s">
        <v>10436</v>
      </c>
      <c r="AF402" s="12" t="s">
        <v>10437</v>
      </c>
      <c r="AG402" s="12" t="s">
        <v>10438</v>
      </c>
      <c r="AH402" s="12" t="s">
        <v>10439</v>
      </c>
      <c r="AK402" s="12" t="s">
        <v>10440</v>
      </c>
    </row>
    <row r="403" spans="1:37" s="12" customFormat="1" ht="23.25">
      <c r="A403" s="19">
        <f>IF(N403=المحضر!$F$1,A402+1,A402)</f>
        <v>367</v>
      </c>
      <c r="B403" s="10" t="str">
        <f>IF(D403="","",SUBTOTAL(3,$D$4:D403))</f>
        <v/>
      </c>
      <c r="C403" s="11" t="s">
        <v>10441</v>
      </c>
      <c r="D403" s="11"/>
      <c r="E403" s="11"/>
      <c r="F403" s="11" t="s">
        <v>10442</v>
      </c>
      <c r="G403" s="11" t="s">
        <v>10443</v>
      </c>
      <c r="H403" s="11" t="s">
        <v>10444</v>
      </c>
      <c r="I403" s="11" t="s">
        <v>10445</v>
      </c>
      <c r="J403" s="11" t="s">
        <v>10446</v>
      </c>
      <c r="K403" s="11"/>
      <c r="L403" s="11"/>
      <c r="M403" s="11"/>
      <c r="N403" s="11" t="s">
        <v>39</v>
      </c>
      <c r="P403" s="11" t="s">
        <v>10447</v>
      </c>
      <c r="Q403" s="11" t="s">
        <v>10448</v>
      </c>
      <c r="R403" s="11" t="s">
        <v>10449</v>
      </c>
      <c r="S403" s="11" t="s">
        <v>10450</v>
      </c>
      <c r="T403" s="11" t="s">
        <v>10451</v>
      </c>
      <c r="U403" s="11" t="s">
        <v>10452</v>
      </c>
      <c r="V403" s="11" t="s">
        <v>10453</v>
      </c>
      <c r="W403" s="11" t="s">
        <v>10454</v>
      </c>
      <c r="X403" s="13" t="s">
        <v>10455</v>
      </c>
      <c r="Y403" s="13" t="s">
        <v>10456</v>
      </c>
      <c r="Z403" s="13" t="s">
        <v>10457</v>
      </c>
      <c r="AA403" s="13" t="s">
        <v>10458</v>
      </c>
      <c r="AB403" s="12" t="s">
        <v>10459</v>
      </c>
      <c r="AC403" s="12" t="s">
        <v>10460</v>
      </c>
      <c r="AD403" s="12" t="s">
        <v>10461</v>
      </c>
      <c r="AE403" s="12" t="s">
        <v>10462</v>
      </c>
      <c r="AF403" s="12" t="s">
        <v>10463</v>
      </c>
      <c r="AG403" s="12" t="s">
        <v>10464</v>
      </c>
      <c r="AH403" s="12" t="s">
        <v>10465</v>
      </c>
      <c r="AK403" s="12" t="s">
        <v>10466</v>
      </c>
    </row>
    <row r="404" spans="1:37" s="12" customFormat="1" ht="23.25">
      <c r="A404" s="19">
        <f>IF(N404=المحضر!$F$1,A403+1,A403)</f>
        <v>368</v>
      </c>
      <c r="B404" s="10" t="str">
        <f>IF(D404="","",SUBTOTAL(3,$D$4:D404))</f>
        <v/>
      </c>
      <c r="C404" s="11" t="s">
        <v>10467</v>
      </c>
      <c r="D404" s="11"/>
      <c r="E404" s="11"/>
      <c r="F404" s="11" t="s">
        <v>10468</v>
      </c>
      <c r="G404" s="11" t="s">
        <v>10469</v>
      </c>
      <c r="H404" s="11" t="s">
        <v>10470</v>
      </c>
      <c r="I404" s="11" t="s">
        <v>10471</v>
      </c>
      <c r="J404" s="11" t="s">
        <v>10472</v>
      </c>
      <c r="K404" s="11"/>
      <c r="L404" s="11"/>
      <c r="M404" s="11"/>
      <c r="N404" s="11" t="s">
        <v>39</v>
      </c>
      <c r="P404" s="11" t="s">
        <v>10473</v>
      </c>
      <c r="Q404" s="11" t="s">
        <v>10474</v>
      </c>
      <c r="R404" s="11" t="s">
        <v>10475</v>
      </c>
      <c r="S404" s="11" t="s">
        <v>10476</v>
      </c>
      <c r="T404" s="11" t="s">
        <v>10477</v>
      </c>
      <c r="U404" s="11" t="s">
        <v>10478</v>
      </c>
      <c r="V404" s="11" t="s">
        <v>10479</v>
      </c>
      <c r="W404" s="11" t="s">
        <v>10480</v>
      </c>
      <c r="X404" s="13" t="s">
        <v>10481</v>
      </c>
      <c r="Y404" s="13" t="s">
        <v>10482</v>
      </c>
      <c r="Z404" s="13" t="s">
        <v>10483</v>
      </c>
      <c r="AA404" s="13" t="s">
        <v>10484</v>
      </c>
      <c r="AB404" s="12" t="s">
        <v>10485</v>
      </c>
      <c r="AC404" s="12" t="s">
        <v>10486</v>
      </c>
      <c r="AD404" s="12" t="s">
        <v>10487</v>
      </c>
      <c r="AE404" s="12" t="s">
        <v>10488</v>
      </c>
      <c r="AF404" s="12" t="s">
        <v>10489</v>
      </c>
      <c r="AG404" s="12" t="s">
        <v>10490</v>
      </c>
      <c r="AH404" s="12" t="s">
        <v>10491</v>
      </c>
      <c r="AK404" s="12" t="s">
        <v>10492</v>
      </c>
    </row>
    <row r="405" spans="1:37" s="12" customFormat="1" ht="23.25">
      <c r="A405" s="19">
        <f>IF(N405=المحضر!$F$1,A404+1,A404)</f>
        <v>369</v>
      </c>
      <c r="B405" s="10" t="str">
        <f>IF(D405="","",SUBTOTAL(3,$D$4:D405))</f>
        <v/>
      </c>
      <c r="C405" s="11" t="s">
        <v>10493</v>
      </c>
      <c r="D405" s="11"/>
      <c r="E405" s="11"/>
      <c r="F405" s="11" t="s">
        <v>10494</v>
      </c>
      <c r="G405" s="11" t="s">
        <v>10495</v>
      </c>
      <c r="H405" s="11" t="s">
        <v>10496</v>
      </c>
      <c r="I405" s="11" t="s">
        <v>10497</v>
      </c>
      <c r="J405" s="11" t="s">
        <v>10498</v>
      </c>
      <c r="K405" s="11"/>
      <c r="L405" s="11"/>
      <c r="M405" s="11"/>
      <c r="N405" s="11" t="s">
        <v>39</v>
      </c>
      <c r="P405" s="11" t="s">
        <v>10499</v>
      </c>
      <c r="Q405" s="11" t="s">
        <v>10500</v>
      </c>
      <c r="R405" s="11" t="s">
        <v>10501</v>
      </c>
      <c r="S405" s="11" t="s">
        <v>10502</v>
      </c>
      <c r="T405" s="11" t="s">
        <v>10503</v>
      </c>
      <c r="U405" s="11" t="s">
        <v>10504</v>
      </c>
      <c r="V405" s="11" t="s">
        <v>10505</v>
      </c>
      <c r="W405" s="11" t="s">
        <v>10506</v>
      </c>
      <c r="X405" s="13" t="s">
        <v>10507</v>
      </c>
      <c r="Y405" s="13" t="s">
        <v>10508</v>
      </c>
      <c r="Z405" s="13" t="s">
        <v>10509</v>
      </c>
      <c r="AA405" s="13" t="s">
        <v>10510</v>
      </c>
      <c r="AB405" s="12" t="s">
        <v>10511</v>
      </c>
      <c r="AC405" s="12" t="s">
        <v>10512</v>
      </c>
      <c r="AD405" s="12" t="s">
        <v>10513</v>
      </c>
      <c r="AE405" s="12" t="s">
        <v>10514</v>
      </c>
      <c r="AF405" s="12" t="s">
        <v>10515</v>
      </c>
      <c r="AG405" s="12" t="s">
        <v>10516</v>
      </c>
      <c r="AH405" s="12" t="s">
        <v>10517</v>
      </c>
      <c r="AK405" s="12" t="s">
        <v>10518</v>
      </c>
    </row>
    <row r="406" spans="1:37" s="12" customFormat="1" ht="23.25">
      <c r="A406" s="19">
        <f>IF(N406=المحضر!$F$1,A405+1,A405)</f>
        <v>370</v>
      </c>
      <c r="B406" s="10" t="str">
        <f>IF(D406="","",SUBTOTAL(3,$D$4:D406))</f>
        <v/>
      </c>
      <c r="C406" s="11" t="s">
        <v>10519</v>
      </c>
      <c r="D406" s="11"/>
      <c r="E406" s="11"/>
      <c r="F406" s="11" t="s">
        <v>10520</v>
      </c>
      <c r="G406" s="11" t="s">
        <v>10521</v>
      </c>
      <c r="H406" s="11" t="s">
        <v>10522</v>
      </c>
      <c r="I406" s="11" t="s">
        <v>10523</v>
      </c>
      <c r="J406" s="11" t="s">
        <v>10524</v>
      </c>
      <c r="K406" s="11"/>
      <c r="L406" s="11"/>
      <c r="M406" s="11"/>
      <c r="N406" s="11" t="s">
        <v>39</v>
      </c>
      <c r="P406" s="11" t="s">
        <v>10525</v>
      </c>
      <c r="Q406" s="11" t="s">
        <v>10526</v>
      </c>
      <c r="R406" s="11" t="s">
        <v>10527</v>
      </c>
      <c r="S406" s="11" t="s">
        <v>10528</v>
      </c>
      <c r="T406" s="11" t="s">
        <v>10529</v>
      </c>
      <c r="U406" s="11" t="s">
        <v>10530</v>
      </c>
      <c r="V406" s="11" t="s">
        <v>10531</v>
      </c>
      <c r="W406" s="11" t="s">
        <v>10532</v>
      </c>
      <c r="X406" s="13" t="s">
        <v>10533</v>
      </c>
      <c r="Y406" s="13" t="s">
        <v>10534</v>
      </c>
      <c r="Z406" s="13" t="s">
        <v>10535</v>
      </c>
      <c r="AA406" s="13" t="s">
        <v>10536</v>
      </c>
      <c r="AB406" s="12" t="s">
        <v>10537</v>
      </c>
      <c r="AC406" s="12" t="s">
        <v>10538</v>
      </c>
      <c r="AD406" s="12" t="s">
        <v>10539</v>
      </c>
      <c r="AE406" s="12" t="s">
        <v>10540</v>
      </c>
      <c r="AF406" s="12" t="s">
        <v>10541</v>
      </c>
      <c r="AG406" s="12" t="s">
        <v>10542</v>
      </c>
      <c r="AH406" s="12" t="s">
        <v>10543</v>
      </c>
      <c r="AK406" s="12" t="s">
        <v>10544</v>
      </c>
    </row>
    <row r="407" spans="1:37" s="12" customFormat="1" ht="23.25">
      <c r="A407" s="19">
        <f>IF(N407=المحضر!$F$1,A406+1,A406)</f>
        <v>371</v>
      </c>
      <c r="B407" s="10" t="str">
        <f>IF(D407="","",SUBTOTAL(3,$D$4:D407))</f>
        <v/>
      </c>
      <c r="C407" s="11" t="s">
        <v>10545</v>
      </c>
      <c r="D407" s="11"/>
      <c r="E407" s="11"/>
      <c r="F407" s="11" t="s">
        <v>10546</v>
      </c>
      <c r="G407" s="11" t="s">
        <v>10547</v>
      </c>
      <c r="H407" s="11" t="s">
        <v>10548</v>
      </c>
      <c r="I407" s="11" t="s">
        <v>10549</v>
      </c>
      <c r="J407" s="11" t="s">
        <v>10550</v>
      </c>
      <c r="K407" s="11"/>
      <c r="L407" s="11"/>
      <c r="M407" s="11"/>
      <c r="N407" s="11" t="s">
        <v>39</v>
      </c>
      <c r="P407" s="11" t="s">
        <v>10551</v>
      </c>
      <c r="Q407" s="11" t="s">
        <v>10552</v>
      </c>
      <c r="R407" s="11" t="s">
        <v>10553</v>
      </c>
      <c r="S407" s="11" t="s">
        <v>10554</v>
      </c>
      <c r="T407" s="11" t="s">
        <v>10555</v>
      </c>
      <c r="U407" s="11" t="s">
        <v>10556</v>
      </c>
      <c r="V407" s="11" t="s">
        <v>10557</v>
      </c>
      <c r="W407" s="11" t="s">
        <v>10558</v>
      </c>
      <c r="X407" s="13" t="s">
        <v>10559</v>
      </c>
      <c r="Y407" s="13" t="s">
        <v>10560</v>
      </c>
      <c r="Z407" s="13" t="s">
        <v>10561</v>
      </c>
      <c r="AA407" s="13" t="s">
        <v>10562</v>
      </c>
      <c r="AB407" s="12" t="s">
        <v>10563</v>
      </c>
      <c r="AC407" s="12" t="s">
        <v>10564</v>
      </c>
      <c r="AD407" s="12" t="s">
        <v>10565</v>
      </c>
      <c r="AE407" s="12" t="s">
        <v>10566</v>
      </c>
      <c r="AF407" s="12" t="s">
        <v>10567</v>
      </c>
      <c r="AG407" s="12" t="s">
        <v>10568</v>
      </c>
      <c r="AH407" s="12" t="s">
        <v>10569</v>
      </c>
      <c r="AK407" s="12" t="s">
        <v>10570</v>
      </c>
    </row>
    <row r="408" spans="1:37" s="12" customFormat="1" ht="23.25">
      <c r="A408" s="19">
        <f>IF(N408=المحضر!$F$1,A407+1,A407)</f>
        <v>372</v>
      </c>
      <c r="B408" s="10" t="str">
        <f>IF(D408="","",SUBTOTAL(3,$D$4:D408))</f>
        <v/>
      </c>
      <c r="C408" s="11" t="s">
        <v>10571</v>
      </c>
      <c r="D408" s="11"/>
      <c r="E408" s="11"/>
      <c r="F408" s="11" t="s">
        <v>10572</v>
      </c>
      <c r="G408" s="11" t="s">
        <v>10573</v>
      </c>
      <c r="H408" s="11" t="s">
        <v>10574</v>
      </c>
      <c r="I408" s="11" t="s">
        <v>10575</v>
      </c>
      <c r="J408" s="11" t="s">
        <v>10576</v>
      </c>
      <c r="K408" s="11"/>
      <c r="L408" s="11"/>
      <c r="M408" s="11"/>
      <c r="N408" s="11" t="s">
        <v>39</v>
      </c>
      <c r="P408" s="11" t="s">
        <v>10577</v>
      </c>
      <c r="Q408" s="11" t="s">
        <v>10578</v>
      </c>
      <c r="R408" s="11" t="s">
        <v>10579</v>
      </c>
      <c r="S408" s="11" t="s">
        <v>10580</v>
      </c>
      <c r="T408" s="11" t="s">
        <v>10581</v>
      </c>
      <c r="U408" s="11" t="s">
        <v>10582</v>
      </c>
      <c r="V408" s="11" t="s">
        <v>10583</v>
      </c>
      <c r="W408" s="11" t="s">
        <v>10584</v>
      </c>
      <c r="X408" s="13" t="s">
        <v>10585</v>
      </c>
      <c r="Y408" s="13" t="s">
        <v>10586</v>
      </c>
      <c r="Z408" s="13" t="s">
        <v>10587</v>
      </c>
      <c r="AA408" s="13" t="s">
        <v>10588</v>
      </c>
      <c r="AB408" s="12" t="s">
        <v>10589</v>
      </c>
      <c r="AC408" s="12" t="s">
        <v>10590</v>
      </c>
      <c r="AD408" s="12" t="s">
        <v>10591</v>
      </c>
      <c r="AE408" s="12" t="s">
        <v>10592</v>
      </c>
      <c r="AF408" s="12" t="s">
        <v>10593</v>
      </c>
      <c r="AG408" s="12" t="s">
        <v>10594</v>
      </c>
      <c r="AH408" s="12" t="s">
        <v>10595</v>
      </c>
      <c r="AK408" s="12" t="s">
        <v>10596</v>
      </c>
    </row>
    <row r="409" spans="1:37" s="12" customFormat="1" ht="23.25">
      <c r="A409" s="19">
        <f>IF(N409=المحضر!$F$1,A408+1,A408)</f>
        <v>373</v>
      </c>
      <c r="B409" s="10" t="str">
        <f>IF(D409="","",SUBTOTAL(3,$D$4:D409))</f>
        <v/>
      </c>
      <c r="C409" s="11" t="s">
        <v>10597</v>
      </c>
      <c r="D409" s="11"/>
      <c r="E409" s="11"/>
      <c r="F409" s="11" t="s">
        <v>10598</v>
      </c>
      <c r="G409" s="11" t="s">
        <v>10599</v>
      </c>
      <c r="H409" s="11" t="s">
        <v>10600</v>
      </c>
      <c r="I409" s="11" t="s">
        <v>10601</v>
      </c>
      <c r="J409" s="11" t="s">
        <v>10602</v>
      </c>
      <c r="K409" s="11"/>
      <c r="L409" s="11"/>
      <c r="M409" s="11"/>
      <c r="N409" s="11" t="s">
        <v>39</v>
      </c>
      <c r="P409" s="11" t="s">
        <v>10603</v>
      </c>
      <c r="Q409" s="11" t="s">
        <v>10604</v>
      </c>
      <c r="R409" s="11" t="s">
        <v>10605</v>
      </c>
      <c r="S409" s="11" t="s">
        <v>10606</v>
      </c>
      <c r="T409" s="11" t="s">
        <v>10607</v>
      </c>
      <c r="U409" s="11" t="s">
        <v>10608</v>
      </c>
      <c r="V409" s="11" t="s">
        <v>10609</v>
      </c>
      <c r="W409" s="11" t="s">
        <v>10610</v>
      </c>
      <c r="X409" s="13" t="s">
        <v>10611</v>
      </c>
      <c r="Y409" s="13" t="s">
        <v>10612</v>
      </c>
      <c r="Z409" s="13" t="s">
        <v>10613</v>
      </c>
      <c r="AA409" s="13" t="s">
        <v>10614</v>
      </c>
      <c r="AB409" s="12" t="s">
        <v>10615</v>
      </c>
      <c r="AC409" s="12" t="s">
        <v>10616</v>
      </c>
      <c r="AD409" s="12" t="s">
        <v>10617</v>
      </c>
      <c r="AE409" s="12" t="s">
        <v>10618</v>
      </c>
      <c r="AF409" s="12" t="s">
        <v>10619</v>
      </c>
      <c r="AG409" s="12" t="s">
        <v>10620</v>
      </c>
      <c r="AH409" s="12" t="s">
        <v>10621</v>
      </c>
      <c r="AK409" s="12" t="s">
        <v>10622</v>
      </c>
    </row>
    <row r="410" spans="1:37" s="12" customFormat="1" ht="23.25">
      <c r="A410" s="19">
        <f>IF(N410=المحضر!$F$1,A409+1,A409)</f>
        <v>374</v>
      </c>
      <c r="B410" s="10" t="str">
        <f>IF(D410="","",SUBTOTAL(3,$D$4:D410))</f>
        <v/>
      </c>
      <c r="C410" s="11" t="s">
        <v>10623</v>
      </c>
      <c r="D410" s="11"/>
      <c r="E410" s="11"/>
      <c r="F410" s="11" t="s">
        <v>10624</v>
      </c>
      <c r="G410" s="11" t="s">
        <v>10625</v>
      </c>
      <c r="H410" s="11" t="s">
        <v>10626</v>
      </c>
      <c r="I410" s="11" t="s">
        <v>10627</v>
      </c>
      <c r="J410" s="11" t="s">
        <v>10628</v>
      </c>
      <c r="K410" s="11"/>
      <c r="L410" s="11"/>
      <c r="M410" s="11"/>
      <c r="N410" s="11" t="s">
        <v>39</v>
      </c>
      <c r="P410" s="11" t="s">
        <v>10629</v>
      </c>
      <c r="Q410" s="11" t="s">
        <v>10630</v>
      </c>
      <c r="R410" s="11" t="s">
        <v>10631</v>
      </c>
      <c r="S410" s="11" t="s">
        <v>10632</v>
      </c>
      <c r="T410" s="11" t="s">
        <v>10633</v>
      </c>
      <c r="U410" s="11" t="s">
        <v>10634</v>
      </c>
      <c r="V410" s="11" t="s">
        <v>10635</v>
      </c>
      <c r="W410" s="11" t="s">
        <v>10636</v>
      </c>
      <c r="X410" s="13" t="s">
        <v>10637</v>
      </c>
      <c r="Y410" s="13" t="s">
        <v>10638</v>
      </c>
      <c r="Z410" s="13" t="s">
        <v>10639</v>
      </c>
      <c r="AA410" s="13" t="s">
        <v>10640</v>
      </c>
      <c r="AB410" s="12" t="s">
        <v>10641</v>
      </c>
      <c r="AC410" s="12" t="s">
        <v>10642</v>
      </c>
      <c r="AD410" s="12" t="s">
        <v>10643</v>
      </c>
      <c r="AE410" s="12" t="s">
        <v>10644</v>
      </c>
      <c r="AF410" s="12" t="s">
        <v>10645</v>
      </c>
      <c r="AG410" s="12" t="s">
        <v>10646</v>
      </c>
      <c r="AH410" s="12" t="s">
        <v>10647</v>
      </c>
      <c r="AK410" s="12" t="s">
        <v>10648</v>
      </c>
    </row>
    <row r="411" spans="1:37" s="12" customFormat="1" ht="23.25">
      <c r="A411" s="19">
        <f>IF(N411=المحضر!$F$1,A410+1,A410)</f>
        <v>375</v>
      </c>
      <c r="B411" s="10" t="str">
        <f>IF(D411="","",SUBTOTAL(3,$D$4:D411))</f>
        <v/>
      </c>
      <c r="C411" s="11" t="s">
        <v>10649</v>
      </c>
      <c r="D411" s="11"/>
      <c r="E411" s="11"/>
      <c r="F411" s="11" t="s">
        <v>10650</v>
      </c>
      <c r="G411" s="11" t="s">
        <v>10651</v>
      </c>
      <c r="H411" s="11" t="s">
        <v>10652</v>
      </c>
      <c r="I411" s="11" t="s">
        <v>10653</v>
      </c>
      <c r="J411" s="11" t="s">
        <v>10654</v>
      </c>
      <c r="K411" s="11"/>
      <c r="L411" s="11"/>
      <c r="M411" s="11"/>
      <c r="N411" s="11" t="s">
        <v>39</v>
      </c>
      <c r="P411" s="11" t="s">
        <v>10655</v>
      </c>
      <c r="Q411" s="11" t="s">
        <v>10656</v>
      </c>
      <c r="R411" s="11" t="s">
        <v>10657</v>
      </c>
      <c r="S411" s="11" t="s">
        <v>10658</v>
      </c>
      <c r="T411" s="11" t="s">
        <v>10659</v>
      </c>
      <c r="U411" s="11" t="s">
        <v>10660</v>
      </c>
      <c r="V411" s="11" t="s">
        <v>10661</v>
      </c>
      <c r="W411" s="11" t="s">
        <v>10662</v>
      </c>
      <c r="X411" s="13" t="s">
        <v>10663</v>
      </c>
      <c r="Y411" s="13" t="s">
        <v>10664</v>
      </c>
      <c r="Z411" s="13" t="s">
        <v>10665</v>
      </c>
      <c r="AA411" s="13" t="s">
        <v>10666</v>
      </c>
      <c r="AB411" s="12" t="s">
        <v>10667</v>
      </c>
      <c r="AC411" s="12" t="s">
        <v>10668</v>
      </c>
      <c r="AD411" s="12" t="s">
        <v>10669</v>
      </c>
      <c r="AE411" s="12" t="s">
        <v>10670</v>
      </c>
      <c r="AF411" s="12" t="s">
        <v>10671</v>
      </c>
      <c r="AG411" s="12" t="s">
        <v>10672</v>
      </c>
      <c r="AH411" s="12" t="s">
        <v>10673</v>
      </c>
      <c r="AK411" s="12" t="s">
        <v>10674</v>
      </c>
    </row>
    <row r="412" spans="1:37" s="12" customFormat="1" ht="23.25">
      <c r="A412" s="19">
        <f>IF(N412=المحضر!$F$1,A411+1,A411)</f>
        <v>376</v>
      </c>
      <c r="B412" s="10" t="str">
        <f>IF(D412="","",SUBTOTAL(3,$D$4:D412))</f>
        <v/>
      </c>
      <c r="C412" s="11" t="s">
        <v>10675</v>
      </c>
      <c r="D412" s="11"/>
      <c r="E412" s="11"/>
      <c r="F412" s="11" t="s">
        <v>10676</v>
      </c>
      <c r="G412" s="11" t="s">
        <v>10677</v>
      </c>
      <c r="H412" s="11" t="s">
        <v>10678</v>
      </c>
      <c r="I412" s="11" t="s">
        <v>10679</v>
      </c>
      <c r="J412" s="11" t="s">
        <v>10680</v>
      </c>
      <c r="K412" s="11"/>
      <c r="L412" s="11"/>
      <c r="M412" s="11"/>
      <c r="N412" s="11" t="s">
        <v>39</v>
      </c>
      <c r="P412" s="11" t="s">
        <v>10681</v>
      </c>
      <c r="Q412" s="11" t="s">
        <v>10682</v>
      </c>
      <c r="R412" s="11" t="s">
        <v>10683</v>
      </c>
      <c r="S412" s="11" t="s">
        <v>10684</v>
      </c>
      <c r="T412" s="11" t="s">
        <v>10685</v>
      </c>
      <c r="U412" s="11" t="s">
        <v>10686</v>
      </c>
      <c r="V412" s="11" t="s">
        <v>10687</v>
      </c>
      <c r="W412" s="11" t="s">
        <v>10688</v>
      </c>
      <c r="X412" s="13" t="s">
        <v>10689</v>
      </c>
      <c r="Y412" s="13" t="s">
        <v>10690</v>
      </c>
      <c r="Z412" s="13" t="s">
        <v>10691</v>
      </c>
      <c r="AA412" s="13" t="s">
        <v>10692</v>
      </c>
      <c r="AB412" s="12" t="s">
        <v>10693</v>
      </c>
      <c r="AC412" s="12" t="s">
        <v>10694</v>
      </c>
      <c r="AD412" s="12" t="s">
        <v>10695</v>
      </c>
      <c r="AE412" s="12" t="s">
        <v>10696</v>
      </c>
      <c r="AF412" s="12" t="s">
        <v>10697</v>
      </c>
      <c r="AG412" s="12" t="s">
        <v>10698</v>
      </c>
      <c r="AH412" s="12" t="s">
        <v>10699</v>
      </c>
      <c r="AK412" s="12" t="s">
        <v>10700</v>
      </c>
    </row>
    <row r="413" spans="1:37" s="12" customFormat="1" ht="23.25">
      <c r="A413" s="19">
        <f>IF(N413=المحضر!$F$1,A412+1,A412)</f>
        <v>377</v>
      </c>
      <c r="B413" s="10" t="str">
        <f>IF(D413="","",SUBTOTAL(3,$D$4:D413))</f>
        <v/>
      </c>
      <c r="C413" s="11" t="s">
        <v>10701</v>
      </c>
      <c r="D413" s="11"/>
      <c r="E413" s="11"/>
      <c r="F413" s="11" t="s">
        <v>10702</v>
      </c>
      <c r="G413" s="11" t="s">
        <v>10703</v>
      </c>
      <c r="H413" s="11" t="s">
        <v>10704</v>
      </c>
      <c r="I413" s="11" t="s">
        <v>10705</v>
      </c>
      <c r="J413" s="11" t="s">
        <v>10706</v>
      </c>
      <c r="K413" s="11"/>
      <c r="L413" s="11"/>
      <c r="M413" s="11"/>
      <c r="N413" s="11" t="s">
        <v>39</v>
      </c>
      <c r="P413" s="11" t="s">
        <v>10707</v>
      </c>
      <c r="Q413" s="11" t="s">
        <v>10708</v>
      </c>
      <c r="R413" s="11" t="s">
        <v>10709</v>
      </c>
      <c r="S413" s="11" t="s">
        <v>10710</v>
      </c>
      <c r="T413" s="11" t="s">
        <v>10711</v>
      </c>
      <c r="U413" s="11" t="s">
        <v>10712</v>
      </c>
      <c r="V413" s="11" t="s">
        <v>10713</v>
      </c>
      <c r="W413" s="11" t="s">
        <v>10714</v>
      </c>
      <c r="X413" s="13" t="s">
        <v>10715</v>
      </c>
      <c r="Y413" s="13" t="s">
        <v>10716</v>
      </c>
      <c r="Z413" s="13" t="s">
        <v>10717</v>
      </c>
      <c r="AA413" s="13" t="s">
        <v>10718</v>
      </c>
      <c r="AB413" s="12" t="s">
        <v>10719</v>
      </c>
      <c r="AC413" s="12" t="s">
        <v>10720</v>
      </c>
      <c r="AD413" s="12" t="s">
        <v>10721</v>
      </c>
      <c r="AE413" s="12" t="s">
        <v>10722</v>
      </c>
      <c r="AF413" s="12" t="s">
        <v>10723</v>
      </c>
      <c r="AG413" s="12" t="s">
        <v>10724</v>
      </c>
      <c r="AH413" s="12" t="s">
        <v>10725</v>
      </c>
      <c r="AK413" s="12" t="s">
        <v>10726</v>
      </c>
    </row>
    <row r="414" spans="1:37" s="12" customFormat="1" ht="23.25">
      <c r="A414" s="19">
        <f>IF(N414=المحضر!$F$1,A413+1,A413)</f>
        <v>378</v>
      </c>
      <c r="B414" s="10" t="str">
        <f>IF(D414="","",SUBTOTAL(3,$D$4:D414))</f>
        <v/>
      </c>
      <c r="C414" s="11" t="s">
        <v>10727</v>
      </c>
      <c r="D414" s="11"/>
      <c r="E414" s="11"/>
      <c r="F414" s="11" t="s">
        <v>10728</v>
      </c>
      <c r="G414" s="11" t="s">
        <v>10729</v>
      </c>
      <c r="H414" s="11" t="s">
        <v>10730</v>
      </c>
      <c r="I414" s="11" t="s">
        <v>10731</v>
      </c>
      <c r="J414" s="11" t="s">
        <v>10732</v>
      </c>
      <c r="K414" s="11"/>
      <c r="L414" s="11"/>
      <c r="M414" s="11"/>
      <c r="N414" s="11" t="s">
        <v>39</v>
      </c>
      <c r="P414" s="11" t="s">
        <v>10733</v>
      </c>
      <c r="Q414" s="11" t="s">
        <v>10734</v>
      </c>
      <c r="R414" s="11" t="s">
        <v>10735</v>
      </c>
      <c r="S414" s="11" t="s">
        <v>10736</v>
      </c>
      <c r="T414" s="11" t="s">
        <v>10737</v>
      </c>
      <c r="U414" s="11" t="s">
        <v>10738</v>
      </c>
      <c r="V414" s="11" t="s">
        <v>10739</v>
      </c>
      <c r="W414" s="11" t="s">
        <v>10740</v>
      </c>
      <c r="X414" s="13" t="s">
        <v>10741</v>
      </c>
      <c r="Y414" s="13" t="s">
        <v>10742</v>
      </c>
      <c r="Z414" s="13" t="s">
        <v>10743</v>
      </c>
      <c r="AA414" s="13" t="s">
        <v>10744</v>
      </c>
      <c r="AB414" s="12" t="s">
        <v>10745</v>
      </c>
      <c r="AC414" s="12" t="s">
        <v>10746</v>
      </c>
      <c r="AD414" s="12" t="s">
        <v>10747</v>
      </c>
      <c r="AE414" s="12" t="s">
        <v>10748</v>
      </c>
      <c r="AF414" s="12" t="s">
        <v>10749</v>
      </c>
      <c r="AG414" s="12" t="s">
        <v>10750</v>
      </c>
      <c r="AH414" s="12" t="s">
        <v>10751</v>
      </c>
      <c r="AK414" s="12" t="s">
        <v>10752</v>
      </c>
    </row>
    <row r="415" spans="1:37" s="12" customFormat="1" ht="23.25">
      <c r="A415" s="19">
        <f>IF(N415=المحضر!$F$1,A414+1,A414)</f>
        <v>379</v>
      </c>
      <c r="B415" s="10" t="str">
        <f>IF(D415="","",SUBTOTAL(3,$D$4:D415))</f>
        <v/>
      </c>
      <c r="C415" s="11" t="s">
        <v>10753</v>
      </c>
      <c r="D415" s="11"/>
      <c r="E415" s="11"/>
      <c r="F415" s="11" t="s">
        <v>10754</v>
      </c>
      <c r="G415" s="11" t="s">
        <v>10755</v>
      </c>
      <c r="H415" s="11" t="s">
        <v>10756</v>
      </c>
      <c r="I415" s="11" t="s">
        <v>10757</v>
      </c>
      <c r="J415" s="11" t="s">
        <v>10758</v>
      </c>
      <c r="K415" s="11"/>
      <c r="L415" s="11"/>
      <c r="M415" s="11"/>
      <c r="N415" s="11" t="s">
        <v>39</v>
      </c>
      <c r="P415" s="11" t="s">
        <v>10759</v>
      </c>
      <c r="Q415" s="11" t="s">
        <v>10760</v>
      </c>
      <c r="R415" s="11" t="s">
        <v>10761</v>
      </c>
      <c r="S415" s="11" t="s">
        <v>10762</v>
      </c>
      <c r="T415" s="11" t="s">
        <v>10763</v>
      </c>
      <c r="U415" s="11" t="s">
        <v>10764</v>
      </c>
      <c r="V415" s="11" t="s">
        <v>10765</v>
      </c>
      <c r="W415" s="11" t="s">
        <v>10766</v>
      </c>
      <c r="X415" s="13" t="s">
        <v>10767</v>
      </c>
      <c r="Y415" s="13" t="s">
        <v>10768</v>
      </c>
      <c r="Z415" s="13" t="s">
        <v>10769</v>
      </c>
      <c r="AA415" s="13" t="s">
        <v>10770</v>
      </c>
      <c r="AB415" s="12" t="s">
        <v>10771</v>
      </c>
      <c r="AC415" s="12" t="s">
        <v>10772</v>
      </c>
      <c r="AD415" s="12" t="s">
        <v>10773</v>
      </c>
      <c r="AE415" s="12" t="s">
        <v>10774</v>
      </c>
      <c r="AF415" s="12" t="s">
        <v>10775</v>
      </c>
      <c r="AG415" s="12" t="s">
        <v>10776</v>
      </c>
      <c r="AH415" s="12" t="s">
        <v>10777</v>
      </c>
      <c r="AK415" s="12" t="s">
        <v>10778</v>
      </c>
    </row>
    <row r="416" spans="1:37" s="12" customFormat="1" ht="23.25">
      <c r="A416" s="19">
        <f>IF(N416=المحضر!$F$1,A415+1,A415)</f>
        <v>380</v>
      </c>
      <c r="B416" s="10" t="str">
        <f>IF(D416="","",SUBTOTAL(3,$D$4:D416))</f>
        <v/>
      </c>
      <c r="C416" s="11" t="s">
        <v>10779</v>
      </c>
      <c r="D416" s="11"/>
      <c r="E416" s="11"/>
      <c r="F416" s="11" t="s">
        <v>10780</v>
      </c>
      <c r="G416" s="11" t="s">
        <v>10781</v>
      </c>
      <c r="H416" s="11" t="s">
        <v>10782</v>
      </c>
      <c r="I416" s="11" t="s">
        <v>10783</v>
      </c>
      <c r="J416" s="11" t="s">
        <v>10784</v>
      </c>
      <c r="K416" s="11"/>
      <c r="L416" s="11"/>
      <c r="M416" s="11"/>
      <c r="N416" s="11" t="s">
        <v>39</v>
      </c>
      <c r="P416" s="11" t="s">
        <v>10785</v>
      </c>
      <c r="Q416" s="11" t="s">
        <v>10786</v>
      </c>
      <c r="R416" s="11" t="s">
        <v>10787</v>
      </c>
      <c r="S416" s="11" t="s">
        <v>10788</v>
      </c>
      <c r="T416" s="11" t="s">
        <v>10789</v>
      </c>
      <c r="U416" s="11" t="s">
        <v>10790</v>
      </c>
      <c r="V416" s="11" t="s">
        <v>10791</v>
      </c>
      <c r="W416" s="11" t="s">
        <v>10792</v>
      </c>
      <c r="X416" s="13" t="s">
        <v>10793</v>
      </c>
      <c r="Y416" s="13" t="s">
        <v>10794</v>
      </c>
      <c r="Z416" s="13" t="s">
        <v>10795</v>
      </c>
      <c r="AA416" s="13" t="s">
        <v>10796</v>
      </c>
      <c r="AB416" s="12" t="s">
        <v>10797</v>
      </c>
      <c r="AC416" s="12" t="s">
        <v>10798</v>
      </c>
      <c r="AD416" s="12" t="s">
        <v>10799</v>
      </c>
      <c r="AE416" s="12" t="s">
        <v>10800</v>
      </c>
      <c r="AF416" s="12" t="s">
        <v>10801</v>
      </c>
      <c r="AG416" s="12" t="s">
        <v>10802</v>
      </c>
      <c r="AH416" s="12" t="s">
        <v>10803</v>
      </c>
      <c r="AK416" s="12" t="s">
        <v>10804</v>
      </c>
    </row>
    <row r="417" spans="1:37" s="12" customFormat="1" ht="23.25">
      <c r="A417" s="19">
        <f>IF(N417=المحضر!$F$1,A416+1,A416)</f>
        <v>381</v>
      </c>
      <c r="B417" s="10" t="str">
        <f>IF(D417="","",SUBTOTAL(3,$D$4:D417))</f>
        <v/>
      </c>
      <c r="C417" s="11" t="s">
        <v>10805</v>
      </c>
      <c r="D417" s="11"/>
      <c r="E417" s="11"/>
      <c r="F417" s="11" t="s">
        <v>10806</v>
      </c>
      <c r="G417" s="11" t="s">
        <v>10807</v>
      </c>
      <c r="H417" s="11" t="s">
        <v>10808</v>
      </c>
      <c r="I417" s="11" t="s">
        <v>10809</v>
      </c>
      <c r="J417" s="11" t="s">
        <v>10810</v>
      </c>
      <c r="K417" s="11"/>
      <c r="L417" s="11"/>
      <c r="M417" s="11"/>
      <c r="N417" s="11" t="s">
        <v>39</v>
      </c>
      <c r="P417" s="11" t="s">
        <v>10811</v>
      </c>
      <c r="Q417" s="11" t="s">
        <v>10812</v>
      </c>
      <c r="R417" s="11" t="s">
        <v>10813</v>
      </c>
      <c r="S417" s="11" t="s">
        <v>10814</v>
      </c>
      <c r="T417" s="11" t="s">
        <v>10815</v>
      </c>
      <c r="U417" s="11" t="s">
        <v>10816</v>
      </c>
      <c r="V417" s="11" t="s">
        <v>10817</v>
      </c>
      <c r="W417" s="11" t="s">
        <v>10818</v>
      </c>
      <c r="X417" s="13" t="s">
        <v>10819</v>
      </c>
      <c r="Y417" s="13" t="s">
        <v>10820</v>
      </c>
      <c r="Z417" s="13" t="s">
        <v>10821</v>
      </c>
      <c r="AA417" s="13" t="s">
        <v>10822</v>
      </c>
      <c r="AB417" s="12" t="s">
        <v>10823</v>
      </c>
      <c r="AC417" s="12" t="s">
        <v>10824</v>
      </c>
      <c r="AD417" s="12" t="s">
        <v>10825</v>
      </c>
      <c r="AE417" s="12" t="s">
        <v>10826</v>
      </c>
      <c r="AF417" s="12" t="s">
        <v>10827</v>
      </c>
      <c r="AG417" s="12" t="s">
        <v>10828</v>
      </c>
      <c r="AH417" s="12" t="s">
        <v>10829</v>
      </c>
      <c r="AK417" s="12" t="s">
        <v>10830</v>
      </c>
    </row>
    <row r="418" spans="1:37" s="12" customFormat="1" ht="23.25">
      <c r="A418" s="19">
        <f>IF(N418=المحضر!$F$1,A417+1,A417)</f>
        <v>382</v>
      </c>
      <c r="B418" s="10" t="str">
        <f>IF(D418="","",SUBTOTAL(3,$D$4:D418))</f>
        <v/>
      </c>
      <c r="C418" s="11" t="s">
        <v>10831</v>
      </c>
      <c r="D418" s="11"/>
      <c r="E418" s="11"/>
      <c r="F418" s="11" t="s">
        <v>10832</v>
      </c>
      <c r="G418" s="11" t="s">
        <v>10833</v>
      </c>
      <c r="H418" s="11" t="s">
        <v>10834</v>
      </c>
      <c r="I418" s="11" t="s">
        <v>10835</v>
      </c>
      <c r="J418" s="11" t="s">
        <v>10836</v>
      </c>
      <c r="K418" s="11"/>
      <c r="L418" s="11"/>
      <c r="M418" s="11"/>
      <c r="N418" s="11" t="s">
        <v>39</v>
      </c>
      <c r="P418" s="11" t="s">
        <v>10837</v>
      </c>
      <c r="Q418" s="11" t="s">
        <v>10838</v>
      </c>
      <c r="R418" s="11" t="s">
        <v>10839</v>
      </c>
      <c r="S418" s="11" t="s">
        <v>10840</v>
      </c>
      <c r="T418" s="11" t="s">
        <v>10841</v>
      </c>
      <c r="U418" s="11" t="s">
        <v>10842</v>
      </c>
      <c r="V418" s="11" t="s">
        <v>10843</v>
      </c>
      <c r="W418" s="11" t="s">
        <v>10844</v>
      </c>
      <c r="X418" s="13" t="s">
        <v>10845</v>
      </c>
      <c r="Y418" s="13" t="s">
        <v>10846</v>
      </c>
      <c r="Z418" s="13" t="s">
        <v>10847</v>
      </c>
      <c r="AA418" s="13" t="s">
        <v>10848</v>
      </c>
      <c r="AB418" s="12" t="s">
        <v>10849</v>
      </c>
      <c r="AC418" s="12" t="s">
        <v>10850</v>
      </c>
      <c r="AD418" s="12" t="s">
        <v>10851</v>
      </c>
      <c r="AE418" s="12" t="s">
        <v>10852</v>
      </c>
      <c r="AF418" s="12" t="s">
        <v>10853</v>
      </c>
      <c r="AG418" s="12" t="s">
        <v>10854</v>
      </c>
      <c r="AH418" s="12" t="s">
        <v>10855</v>
      </c>
      <c r="AK418" s="12" t="s">
        <v>10856</v>
      </c>
    </row>
    <row r="419" spans="1:37" s="12" customFormat="1" ht="23.25">
      <c r="A419" s="19">
        <f>IF(N419=المحضر!$F$1,A418+1,A418)</f>
        <v>383</v>
      </c>
      <c r="B419" s="10" t="str">
        <f>IF(D419="","",SUBTOTAL(3,$D$4:D419))</f>
        <v/>
      </c>
      <c r="C419" s="11" t="s">
        <v>10857</v>
      </c>
      <c r="D419" s="11"/>
      <c r="E419" s="11"/>
      <c r="F419" s="11" t="s">
        <v>10858</v>
      </c>
      <c r="G419" s="11" t="s">
        <v>10859</v>
      </c>
      <c r="H419" s="11" t="s">
        <v>10860</v>
      </c>
      <c r="I419" s="11" t="s">
        <v>10861</v>
      </c>
      <c r="J419" s="11" t="s">
        <v>10862</v>
      </c>
      <c r="K419" s="11"/>
      <c r="L419" s="11"/>
      <c r="M419" s="11"/>
      <c r="N419" s="11" t="s">
        <v>39</v>
      </c>
      <c r="P419" s="11" t="s">
        <v>10863</v>
      </c>
      <c r="Q419" s="11" t="s">
        <v>10864</v>
      </c>
      <c r="R419" s="11" t="s">
        <v>10865</v>
      </c>
      <c r="S419" s="11" t="s">
        <v>10866</v>
      </c>
      <c r="T419" s="11" t="s">
        <v>10867</v>
      </c>
      <c r="U419" s="11" t="s">
        <v>10868</v>
      </c>
      <c r="V419" s="11" t="s">
        <v>10869</v>
      </c>
      <c r="W419" s="11" t="s">
        <v>10870</v>
      </c>
      <c r="X419" s="13" t="s">
        <v>10871</v>
      </c>
      <c r="Y419" s="13" t="s">
        <v>10872</v>
      </c>
      <c r="Z419" s="13" t="s">
        <v>10873</v>
      </c>
      <c r="AA419" s="13" t="s">
        <v>10874</v>
      </c>
      <c r="AB419" s="12" t="s">
        <v>10875</v>
      </c>
      <c r="AC419" s="12" t="s">
        <v>10876</v>
      </c>
      <c r="AD419" s="12" t="s">
        <v>10877</v>
      </c>
      <c r="AE419" s="12" t="s">
        <v>10878</v>
      </c>
      <c r="AF419" s="12" t="s">
        <v>10879</v>
      </c>
      <c r="AG419" s="12" t="s">
        <v>10880</v>
      </c>
      <c r="AH419" s="12" t="s">
        <v>10881</v>
      </c>
      <c r="AK419" s="12" t="s">
        <v>10882</v>
      </c>
    </row>
    <row r="420" spans="1:37" s="12" customFormat="1" ht="23.25">
      <c r="A420" s="19">
        <f>IF(N420=المحضر!$F$1,A419+1,A419)</f>
        <v>384</v>
      </c>
      <c r="B420" s="10" t="str">
        <f>IF(D420="","",SUBTOTAL(3,$D$4:D420))</f>
        <v/>
      </c>
      <c r="C420" s="11" t="s">
        <v>10883</v>
      </c>
      <c r="D420" s="11"/>
      <c r="E420" s="11"/>
      <c r="F420" s="11" t="s">
        <v>10884</v>
      </c>
      <c r="G420" s="11" t="s">
        <v>10885</v>
      </c>
      <c r="H420" s="11" t="s">
        <v>10886</v>
      </c>
      <c r="I420" s="11" t="s">
        <v>10887</v>
      </c>
      <c r="J420" s="11" t="s">
        <v>10888</v>
      </c>
      <c r="K420" s="11"/>
      <c r="L420" s="11"/>
      <c r="M420" s="11"/>
      <c r="N420" s="11" t="s">
        <v>39</v>
      </c>
      <c r="P420" s="11" t="s">
        <v>10889</v>
      </c>
      <c r="Q420" s="11" t="s">
        <v>10890</v>
      </c>
      <c r="R420" s="11" t="s">
        <v>10891</v>
      </c>
      <c r="S420" s="11" t="s">
        <v>10892</v>
      </c>
      <c r="T420" s="11" t="s">
        <v>10893</v>
      </c>
      <c r="U420" s="11" t="s">
        <v>10894</v>
      </c>
      <c r="V420" s="11" t="s">
        <v>10895</v>
      </c>
      <c r="W420" s="11" t="s">
        <v>10896</v>
      </c>
      <c r="X420" s="13" t="s">
        <v>10897</v>
      </c>
      <c r="Y420" s="13" t="s">
        <v>10898</v>
      </c>
      <c r="Z420" s="13" t="s">
        <v>10899</v>
      </c>
      <c r="AA420" s="13" t="s">
        <v>10900</v>
      </c>
      <c r="AB420" s="12" t="s">
        <v>10901</v>
      </c>
      <c r="AC420" s="12" t="s">
        <v>10902</v>
      </c>
      <c r="AD420" s="12" t="s">
        <v>10903</v>
      </c>
      <c r="AE420" s="12" t="s">
        <v>10904</v>
      </c>
      <c r="AF420" s="12" t="s">
        <v>10905</v>
      </c>
      <c r="AG420" s="12" t="s">
        <v>10906</v>
      </c>
      <c r="AH420" s="12" t="s">
        <v>10907</v>
      </c>
      <c r="AK420" s="12" t="s">
        <v>10908</v>
      </c>
    </row>
    <row r="421" spans="1:37" s="12" customFormat="1" ht="23.25">
      <c r="A421" s="19">
        <f>IF(N421=المحضر!$F$1,A420+1,A420)</f>
        <v>385</v>
      </c>
      <c r="B421" s="10" t="str">
        <f>IF(D421="","",SUBTOTAL(3,$D$4:D421))</f>
        <v/>
      </c>
      <c r="C421" s="11" t="s">
        <v>10909</v>
      </c>
      <c r="D421" s="11"/>
      <c r="E421" s="11"/>
      <c r="F421" s="11" t="s">
        <v>10910</v>
      </c>
      <c r="G421" s="11" t="s">
        <v>10911</v>
      </c>
      <c r="H421" s="11" t="s">
        <v>10912</v>
      </c>
      <c r="I421" s="11" t="s">
        <v>10913</v>
      </c>
      <c r="J421" s="11" t="s">
        <v>10914</v>
      </c>
      <c r="K421" s="11"/>
      <c r="L421" s="11"/>
      <c r="M421" s="11"/>
      <c r="N421" s="11" t="s">
        <v>39</v>
      </c>
      <c r="P421" s="11" t="s">
        <v>10915</v>
      </c>
      <c r="Q421" s="11" t="s">
        <v>10916</v>
      </c>
      <c r="R421" s="11" t="s">
        <v>10917</v>
      </c>
      <c r="S421" s="11" t="s">
        <v>10918</v>
      </c>
      <c r="T421" s="11" t="s">
        <v>10919</v>
      </c>
      <c r="U421" s="11" t="s">
        <v>10920</v>
      </c>
      <c r="V421" s="11" t="s">
        <v>10921</v>
      </c>
      <c r="W421" s="11" t="s">
        <v>10922</v>
      </c>
      <c r="X421" s="13" t="s">
        <v>10923</v>
      </c>
      <c r="Y421" s="13" t="s">
        <v>10924</v>
      </c>
      <c r="Z421" s="13" t="s">
        <v>10925</v>
      </c>
      <c r="AA421" s="13" t="s">
        <v>10926</v>
      </c>
      <c r="AB421" s="12" t="s">
        <v>10927</v>
      </c>
      <c r="AC421" s="12" t="s">
        <v>10928</v>
      </c>
      <c r="AD421" s="12" t="s">
        <v>10929</v>
      </c>
      <c r="AE421" s="12" t="s">
        <v>10930</v>
      </c>
      <c r="AF421" s="12" t="s">
        <v>10931</v>
      </c>
      <c r="AG421" s="12" t="s">
        <v>10932</v>
      </c>
      <c r="AH421" s="12" t="s">
        <v>10933</v>
      </c>
      <c r="AK421" s="12" t="s">
        <v>10934</v>
      </c>
    </row>
    <row r="422" spans="1:37" s="12" customFormat="1" ht="23.25">
      <c r="A422" s="19">
        <f>IF(N422=المحضر!$F$1,A421+1,A421)</f>
        <v>386</v>
      </c>
      <c r="B422" s="10" t="str">
        <f>IF(D422="","",SUBTOTAL(3,$D$4:D422))</f>
        <v/>
      </c>
      <c r="C422" s="11" t="s">
        <v>10935</v>
      </c>
      <c r="D422" s="11"/>
      <c r="E422" s="11"/>
      <c r="F422" s="11" t="s">
        <v>10936</v>
      </c>
      <c r="G422" s="11" t="s">
        <v>10937</v>
      </c>
      <c r="H422" s="11" t="s">
        <v>10938</v>
      </c>
      <c r="I422" s="11" t="s">
        <v>10939</v>
      </c>
      <c r="J422" s="11" t="s">
        <v>10940</v>
      </c>
      <c r="K422" s="11"/>
      <c r="L422" s="11"/>
      <c r="M422" s="11"/>
      <c r="N422" s="11" t="s">
        <v>39</v>
      </c>
      <c r="P422" s="11" t="s">
        <v>10941</v>
      </c>
      <c r="Q422" s="11" t="s">
        <v>10942</v>
      </c>
      <c r="R422" s="11" t="s">
        <v>10943</v>
      </c>
      <c r="S422" s="11" t="s">
        <v>10944</v>
      </c>
      <c r="T422" s="11" t="s">
        <v>10945</v>
      </c>
      <c r="U422" s="11" t="s">
        <v>10946</v>
      </c>
      <c r="V422" s="11" t="s">
        <v>10947</v>
      </c>
      <c r="W422" s="11" t="s">
        <v>10948</v>
      </c>
      <c r="X422" s="13" t="s">
        <v>10949</v>
      </c>
      <c r="Y422" s="13" t="s">
        <v>10950</v>
      </c>
      <c r="Z422" s="13" t="s">
        <v>10951</v>
      </c>
      <c r="AA422" s="13" t="s">
        <v>10952</v>
      </c>
      <c r="AB422" s="12" t="s">
        <v>10953</v>
      </c>
      <c r="AC422" s="12" t="s">
        <v>10954</v>
      </c>
      <c r="AD422" s="12" t="s">
        <v>10955</v>
      </c>
      <c r="AE422" s="12" t="s">
        <v>10956</v>
      </c>
      <c r="AF422" s="12" t="s">
        <v>10957</v>
      </c>
      <c r="AG422" s="12" t="s">
        <v>10958</v>
      </c>
      <c r="AH422" s="12" t="s">
        <v>10959</v>
      </c>
      <c r="AK422" s="12" t="s">
        <v>10960</v>
      </c>
    </row>
    <row r="423" spans="1:37" s="12" customFormat="1" ht="23.25">
      <c r="A423" s="19">
        <f>IF(N423=المحضر!$F$1,A422+1,A422)</f>
        <v>387</v>
      </c>
      <c r="B423" s="10" t="str">
        <f>IF(D423="","",SUBTOTAL(3,$D$4:D423))</f>
        <v/>
      </c>
      <c r="C423" s="11" t="s">
        <v>10961</v>
      </c>
      <c r="D423" s="11"/>
      <c r="E423" s="11"/>
      <c r="F423" s="11" t="s">
        <v>10962</v>
      </c>
      <c r="G423" s="11" t="s">
        <v>10963</v>
      </c>
      <c r="H423" s="11" t="s">
        <v>10964</v>
      </c>
      <c r="I423" s="11" t="s">
        <v>10965</v>
      </c>
      <c r="J423" s="11" t="s">
        <v>10966</v>
      </c>
      <c r="K423" s="11"/>
      <c r="L423" s="11"/>
      <c r="M423" s="11"/>
      <c r="N423" s="11" t="s">
        <v>39</v>
      </c>
      <c r="P423" s="11" t="s">
        <v>10967</v>
      </c>
      <c r="Q423" s="11" t="s">
        <v>10968</v>
      </c>
      <c r="R423" s="11" t="s">
        <v>10969</v>
      </c>
      <c r="S423" s="11" t="s">
        <v>10970</v>
      </c>
      <c r="T423" s="11" t="s">
        <v>10971</v>
      </c>
      <c r="U423" s="11" t="s">
        <v>10972</v>
      </c>
      <c r="V423" s="11" t="s">
        <v>10973</v>
      </c>
      <c r="W423" s="11" t="s">
        <v>10974</v>
      </c>
      <c r="X423" s="13" t="s">
        <v>10975</v>
      </c>
      <c r="Y423" s="13" t="s">
        <v>10976</v>
      </c>
      <c r="Z423" s="13" t="s">
        <v>10977</v>
      </c>
      <c r="AA423" s="13" t="s">
        <v>10978</v>
      </c>
      <c r="AB423" s="12" t="s">
        <v>10979</v>
      </c>
      <c r="AC423" s="12" t="s">
        <v>10980</v>
      </c>
      <c r="AD423" s="12" t="s">
        <v>10981</v>
      </c>
      <c r="AE423" s="12" t="s">
        <v>10982</v>
      </c>
      <c r="AF423" s="12" t="s">
        <v>10983</v>
      </c>
      <c r="AG423" s="12" t="s">
        <v>10984</v>
      </c>
      <c r="AH423" s="12" t="s">
        <v>10985</v>
      </c>
      <c r="AK423" s="12" t="s">
        <v>10986</v>
      </c>
    </row>
    <row r="424" spans="1:37" s="12" customFormat="1" ht="23.25">
      <c r="A424" s="19">
        <f>IF(N424=المحضر!$F$1,A423+1,A423)</f>
        <v>388</v>
      </c>
      <c r="B424" s="10" t="str">
        <f>IF(D424="","",SUBTOTAL(3,$D$4:D424))</f>
        <v/>
      </c>
      <c r="C424" s="11" t="s">
        <v>10987</v>
      </c>
      <c r="D424" s="11"/>
      <c r="E424" s="11"/>
      <c r="F424" s="11" t="s">
        <v>10988</v>
      </c>
      <c r="G424" s="11" t="s">
        <v>10989</v>
      </c>
      <c r="H424" s="11" t="s">
        <v>10990</v>
      </c>
      <c r="I424" s="11" t="s">
        <v>10991</v>
      </c>
      <c r="J424" s="11" t="s">
        <v>10992</v>
      </c>
      <c r="K424" s="11"/>
      <c r="L424" s="11"/>
      <c r="M424" s="11"/>
      <c r="N424" s="11" t="s">
        <v>39</v>
      </c>
      <c r="P424" s="11" t="s">
        <v>10993</v>
      </c>
      <c r="Q424" s="11" t="s">
        <v>10994</v>
      </c>
      <c r="R424" s="11" t="s">
        <v>10995</v>
      </c>
      <c r="S424" s="11" t="s">
        <v>10996</v>
      </c>
      <c r="T424" s="11" t="s">
        <v>10997</v>
      </c>
      <c r="U424" s="11" t="s">
        <v>10998</v>
      </c>
      <c r="V424" s="11" t="s">
        <v>10999</v>
      </c>
      <c r="W424" s="11" t="s">
        <v>11000</v>
      </c>
      <c r="X424" s="13" t="s">
        <v>11001</v>
      </c>
      <c r="Y424" s="13" t="s">
        <v>11002</v>
      </c>
      <c r="Z424" s="13" t="s">
        <v>11003</v>
      </c>
      <c r="AA424" s="13" t="s">
        <v>11004</v>
      </c>
      <c r="AB424" s="12" t="s">
        <v>11005</v>
      </c>
      <c r="AC424" s="12" t="s">
        <v>11006</v>
      </c>
      <c r="AD424" s="12" t="s">
        <v>11007</v>
      </c>
      <c r="AE424" s="12" t="s">
        <v>11008</v>
      </c>
      <c r="AF424" s="12" t="s">
        <v>11009</v>
      </c>
      <c r="AG424" s="12" t="s">
        <v>11010</v>
      </c>
      <c r="AH424" s="12" t="s">
        <v>11011</v>
      </c>
      <c r="AK424" s="12" t="s">
        <v>11012</v>
      </c>
    </row>
    <row r="425" spans="1:37" s="12" customFormat="1" ht="23.25">
      <c r="A425" s="19">
        <f>IF(N425=المحضر!$F$1,A424+1,A424)</f>
        <v>389</v>
      </c>
      <c r="B425" s="10" t="str">
        <f>IF(D425="","",SUBTOTAL(3,$D$4:D425))</f>
        <v/>
      </c>
      <c r="C425" s="11" t="s">
        <v>11013</v>
      </c>
      <c r="D425" s="11"/>
      <c r="E425" s="11"/>
      <c r="F425" s="11" t="s">
        <v>11014</v>
      </c>
      <c r="G425" s="11" t="s">
        <v>11015</v>
      </c>
      <c r="H425" s="11" t="s">
        <v>11016</v>
      </c>
      <c r="I425" s="11" t="s">
        <v>11017</v>
      </c>
      <c r="J425" s="11" t="s">
        <v>11018</v>
      </c>
      <c r="K425" s="11"/>
      <c r="L425" s="11"/>
      <c r="M425" s="11"/>
      <c r="N425" s="11" t="s">
        <v>39</v>
      </c>
      <c r="P425" s="11" t="s">
        <v>11019</v>
      </c>
      <c r="Q425" s="11" t="s">
        <v>11020</v>
      </c>
      <c r="R425" s="11" t="s">
        <v>11021</v>
      </c>
      <c r="S425" s="11" t="s">
        <v>11022</v>
      </c>
      <c r="T425" s="11" t="s">
        <v>11023</v>
      </c>
      <c r="U425" s="11" t="s">
        <v>11024</v>
      </c>
      <c r="V425" s="11" t="s">
        <v>11025</v>
      </c>
      <c r="W425" s="11" t="s">
        <v>11026</v>
      </c>
      <c r="X425" s="13" t="s">
        <v>11027</v>
      </c>
      <c r="Y425" s="13" t="s">
        <v>11028</v>
      </c>
      <c r="Z425" s="13" t="s">
        <v>11029</v>
      </c>
      <c r="AA425" s="13" t="s">
        <v>11030</v>
      </c>
      <c r="AB425" s="12" t="s">
        <v>11031</v>
      </c>
      <c r="AC425" s="12" t="s">
        <v>11032</v>
      </c>
      <c r="AD425" s="12" t="s">
        <v>11033</v>
      </c>
      <c r="AE425" s="12" t="s">
        <v>11034</v>
      </c>
      <c r="AF425" s="12" t="s">
        <v>11035</v>
      </c>
      <c r="AG425" s="12" t="s">
        <v>11036</v>
      </c>
      <c r="AH425" s="12" t="s">
        <v>11037</v>
      </c>
      <c r="AK425" s="12" t="s">
        <v>11038</v>
      </c>
    </row>
    <row r="426" spans="1:37" s="12" customFormat="1" ht="23.25">
      <c r="A426" s="19">
        <f>IF(N426=المحضر!$F$1,A425+1,A425)</f>
        <v>390</v>
      </c>
      <c r="B426" s="10" t="str">
        <f>IF(D426="","",SUBTOTAL(3,$D$4:D426))</f>
        <v/>
      </c>
      <c r="C426" s="11" t="s">
        <v>11039</v>
      </c>
      <c r="D426" s="11"/>
      <c r="E426" s="11"/>
      <c r="F426" s="11" t="s">
        <v>11040</v>
      </c>
      <c r="G426" s="11" t="s">
        <v>11041</v>
      </c>
      <c r="H426" s="11" t="s">
        <v>11042</v>
      </c>
      <c r="I426" s="11" t="s">
        <v>11043</v>
      </c>
      <c r="J426" s="11" t="s">
        <v>11044</v>
      </c>
      <c r="K426" s="11"/>
      <c r="L426" s="11"/>
      <c r="M426" s="11"/>
      <c r="N426" s="11" t="s">
        <v>39</v>
      </c>
      <c r="P426" s="11" t="s">
        <v>11045</v>
      </c>
      <c r="Q426" s="11" t="s">
        <v>11046</v>
      </c>
      <c r="R426" s="11" t="s">
        <v>11047</v>
      </c>
      <c r="S426" s="11" t="s">
        <v>11048</v>
      </c>
      <c r="T426" s="11" t="s">
        <v>11049</v>
      </c>
      <c r="U426" s="11" t="s">
        <v>11050</v>
      </c>
      <c r="V426" s="11" t="s">
        <v>11051</v>
      </c>
      <c r="W426" s="11" t="s">
        <v>11052</v>
      </c>
      <c r="X426" s="13" t="s">
        <v>11053</v>
      </c>
      <c r="Y426" s="13" t="s">
        <v>11054</v>
      </c>
      <c r="Z426" s="13" t="s">
        <v>11055</v>
      </c>
      <c r="AA426" s="13" t="s">
        <v>11056</v>
      </c>
      <c r="AB426" s="12" t="s">
        <v>11057</v>
      </c>
      <c r="AC426" s="12" t="s">
        <v>11058</v>
      </c>
      <c r="AD426" s="12" t="s">
        <v>11059</v>
      </c>
      <c r="AE426" s="12" t="s">
        <v>11060</v>
      </c>
      <c r="AF426" s="12" t="s">
        <v>11061</v>
      </c>
      <c r="AG426" s="12" t="s">
        <v>11062</v>
      </c>
      <c r="AH426" s="12" t="s">
        <v>11063</v>
      </c>
      <c r="AK426" s="12" t="s">
        <v>11064</v>
      </c>
    </row>
    <row r="427" spans="1:37" s="12" customFormat="1" ht="23.25">
      <c r="A427" s="19">
        <f>IF(N427=المحضر!$F$1,A426+1,A426)</f>
        <v>391</v>
      </c>
      <c r="B427" s="10" t="str">
        <f>IF(D427="","",SUBTOTAL(3,$D$4:D427))</f>
        <v/>
      </c>
      <c r="C427" s="11" t="s">
        <v>11065</v>
      </c>
      <c r="D427" s="11"/>
      <c r="E427" s="11"/>
      <c r="F427" s="11" t="s">
        <v>11066</v>
      </c>
      <c r="G427" s="11" t="s">
        <v>11067</v>
      </c>
      <c r="H427" s="11" t="s">
        <v>11068</v>
      </c>
      <c r="I427" s="11" t="s">
        <v>11069</v>
      </c>
      <c r="J427" s="11" t="s">
        <v>11070</v>
      </c>
      <c r="K427" s="11"/>
      <c r="L427" s="11"/>
      <c r="M427" s="11"/>
      <c r="N427" s="11" t="s">
        <v>39</v>
      </c>
      <c r="P427" s="11" t="s">
        <v>11071</v>
      </c>
      <c r="Q427" s="11" t="s">
        <v>11072</v>
      </c>
      <c r="R427" s="11" t="s">
        <v>11073</v>
      </c>
      <c r="S427" s="11" t="s">
        <v>11074</v>
      </c>
      <c r="T427" s="11" t="s">
        <v>11075</v>
      </c>
      <c r="U427" s="11" t="s">
        <v>11076</v>
      </c>
      <c r="V427" s="11" t="s">
        <v>11077</v>
      </c>
      <c r="W427" s="11" t="s">
        <v>11078</v>
      </c>
      <c r="X427" s="13" t="s">
        <v>11079</v>
      </c>
      <c r="Y427" s="13" t="s">
        <v>11080</v>
      </c>
      <c r="Z427" s="13" t="s">
        <v>11081</v>
      </c>
      <c r="AA427" s="13" t="s">
        <v>11082</v>
      </c>
      <c r="AB427" s="12" t="s">
        <v>11083</v>
      </c>
      <c r="AC427" s="12" t="s">
        <v>11084</v>
      </c>
      <c r="AD427" s="12" t="s">
        <v>11085</v>
      </c>
      <c r="AE427" s="12" t="s">
        <v>11086</v>
      </c>
      <c r="AF427" s="12" t="s">
        <v>11087</v>
      </c>
      <c r="AG427" s="12" t="s">
        <v>11088</v>
      </c>
      <c r="AH427" s="12" t="s">
        <v>11089</v>
      </c>
      <c r="AK427" s="12" t="s">
        <v>11090</v>
      </c>
    </row>
    <row r="428" spans="1:37" s="12" customFormat="1" ht="23.25">
      <c r="A428" s="19">
        <f>IF(N428=المحضر!$F$1,A427+1,A427)</f>
        <v>392</v>
      </c>
      <c r="B428" s="10" t="str">
        <f>IF(D428="","",SUBTOTAL(3,$D$4:D428))</f>
        <v/>
      </c>
      <c r="C428" s="11" t="s">
        <v>11091</v>
      </c>
      <c r="D428" s="11"/>
      <c r="E428" s="11"/>
      <c r="F428" s="11" t="s">
        <v>11092</v>
      </c>
      <c r="G428" s="11" t="s">
        <v>11093</v>
      </c>
      <c r="H428" s="11" t="s">
        <v>11094</v>
      </c>
      <c r="I428" s="11" t="s">
        <v>11095</v>
      </c>
      <c r="J428" s="11" t="s">
        <v>11096</v>
      </c>
      <c r="K428" s="11"/>
      <c r="L428" s="11"/>
      <c r="M428" s="11"/>
      <c r="N428" s="11" t="s">
        <v>39</v>
      </c>
      <c r="P428" s="11" t="s">
        <v>11097</v>
      </c>
      <c r="Q428" s="11" t="s">
        <v>11098</v>
      </c>
      <c r="R428" s="11" t="s">
        <v>11099</v>
      </c>
      <c r="S428" s="11" t="s">
        <v>11100</v>
      </c>
      <c r="T428" s="11" t="s">
        <v>11101</v>
      </c>
      <c r="U428" s="11" t="s">
        <v>11102</v>
      </c>
      <c r="V428" s="11" t="s">
        <v>11103</v>
      </c>
      <c r="W428" s="11" t="s">
        <v>11104</v>
      </c>
      <c r="X428" s="13" t="s">
        <v>11105</v>
      </c>
      <c r="Y428" s="13" t="s">
        <v>11106</v>
      </c>
      <c r="Z428" s="13" t="s">
        <v>11107</v>
      </c>
      <c r="AA428" s="13" t="s">
        <v>11108</v>
      </c>
      <c r="AB428" s="12" t="s">
        <v>11109</v>
      </c>
      <c r="AC428" s="12" t="s">
        <v>11110</v>
      </c>
      <c r="AD428" s="12" t="s">
        <v>11111</v>
      </c>
      <c r="AE428" s="12" t="s">
        <v>11112</v>
      </c>
      <c r="AF428" s="12" t="s">
        <v>11113</v>
      </c>
      <c r="AG428" s="12" t="s">
        <v>11114</v>
      </c>
      <c r="AH428" s="12" t="s">
        <v>11115</v>
      </c>
      <c r="AK428" s="12" t="s">
        <v>11116</v>
      </c>
    </row>
    <row r="429" spans="1:37" s="12" customFormat="1" ht="23.25">
      <c r="A429" s="19">
        <f>IF(N429=المحضر!$F$1,A428+1,A428)</f>
        <v>393</v>
      </c>
      <c r="B429" s="10" t="str">
        <f>IF(D429="","",SUBTOTAL(3,$D$4:D429))</f>
        <v/>
      </c>
      <c r="C429" s="11" t="s">
        <v>11117</v>
      </c>
      <c r="D429" s="11"/>
      <c r="E429" s="11"/>
      <c r="F429" s="11" t="s">
        <v>11118</v>
      </c>
      <c r="G429" s="11" t="s">
        <v>11119</v>
      </c>
      <c r="H429" s="11" t="s">
        <v>11120</v>
      </c>
      <c r="I429" s="11" t="s">
        <v>11121</v>
      </c>
      <c r="J429" s="11" t="s">
        <v>11122</v>
      </c>
      <c r="K429" s="11"/>
      <c r="L429" s="11"/>
      <c r="M429" s="11"/>
      <c r="N429" s="11" t="s">
        <v>39</v>
      </c>
      <c r="P429" s="11" t="s">
        <v>11123</v>
      </c>
      <c r="Q429" s="11" t="s">
        <v>11124</v>
      </c>
      <c r="R429" s="11" t="s">
        <v>11125</v>
      </c>
      <c r="S429" s="11" t="s">
        <v>11126</v>
      </c>
      <c r="T429" s="11" t="s">
        <v>11127</v>
      </c>
      <c r="U429" s="11" t="s">
        <v>11128</v>
      </c>
      <c r="V429" s="11" t="s">
        <v>11129</v>
      </c>
      <c r="W429" s="11" t="s">
        <v>11130</v>
      </c>
      <c r="X429" s="13" t="s">
        <v>11131</v>
      </c>
      <c r="Y429" s="13" t="s">
        <v>11132</v>
      </c>
      <c r="Z429" s="13" t="s">
        <v>11133</v>
      </c>
      <c r="AA429" s="13" t="s">
        <v>11134</v>
      </c>
      <c r="AB429" s="12" t="s">
        <v>11135</v>
      </c>
      <c r="AC429" s="12" t="s">
        <v>11136</v>
      </c>
      <c r="AD429" s="12" t="s">
        <v>11137</v>
      </c>
      <c r="AE429" s="12" t="s">
        <v>11138</v>
      </c>
      <c r="AF429" s="12" t="s">
        <v>11139</v>
      </c>
      <c r="AG429" s="12" t="s">
        <v>11140</v>
      </c>
      <c r="AH429" s="12" t="s">
        <v>11141</v>
      </c>
      <c r="AK429" s="12" t="s">
        <v>11142</v>
      </c>
    </row>
    <row r="430" spans="1:37" s="12" customFormat="1" ht="23.25">
      <c r="A430" s="19">
        <f>IF(N430=المحضر!$F$1,A429+1,A429)</f>
        <v>394</v>
      </c>
      <c r="B430" s="10" t="str">
        <f>IF(D430="","",SUBTOTAL(3,$D$4:D430))</f>
        <v/>
      </c>
      <c r="C430" s="11" t="s">
        <v>11143</v>
      </c>
      <c r="D430" s="11"/>
      <c r="E430" s="11"/>
      <c r="F430" s="11" t="s">
        <v>11144</v>
      </c>
      <c r="G430" s="11" t="s">
        <v>11145</v>
      </c>
      <c r="H430" s="11" t="s">
        <v>11146</v>
      </c>
      <c r="I430" s="11" t="s">
        <v>11147</v>
      </c>
      <c r="J430" s="11" t="s">
        <v>11148</v>
      </c>
      <c r="K430" s="11"/>
      <c r="L430" s="11"/>
      <c r="M430" s="11"/>
      <c r="N430" s="11" t="s">
        <v>39</v>
      </c>
      <c r="P430" s="11" t="s">
        <v>11149</v>
      </c>
      <c r="Q430" s="11" t="s">
        <v>11150</v>
      </c>
      <c r="R430" s="11" t="s">
        <v>11151</v>
      </c>
      <c r="S430" s="11" t="s">
        <v>11152</v>
      </c>
      <c r="T430" s="11" t="s">
        <v>11153</v>
      </c>
      <c r="U430" s="11" t="s">
        <v>11154</v>
      </c>
      <c r="V430" s="11" t="s">
        <v>11155</v>
      </c>
      <c r="W430" s="11" t="s">
        <v>11156</v>
      </c>
      <c r="X430" s="13" t="s">
        <v>11157</v>
      </c>
      <c r="Y430" s="13" t="s">
        <v>11158</v>
      </c>
      <c r="Z430" s="13" t="s">
        <v>11159</v>
      </c>
      <c r="AA430" s="13" t="s">
        <v>11160</v>
      </c>
      <c r="AB430" s="12" t="s">
        <v>11161</v>
      </c>
      <c r="AC430" s="12" t="s">
        <v>11162</v>
      </c>
      <c r="AD430" s="12" t="s">
        <v>11163</v>
      </c>
      <c r="AE430" s="12" t="s">
        <v>11164</v>
      </c>
      <c r="AF430" s="12" t="s">
        <v>11165</v>
      </c>
      <c r="AG430" s="12" t="s">
        <v>11166</v>
      </c>
      <c r="AH430" s="12" t="s">
        <v>11167</v>
      </c>
      <c r="AK430" s="12" t="s">
        <v>11168</v>
      </c>
    </row>
    <row r="431" spans="1:37" s="12" customFormat="1" ht="23.25">
      <c r="A431" s="19">
        <f>IF(N431=المحضر!$F$1,A430+1,A430)</f>
        <v>395</v>
      </c>
      <c r="B431" s="10" t="str">
        <f>IF(D431="","",SUBTOTAL(3,$D$4:D431))</f>
        <v/>
      </c>
      <c r="C431" s="11" t="s">
        <v>11169</v>
      </c>
      <c r="D431" s="11"/>
      <c r="E431" s="11"/>
      <c r="F431" s="11" t="s">
        <v>11170</v>
      </c>
      <c r="G431" s="11" t="s">
        <v>11171</v>
      </c>
      <c r="H431" s="11" t="s">
        <v>11172</v>
      </c>
      <c r="I431" s="11" t="s">
        <v>11173</v>
      </c>
      <c r="J431" s="11" t="s">
        <v>11174</v>
      </c>
      <c r="K431" s="11"/>
      <c r="L431" s="11"/>
      <c r="M431" s="11"/>
      <c r="N431" s="11" t="s">
        <v>39</v>
      </c>
      <c r="P431" s="11" t="s">
        <v>11175</v>
      </c>
      <c r="Q431" s="11" t="s">
        <v>11176</v>
      </c>
      <c r="R431" s="11" t="s">
        <v>11177</v>
      </c>
      <c r="S431" s="11" t="s">
        <v>11178</v>
      </c>
      <c r="T431" s="11" t="s">
        <v>11179</v>
      </c>
      <c r="U431" s="11" t="s">
        <v>11180</v>
      </c>
      <c r="V431" s="11" t="s">
        <v>11181</v>
      </c>
      <c r="W431" s="11" t="s">
        <v>11182</v>
      </c>
      <c r="X431" s="13" t="s">
        <v>11183</v>
      </c>
      <c r="Y431" s="13" t="s">
        <v>11184</v>
      </c>
      <c r="Z431" s="13" t="s">
        <v>11185</v>
      </c>
      <c r="AA431" s="13" t="s">
        <v>11186</v>
      </c>
      <c r="AB431" s="12" t="s">
        <v>11187</v>
      </c>
      <c r="AC431" s="12" t="s">
        <v>11188</v>
      </c>
      <c r="AD431" s="12" t="s">
        <v>11189</v>
      </c>
      <c r="AE431" s="12" t="s">
        <v>11190</v>
      </c>
      <c r="AF431" s="12" t="s">
        <v>11191</v>
      </c>
      <c r="AG431" s="12" t="s">
        <v>11192</v>
      </c>
      <c r="AH431" s="12" t="s">
        <v>11193</v>
      </c>
      <c r="AK431" s="12" t="s">
        <v>11194</v>
      </c>
    </row>
    <row r="432" spans="1:37" s="12" customFormat="1" ht="23.25">
      <c r="A432" s="19">
        <f>IF(N432=المحضر!$F$1,A431+1,A431)</f>
        <v>396</v>
      </c>
      <c r="B432" s="10" t="str">
        <f>IF(D432="","",SUBTOTAL(3,$D$4:D432))</f>
        <v/>
      </c>
      <c r="C432" s="11" t="s">
        <v>11195</v>
      </c>
      <c r="D432" s="11"/>
      <c r="E432" s="11"/>
      <c r="F432" s="11" t="s">
        <v>11196</v>
      </c>
      <c r="G432" s="11" t="s">
        <v>11197</v>
      </c>
      <c r="H432" s="11" t="s">
        <v>11198</v>
      </c>
      <c r="I432" s="11" t="s">
        <v>11199</v>
      </c>
      <c r="J432" s="11" t="s">
        <v>11200</v>
      </c>
      <c r="K432" s="11"/>
      <c r="L432" s="11"/>
      <c r="M432" s="11"/>
      <c r="N432" s="11" t="s">
        <v>39</v>
      </c>
      <c r="P432" s="11" t="s">
        <v>11201</v>
      </c>
      <c r="Q432" s="11" t="s">
        <v>11202</v>
      </c>
      <c r="R432" s="11" t="s">
        <v>11203</v>
      </c>
      <c r="S432" s="11" t="s">
        <v>11204</v>
      </c>
      <c r="T432" s="11" t="s">
        <v>11205</v>
      </c>
      <c r="U432" s="11" t="s">
        <v>11206</v>
      </c>
      <c r="V432" s="11" t="s">
        <v>11207</v>
      </c>
      <c r="W432" s="11" t="s">
        <v>11208</v>
      </c>
      <c r="X432" s="13" t="s">
        <v>11209</v>
      </c>
      <c r="Y432" s="13" t="s">
        <v>11210</v>
      </c>
      <c r="Z432" s="13" t="s">
        <v>11211</v>
      </c>
      <c r="AA432" s="13" t="s">
        <v>11212</v>
      </c>
      <c r="AB432" s="12" t="s">
        <v>11213</v>
      </c>
      <c r="AC432" s="12" t="s">
        <v>11214</v>
      </c>
      <c r="AD432" s="12" t="s">
        <v>11215</v>
      </c>
      <c r="AE432" s="12" t="s">
        <v>11216</v>
      </c>
      <c r="AF432" s="12" t="s">
        <v>11217</v>
      </c>
      <c r="AG432" s="12" t="s">
        <v>11218</v>
      </c>
      <c r="AH432" s="12" t="s">
        <v>11219</v>
      </c>
      <c r="AK432" s="12" t="s">
        <v>11220</v>
      </c>
    </row>
    <row r="433" spans="1:37" s="12" customFormat="1" ht="23.25">
      <c r="A433" s="19">
        <f>IF(N433=المحضر!$F$1,A432+1,A432)</f>
        <v>397</v>
      </c>
      <c r="B433" s="10" t="str">
        <f>IF(D433="","",SUBTOTAL(3,$D$4:D433))</f>
        <v/>
      </c>
      <c r="C433" s="11" t="s">
        <v>11221</v>
      </c>
      <c r="D433" s="11"/>
      <c r="E433" s="11"/>
      <c r="F433" s="11" t="s">
        <v>11222</v>
      </c>
      <c r="G433" s="11" t="s">
        <v>11223</v>
      </c>
      <c r="H433" s="11" t="s">
        <v>11224</v>
      </c>
      <c r="I433" s="11" t="s">
        <v>11225</v>
      </c>
      <c r="J433" s="11" t="s">
        <v>11226</v>
      </c>
      <c r="K433" s="11"/>
      <c r="L433" s="11"/>
      <c r="M433" s="11"/>
      <c r="N433" s="11" t="s">
        <v>39</v>
      </c>
      <c r="P433" s="11" t="s">
        <v>11227</v>
      </c>
      <c r="Q433" s="11" t="s">
        <v>11228</v>
      </c>
      <c r="R433" s="11" t="s">
        <v>11229</v>
      </c>
      <c r="S433" s="11" t="s">
        <v>11230</v>
      </c>
      <c r="T433" s="11" t="s">
        <v>11231</v>
      </c>
      <c r="U433" s="11" t="s">
        <v>11232</v>
      </c>
      <c r="V433" s="11" t="s">
        <v>11233</v>
      </c>
      <c r="W433" s="11" t="s">
        <v>11234</v>
      </c>
      <c r="X433" s="13" t="s">
        <v>11235</v>
      </c>
      <c r="Y433" s="13" t="s">
        <v>11236</v>
      </c>
      <c r="Z433" s="13" t="s">
        <v>11237</v>
      </c>
      <c r="AA433" s="13" t="s">
        <v>11238</v>
      </c>
      <c r="AB433" s="12" t="s">
        <v>11239</v>
      </c>
      <c r="AC433" s="12" t="s">
        <v>11240</v>
      </c>
      <c r="AD433" s="12" t="s">
        <v>11241</v>
      </c>
      <c r="AE433" s="12" t="s">
        <v>11242</v>
      </c>
      <c r="AF433" s="12" t="s">
        <v>11243</v>
      </c>
      <c r="AG433" s="12" t="s">
        <v>11244</v>
      </c>
      <c r="AH433" s="12" t="s">
        <v>11245</v>
      </c>
      <c r="AK433" s="12" t="s">
        <v>11246</v>
      </c>
    </row>
    <row r="434" spans="1:37" s="12" customFormat="1" ht="23.25">
      <c r="A434" s="19">
        <f>IF(N434=المحضر!$F$1,A433+1,A433)</f>
        <v>398</v>
      </c>
      <c r="B434" s="10" t="str">
        <f>IF(D434="","",SUBTOTAL(3,$D$4:D434))</f>
        <v/>
      </c>
      <c r="C434" s="11" t="s">
        <v>11247</v>
      </c>
      <c r="D434" s="11"/>
      <c r="E434" s="11"/>
      <c r="F434" s="11" t="s">
        <v>11248</v>
      </c>
      <c r="G434" s="11" t="s">
        <v>11249</v>
      </c>
      <c r="H434" s="11" t="s">
        <v>11250</v>
      </c>
      <c r="I434" s="11" t="s">
        <v>11251</v>
      </c>
      <c r="J434" s="11" t="s">
        <v>11252</v>
      </c>
      <c r="K434" s="11"/>
      <c r="L434" s="11"/>
      <c r="M434" s="11"/>
      <c r="N434" s="11" t="s">
        <v>39</v>
      </c>
      <c r="P434" s="11" t="s">
        <v>11253</v>
      </c>
      <c r="Q434" s="11" t="s">
        <v>11254</v>
      </c>
      <c r="R434" s="11" t="s">
        <v>11255</v>
      </c>
      <c r="S434" s="11" t="s">
        <v>11256</v>
      </c>
      <c r="T434" s="11" t="s">
        <v>11257</v>
      </c>
      <c r="U434" s="11" t="s">
        <v>11258</v>
      </c>
      <c r="V434" s="11" t="s">
        <v>11259</v>
      </c>
      <c r="W434" s="11" t="s">
        <v>11260</v>
      </c>
      <c r="X434" s="13" t="s">
        <v>11261</v>
      </c>
      <c r="Y434" s="13" t="s">
        <v>11262</v>
      </c>
      <c r="Z434" s="13" t="s">
        <v>11263</v>
      </c>
      <c r="AA434" s="13" t="s">
        <v>11264</v>
      </c>
      <c r="AB434" s="12" t="s">
        <v>11265</v>
      </c>
      <c r="AC434" s="12" t="s">
        <v>11266</v>
      </c>
      <c r="AD434" s="12" t="s">
        <v>11267</v>
      </c>
      <c r="AE434" s="12" t="s">
        <v>11268</v>
      </c>
      <c r="AF434" s="12" t="s">
        <v>11269</v>
      </c>
      <c r="AG434" s="12" t="s">
        <v>11270</v>
      </c>
      <c r="AH434" s="12" t="s">
        <v>11271</v>
      </c>
      <c r="AK434" s="12" t="s">
        <v>11272</v>
      </c>
    </row>
    <row r="435" spans="1:37" s="12" customFormat="1" ht="23.25">
      <c r="A435" s="19">
        <f>IF(N435=المحضر!$F$1,A434+1,A434)</f>
        <v>399</v>
      </c>
      <c r="B435" s="10" t="str">
        <f>IF(D435="","",SUBTOTAL(3,$D$4:D435))</f>
        <v/>
      </c>
      <c r="C435" s="11" t="s">
        <v>11273</v>
      </c>
      <c r="D435" s="11"/>
      <c r="E435" s="11"/>
      <c r="F435" s="11" t="s">
        <v>11274</v>
      </c>
      <c r="G435" s="11" t="s">
        <v>11275</v>
      </c>
      <c r="H435" s="11" t="s">
        <v>11276</v>
      </c>
      <c r="I435" s="11" t="s">
        <v>11277</v>
      </c>
      <c r="J435" s="11" t="s">
        <v>11278</v>
      </c>
      <c r="K435" s="11"/>
      <c r="L435" s="11"/>
      <c r="M435" s="11"/>
      <c r="N435" s="11" t="s">
        <v>39</v>
      </c>
      <c r="P435" s="11" t="s">
        <v>11279</v>
      </c>
      <c r="Q435" s="11" t="s">
        <v>11280</v>
      </c>
      <c r="R435" s="11" t="s">
        <v>11281</v>
      </c>
      <c r="S435" s="11" t="s">
        <v>11282</v>
      </c>
      <c r="T435" s="11" t="s">
        <v>11283</v>
      </c>
      <c r="U435" s="11" t="s">
        <v>11284</v>
      </c>
      <c r="V435" s="11" t="s">
        <v>11285</v>
      </c>
      <c r="W435" s="11" t="s">
        <v>11286</v>
      </c>
      <c r="X435" s="13" t="s">
        <v>11287</v>
      </c>
      <c r="Y435" s="13" t="s">
        <v>11288</v>
      </c>
      <c r="Z435" s="13" t="s">
        <v>11289</v>
      </c>
      <c r="AA435" s="13" t="s">
        <v>11290</v>
      </c>
      <c r="AB435" s="12" t="s">
        <v>11291</v>
      </c>
      <c r="AC435" s="12" t="s">
        <v>11292</v>
      </c>
      <c r="AD435" s="12" t="s">
        <v>11293</v>
      </c>
      <c r="AE435" s="12" t="s">
        <v>11294</v>
      </c>
      <c r="AF435" s="12" t="s">
        <v>11295</v>
      </c>
      <c r="AG435" s="12" t="s">
        <v>11296</v>
      </c>
      <c r="AH435" s="12" t="s">
        <v>11297</v>
      </c>
      <c r="AK435" s="12" t="s">
        <v>11298</v>
      </c>
    </row>
    <row r="436" spans="1:37" s="12" customFormat="1" ht="23.25">
      <c r="A436" s="19">
        <f>IF(N436=المحضر!$F$1,A435+1,A435)</f>
        <v>400</v>
      </c>
      <c r="B436" s="10" t="str">
        <f>IF(D436="","",SUBTOTAL(3,$D$4:D436))</f>
        <v/>
      </c>
      <c r="C436" s="11" t="s">
        <v>11299</v>
      </c>
      <c r="D436" s="11"/>
      <c r="E436" s="11"/>
      <c r="F436" s="11" t="s">
        <v>11300</v>
      </c>
      <c r="G436" s="11" t="s">
        <v>11301</v>
      </c>
      <c r="H436" s="11" t="s">
        <v>11302</v>
      </c>
      <c r="I436" s="11" t="s">
        <v>11303</v>
      </c>
      <c r="J436" s="11" t="s">
        <v>11304</v>
      </c>
      <c r="K436" s="11"/>
      <c r="L436" s="11"/>
      <c r="M436" s="11"/>
      <c r="N436" s="11" t="s">
        <v>39</v>
      </c>
      <c r="P436" s="11" t="s">
        <v>11305</v>
      </c>
      <c r="Q436" s="11" t="s">
        <v>11306</v>
      </c>
      <c r="R436" s="11" t="s">
        <v>11307</v>
      </c>
      <c r="S436" s="11" t="s">
        <v>11308</v>
      </c>
      <c r="T436" s="11" t="s">
        <v>11309</v>
      </c>
      <c r="U436" s="11" t="s">
        <v>11310</v>
      </c>
      <c r="V436" s="11" t="s">
        <v>11311</v>
      </c>
      <c r="W436" s="11" t="s">
        <v>11312</v>
      </c>
      <c r="X436" s="13" t="s">
        <v>11313</v>
      </c>
      <c r="Y436" s="13" t="s">
        <v>11314</v>
      </c>
      <c r="Z436" s="13" t="s">
        <v>11315</v>
      </c>
      <c r="AA436" s="13" t="s">
        <v>11316</v>
      </c>
      <c r="AB436" s="12" t="s">
        <v>11317</v>
      </c>
      <c r="AC436" s="12" t="s">
        <v>11318</v>
      </c>
      <c r="AD436" s="12" t="s">
        <v>11319</v>
      </c>
      <c r="AE436" s="12" t="s">
        <v>11320</v>
      </c>
      <c r="AF436" s="12" t="s">
        <v>11321</v>
      </c>
      <c r="AG436" s="12" t="s">
        <v>11322</v>
      </c>
      <c r="AH436" s="12" t="s">
        <v>11323</v>
      </c>
      <c r="AK436" s="12" t="s">
        <v>11324</v>
      </c>
    </row>
    <row r="437" spans="1:37" s="12" customFormat="1" ht="23.25">
      <c r="A437" s="19">
        <f>IF(N437=المحضر!$F$1,A436+1,A436)</f>
        <v>401</v>
      </c>
      <c r="B437" s="10" t="str">
        <f>IF(D437="","",SUBTOTAL(3,$D$4:D437))</f>
        <v/>
      </c>
      <c r="C437" s="11" t="s">
        <v>11325</v>
      </c>
      <c r="D437" s="11"/>
      <c r="E437" s="11"/>
      <c r="F437" s="11" t="s">
        <v>11326</v>
      </c>
      <c r="G437" s="11" t="s">
        <v>11327</v>
      </c>
      <c r="H437" s="11" t="s">
        <v>11328</v>
      </c>
      <c r="I437" s="11" t="s">
        <v>11329</v>
      </c>
      <c r="J437" s="11" t="s">
        <v>11330</v>
      </c>
      <c r="K437" s="11"/>
      <c r="L437" s="11"/>
      <c r="M437" s="11"/>
      <c r="N437" s="11" t="s">
        <v>39</v>
      </c>
      <c r="P437" s="11" t="s">
        <v>11331</v>
      </c>
      <c r="Q437" s="11" t="s">
        <v>11332</v>
      </c>
      <c r="R437" s="11" t="s">
        <v>11333</v>
      </c>
      <c r="S437" s="11" t="s">
        <v>11334</v>
      </c>
      <c r="T437" s="11" t="s">
        <v>11335</v>
      </c>
      <c r="U437" s="11" t="s">
        <v>11336</v>
      </c>
      <c r="V437" s="11" t="s">
        <v>11337</v>
      </c>
      <c r="W437" s="11" t="s">
        <v>11338</v>
      </c>
      <c r="X437" s="13" t="s">
        <v>11339</v>
      </c>
      <c r="Y437" s="13" t="s">
        <v>11340</v>
      </c>
      <c r="Z437" s="13" t="s">
        <v>11341</v>
      </c>
      <c r="AA437" s="13" t="s">
        <v>11342</v>
      </c>
      <c r="AB437" s="12" t="s">
        <v>11343</v>
      </c>
      <c r="AC437" s="12" t="s">
        <v>11344</v>
      </c>
      <c r="AD437" s="12" t="s">
        <v>11345</v>
      </c>
      <c r="AE437" s="12" t="s">
        <v>11346</v>
      </c>
      <c r="AF437" s="12" t="s">
        <v>11347</v>
      </c>
      <c r="AG437" s="12" t="s">
        <v>11348</v>
      </c>
      <c r="AH437" s="12" t="s">
        <v>11349</v>
      </c>
      <c r="AK437" s="12" t="s">
        <v>11350</v>
      </c>
    </row>
    <row r="438" spans="1:37" s="12" customFormat="1" ht="23.25">
      <c r="A438" s="19">
        <f>IF(N438=المحضر!$F$1,A437+1,A437)</f>
        <v>402</v>
      </c>
      <c r="B438" s="10" t="str">
        <f>IF(D438="","",SUBTOTAL(3,$D$4:D438))</f>
        <v/>
      </c>
      <c r="C438" s="11" t="s">
        <v>11351</v>
      </c>
      <c r="D438" s="11"/>
      <c r="E438" s="11"/>
      <c r="F438" s="11" t="s">
        <v>11352</v>
      </c>
      <c r="G438" s="11" t="s">
        <v>11353</v>
      </c>
      <c r="H438" s="11" t="s">
        <v>11354</v>
      </c>
      <c r="I438" s="11" t="s">
        <v>11355</v>
      </c>
      <c r="J438" s="11" t="s">
        <v>11356</v>
      </c>
      <c r="K438" s="11"/>
      <c r="L438" s="11"/>
      <c r="M438" s="11"/>
      <c r="N438" s="11" t="s">
        <v>39</v>
      </c>
      <c r="P438" s="11" t="s">
        <v>11357</v>
      </c>
      <c r="Q438" s="11" t="s">
        <v>11358</v>
      </c>
      <c r="R438" s="11" t="s">
        <v>11359</v>
      </c>
      <c r="S438" s="11" t="s">
        <v>11360</v>
      </c>
      <c r="T438" s="11" t="s">
        <v>11361</v>
      </c>
      <c r="U438" s="11" t="s">
        <v>11362</v>
      </c>
      <c r="V438" s="11" t="s">
        <v>11363</v>
      </c>
      <c r="W438" s="11" t="s">
        <v>11364</v>
      </c>
      <c r="X438" s="13" t="s">
        <v>11365</v>
      </c>
      <c r="Y438" s="13" t="s">
        <v>11366</v>
      </c>
      <c r="Z438" s="13" t="s">
        <v>11367</v>
      </c>
      <c r="AA438" s="13" t="s">
        <v>11368</v>
      </c>
      <c r="AB438" s="12" t="s">
        <v>11369</v>
      </c>
      <c r="AC438" s="12" t="s">
        <v>11370</v>
      </c>
      <c r="AD438" s="12" t="s">
        <v>11371</v>
      </c>
      <c r="AE438" s="12" t="s">
        <v>11372</v>
      </c>
      <c r="AF438" s="12" t="s">
        <v>11373</v>
      </c>
      <c r="AG438" s="12" t="s">
        <v>11374</v>
      </c>
      <c r="AH438" s="12" t="s">
        <v>11375</v>
      </c>
      <c r="AK438" s="12" t="s">
        <v>11376</v>
      </c>
    </row>
    <row r="439" spans="1:37" s="12" customFormat="1" ht="23.25">
      <c r="A439" s="19">
        <f>IF(N439=المحضر!$F$1,A438+1,A438)</f>
        <v>403</v>
      </c>
      <c r="B439" s="10" t="str">
        <f>IF(D439="","",SUBTOTAL(3,$D$4:D439))</f>
        <v/>
      </c>
      <c r="C439" s="11" t="s">
        <v>11377</v>
      </c>
      <c r="D439" s="11"/>
      <c r="E439" s="11"/>
      <c r="F439" s="11" t="s">
        <v>11378</v>
      </c>
      <c r="G439" s="11" t="s">
        <v>11379</v>
      </c>
      <c r="H439" s="11" t="s">
        <v>11380</v>
      </c>
      <c r="I439" s="11" t="s">
        <v>11381</v>
      </c>
      <c r="J439" s="11" t="s">
        <v>11382</v>
      </c>
      <c r="K439" s="11"/>
      <c r="L439" s="11"/>
      <c r="M439" s="11"/>
      <c r="N439" s="11" t="s">
        <v>39</v>
      </c>
      <c r="P439" s="11" t="s">
        <v>11383</v>
      </c>
      <c r="Q439" s="11" t="s">
        <v>11384</v>
      </c>
      <c r="R439" s="11" t="s">
        <v>11385</v>
      </c>
      <c r="S439" s="11" t="s">
        <v>11386</v>
      </c>
      <c r="T439" s="11" t="s">
        <v>11387</v>
      </c>
      <c r="U439" s="11" t="s">
        <v>11388</v>
      </c>
      <c r="V439" s="11" t="s">
        <v>11389</v>
      </c>
      <c r="W439" s="11" t="s">
        <v>11390</v>
      </c>
      <c r="X439" s="13" t="s">
        <v>11391</v>
      </c>
      <c r="Y439" s="13" t="s">
        <v>11392</v>
      </c>
      <c r="Z439" s="13" t="s">
        <v>11393</v>
      </c>
      <c r="AA439" s="13" t="s">
        <v>11394</v>
      </c>
      <c r="AB439" s="12" t="s">
        <v>11395</v>
      </c>
      <c r="AC439" s="12" t="s">
        <v>11396</v>
      </c>
      <c r="AD439" s="12" t="s">
        <v>11397</v>
      </c>
      <c r="AE439" s="12" t="s">
        <v>11398</v>
      </c>
      <c r="AF439" s="12" t="s">
        <v>11399</v>
      </c>
      <c r="AG439" s="12" t="s">
        <v>11400</v>
      </c>
      <c r="AH439" s="12" t="s">
        <v>11401</v>
      </c>
      <c r="AK439" s="12" t="s">
        <v>11402</v>
      </c>
    </row>
    <row r="440" spans="1:37" s="12" customFormat="1" ht="23.25">
      <c r="A440" s="19">
        <f>IF(N440=المحضر!$F$1,A439+1,A439)</f>
        <v>404</v>
      </c>
      <c r="B440" s="10" t="str">
        <f>IF(D440="","",SUBTOTAL(3,$D$4:D440))</f>
        <v/>
      </c>
      <c r="C440" s="11" t="s">
        <v>11403</v>
      </c>
      <c r="D440" s="11"/>
      <c r="E440" s="11"/>
      <c r="F440" s="11" t="s">
        <v>11404</v>
      </c>
      <c r="G440" s="11" t="s">
        <v>11405</v>
      </c>
      <c r="H440" s="11" t="s">
        <v>11406</v>
      </c>
      <c r="I440" s="11" t="s">
        <v>11407</v>
      </c>
      <c r="J440" s="11" t="s">
        <v>11408</v>
      </c>
      <c r="K440" s="11"/>
      <c r="L440" s="11"/>
      <c r="M440" s="11"/>
      <c r="N440" s="11" t="s">
        <v>39</v>
      </c>
      <c r="P440" s="11" t="s">
        <v>11409</v>
      </c>
      <c r="Q440" s="11" t="s">
        <v>11410</v>
      </c>
      <c r="R440" s="11" t="s">
        <v>11411</v>
      </c>
      <c r="S440" s="11" t="s">
        <v>11412</v>
      </c>
      <c r="T440" s="11" t="s">
        <v>11413</v>
      </c>
      <c r="U440" s="11" t="s">
        <v>11414</v>
      </c>
      <c r="V440" s="11" t="s">
        <v>11415</v>
      </c>
      <c r="W440" s="11" t="s">
        <v>11416</v>
      </c>
      <c r="X440" s="13" t="s">
        <v>11417</v>
      </c>
      <c r="Y440" s="13" t="s">
        <v>11418</v>
      </c>
      <c r="Z440" s="13" t="s">
        <v>11419</v>
      </c>
      <c r="AA440" s="13" t="s">
        <v>11420</v>
      </c>
      <c r="AB440" s="12" t="s">
        <v>11421</v>
      </c>
      <c r="AC440" s="12" t="s">
        <v>11422</v>
      </c>
      <c r="AD440" s="12" t="s">
        <v>11423</v>
      </c>
      <c r="AE440" s="12" t="s">
        <v>11424</v>
      </c>
      <c r="AF440" s="12" t="s">
        <v>11425</v>
      </c>
      <c r="AG440" s="12" t="s">
        <v>11426</v>
      </c>
      <c r="AH440" s="12" t="s">
        <v>11427</v>
      </c>
      <c r="AK440" s="12" t="s">
        <v>11428</v>
      </c>
    </row>
    <row r="441" spans="1:37" s="12" customFormat="1" ht="23.25">
      <c r="A441" s="19">
        <f>IF(N441=المحضر!$F$1,A440+1,A440)</f>
        <v>405</v>
      </c>
      <c r="B441" s="10" t="str">
        <f>IF(D441="","",SUBTOTAL(3,$D$4:D441))</f>
        <v/>
      </c>
      <c r="C441" s="11" t="s">
        <v>11429</v>
      </c>
      <c r="D441" s="11"/>
      <c r="E441" s="11"/>
      <c r="F441" s="11" t="s">
        <v>11430</v>
      </c>
      <c r="G441" s="11" t="s">
        <v>11431</v>
      </c>
      <c r="H441" s="11" t="s">
        <v>11432</v>
      </c>
      <c r="I441" s="11" t="s">
        <v>11433</v>
      </c>
      <c r="J441" s="11" t="s">
        <v>11434</v>
      </c>
      <c r="K441" s="11"/>
      <c r="L441" s="11"/>
      <c r="M441" s="11"/>
      <c r="N441" s="11" t="s">
        <v>39</v>
      </c>
      <c r="P441" s="11" t="s">
        <v>11435</v>
      </c>
      <c r="Q441" s="11" t="s">
        <v>11436</v>
      </c>
      <c r="R441" s="11" t="s">
        <v>11437</v>
      </c>
      <c r="S441" s="11" t="s">
        <v>11438</v>
      </c>
      <c r="T441" s="11" t="s">
        <v>11439</v>
      </c>
      <c r="U441" s="11" t="s">
        <v>11440</v>
      </c>
      <c r="V441" s="11" t="s">
        <v>11441</v>
      </c>
      <c r="W441" s="11" t="s">
        <v>11442</v>
      </c>
      <c r="X441" s="13" t="s">
        <v>11443</v>
      </c>
      <c r="Y441" s="13" t="s">
        <v>11444</v>
      </c>
      <c r="Z441" s="13" t="s">
        <v>11445</v>
      </c>
      <c r="AA441" s="13" t="s">
        <v>11446</v>
      </c>
      <c r="AB441" s="12" t="s">
        <v>11447</v>
      </c>
      <c r="AC441" s="12" t="s">
        <v>11448</v>
      </c>
      <c r="AD441" s="12" t="s">
        <v>11449</v>
      </c>
      <c r="AE441" s="12" t="s">
        <v>11450</v>
      </c>
      <c r="AF441" s="12" t="s">
        <v>11451</v>
      </c>
      <c r="AG441" s="12" t="s">
        <v>11452</v>
      </c>
      <c r="AH441" s="12" t="s">
        <v>11453</v>
      </c>
      <c r="AK441" s="12" t="s">
        <v>11454</v>
      </c>
    </row>
    <row r="442" spans="1:37" s="12" customFormat="1" ht="23.25">
      <c r="A442" s="19">
        <f>IF(N442=المحضر!$F$1,A441+1,A441)</f>
        <v>406</v>
      </c>
      <c r="B442" s="10" t="str">
        <f>IF(D442="","",SUBTOTAL(3,$D$4:D442))</f>
        <v/>
      </c>
      <c r="C442" s="11" t="s">
        <v>11455</v>
      </c>
      <c r="D442" s="11"/>
      <c r="E442" s="11"/>
      <c r="F442" s="11" t="s">
        <v>11456</v>
      </c>
      <c r="G442" s="11" t="s">
        <v>11457</v>
      </c>
      <c r="H442" s="11" t="s">
        <v>11458</v>
      </c>
      <c r="I442" s="11" t="s">
        <v>11459</v>
      </c>
      <c r="J442" s="11" t="s">
        <v>11460</v>
      </c>
      <c r="K442" s="11"/>
      <c r="L442" s="11"/>
      <c r="M442" s="11"/>
      <c r="N442" s="11" t="s">
        <v>39</v>
      </c>
      <c r="P442" s="11" t="s">
        <v>11461</v>
      </c>
      <c r="Q442" s="11" t="s">
        <v>11462</v>
      </c>
      <c r="R442" s="11" t="s">
        <v>11463</v>
      </c>
      <c r="S442" s="11" t="s">
        <v>11464</v>
      </c>
      <c r="T442" s="11" t="s">
        <v>11465</v>
      </c>
      <c r="U442" s="11" t="s">
        <v>11466</v>
      </c>
      <c r="V442" s="11" t="s">
        <v>11467</v>
      </c>
      <c r="W442" s="11" t="s">
        <v>11468</v>
      </c>
      <c r="X442" s="13" t="s">
        <v>11469</v>
      </c>
      <c r="Y442" s="13" t="s">
        <v>11470</v>
      </c>
      <c r="Z442" s="13" t="s">
        <v>11471</v>
      </c>
      <c r="AA442" s="13" t="s">
        <v>11472</v>
      </c>
      <c r="AB442" s="12" t="s">
        <v>11473</v>
      </c>
      <c r="AC442" s="12" t="s">
        <v>11474</v>
      </c>
      <c r="AD442" s="12" t="s">
        <v>11475</v>
      </c>
      <c r="AE442" s="12" t="s">
        <v>11476</v>
      </c>
      <c r="AF442" s="12" t="s">
        <v>11477</v>
      </c>
      <c r="AG442" s="12" t="s">
        <v>11478</v>
      </c>
      <c r="AH442" s="12" t="s">
        <v>11479</v>
      </c>
      <c r="AK442" s="12" t="s">
        <v>11480</v>
      </c>
    </row>
    <row r="443" spans="1:37" s="12" customFormat="1" ht="23.25">
      <c r="A443" s="19">
        <f>IF(N443=المحضر!$F$1,A442+1,A442)</f>
        <v>407</v>
      </c>
      <c r="B443" s="10" t="str">
        <f>IF(D443="","",SUBTOTAL(3,$D$4:D443))</f>
        <v/>
      </c>
      <c r="C443" s="11" t="s">
        <v>11481</v>
      </c>
      <c r="D443" s="11"/>
      <c r="E443" s="11"/>
      <c r="F443" s="11" t="s">
        <v>11482</v>
      </c>
      <c r="G443" s="11" t="s">
        <v>11483</v>
      </c>
      <c r="H443" s="11" t="s">
        <v>11484</v>
      </c>
      <c r="I443" s="11" t="s">
        <v>11485</v>
      </c>
      <c r="J443" s="11" t="s">
        <v>11486</v>
      </c>
      <c r="K443" s="11"/>
      <c r="L443" s="11"/>
      <c r="M443" s="11"/>
      <c r="N443" s="11" t="s">
        <v>39</v>
      </c>
      <c r="P443" s="11" t="s">
        <v>11487</v>
      </c>
      <c r="Q443" s="11" t="s">
        <v>11488</v>
      </c>
      <c r="R443" s="11" t="s">
        <v>11489</v>
      </c>
      <c r="S443" s="11" t="s">
        <v>11490</v>
      </c>
      <c r="T443" s="11" t="s">
        <v>11491</v>
      </c>
      <c r="U443" s="11" t="s">
        <v>11492</v>
      </c>
      <c r="V443" s="11" t="s">
        <v>11493</v>
      </c>
      <c r="W443" s="11" t="s">
        <v>11494</v>
      </c>
      <c r="X443" s="13" t="s">
        <v>11495</v>
      </c>
      <c r="Y443" s="13" t="s">
        <v>11496</v>
      </c>
      <c r="Z443" s="13" t="s">
        <v>11497</v>
      </c>
      <c r="AA443" s="13" t="s">
        <v>11498</v>
      </c>
      <c r="AB443" s="12" t="s">
        <v>11499</v>
      </c>
      <c r="AC443" s="12" t="s">
        <v>11500</v>
      </c>
      <c r="AD443" s="12" t="s">
        <v>11501</v>
      </c>
      <c r="AE443" s="12" t="s">
        <v>11502</v>
      </c>
      <c r="AF443" s="12" t="s">
        <v>11503</v>
      </c>
      <c r="AG443" s="12" t="s">
        <v>11504</v>
      </c>
      <c r="AH443" s="12" t="s">
        <v>11505</v>
      </c>
      <c r="AK443" s="12" t="s">
        <v>11506</v>
      </c>
    </row>
    <row r="444" spans="1:37" s="12" customFormat="1" ht="23.25">
      <c r="A444" s="19">
        <f>IF(N444=المحضر!$F$1,A443+1,A443)</f>
        <v>408</v>
      </c>
      <c r="B444" s="10" t="str">
        <f>IF(D444="","",SUBTOTAL(3,$D$4:D444))</f>
        <v/>
      </c>
      <c r="C444" s="11" t="s">
        <v>11507</v>
      </c>
      <c r="D444" s="11"/>
      <c r="E444" s="11"/>
      <c r="F444" s="11" t="s">
        <v>11508</v>
      </c>
      <c r="G444" s="11" t="s">
        <v>11509</v>
      </c>
      <c r="H444" s="11" t="s">
        <v>11510</v>
      </c>
      <c r="I444" s="11" t="s">
        <v>11511</v>
      </c>
      <c r="J444" s="11" t="s">
        <v>11512</v>
      </c>
      <c r="K444" s="11"/>
      <c r="L444" s="11"/>
      <c r="M444" s="11"/>
      <c r="N444" s="11" t="s">
        <v>39</v>
      </c>
      <c r="P444" s="11" t="s">
        <v>11513</v>
      </c>
      <c r="Q444" s="11" t="s">
        <v>11514</v>
      </c>
      <c r="R444" s="11" t="s">
        <v>11515</v>
      </c>
      <c r="S444" s="11" t="s">
        <v>11516</v>
      </c>
      <c r="T444" s="11" t="s">
        <v>11517</v>
      </c>
      <c r="U444" s="11" t="s">
        <v>11518</v>
      </c>
      <c r="V444" s="11" t="s">
        <v>11519</v>
      </c>
      <c r="W444" s="11" t="s">
        <v>11520</v>
      </c>
      <c r="X444" s="13" t="s">
        <v>11521</v>
      </c>
      <c r="Y444" s="13" t="s">
        <v>11522</v>
      </c>
      <c r="Z444" s="13" t="s">
        <v>11523</v>
      </c>
      <c r="AA444" s="13" t="s">
        <v>11524</v>
      </c>
      <c r="AB444" s="12" t="s">
        <v>11525</v>
      </c>
      <c r="AC444" s="12" t="s">
        <v>11526</v>
      </c>
      <c r="AD444" s="12" t="s">
        <v>11527</v>
      </c>
      <c r="AE444" s="12" t="s">
        <v>11528</v>
      </c>
      <c r="AF444" s="12" t="s">
        <v>11529</v>
      </c>
      <c r="AG444" s="12" t="s">
        <v>11530</v>
      </c>
      <c r="AH444" s="12" t="s">
        <v>11531</v>
      </c>
      <c r="AK444" s="12" t="s">
        <v>11532</v>
      </c>
    </row>
    <row r="445" spans="1:37" s="12" customFormat="1" ht="23.25">
      <c r="A445" s="19">
        <f>IF(N445=المحضر!$F$1,A444+1,A444)</f>
        <v>409</v>
      </c>
      <c r="B445" s="10" t="str">
        <f>IF(D445="","",SUBTOTAL(3,$D$4:D445))</f>
        <v/>
      </c>
      <c r="C445" s="11" t="s">
        <v>11533</v>
      </c>
      <c r="D445" s="11"/>
      <c r="E445" s="11"/>
      <c r="F445" s="11" t="s">
        <v>11534</v>
      </c>
      <c r="G445" s="11" t="s">
        <v>11535</v>
      </c>
      <c r="H445" s="11" t="s">
        <v>11536</v>
      </c>
      <c r="I445" s="11" t="s">
        <v>11537</v>
      </c>
      <c r="J445" s="11" t="s">
        <v>11538</v>
      </c>
      <c r="K445" s="11"/>
      <c r="L445" s="11"/>
      <c r="M445" s="11"/>
      <c r="N445" s="11" t="s">
        <v>39</v>
      </c>
      <c r="P445" s="11" t="s">
        <v>11539</v>
      </c>
      <c r="Q445" s="11" t="s">
        <v>11540</v>
      </c>
      <c r="R445" s="11" t="s">
        <v>11541</v>
      </c>
      <c r="S445" s="11" t="s">
        <v>11542</v>
      </c>
      <c r="T445" s="11" t="s">
        <v>11543</v>
      </c>
      <c r="U445" s="11" t="s">
        <v>11544</v>
      </c>
      <c r="V445" s="11" t="s">
        <v>11545</v>
      </c>
      <c r="W445" s="11" t="s">
        <v>11546</v>
      </c>
      <c r="X445" s="13" t="s">
        <v>11547</v>
      </c>
      <c r="Y445" s="13" t="s">
        <v>11548</v>
      </c>
      <c r="Z445" s="13" t="s">
        <v>11549</v>
      </c>
      <c r="AA445" s="13" t="s">
        <v>11550</v>
      </c>
      <c r="AB445" s="12" t="s">
        <v>11551</v>
      </c>
      <c r="AC445" s="12" t="s">
        <v>11552</v>
      </c>
      <c r="AD445" s="12" t="s">
        <v>11553</v>
      </c>
      <c r="AE445" s="12" t="s">
        <v>11554</v>
      </c>
      <c r="AF445" s="12" t="s">
        <v>11555</v>
      </c>
      <c r="AG445" s="12" t="s">
        <v>11556</v>
      </c>
      <c r="AH445" s="12" t="s">
        <v>11557</v>
      </c>
      <c r="AK445" s="12" t="s">
        <v>11558</v>
      </c>
    </row>
    <row r="446" spans="1:37" s="12" customFormat="1" ht="23.25">
      <c r="A446" s="19">
        <f>IF(N446=المحضر!$F$1,A445+1,A445)</f>
        <v>410</v>
      </c>
      <c r="B446" s="10" t="str">
        <f>IF(D446="","",SUBTOTAL(3,$D$4:D446))</f>
        <v/>
      </c>
      <c r="C446" s="11" t="s">
        <v>11559</v>
      </c>
      <c r="D446" s="11"/>
      <c r="E446" s="11"/>
      <c r="F446" s="11" t="s">
        <v>11560</v>
      </c>
      <c r="G446" s="11" t="s">
        <v>11561</v>
      </c>
      <c r="H446" s="11" t="s">
        <v>11562</v>
      </c>
      <c r="I446" s="11" t="s">
        <v>11563</v>
      </c>
      <c r="J446" s="11" t="s">
        <v>11564</v>
      </c>
      <c r="K446" s="11"/>
      <c r="L446" s="11"/>
      <c r="M446" s="11"/>
      <c r="N446" s="11" t="s">
        <v>39</v>
      </c>
      <c r="P446" s="11" t="s">
        <v>11565</v>
      </c>
      <c r="Q446" s="11" t="s">
        <v>11566</v>
      </c>
      <c r="R446" s="11" t="s">
        <v>11567</v>
      </c>
      <c r="S446" s="11" t="s">
        <v>11568</v>
      </c>
      <c r="T446" s="11" t="s">
        <v>11569</v>
      </c>
      <c r="U446" s="11" t="s">
        <v>11570</v>
      </c>
      <c r="V446" s="11" t="s">
        <v>11571</v>
      </c>
      <c r="W446" s="11" t="s">
        <v>11572</v>
      </c>
      <c r="X446" s="13" t="s">
        <v>11573</v>
      </c>
      <c r="Y446" s="13" t="s">
        <v>11574</v>
      </c>
      <c r="Z446" s="13" t="s">
        <v>11575</v>
      </c>
      <c r="AA446" s="13" t="s">
        <v>11576</v>
      </c>
      <c r="AB446" s="12" t="s">
        <v>11577</v>
      </c>
      <c r="AC446" s="12" t="s">
        <v>11578</v>
      </c>
      <c r="AD446" s="12" t="s">
        <v>11579</v>
      </c>
      <c r="AE446" s="12" t="s">
        <v>11580</v>
      </c>
      <c r="AF446" s="12" t="s">
        <v>11581</v>
      </c>
      <c r="AG446" s="12" t="s">
        <v>11582</v>
      </c>
      <c r="AH446" s="12" t="s">
        <v>11583</v>
      </c>
      <c r="AK446" s="12" t="s">
        <v>11584</v>
      </c>
    </row>
    <row r="447" spans="1:37" s="12" customFormat="1" ht="23.25">
      <c r="A447" s="19">
        <f>IF(N447=المحضر!$F$1,A446+1,A446)</f>
        <v>411</v>
      </c>
      <c r="B447" s="10" t="str">
        <f>IF(D447="","",SUBTOTAL(3,$D$4:D447))</f>
        <v/>
      </c>
      <c r="C447" s="11" t="s">
        <v>11585</v>
      </c>
      <c r="D447" s="11"/>
      <c r="E447" s="11"/>
      <c r="F447" s="11" t="s">
        <v>11586</v>
      </c>
      <c r="G447" s="11" t="s">
        <v>11587</v>
      </c>
      <c r="H447" s="11" t="s">
        <v>11588</v>
      </c>
      <c r="I447" s="11" t="s">
        <v>11589</v>
      </c>
      <c r="J447" s="11" t="s">
        <v>11590</v>
      </c>
      <c r="K447" s="11"/>
      <c r="L447" s="11"/>
      <c r="M447" s="11"/>
      <c r="N447" s="11" t="s">
        <v>39</v>
      </c>
      <c r="P447" s="11" t="s">
        <v>11591</v>
      </c>
      <c r="Q447" s="11" t="s">
        <v>11592</v>
      </c>
      <c r="R447" s="11" t="s">
        <v>11593</v>
      </c>
      <c r="S447" s="11" t="s">
        <v>11594</v>
      </c>
      <c r="T447" s="11" t="s">
        <v>11595</v>
      </c>
      <c r="U447" s="11" t="s">
        <v>11596</v>
      </c>
      <c r="V447" s="11" t="s">
        <v>11597</v>
      </c>
      <c r="W447" s="11" t="s">
        <v>11598</v>
      </c>
      <c r="X447" s="13" t="s">
        <v>11599</v>
      </c>
      <c r="Y447" s="13" t="s">
        <v>11600</v>
      </c>
      <c r="Z447" s="13" t="s">
        <v>11601</v>
      </c>
      <c r="AA447" s="13" t="s">
        <v>11602</v>
      </c>
      <c r="AB447" s="12" t="s">
        <v>11603</v>
      </c>
      <c r="AC447" s="12" t="s">
        <v>11604</v>
      </c>
      <c r="AD447" s="12" t="s">
        <v>11605</v>
      </c>
      <c r="AE447" s="12" t="s">
        <v>11606</v>
      </c>
      <c r="AF447" s="12" t="s">
        <v>11607</v>
      </c>
      <c r="AG447" s="12" t="s">
        <v>11608</v>
      </c>
      <c r="AH447" s="12" t="s">
        <v>11609</v>
      </c>
      <c r="AK447" s="12" t="s">
        <v>11610</v>
      </c>
    </row>
    <row r="448" spans="1:37" s="12" customFormat="1" ht="23.25">
      <c r="A448" s="19">
        <f>IF(N448=المحضر!$F$1,A447+1,A447)</f>
        <v>412</v>
      </c>
      <c r="B448" s="10" t="str">
        <f>IF(D448="","",SUBTOTAL(3,$D$4:D448))</f>
        <v/>
      </c>
      <c r="C448" s="11" t="s">
        <v>11611</v>
      </c>
      <c r="D448" s="11"/>
      <c r="E448" s="11"/>
      <c r="F448" s="11" t="s">
        <v>11612</v>
      </c>
      <c r="G448" s="11" t="s">
        <v>11613</v>
      </c>
      <c r="H448" s="11" t="s">
        <v>11614</v>
      </c>
      <c r="I448" s="11" t="s">
        <v>11615</v>
      </c>
      <c r="J448" s="11" t="s">
        <v>11616</v>
      </c>
      <c r="K448" s="11"/>
      <c r="L448" s="11"/>
      <c r="M448" s="11"/>
      <c r="N448" s="11" t="s">
        <v>39</v>
      </c>
      <c r="P448" s="11" t="s">
        <v>11617</v>
      </c>
      <c r="Q448" s="11" t="s">
        <v>11618</v>
      </c>
      <c r="R448" s="11" t="s">
        <v>11619</v>
      </c>
      <c r="S448" s="11" t="s">
        <v>11620</v>
      </c>
      <c r="T448" s="11" t="s">
        <v>11621</v>
      </c>
      <c r="U448" s="11" t="s">
        <v>11622</v>
      </c>
      <c r="V448" s="11" t="s">
        <v>11623</v>
      </c>
      <c r="W448" s="11" t="s">
        <v>11624</v>
      </c>
      <c r="X448" s="13" t="s">
        <v>11625</v>
      </c>
      <c r="Y448" s="13" t="s">
        <v>11626</v>
      </c>
      <c r="Z448" s="13" t="s">
        <v>11627</v>
      </c>
      <c r="AA448" s="13" t="s">
        <v>11628</v>
      </c>
      <c r="AB448" s="12" t="s">
        <v>11629</v>
      </c>
      <c r="AC448" s="12" t="s">
        <v>11630</v>
      </c>
      <c r="AD448" s="12" t="s">
        <v>11631</v>
      </c>
      <c r="AE448" s="12" t="s">
        <v>11632</v>
      </c>
      <c r="AF448" s="12" t="s">
        <v>11633</v>
      </c>
      <c r="AG448" s="12" t="s">
        <v>11634</v>
      </c>
      <c r="AH448" s="12" t="s">
        <v>11635</v>
      </c>
      <c r="AK448" s="12" t="s">
        <v>11636</v>
      </c>
    </row>
    <row r="449" spans="1:37" s="12" customFormat="1" ht="23.25">
      <c r="A449" s="19">
        <f>IF(N449=المحضر!$F$1,A448+1,A448)</f>
        <v>413</v>
      </c>
      <c r="B449" s="10" t="str">
        <f>IF(D449="","",SUBTOTAL(3,$D$4:D449))</f>
        <v/>
      </c>
      <c r="C449" s="11" t="s">
        <v>11637</v>
      </c>
      <c r="D449" s="11"/>
      <c r="E449" s="11"/>
      <c r="F449" s="11" t="s">
        <v>11638</v>
      </c>
      <c r="G449" s="11" t="s">
        <v>11639</v>
      </c>
      <c r="H449" s="11" t="s">
        <v>11640</v>
      </c>
      <c r="I449" s="11" t="s">
        <v>11641</v>
      </c>
      <c r="J449" s="11" t="s">
        <v>11642</v>
      </c>
      <c r="K449" s="11"/>
      <c r="L449" s="11"/>
      <c r="M449" s="11"/>
      <c r="N449" s="11" t="s">
        <v>39</v>
      </c>
      <c r="P449" s="11" t="s">
        <v>11643</v>
      </c>
      <c r="Q449" s="11" t="s">
        <v>11644</v>
      </c>
      <c r="R449" s="11" t="s">
        <v>11645</v>
      </c>
      <c r="S449" s="11" t="s">
        <v>11646</v>
      </c>
      <c r="T449" s="11" t="s">
        <v>11647</v>
      </c>
      <c r="U449" s="11" t="s">
        <v>11648</v>
      </c>
      <c r="V449" s="11" t="s">
        <v>11649</v>
      </c>
      <c r="W449" s="11" t="s">
        <v>11650</v>
      </c>
      <c r="X449" s="13" t="s">
        <v>11651</v>
      </c>
      <c r="Y449" s="13" t="s">
        <v>11652</v>
      </c>
      <c r="Z449" s="13" t="s">
        <v>11653</v>
      </c>
      <c r="AA449" s="13" t="s">
        <v>11654</v>
      </c>
      <c r="AB449" s="12" t="s">
        <v>11655</v>
      </c>
      <c r="AC449" s="12" t="s">
        <v>11656</v>
      </c>
      <c r="AD449" s="12" t="s">
        <v>11657</v>
      </c>
      <c r="AE449" s="12" t="s">
        <v>11658</v>
      </c>
      <c r="AF449" s="12" t="s">
        <v>11659</v>
      </c>
      <c r="AG449" s="12" t="s">
        <v>11660</v>
      </c>
      <c r="AH449" s="12" t="s">
        <v>11661</v>
      </c>
      <c r="AK449" s="12" t="s">
        <v>11662</v>
      </c>
    </row>
    <row r="450" spans="1:37" s="12" customFormat="1" ht="23.25">
      <c r="A450" s="19">
        <f>IF(N450=المحضر!$F$1,A449+1,A449)</f>
        <v>414</v>
      </c>
      <c r="B450" s="10" t="str">
        <f>IF(D450="","",SUBTOTAL(3,$D$4:D450))</f>
        <v/>
      </c>
      <c r="C450" s="11" t="s">
        <v>11663</v>
      </c>
      <c r="D450" s="11"/>
      <c r="E450" s="11"/>
      <c r="F450" s="11" t="s">
        <v>11664</v>
      </c>
      <c r="G450" s="11" t="s">
        <v>11665</v>
      </c>
      <c r="H450" s="11" t="s">
        <v>11666</v>
      </c>
      <c r="I450" s="11" t="s">
        <v>11667</v>
      </c>
      <c r="J450" s="11" t="s">
        <v>11668</v>
      </c>
      <c r="K450" s="11"/>
      <c r="L450" s="11"/>
      <c r="M450" s="11"/>
      <c r="N450" s="11" t="s">
        <v>39</v>
      </c>
      <c r="P450" s="11" t="s">
        <v>11669</v>
      </c>
      <c r="Q450" s="11" t="s">
        <v>11670</v>
      </c>
      <c r="R450" s="11" t="s">
        <v>11671</v>
      </c>
      <c r="S450" s="11" t="s">
        <v>11672</v>
      </c>
      <c r="T450" s="11" t="s">
        <v>11673</v>
      </c>
      <c r="U450" s="11" t="s">
        <v>11674</v>
      </c>
      <c r="V450" s="11" t="s">
        <v>11675</v>
      </c>
      <c r="W450" s="11" t="s">
        <v>11676</v>
      </c>
      <c r="X450" s="13" t="s">
        <v>11677</v>
      </c>
      <c r="Y450" s="13" t="s">
        <v>11678</v>
      </c>
      <c r="Z450" s="13" t="s">
        <v>11679</v>
      </c>
      <c r="AA450" s="13" t="s">
        <v>11680</v>
      </c>
      <c r="AB450" s="12" t="s">
        <v>11681</v>
      </c>
      <c r="AC450" s="12" t="s">
        <v>11682</v>
      </c>
      <c r="AD450" s="12" t="s">
        <v>11683</v>
      </c>
      <c r="AE450" s="12" t="s">
        <v>11684</v>
      </c>
      <c r="AF450" s="12" t="s">
        <v>11685</v>
      </c>
      <c r="AG450" s="12" t="s">
        <v>11686</v>
      </c>
      <c r="AH450" s="12" t="s">
        <v>11687</v>
      </c>
      <c r="AK450" s="12" t="s">
        <v>11688</v>
      </c>
    </row>
    <row r="451" spans="1:37" s="12" customFormat="1" ht="23.25">
      <c r="A451" s="19">
        <f>IF(N451=المحضر!$F$1,A450+1,A450)</f>
        <v>415</v>
      </c>
      <c r="B451" s="10" t="str">
        <f>IF(D451="","",SUBTOTAL(3,$D$4:D451))</f>
        <v/>
      </c>
      <c r="C451" s="11" t="s">
        <v>11689</v>
      </c>
      <c r="D451" s="11"/>
      <c r="E451" s="11"/>
      <c r="F451" s="11" t="s">
        <v>11690</v>
      </c>
      <c r="G451" s="11" t="s">
        <v>11691</v>
      </c>
      <c r="H451" s="11" t="s">
        <v>11692</v>
      </c>
      <c r="I451" s="11" t="s">
        <v>11693</v>
      </c>
      <c r="J451" s="11" t="s">
        <v>11694</v>
      </c>
      <c r="K451" s="11"/>
      <c r="L451" s="11"/>
      <c r="M451" s="11"/>
      <c r="N451" s="11" t="s">
        <v>39</v>
      </c>
      <c r="P451" s="11" t="s">
        <v>11695</v>
      </c>
      <c r="Q451" s="11" t="s">
        <v>11696</v>
      </c>
      <c r="R451" s="11" t="s">
        <v>11697</v>
      </c>
      <c r="S451" s="11" t="s">
        <v>11698</v>
      </c>
      <c r="T451" s="11" t="s">
        <v>11699</v>
      </c>
      <c r="U451" s="11" t="s">
        <v>11700</v>
      </c>
      <c r="V451" s="11" t="s">
        <v>11701</v>
      </c>
      <c r="W451" s="11" t="s">
        <v>11702</v>
      </c>
      <c r="X451" s="13" t="s">
        <v>11703</v>
      </c>
      <c r="Y451" s="13" t="s">
        <v>11704</v>
      </c>
      <c r="Z451" s="13" t="s">
        <v>11705</v>
      </c>
      <c r="AA451" s="13" t="s">
        <v>11706</v>
      </c>
      <c r="AB451" s="12" t="s">
        <v>11707</v>
      </c>
      <c r="AC451" s="12" t="s">
        <v>11708</v>
      </c>
      <c r="AD451" s="12" t="s">
        <v>11709</v>
      </c>
      <c r="AE451" s="12" t="s">
        <v>11710</v>
      </c>
      <c r="AF451" s="12" t="s">
        <v>11711</v>
      </c>
      <c r="AG451" s="12" t="s">
        <v>11712</v>
      </c>
      <c r="AH451" s="12" t="s">
        <v>11713</v>
      </c>
      <c r="AK451" s="12" t="s">
        <v>11714</v>
      </c>
    </row>
    <row r="452" spans="1:37" s="12" customFormat="1" ht="23.25">
      <c r="A452" s="19">
        <f>IF(N452=المحضر!$F$1,A451+1,A451)</f>
        <v>416</v>
      </c>
      <c r="B452" s="10" t="str">
        <f>IF(D452="","",SUBTOTAL(3,$D$4:D452))</f>
        <v/>
      </c>
      <c r="C452" s="11" t="s">
        <v>11715</v>
      </c>
      <c r="D452" s="11"/>
      <c r="E452" s="11"/>
      <c r="F452" s="11" t="s">
        <v>11716</v>
      </c>
      <c r="G452" s="11" t="s">
        <v>11717</v>
      </c>
      <c r="H452" s="11" t="s">
        <v>11718</v>
      </c>
      <c r="I452" s="11" t="s">
        <v>11719</v>
      </c>
      <c r="J452" s="11" t="s">
        <v>11720</v>
      </c>
      <c r="K452" s="11"/>
      <c r="L452" s="11"/>
      <c r="M452" s="11"/>
      <c r="N452" s="11" t="s">
        <v>39</v>
      </c>
      <c r="P452" s="11" t="s">
        <v>11721</v>
      </c>
      <c r="Q452" s="11" t="s">
        <v>11722</v>
      </c>
      <c r="R452" s="11" t="s">
        <v>11723</v>
      </c>
      <c r="S452" s="11" t="s">
        <v>11724</v>
      </c>
      <c r="T452" s="11" t="s">
        <v>11725</v>
      </c>
      <c r="U452" s="11" t="s">
        <v>11726</v>
      </c>
      <c r="V452" s="11" t="s">
        <v>11727</v>
      </c>
      <c r="W452" s="11" t="s">
        <v>11728</v>
      </c>
      <c r="X452" s="13" t="s">
        <v>11729</v>
      </c>
      <c r="Y452" s="13" t="s">
        <v>11730</v>
      </c>
      <c r="Z452" s="13" t="s">
        <v>11731</v>
      </c>
      <c r="AA452" s="13" t="s">
        <v>11732</v>
      </c>
      <c r="AB452" s="12" t="s">
        <v>11733</v>
      </c>
      <c r="AC452" s="12" t="s">
        <v>11734</v>
      </c>
      <c r="AD452" s="12" t="s">
        <v>11735</v>
      </c>
      <c r="AE452" s="12" t="s">
        <v>11736</v>
      </c>
      <c r="AF452" s="12" t="s">
        <v>11737</v>
      </c>
      <c r="AG452" s="12" t="s">
        <v>11738</v>
      </c>
      <c r="AH452" s="12" t="s">
        <v>11739</v>
      </c>
      <c r="AK452" s="12" t="s">
        <v>11740</v>
      </c>
    </row>
    <row r="453" spans="1:37" s="12" customFormat="1" ht="23.25">
      <c r="A453" s="19">
        <f>IF(N453=المحضر!$F$1,A452+1,A452)</f>
        <v>417</v>
      </c>
      <c r="B453" s="10" t="str">
        <f>IF(D453="","",SUBTOTAL(3,$D$4:D453))</f>
        <v/>
      </c>
      <c r="C453" s="11" t="s">
        <v>11741</v>
      </c>
      <c r="D453" s="11"/>
      <c r="E453" s="11"/>
      <c r="F453" s="11" t="s">
        <v>11742</v>
      </c>
      <c r="G453" s="11" t="s">
        <v>11743</v>
      </c>
      <c r="H453" s="11" t="s">
        <v>11744</v>
      </c>
      <c r="I453" s="11" t="s">
        <v>11745</v>
      </c>
      <c r="J453" s="11" t="s">
        <v>11746</v>
      </c>
      <c r="K453" s="11"/>
      <c r="L453" s="11"/>
      <c r="M453" s="11"/>
      <c r="N453" s="11" t="s">
        <v>39</v>
      </c>
      <c r="P453" s="11" t="s">
        <v>11747</v>
      </c>
      <c r="Q453" s="11" t="s">
        <v>11748</v>
      </c>
      <c r="R453" s="11" t="s">
        <v>11749</v>
      </c>
      <c r="S453" s="11" t="s">
        <v>11750</v>
      </c>
      <c r="T453" s="11" t="s">
        <v>11751</v>
      </c>
      <c r="U453" s="11" t="s">
        <v>11752</v>
      </c>
      <c r="V453" s="11" t="s">
        <v>11753</v>
      </c>
      <c r="W453" s="11" t="s">
        <v>11754</v>
      </c>
      <c r="X453" s="13" t="s">
        <v>11755</v>
      </c>
      <c r="Y453" s="13" t="s">
        <v>11756</v>
      </c>
      <c r="Z453" s="13" t="s">
        <v>11757</v>
      </c>
      <c r="AA453" s="13" t="s">
        <v>11758</v>
      </c>
      <c r="AB453" s="12" t="s">
        <v>11759</v>
      </c>
      <c r="AC453" s="12" t="s">
        <v>11760</v>
      </c>
      <c r="AD453" s="12" t="s">
        <v>11761</v>
      </c>
      <c r="AE453" s="12" t="s">
        <v>11762</v>
      </c>
      <c r="AF453" s="12" t="s">
        <v>11763</v>
      </c>
      <c r="AG453" s="12" t="s">
        <v>11764</v>
      </c>
      <c r="AH453" s="12" t="s">
        <v>11765</v>
      </c>
      <c r="AK453" s="12" t="s">
        <v>11766</v>
      </c>
    </row>
    <row r="454" spans="1:37" s="12" customFormat="1" ht="23.25">
      <c r="A454" s="19">
        <f>IF(N454=المحضر!$F$1,A453+1,A453)</f>
        <v>418</v>
      </c>
      <c r="B454" s="10" t="str">
        <f>IF(D454="","",SUBTOTAL(3,$D$4:D454))</f>
        <v/>
      </c>
      <c r="C454" s="11" t="s">
        <v>11767</v>
      </c>
      <c r="D454" s="11"/>
      <c r="E454" s="11"/>
      <c r="F454" s="11" t="s">
        <v>11768</v>
      </c>
      <c r="G454" s="11" t="s">
        <v>11769</v>
      </c>
      <c r="H454" s="11" t="s">
        <v>11770</v>
      </c>
      <c r="I454" s="11" t="s">
        <v>11771</v>
      </c>
      <c r="J454" s="11" t="s">
        <v>11772</v>
      </c>
      <c r="K454" s="11"/>
      <c r="L454" s="11"/>
      <c r="M454" s="11"/>
      <c r="N454" s="11" t="s">
        <v>39</v>
      </c>
      <c r="P454" s="11" t="s">
        <v>11773</v>
      </c>
      <c r="Q454" s="11" t="s">
        <v>11774</v>
      </c>
      <c r="R454" s="11" t="s">
        <v>11775</v>
      </c>
      <c r="S454" s="11" t="s">
        <v>11776</v>
      </c>
      <c r="T454" s="11" t="s">
        <v>11777</v>
      </c>
      <c r="U454" s="11" t="s">
        <v>11778</v>
      </c>
      <c r="V454" s="11" t="s">
        <v>11779</v>
      </c>
      <c r="W454" s="11" t="s">
        <v>11780</v>
      </c>
      <c r="X454" s="13" t="s">
        <v>11781</v>
      </c>
      <c r="Y454" s="13" t="s">
        <v>11782</v>
      </c>
      <c r="Z454" s="13" t="s">
        <v>11783</v>
      </c>
      <c r="AA454" s="13" t="s">
        <v>11784</v>
      </c>
      <c r="AB454" s="12" t="s">
        <v>11785</v>
      </c>
      <c r="AC454" s="12" t="s">
        <v>11786</v>
      </c>
      <c r="AD454" s="12" t="s">
        <v>11787</v>
      </c>
      <c r="AE454" s="12" t="s">
        <v>11788</v>
      </c>
      <c r="AF454" s="12" t="s">
        <v>11789</v>
      </c>
      <c r="AG454" s="12" t="s">
        <v>11790</v>
      </c>
      <c r="AH454" s="12" t="s">
        <v>11791</v>
      </c>
      <c r="AK454" s="12" t="s">
        <v>11792</v>
      </c>
    </row>
    <row r="455" spans="1:37" s="12" customFormat="1" ht="23.25">
      <c r="A455" s="19">
        <f>IF(N455=المحضر!$F$1,A454+1,A454)</f>
        <v>419</v>
      </c>
      <c r="B455" s="10" t="str">
        <f>IF(D455="","",SUBTOTAL(3,$D$4:D455))</f>
        <v/>
      </c>
      <c r="C455" s="11" t="s">
        <v>11793</v>
      </c>
      <c r="D455" s="11"/>
      <c r="E455" s="11"/>
      <c r="F455" s="11" t="s">
        <v>11794</v>
      </c>
      <c r="G455" s="11" t="s">
        <v>11795</v>
      </c>
      <c r="H455" s="11" t="s">
        <v>11796</v>
      </c>
      <c r="I455" s="11" t="s">
        <v>11797</v>
      </c>
      <c r="J455" s="11" t="s">
        <v>11798</v>
      </c>
      <c r="K455" s="11"/>
      <c r="L455" s="11"/>
      <c r="M455" s="11"/>
      <c r="N455" s="11" t="s">
        <v>39</v>
      </c>
      <c r="P455" s="11" t="s">
        <v>11799</v>
      </c>
      <c r="Q455" s="11" t="s">
        <v>11800</v>
      </c>
      <c r="R455" s="11" t="s">
        <v>11801</v>
      </c>
      <c r="S455" s="11" t="s">
        <v>11802</v>
      </c>
      <c r="T455" s="11" t="s">
        <v>11803</v>
      </c>
      <c r="U455" s="11" t="s">
        <v>11804</v>
      </c>
      <c r="V455" s="11" t="s">
        <v>11805</v>
      </c>
      <c r="W455" s="11" t="s">
        <v>11806</v>
      </c>
      <c r="X455" s="13" t="s">
        <v>11807</v>
      </c>
      <c r="Y455" s="13" t="s">
        <v>11808</v>
      </c>
      <c r="Z455" s="13" t="s">
        <v>11809</v>
      </c>
      <c r="AA455" s="13" t="s">
        <v>11810</v>
      </c>
      <c r="AB455" s="12" t="s">
        <v>11811</v>
      </c>
      <c r="AC455" s="12" t="s">
        <v>11812</v>
      </c>
      <c r="AD455" s="12" t="s">
        <v>11813</v>
      </c>
      <c r="AE455" s="12" t="s">
        <v>11814</v>
      </c>
      <c r="AF455" s="12" t="s">
        <v>11815</v>
      </c>
      <c r="AG455" s="12" t="s">
        <v>11816</v>
      </c>
      <c r="AH455" s="12" t="s">
        <v>11817</v>
      </c>
      <c r="AK455" s="12" t="s">
        <v>11818</v>
      </c>
    </row>
    <row r="456" spans="1:37" s="12" customFormat="1" ht="23.25">
      <c r="A456" s="19">
        <f>IF(N456=المحضر!$F$1,A455+1,A455)</f>
        <v>420</v>
      </c>
      <c r="B456" s="10" t="str">
        <f>IF(D456="","",SUBTOTAL(3,$D$4:D456))</f>
        <v/>
      </c>
      <c r="C456" s="11" t="s">
        <v>11819</v>
      </c>
      <c r="D456" s="11"/>
      <c r="E456" s="11"/>
      <c r="F456" s="11" t="s">
        <v>11820</v>
      </c>
      <c r="G456" s="11" t="s">
        <v>11821</v>
      </c>
      <c r="H456" s="11" t="s">
        <v>11822</v>
      </c>
      <c r="I456" s="11" t="s">
        <v>11823</v>
      </c>
      <c r="J456" s="11" t="s">
        <v>11824</v>
      </c>
      <c r="K456" s="11"/>
      <c r="L456" s="11"/>
      <c r="M456" s="11"/>
      <c r="N456" s="11" t="s">
        <v>39</v>
      </c>
      <c r="P456" s="11" t="s">
        <v>11825</v>
      </c>
      <c r="Q456" s="11" t="s">
        <v>11826</v>
      </c>
      <c r="R456" s="11" t="s">
        <v>11827</v>
      </c>
      <c r="S456" s="11" t="s">
        <v>11828</v>
      </c>
      <c r="T456" s="11" t="s">
        <v>11829</v>
      </c>
      <c r="U456" s="11" t="s">
        <v>11830</v>
      </c>
      <c r="V456" s="11" t="s">
        <v>11831</v>
      </c>
      <c r="W456" s="11" t="s">
        <v>11832</v>
      </c>
      <c r="X456" s="13" t="s">
        <v>11833</v>
      </c>
      <c r="Y456" s="13" t="s">
        <v>11834</v>
      </c>
      <c r="Z456" s="13" t="s">
        <v>11835</v>
      </c>
      <c r="AA456" s="13" t="s">
        <v>11836</v>
      </c>
      <c r="AB456" s="12" t="s">
        <v>11837</v>
      </c>
      <c r="AC456" s="12" t="s">
        <v>11838</v>
      </c>
      <c r="AD456" s="12" t="s">
        <v>11839</v>
      </c>
      <c r="AE456" s="12" t="s">
        <v>11840</v>
      </c>
      <c r="AF456" s="12" t="s">
        <v>11841</v>
      </c>
      <c r="AG456" s="12" t="s">
        <v>11842</v>
      </c>
      <c r="AH456" s="12" t="s">
        <v>11843</v>
      </c>
      <c r="AK456" s="12" t="s">
        <v>11844</v>
      </c>
    </row>
    <row r="457" spans="1:37" s="12" customFormat="1" ht="23.25">
      <c r="A457" s="19">
        <f>IF(N457=المحضر!$F$1,A456+1,A456)</f>
        <v>421</v>
      </c>
      <c r="B457" s="10" t="str">
        <f>IF(D457="","",SUBTOTAL(3,$D$4:D457))</f>
        <v/>
      </c>
      <c r="C457" s="11" t="s">
        <v>11845</v>
      </c>
      <c r="D457" s="11"/>
      <c r="E457" s="11"/>
      <c r="F457" s="11" t="s">
        <v>11846</v>
      </c>
      <c r="G457" s="11" t="s">
        <v>11847</v>
      </c>
      <c r="H457" s="11" t="s">
        <v>11848</v>
      </c>
      <c r="I457" s="11" t="s">
        <v>11849</v>
      </c>
      <c r="J457" s="11" t="s">
        <v>11850</v>
      </c>
      <c r="K457" s="11"/>
      <c r="L457" s="11"/>
      <c r="M457" s="11"/>
      <c r="N457" s="11" t="s">
        <v>39</v>
      </c>
      <c r="P457" s="11" t="s">
        <v>11851</v>
      </c>
      <c r="Q457" s="11" t="s">
        <v>11852</v>
      </c>
      <c r="R457" s="11" t="s">
        <v>11853</v>
      </c>
      <c r="S457" s="11" t="s">
        <v>11854</v>
      </c>
      <c r="T457" s="11" t="s">
        <v>11855</v>
      </c>
      <c r="U457" s="11" t="s">
        <v>11856</v>
      </c>
      <c r="V457" s="11" t="s">
        <v>11857</v>
      </c>
      <c r="W457" s="11" t="s">
        <v>11858</v>
      </c>
      <c r="X457" s="13" t="s">
        <v>11859</v>
      </c>
      <c r="Y457" s="13" t="s">
        <v>11860</v>
      </c>
      <c r="Z457" s="13" t="s">
        <v>11861</v>
      </c>
      <c r="AA457" s="13" t="s">
        <v>11862</v>
      </c>
      <c r="AB457" s="12" t="s">
        <v>11863</v>
      </c>
      <c r="AC457" s="12" t="s">
        <v>11864</v>
      </c>
      <c r="AD457" s="12" t="s">
        <v>11865</v>
      </c>
      <c r="AE457" s="12" t="s">
        <v>11866</v>
      </c>
      <c r="AF457" s="12" t="s">
        <v>11867</v>
      </c>
      <c r="AG457" s="12" t="s">
        <v>11868</v>
      </c>
      <c r="AH457" s="12" t="s">
        <v>11869</v>
      </c>
      <c r="AK457" s="12" t="s">
        <v>11870</v>
      </c>
    </row>
    <row r="458" spans="1:37" s="12" customFormat="1" ht="23.25">
      <c r="A458" s="19">
        <f>IF(N458=المحضر!$F$1,A457+1,A457)</f>
        <v>422</v>
      </c>
      <c r="B458" s="10" t="str">
        <f>IF(D458="","",SUBTOTAL(3,$D$4:D458))</f>
        <v/>
      </c>
      <c r="C458" s="11" t="s">
        <v>11871</v>
      </c>
      <c r="D458" s="11"/>
      <c r="E458" s="11"/>
      <c r="F458" s="11" t="s">
        <v>11872</v>
      </c>
      <c r="G458" s="11" t="s">
        <v>11873</v>
      </c>
      <c r="H458" s="11" t="s">
        <v>11874</v>
      </c>
      <c r="I458" s="11" t="s">
        <v>11875</v>
      </c>
      <c r="J458" s="11" t="s">
        <v>11876</v>
      </c>
      <c r="K458" s="11"/>
      <c r="L458" s="11"/>
      <c r="M458" s="11"/>
      <c r="N458" s="11" t="s">
        <v>39</v>
      </c>
      <c r="P458" s="11" t="s">
        <v>11877</v>
      </c>
      <c r="Q458" s="11" t="s">
        <v>11878</v>
      </c>
      <c r="R458" s="11" t="s">
        <v>11879</v>
      </c>
      <c r="S458" s="11" t="s">
        <v>11880</v>
      </c>
      <c r="T458" s="11" t="s">
        <v>11881</v>
      </c>
      <c r="U458" s="11" t="s">
        <v>11882</v>
      </c>
      <c r="V458" s="11" t="s">
        <v>11883</v>
      </c>
      <c r="W458" s="11" t="s">
        <v>11884</v>
      </c>
      <c r="X458" s="13" t="s">
        <v>11885</v>
      </c>
      <c r="Y458" s="13" t="s">
        <v>11886</v>
      </c>
      <c r="Z458" s="13" t="s">
        <v>11887</v>
      </c>
      <c r="AA458" s="13" t="s">
        <v>11888</v>
      </c>
      <c r="AB458" s="12" t="s">
        <v>11889</v>
      </c>
      <c r="AC458" s="12" t="s">
        <v>11890</v>
      </c>
      <c r="AD458" s="12" t="s">
        <v>11891</v>
      </c>
      <c r="AE458" s="12" t="s">
        <v>11892</v>
      </c>
      <c r="AF458" s="12" t="s">
        <v>11893</v>
      </c>
      <c r="AG458" s="12" t="s">
        <v>11894</v>
      </c>
      <c r="AH458" s="12" t="s">
        <v>11895</v>
      </c>
      <c r="AK458" s="12" t="s">
        <v>11896</v>
      </c>
    </row>
    <row r="459" spans="1:37" s="12" customFormat="1" ht="23.25">
      <c r="A459" s="19">
        <f>IF(N459=المحضر!$F$1,A458+1,A458)</f>
        <v>423</v>
      </c>
      <c r="B459" s="10" t="str">
        <f>IF(D459="","",SUBTOTAL(3,$D$4:D459))</f>
        <v/>
      </c>
      <c r="C459" s="11" t="s">
        <v>11897</v>
      </c>
      <c r="D459" s="11"/>
      <c r="E459" s="11"/>
      <c r="F459" s="11" t="s">
        <v>11898</v>
      </c>
      <c r="G459" s="11" t="s">
        <v>11899</v>
      </c>
      <c r="H459" s="11" t="s">
        <v>11900</v>
      </c>
      <c r="I459" s="11" t="s">
        <v>11901</v>
      </c>
      <c r="J459" s="11" t="s">
        <v>11902</v>
      </c>
      <c r="K459" s="11"/>
      <c r="L459" s="11"/>
      <c r="M459" s="11"/>
      <c r="N459" s="11" t="s">
        <v>39</v>
      </c>
      <c r="P459" s="11" t="s">
        <v>11903</v>
      </c>
      <c r="Q459" s="11" t="s">
        <v>11904</v>
      </c>
      <c r="R459" s="11" t="s">
        <v>11905</v>
      </c>
      <c r="S459" s="11" t="s">
        <v>11906</v>
      </c>
      <c r="T459" s="11" t="s">
        <v>11907</v>
      </c>
      <c r="U459" s="11" t="s">
        <v>11908</v>
      </c>
      <c r="V459" s="11" t="s">
        <v>11909</v>
      </c>
      <c r="W459" s="11" t="s">
        <v>11910</v>
      </c>
      <c r="X459" s="13" t="s">
        <v>11911</v>
      </c>
      <c r="Y459" s="13" t="s">
        <v>11912</v>
      </c>
      <c r="Z459" s="13" t="s">
        <v>11913</v>
      </c>
      <c r="AA459" s="13" t="s">
        <v>11914</v>
      </c>
      <c r="AB459" s="12" t="s">
        <v>11915</v>
      </c>
      <c r="AC459" s="12" t="s">
        <v>11916</v>
      </c>
      <c r="AD459" s="12" t="s">
        <v>11917</v>
      </c>
      <c r="AE459" s="12" t="s">
        <v>11918</v>
      </c>
      <c r="AF459" s="12" t="s">
        <v>11919</v>
      </c>
      <c r="AG459" s="12" t="s">
        <v>11920</v>
      </c>
      <c r="AH459" s="12" t="s">
        <v>11921</v>
      </c>
      <c r="AK459" s="12" t="s">
        <v>11922</v>
      </c>
    </row>
    <row r="460" spans="1:37" s="12" customFormat="1" ht="23.25">
      <c r="A460" s="19">
        <f>IF(N460=المحضر!$F$1,A459+1,A459)</f>
        <v>424</v>
      </c>
      <c r="B460" s="10" t="str">
        <f>IF(D460="","",SUBTOTAL(3,$D$4:D460))</f>
        <v/>
      </c>
      <c r="C460" s="11" t="s">
        <v>11923</v>
      </c>
      <c r="D460" s="11"/>
      <c r="E460" s="11"/>
      <c r="F460" s="11" t="s">
        <v>11924</v>
      </c>
      <c r="G460" s="11" t="s">
        <v>11925</v>
      </c>
      <c r="H460" s="11" t="s">
        <v>11926</v>
      </c>
      <c r="I460" s="11" t="s">
        <v>11927</v>
      </c>
      <c r="J460" s="11" t="s">
        <v>11928</v>
      </c>
      <c r="K460" s="11"/>
      <c r="L460" s="11"/>
      <c r="M460" s="11"/>
      <c r="N460" s="11" t="s">
        <v>39</v>
      </c>
      <c r="P460" s="11" t="s">
        <v>11929</v>
      </c>
      <c r="Q460" s="11" t="s">
        <v>11930</v>
      </c>
      <c r="R460" s="11" t="s">
        <v>11931</v>
      </c>
      <c r="S460" s="11" t="s">
        <v>11932</v>
      </c>
      <c r="T460" s="11" t="s">
        <v>11933</v>
      </c>
      <c r="U460" s="11" t="s">
        <v>11934</v>
      </c>
      <c r="V460" s="11" t="s">
        <v>11935</v>
      </c>
      <c r="W460" s="11" t="s">
        <v>11936</v>
      </c>
      <c r="X460" s="13" t="s">
        <v>11937</v>
      </c>
      <c r="Y460" s="13" t="s">
        <v>11938</v>
      </c>
      <c r="Z460" s="13" t="s">
        <v>11939</v>
      </c>
      <c r="AA460" s="13" t="s">
        <v>11940</v>
      </c>
      <c r="AB460" s="12" t="s">
        <v>11941</v>
      </c>
      <c r="AC460" s="12" t="s">
        <v>11942</v>
      </c>
      <c r="AD460" s="12" t="s">
        <v>11943</v>
      </c>
      <c r="AE460" s="12" t="s">
        <v>11944</v>
      </c>
      <c r="AF460" s="12" t="s">
        <v>11945</v>
      </c>
      <c r="AG460" s="12" t="s">
        <v>11946</v>
      </c>
      <c r="AH460" s="12" t="s">
        <v>11947</v>
      </c>
      <c r="AK460" s="12" t="s">
        <v>11948</v>
      </c>
    </row>
    <row r="461" spans="1:37" s="12" customFormat="1" ht="23.25">
      <c r="A461" s="19">
        <f>IF(N461=المحضر!$F$1,A460+1,A460)</f>
        <v>425</v>
      </c>
      <c r="B461" s="10" t="str">
        <f>IF(D461="","",SUBTOTAL(3,$D$4:D461))</f>
        <v/>
      </c>
      <c r="C461" s="11" t="s">
        <v>11949</v>
      </c>
      <c r="D461" s="11"/>
      <c r="E461" s="11"/>
      <c r="F461" s="11" t="s">
        <v>11950</v>
      </c>
      <c r="G461" s="11" t="s">
        <v>11951</v>
      </c>
      <c r="H461" s="11" t="s">
        <v>11952</v>
      </c>
      <c r="I461" s="11" t="s">
        <v>11953</v>
      </c>
      <c r="J461" s="11" t="s">
        <v>11954</v>
      </c>
      <c r="K461" s="11"/>
      <c r="L461" s="11"/>
      <c r="M461" s="11"/>
      <c r="N461" s="11" t="s">
        <v>39</v>
      </c>
      <c r="P461" s="11" t="s">
        <v>11955</v>
      </c>
      <c r="Q461" s="11" t="s">
        <v>11956</v>
      </c>
      <c r="R461" s="11" t="s">
        <v>11957</v>
      </c>
      <c r="S461" s="11" t="s">
        <v>11958</v>
      </c>
      <c r="T461" s="11" t="s">
        <v>11959</v>
      </c>
      <c r="U461" s="11" t="s">
        <v>11960</v>
      </c>
      <c r="V461" s="11" t="s">
        <v>11961</v>
      </c>
      <c r="W461" s="11" t="s">
        <v>11962</v>
      </c>
      <c r="X461" s="13" t="s">
        <v>11963</v>
      </c>
      <c r="Y461" s="13" t="s">
        <v>11964</v>
      </c>
      <c r="Z461" s="13" t="s">
        <v>11965</v>
      </c>
      <c r="AA461" s="13" t="s">
        <v>11966</v>
      </c>
      <c r="AB461" s="12" t="s">
        <v>11967</v>
      </c>
      <c r="AC461" s="12" t="s">
        <v>11968</v>
      </c>
      <c r="AD461" s="12" t="s">
        <v>11969</v>
      </c>
      <c r="AE461" s="12" t="s">
        <v>11970</v>
      </c>
      <c r="AF461" s="12" t="s">
        <v>11971</v>
      </c>
      <c r="AG461" s="12" t="s">
        <v>11972</v>
      </c>
      <c r="AH461" s="12" t="s">
        <v>11973</v>
      </c>
      <c r="AK461" s="12" t="s">
        <v>11974</v>
      </c>
    </row>
    <row r="462" spans="1:37" s="12" customFormat="1" ht="23.25">
      <c r="A462" s="19">
        <f>IF(N462=المحضر!$F$1,A461+1,A461)</f>
        <v>426</v>
      </c>
      <c r="B462" s="10" t="str">
        <f>IF(D462="","",SUBTOTAL(3,$D$4:D462))</f>
        <v/>
      </c>
      <c r="C462" s="11" t="s">
        <v>11975</v>
      </c>
      <c r="D462" s="11"/>
      <c r="E462" s="11"/>
      <c r="F462" s="11" t="s">
        <v>11976</v>
      </c>
      <c r="G462" s="11" t="s">
        <v>11977</v>
      </c>
      <c r="H462" s="11" t="s">
        <v>11978</v>
      </c>
      <c r="I462" s="11" t="s">
        <v>11979</v>
      </c>
      <c r="J462" s="11" t="s">
        <v>11980</v>
      </c>
      <c r="K462" s="11"/>
      <c r="L462" s="11"/>
      <c r="M462" s="11"/>
      <c r="N462" s="11" t="s">
        <v>39</v>
      </c>
      <c r="P462" s="11" t="s">
        <v>11981</v>
      </c>
      <c r="Q462" s="11" t="s">
        <v>11982</v>
      </c>
      <c r="R462" s="11" t="s">
        <v>11983</v>
      </c>
      <c r="S462" s="11" t="s">
        <v>11984</v>
      </c>
      <c r="T462" s="11" t="s">
        <v>11985</v>
      </c>
      <c r="U462" s="11" t="s">
        <v>11986</v>
      </c>
      <c r="V462" s="11" t="s">
        <v>11987</v>
      </c>
      <c r="W462" s="11" t="s">
        <v>11988</v>
      </c>
      <c r="X462" s="13" t="s">
        <v>11989</v>
      </c>
      <c r="Y462" s="13" t="s">
        <v>11990</v>
      </c>
      <c r="Z462" s="13" t="s">
        <v>11991</v>
      </c>
      <c r="AA462" s="13" t="s">
        <v>11992</v>
      </c>
      <c r="AB462" s="12" t="s">
        <v>11993</v>
      </c>
      <c r="AC462" s="12" t="s">
        <v>11994</v>
      </c>
      <c r="AD462" s="12" t="s">
        <v>11995</v>
      </c>
      <c r="AE462" s="12" t="s">
        <v>11996</v>
      </c>
      <c r="AF462" s="12" t="s">
        <v>11997</v>
      </c>
      <c r="AG462" s="12" t="s">
        <v>11998</v>
      </c>
      <c r="AH462" s="12" t="s">
        <v>11999</v>
      </c>
      <c r="AK462" s="12" t="s">
        <v>12000</v>
      </c>
    </row>
    <row r="463" spans="1:37" s="12" customFormat="1" ht="23.25">
      <c r="A463" s="19">
        <f>IF(N463=المحضر!$F$1,A462+1,A462)</f>
        <v>427</v>
      </c>
      <c r="B463" s="10" t="str">
        <f>IF(D463="","",SUBTOTAL(3,$D$4:D463))</f>
        <v/>
      </c>
      <c r="C463" s="11" t="s">
        <v>12001</v>
      </c>
      <c r="D463" s="11"/>
      <c r="E463" s="11"/>
      <c r="F463" s="11" t="s">
        <v>12002</v>
      </c>
      <c r="G463" s="11" t="s">
        <v>12003</v>
      </c>
      <c r="H463" s="11" t="s">
        <v>12004</v>
      </c>
      <c r="I463" s="11" t="s">
        <v>12005</v>
      </c>
      <c r="J463" s="11" t="s">
        <v>12006</v>
      </c>
      <c r="K463" s="11"/>
      <c r="L463" s="11"/>
      <c r="M463" s="11"/>
      <c r="N463" s="11" t="s">
        <v>39</v>
      </c>
      <c r="P463" s="11" t="s">
        <v>12007</v>
      </c>
      <c r="Q463" s="11" t="s">
        <v>12008</v>
      </c>
      <c r="R463" s="11" t="s">
        <v>12009</v>
      </c>
      <c r="S463" s="11" t="s">
        <v>12010</v>
      </c>
      <c r="T463" s="11" t="s">
        <v>12011</v>
      </c>
      <c r="U463" s="11" t="s">
        <v>12012</v>
      </c>
      <c r="V463" s="11" t="s">
        <v>12013</v>
      </c>
      <c r="W463" s="11" t="s">
        <v>12014</v>
      </c>
      <c r="X463" s="13" t="s">
        <v>12015</v>
      </c>
      <c r="Y463" s="13" t="s">
        <v>12016</v>
      </c>
      <c r="Z463" s="13" t="s">
        <v>12017</v>
      </c>
      <c r="AA463" s="13" t="s">
        <v>12018</v>
      </c>
      <c r="AB463" s="12" t="s">
        <v>12019</v>
      </c>
      <c r="AC463" s="12" t="s">
        <v>12020</v>
      </c>
      <c r="AD463" s="12" t="s">
        <v>12021</v>
      </c>
      <c r="AE463" s="12" t="s">
        <v>12022</v>
      </c>
      <c r="AF463" s="12" t="s">
        <v>12023</v>
      </c>
      <c r="AG463" s="12" t="s">
        <v>12024</v>
      </c>
      <c r="AH463" s="12" t="s">
        <v>12025</v>
      </c>
      <c r="AK463" s="12" t="s">
        <v>12026</v>
      </c>
    </row>
    <row r="464" spans="1:37" s="12" customFormat="1" ht="23.25">
      <c r="A464" s="19">
        <f>IF(N464=المحضر!$F$1,A463+1,A463)</f>
        <v>428</v>
      </c>
      <c r="B464" s="10" t="str">
        <f>IF(D464="","",SUBTOTAL(3,$D$4:D464))</f>
        <v/>
      </c>
      <c r="C464" s="11" t="s">
        <v>12027</v>
      </c>
      <c r="D464" s="11"/>
      <c r="E464" s="11"/>
      <c r="F464" s="11" t="s">
        <v>12028</v>
      </c>
      <c r="G464" s="11" t="s">
        <v>12029</v>
      </c>
      <c r="H464" s="11" t="s">
        <v>12030</v>
      </c>
      <c r="I464" s="11" t="s">
        <v>12031</v>
      </c>
      <c r="J464" s="11" t="s">
        <v>12032</v>
      </c>
      <c r="K464" s="11"/>
      <c r="L464" s="11"/>
      <c r="M464" s="11"/>
      <c r="N464" s="11" t="s">
        <v>39</v>
      </c>
      <c r="P464" s="11" t="s">
        <v>12033</v>
      </c>
      <c r="Q464" s="11" t="s">
        <v>12034</v>
      </c>
      <c r="R464" s="11" t="s">
        <v>12035</v>
      </c>
      <c r="S464" s="11" t="s">
        <v>12036</v>
      </c>
      <c r="T464" s="11" t="s">
        <v>12037</v>
      </c>
      <c r="U464" s="11" t="s">
        <v>12038</v>
      </c>
      <c r="V464" s="11" t="s">
        <v>12039</v>
      </c>
      <c r="W464" s="11" t="s">
        <v>12040</v>
      </c>
      <c r="X464" s="13" t="s">
        <v>12041</v>
      </c>
      <c r="Y464" s="13" t="s">
        <v>12042</v>
      </c>
      <c r="Z464" s="13" t="s">
        <v>12043</v>
      </c>
      <c r="AA464" s="13" t="s">
        <v>12044</v>
      </c>
      <c r="AB464" s="12" t="s">
        <v>12045</v>
      </c>
      <c r="AC464" s="12" t="s">
        <v>12046</v>
      </c>
      <c r="AD464" s="12" t="s">
        <v>12047</v>
      </c>
      <c r="AE464" s="12" t="s">
        <v>12048</v>
      </c>
      <c r="AF464" s="12" t="s">
        <v>12049</v>
      </c>
      <c r="AG464" s="12" t="s">
        <v>12050</v>
      </c>
      <c r="AH464" s="12" t="s">
        <v>12051</v>
      </c>
      <c r="AK464" s="12" t="s">
        <v>12052</v>
      </c>
    </row>
    <row r="465" spans="1:37" s="12" customFormat="1" ht="23.25">
      <c r="A465" s="19">
        <f>IF(N465=المحضر!$F$1,A464+1,A464)</f>
        <v>429</v>
      </c>
      <c r="B465" s="10" t="str">
        <f>IF(D465="","",SUBTOTAL(3,$D$4:D465))</f>
        <v/>
      </c>
      <c r="C465" s="11" t="s">
        <v>12053</v>
      </c>
      <c r="D465" s="11"/>
      <c r="E465" s="11"/>
      <c r="F465" s="11" t="s">
        <v>12054</v>
      </c>
      <c r="G465" s="11" t="s">
        <v>12055</v>
      </c>
      <c r="H465" s="11" t="s">
        <v>12056</v>
      </c>
      <c r="I465" s="11" t="s">
        <v>12057</v>
      </c>
      <c r="J465" s="11" t="s">
        <v>12058</v>
      </c>
      <c r="K465" s="11"/>
      <c r="L465" s="11"/>
      <c r="M465" s="11"/>
      <c r="N465" s="11" t="s">
        <v>39</v>
      </c>
      <c r="P465" s="11" t="s">
        <v>12059</v>
      </c>
      <c r="Q465" s="11" t="s">
        <v>12060</v>
      </c>
      <c r="R465" s="11" t="s">
        <v>12061</v>
      </c>
      <c r="S465" s="11" t="s">
        <v>12062</v>
      </c>
      <c r="T465" s="11" t="s">
        <v>12063</v>
      </c>
      <c r="U465" s="11" t="s">
        <v>12064</v>
      </c>
      <c r="V465" s="11" t="s">
        <v>12065</v>
      </c>
      <c r="W465" s="11" t="s">
        <v>12066</v>
      </c>
      <c r="X465" s="13" t="s">
        <v>12067</v>
      </c>
      <c r="Y465" s="13" t="s">
        <v>12068</v>
      </c>
      <c r="Z465" s="13" t="s">
        <v>12069</v>
      </c>
      <c r="AA465" s="13" t="s">
        <v>12070</v>
      </c>
      <c r="AB465" s="12" t="s">
        <v>12071</v>
      </c>
      <c r="AC465" s="12" t="s">
        <v>12072</v>
      </c>
      <c r="AD465" s="12" t="s">
        <v>12073</v>
      </c>
      <c r="AE465" s="12" t="s">
        <v>12074</v>
      </c>
      <c r="AF465" s="12" t="s">
        <v>12075</v>
      </c>
      <c r="AG465" s="12" t="s">
        <v>12076</v>
      </c>
      <c r="AH465" s="12" t="s">
        <v>12077</v>
      </c>
      <c r="AK465" s="12" t="s">
        <v>12078</v>
      </c>
    </row>
    <row r="466" spans="1:37" s="12" customFormat="1" ht="23.25">
      <c r="A466" s="19">
        <f>IF(N466=المحضر!$F$1,A465+1,A465)</f>
        <v>430</v>
      </c>
      <c r="B466" s="10" t="str">
        <f>IF(D466="","",SUBTOTAL(3,$D$4:D466))</f>
        <v/>
      </c>
      <c r="C466" s="11" t="s">
        <v>12079</v>
      </c>
      <c r="D466" s="11"/>
      <c r="E466" s="11"/>
      <c r="F466" s="11" t="s">
        <v>12080</v>
      </c>
      <c r="G466" s="11" t="s">
        <v>12081</v>
      </c>
      <c r="H466" s="11" t="s">
        <v>12082</v>
      </c>
      <c r="I466" s="11" t="s">
        <v>12083</v>
      </c>
      <c r="J466" s="11" t="s">
        <v>12084</v>
      </c>
      <c r="K466" s="11"/>
      <c r="L466" s="11"/>
      <c r="M466" s="11"/>
      <c r="N466" s="11" t="s">
        <v>39</v>
      </c>
      <c r="P466" s="11" t="s">
        <v>12085</v>
      </c>
      <c r="Q466" s="11" t="s">
        <v>12086</v>
      </c>
      <c r="R466" s="11" t="s">
        <v>12087</v>
      </c>
      <c r="S466" s="11" t="s">
        <v>12088</v>
      </c>
      <c r="T466" s="11" t="s">
        <v>12089</v>
      </c>
      <c r="U466" s="11" t="s">
        <v>12090</v>
      </c>
      <c r="V466" s="11" t="s">
        <v>12091</v>
      </c>
      <c r="W466" s="11" t="s">
        <v>12092</v>
      </c>
      <c r="X466" s="13" t="s">
        <v>12093</v>
      </c>
      <c r="Y466" s="13" t="s">
        <v>12094</v>
      </c>
      <c r="Z466" s="13" t="s">
        <v>12095</v>
      </c>
      <c r="AA466" s="13" t="s">
        <v>12096</v>
      </c>
      <c r="AB466" s="12" t="s">
        <v>12097</v>
      </c>
      <c r="AC466" s="12" t="s">
        <v>12098</v>
      </c>
      <c r="AD466" s="12" t="s">
        <v>12099</v>
      </c>
      <c r="AE466" s="12" t="s">
        <v>12100</v>
      </c>
      <c r="AF466" s="12" t="s">
        <v>12101</v>
      </c>
      <c r="AG466" s="12" t="s">
        <v>12102</v>
      </c>
      <c r="AH466" s="12" t="s">
        <v>12103</v>
      </c>
      <c r="AK466" s="12" t="s">
        <v>12104</v>
      </c>
    </row>
    <row r="467" spans="1:37" s="12" customFormat="1" ht="23.25">
      <c r="A467" s="19">
        <f>IF(N467=المحضر!$F$1,A466+1,A466)</f>
        <v>431</v>
      </c>
      <c r="B467" s="10" t="str">
        <f>IF(D467="","",SUBTOTAL(3,$D$4:D467))</f>
        <v/>
      </c>
      <c r="C467" s="11" t="s">
        <v>12105</v>
      </c>
      <c r="D467" s="11"/>
      <c r="E467" s="11"/>
      <c r="F467" s="11" t="s">
        <v>12106</v>
      </c>
      <c r="G467" s="11" t="s">
        <v>12107</v>
      </c>
      <c r="H467" s="11" t="s">
        <v>12108</v>
      </c>
      <c r="I467" s="11" t="s">
        <v>12109</v>
      </c>
      <c r="J467" s="11" t="s">
        <v>12110</v>
      </c>
      <c r="K467" s="11"/>
      <c r="L467" s="11"/>
      <c r="M467" s="11"/>
      <c r="N467" s="11" t="s">
        <v>39</v>
      </c>
      <c r="P467" s="11" t="s">
        <v>12111</v>
      </c>
      <c r="Q467" s="11" t="s">
        <v>12112</v>
      </c>
      <c r="R467" s="11" t="s">
        <v>12113</v>
      </c>
      <c r="S467" s="11" t="s">
        <v>12114</v>
      </c>
      <c r="T467" s="11" t="s">
        <v>12115</v>
      </c>
      <c r="U467" s="11" t="s">
        <v>12116</v>
      </c>
      <c r="V467" s="11" t="s">
        <v>12117</v>
      </c>
      <c r="W467" s="11" t="s">
        <v>12118</v>
      </c>
      <c r="X467" s="13" t="s">
        <v>12119</v>
      </c>
      <c r="Y467" s="13" t="s">
        <v>12120</v>
      </c>
      <c r="Z467" s="13" t="s">
        <v>12121</v>
      </c>
      <c r="AA467" s="13" t="s">
        <v>12122</v>
      </c>
      <c r="AB467" s="12" t="s">
        <v>12123</v>
      </c>
      <c r="AC467" s="12" t="s">
        <v>12124</v>
      </c>
      <c r="AD467" s="12" t="s">
        <v>12125</v>
      </c>
      <c r="AE467" s="12" t="s">
        <v>12126</v>
      </c>
      <c r="AF467" s="12" t="s">
        <v>12127</v>
      </c>
      <c r="AG467" s="12" t="s">
        <v>12128</v>
      </c>
      <c r="AH467" s="12" t="s">
        <v>12129</v>
      </c>
      <c r="AK467" s="12" t="s">
        <v>12130</v>
      </c>
    </row>
    <row r="468" spans="1:37" s="12" customFormat="1" ht="23.25">
      <c r="A468" s="19">
        <f>IF(N468=المحضر!$F$1,A467+1,A467)</f>
        <v>432</v>
      </c>
      <c r="B468" s="10" t="str">
        <f>IF(D468="","",SUBTOTAL(3,$D$4:D468))</f>
        <v/>
      </c>
      <c r="C468" s="11" t="s">
        <v>12131</v>
      </c>
      <c r="D468" s="11"/>
      <c r="E468" s="11"/>
      <c r="F468" s="11" t="s">
        <v>12132</v>
      </c>
      <c r="G468" s="11" t="s">
        <v>12133</v>
      </c>
      <c r="H468" s="11" t="s">
        <v>12134</v>
      </c>
      <c r="I468" s="11" t="s">
        <v>12135</v>
      </c>
      <c r="J468" s="11" t="s">
        <v>12136</v>
      </c>
      <c r="K468" s="11"/>
      <c r="L468" s="11"/>
      <c r="M468" s="11"/>
      <c r="N468" s="11" t="s">
        <v>39</v>
      </c>
      <c r="P468" s="11" t="s">
        <v>12137</v>
      </c>
      <c r="Q468" s="11" t="s">
        <v>12138</v>
      </c>
      <c r="R468" s="11" t="s">
        <v>12139</v>
      </c>
      <c r="S468" s="11" t="s">
        <v>12140</v>
      </c>
      <c r="T468" s="11" t="s">
        <v>12141</v>
      </c>
      <c r="U468" s="11" t="s">
        <v>12142</v>
      </c>
      <c r="V468" s="11" t="s">
        <v>12143</v>
      </c>
      <c r="W468" s="11" t="s">
        <v>12144</v>
      </c>
      <c r="X468" s="13" t="s">
        <v>12145</v>
      </c>
      <c r="Y468" s="13" t="s">
        <v>12146</v>
      </c>
      <c r="Z468" s="13" t="s">
        <v>12147</v>
      </c>
      <c r="AA468" s="13" t="s">
        <v>12148</v>
      </c>
      <c r="AB468" s="12" t="s">
        <v>12149</v>
      </c>
      <c r="AC468" s="12" t="s">
        <v>12150</v>
      </c>
      <c r="AD468" s="12" t="s">
        <v>12151</v>
      </c>
      <c r="AE468" s="12" t="s">
        <v>12152</v>
      </c>
      <c r="AF468" s="12" t="s">
        <v>12153</v>
      </c>
      <c r="AG468" s="12" t="s">
        <v>12154</v>
      </c>
      <c r="AH468" s="12" t="s">
        <v>12155</v>
      </c>
      <c r="AK468" s="12" t="s">
        <v>12156</v>
      </c>
    </row>
    <row r="469" spans="1:37" s="12" customFormat="1" ht="23.25">
      <c r="A469" s="19">
        <f>IF(N469=المحضر!$F$1,A468+1,A468)</f>
        <v>433</v>
      </c>
      <c r="B469" s="10" t="str">
        <f>IF(D469="","",SUBTOTAL(3,$D$4:D469))</f>
        <v/>
      </c>
      <c r="C469" s="11" t="s">
        <v>12157</v>
      </c>
      <c r="D469" s="11"/>
      <c r="E469" s="11"/>
      <c r="F469" s="11" t="s">
        <v>12158</v>
      </c>
      <c r="G469" s="11" t="s">
        <v>12159</v>
      </c>
      <c r="H469" s="11" t="s">
        <v>12160</v>
      </c>
      <c r="I469" s="11" t="s">
        <v>12161</v>
      </c>
      <c r="J469" s="11" t="s">
        <v>12162</v>
      </c>
      <c r="K469" s="11"/>
      <c r="L469" s="11"/>
      <c r="M469" s="11"/>
      <c r="N469" s="11" t="s">
        <v>39</v>
      </c>
      <c r="P469" s="11" t="s">
        <v>12163</v>
      </c>
      <c r="Q469" s="11" t="s">
        <v>12164</v>
      </c>
      <c r="R469" s="11" t="s">
        <v>12165</v>
      </c>
      <c r="S469" s="11" t="s">
        <v>12166</v>
      </c>
      <c r="T469" s="11" t="s">
        <v>12167</v>
      </c>
      <c r="U469" s="11" t="s">
        <v>12168</v>
      </c>
      <c r="V469" s="11" t="s">
        <v>12169</v>
      </c>
      <c r="W469" s="11" t="s">
        <v>12170</v>
      </c>
      <c r="X469" s="13" t="s">
        <v>12171</v>
      </c>
      <c r="Y469" s="13" t="s">
        <v>12172</v>
      </c>
      <c r="Z469" s="13" t="s">
        <v>12173</v>
      </c>
      <c r="AA469" s="13" t="s">
        <v>12174</v>
      </c>
      <c r="AB469" s="12" t="s">
        <v>12175</v>
      </c>
      <c r="AC469" s="12" t="s">
        <v>12176</v>
      </c>
      <c r="AD469" s="12" t="s">
        <v>12177</v>
      </c>
      <c r="AE469" s="12" t="s">
        <v>12178</v>
      </c>
      <c r="AF469" s="12" t="s">
        <v>12179</v>
      </c>
      <c r="AG469" s="12" t="s">
        <v>12180</v>
      </c>
      <c r="AH469" s="12" t="s">
        <v>12181</v>
      </c>
      <c r="AK469" s="12" t="s">
        <v>12182</v>
      </c>
    </row>
    <row r="470" spans="1:37" s="12" customFormat="1" ht="23.25">
      <c r="A470" s="19">
        <f>IF(N470=المحضر!$F$1,A469+1,A469)</f>
        <v>434</v>
      </c>
      <c r="B470" s="10" t="str">
        <f>IF(D470="","",SUBTOTAL(3,$D$4:D470))</f>
        <v/>
      </c>
      <c r="C470" s="11" t="s">
        <v>12183</v>
      </c>
      <c r="D470" s="11"/>
      <c r="E470" s="11"/>
      <c r="F470" s="11" t="s">
        <v>12184</v>
      </c>
      <c r="G470" s="11" t="s">
        <v>12185</v>
      </c>
      <c r="H470" s="11" t="s">
        <v>12186</v>
      </c>
      <c r="I470" s="11" t="s">
        <v>12187</v>
      </c>
      <c r="J470" s="11" t="s">
        <v>12188</v>
      </c>
      <c r="K470" s="11"/>
      <c r="L470" s="11"/>
      <c r="M470" s="11"/>
      <c r="N470" s="11" t="s">
        <v>39</v>
      </c>
      <c r="P470" s="11" t="s">
        <v>12189</v>
      </c>
      <c r="Q470" s="11" t="s">
        <v>12190</v>
      </c>
      <c r="R470" s="11" t="s">
        <v>12191</v>
      </c>
      <c r="S470" s="11" t="s">
        <v>12192</v>
      </c>
      <c r="T470" s="11" t="s">
        <v>12193</v>
      </c>
      <c r="U470" s="11" t="s">
        <v>12194</v>
      </c>
      <c r="V470" s="11" t="s">
        <v>12195</v>
      </c>
      <c r="W470" s="11" t="s">
        <v>12196</v>
      </c>
      <c r="X470" s="13" t="s">
        <v>12197</v>
      </c>
      <c r="Y470" s="13" t="s">
        <v>12198</v>
      </c>
      <c r="Z470" s="13" t="s">
        <v>12199</v>
      </c>
      <c r="AA470" s="13" t="s">
        <v>12200</v>
      </c>
      <c r="AB470" s="12" t="s">
        <v>12201</v>
      </c>
      <c r="AC470" s="12" t="s">
        <v>12202</v>
      </c>
      <c r="AD470" s="12" t="s">
        <v>12203</v>
      </c>
      <c r="AE470" s="12" t="s">
        <v>12204</v>
      </c>
      <c r="AF470" s="12" t="s">
        <v>12205</v>
      </c>
      <c r="AG470" s="12" t="s">
        <v>12206</v>
      </c>
      <c r="AH470" s="12" t="s">
        <v>12207</v>
      </c>
      <c r="AK470" s="12" t="s">
        <v>12208</v>
      </c>
    </row>
    <row r="471" spans="1:37" s="12" customFormat="1" ht="23.25">
      <c r="A471" s="19">
        <f>IF(N471=المحضر!$F$1,A470+1,A470)</f>
        <v>435</v>
      </c>
      <c r="B471" s="10" t="str">
        <f>IF(D471="","",SUBTOTAL(3,$D$4:D471))</f>
        <v/>
      </c>
      <c r="C471" s="11" t="s">
        <v>12209</v>
      </c>
      <c r="D471" s="11"/>
      <c r="E471" s="11"/>
      <c r="F471" s="11" t="s">
        <v>12210</v>
      </c>
      <c r="G471" s="11" t="s">
        <v>12211</v>
      </c>
      <c r="H471" s="11" t="s">
        <v>12212</v>
      </c>
      <c r="I471" s="11" t="s">
        <v>12213</v>
      </c>
      <c r="J471" s="11" t="s">
        <v>12214</v>
      </c>
      <c r="K471" s="11"/>
      <c r="L471" s="11"/>
      <c r="M471" s="11"/>
      <c r="N471" s="11" t="s">
        <v>39</v>
      </c>
      <c r="P471" s="11" t="s">
        <v>12215</v>
      </c>
      <c r="Q471" s="11" t="s">
        <v>12216</v>
      </c>
      <c r="R471" s="11" t="s">
        <v>12217</v>
      </c>
      <c r="S471" s="11" t="s">
        <v>12218</v>
      </c>
      <c r="T471" s="11" t="s">
        <v>12219</v>
      </c>
      <c r="U471" s="11" t="s">
        <v>12220</v>
      </c>
      <c r="V471" s="11" t="s">
        <v>12221</v>
      </c>
      <c r="W471" s="11" t="s">
        <v>12222</v>
      </c>
      <c r="X471" s="13" t="s">
        <v>12223</v>
      </c>
      <c r="Y471" s="13" t="s">
        <v>12224</v>
      </c>
      <c r="Z471" s="13" t="s">
        <v>12225</v>
      </c>
      <c r="AA471" s="13" t="s">
        <v>12226</v>
      </c>
      <c r="AB471" s="12" t="s">
        <v>12227</v>
      </c>
      <c r="AC471" s="12" t="s">
        <v>12228</v>
      </c>
      <c r="AD471" s="12" t="s">
        <v>12229</v>
      </c>
      <c r="AE471" s="12" t="s">
        <v>12230</v>
      </c>
      <c r="AF471" s="12" t="s">
        <v>12231</v>
      </c>
      <c r="AG471" s="12" t="s">
        <v>12232</v>
      </c>
      <c r="AH471" s="12" t="s">
        <v>12233</v>
      </c>
      <c r="AK471" s="12" t="s">
        <v>12234</v>
      </c>
    </row>
    <row r="472" spans="1:37" s="12" customFormat="1" ht="23.25">
      <c r="A472" s="19">
        <f>IF(N472=المحضر!$F$1,A471+1,A471)</f>
        <v>436</v>
      </c>
      <c r="B472" s="10" t="str">
        <f>IF(D472="","",SUBTOTAL(3,$D$4:D472))</f>
        <v/>
      </c>
      <c r="C472" s="11" t="s">
        <v>12235</v>
      </c>
      <c r="D472" s="11"/>
      <c r="E472" s="11"/>
      <c r="F472" s="11" t="s">
        <v>12236</v>
      </c>
      <c r="G472" s="11" t="s">
        <v>12237</v>
      </c>
      <c r="H472" s="11" t="s">
        <v>12238</v>
      </c>
      <c r="I472" s="11" t="s">
        <v>12239</v>
      </c>
      <c r="J472" s="11" t="s">
        <v>12240</v>
      </c>
      <c r="K472" s="11"/>
      <c r="L472" s="11"/>
      <c r="M472" s="11"/>
      <c r="N472" s="11" t="s">
        <v>39</v>
      </c>
      <c r="P472" s="11" t="s">
        <v>12241</v>
      </c>
      <c r="Q472" s="11" t="s">
        <v>12242</v>
      </c>
      <c r="R472" s="11" t="s">
        <v>12243</v>
      </c>
      <c r="S472" s="11" t="s">
        <v>12244</v>
      </c>
      <c r="T472" s="11" t="s">
        <v>12245</v>
      </c>
      <c r="U472" s="11" t="s">
        <v>12246</v>
      </c>
      <c r="V472" s="11" t="s">
        <v>12247</v>
      </c>
      <c r="W472" s="11" t="s">
        <v>12248</v>
      </c>
      <c r="X472" s="13" t="s">
        <v>12249</v>
      </c>
      <c r="Y472" s="13" t="s">
        <v>12250</v>
      </c>
      <c r="Z472" s="13" t="s">
        <v>12251</v>
      </c>
      <c r="AA472" s="13" t="s">
        <v>12252</v>
      </c>
      <c r="AB472" s="12" t="s">
        <v>12253</v>
      </c>
      <c r="AC472" s="12" t="s">
        <v>12254</v>
      </c>
      <c r="AD472" s="12" t="s">
        <v>12255</v>
      </c>
      <c r="AE472" s="12" t="s">
        <v>12256</v>
      </c>
      <c r="AF472" s="12" t="s">
        <v>12257</v>
      </c>
      <c r="AG472" s="12" t="s">
        <v>12258</v>
      </c>
      <c r="AH472" s="12" t="s">
        <v>12259</v>
      </c>
      <c r="AK472" s="12" t="s">
        <v>12260</v>
      </c>
    </row>
    <row r="473" spans="1:37" s="12" customFormat="1" ht="23.25">
      <c r="A473" s="19">
        <f>IF(N473=المحضر!$F$1,A472+1,A472)</f>
        <v>437</v>
      </c>
      <c r="B473" s="10" t="str">
        <f>IF(D473="","",SUBTOTAL(3,$D$4:D473))</f>
        <v/>
      </c>
      <c r="C473" s="11" t="s">
        <v>12261</v>
      </c>
      <c r="D473" s="11"/>
      <c r="E473" s="11"/>
      <c r="F473" s="11" t="s">
        <v>12262</v>
      </c>
      <c r="G473" s="11" t="s">
        <v>12263</v>
      </c>
      <c r="H473" s="11" t="s">
        <v>12264</v>
      </c>
      <c r="I473" s="11" t="s">
        <v>12265</v>
      </c>
      <c r="J473" s="11" t="s">
        <v>12266</v>
      </c>
      <c r="K473" s="11"/>
      <c r="L473" s="11"/>
      <c r="M473" s="11"/>
      <c r="N473" s="11" t="s">
        <v>39</v>
      </c>
      <c r="P473" s="11" t="s">
        <v>12267</v>
      </c>
      <c r="Q473" s="11" t="s">
        <v>12268</v>
      </c>
      <c r="R473" s="11" t="s">
        <v>12269</v>
      </c>
      <c r="S473" s="11" t="s">
        <v>12270</v>
      </c>
      <c r="T473" s="11" t="s">
        <v>12271</v>
      </c>
      <c r="U473" s="11" t="s">
        <v>12272</v>
      </c>
      <c r="V473" s="11" t="s">
        <v>12273</v>
      </c>
      <c r="W473" s="11" t="s">
        <v>12274</v>
      </c>
      <c r="X473" s="13" t="s">
        <v>12275</v>
      </c>
      <c r="Y473" s="13" t="s">
        <v>12276</v>
      </c>
      <c r="Z473" s="13" t="s">
        <v>12277</v>
      </c>
      <c r="AA473" s="13" t="s">
        <v>12278</v>
      </c>
      <c r="AB473" s="12" t="s">
        <v>12279</v>
      </c>
      <c r="AC473" s="12" t="s">
        <v>12280</v>
      </c>
      <c r="AD473" s="12" t="s">
        <v>12281</v>
      </c>
      <c r="AE473" s="12" t="s">
        <v>12282</v>
      </c>
      <c r="AF473" s="12" t="s">
        <v>12283</v>
      </c>
      <c r="AG473" s="12" t="s">
        <v>12284</v>
      </c>
      <c r="AH473" s="12" t="s">
        <v>12285</v>
      </c>
      <c r="AK473" s="12" t="s">
        <v>12286</v>
      </c>
    </row>
    <row r="474" spans="1:37" s="12" customFormat="1" ht="23.25">
      <c r="A474" s="19">
        <f>IF(N474=المحضر!$F$1,A473+1,A473)</f>
        <v>438</v>
      </c>
      <c r="B474" s="10" t="str">
        <f>IF(D474="","",SUBTOTAL(3,$D$4:D474))</f>
        <v/>
      </c>
      <c r="C474" s="11" t="s">
        <v>12287</v>
      </c>
      <c r="D474" s="11"/>
      <c r="E474" s="11"/>
      <c r="F474" s="11" t="s">
        <v>12288</v>
      </c>
      <c r="G474" s="11" t="s">
        <v>12289</v>
      </c>
      <c r="H474" s="11" t="s">
        <v>12290</v>
      </c>
      <c r="I474" s="11" t="s">
        <v>12291</v>
      </c>
      <c r="J474" s="11" t="s">
        <v>12292</v>
      </c>
      <c r="K474" s="11"/>
      <c r="L474" s="11"/>
      <c r="M474" s="11"/>
      <c r="N474" s="11" t="s">
        <v>39</v>
      </c>
      <c r="P474" s="11" t="s">
        <v>12293</v>
      </c>
      <c r="Q474" s="11" t="s">
        <v>12294</v>
      </c>
      <c r="R474" s="11" t="s">
        <v>12295</v>
      </c>
      <c r="S474" s="11" t="s">
        <v>12296</v>
      </c>
      <c r="T474" s="11" t="s">
        <v>12297</v>
      </c>
      <c r="U474" s="11" t="s">
        <v>12298</v>
      </c>
      <c r="V474" s="11" t="s">
        <v>12299</v>
      </c>
      <c r="W474" s="11" t="s">
        <v>12300</v>
      </c>
      <c r="X474" s="13" t="s">
        <v>12301</v>
      </c>
      <c r="Y474" s="13" t="s">
        <v>12302</v>
      </c>
      <c r="Z474" s="13" t="s">
        <v>12303</v>
      </c>
      <c r="AA474" s="13" t="s">
        <v>12304</v>
      </c>
      <c r="AB474" s="12" t="s">
        <v>12305</v>
      </c>
      <c r="AC474" s="12" t="s">
        <v>12306</v>
      </c>
      <c r="AD474" s="12" t="s">
        <v>12307</v>
      </c>
      <c r="AE474" s="12" t="s">
        <v>12308</v>
      </c>
      <c r="AF474" s="12" t="s">
        <v>12309</v>
      </c>
      <c r="AG474" s="12" t="s">
        <v>12310</v>
      </c>
      <c r="AH474" s="12" t="s">
        <v>12311</v>
      </c>
      <c r="AK474" s="12" t="s">
        <v>12312</v>
      </c>
    </row>
    <row r="475" spans="1:37" s="12" customFormat="1" ht="23.25">
      <c r="A475" s="19">
        <f>IF(N475=المحضر!$F$1,A474+1,A474)</f>
        <v>439</v>
      </c>
      <c r="B475" s="10" t="str">
        <f>IF(D475="","",SUBTOTAL(3,$D$4:D475))</f>
        <v/>
      </c>
      <c r="C475" s="11" t="s">
        <v>12313</v>
      </c>
      <c r="D475" s="11"/>
      <c r="E475" s="11"/>
      <c r="F475" s="11" t="s">
        <v>12314</v>
      </c>
      <c r="G475" s="11" t="s">
        <v>12315</v>
      </c>
      <c r="H475" s="11" t="s">
        <v>12316</v>
      </c>
      <c r="I475" s="11" t="s">
        <v>12317</v>
      </c>
      <c r="J475" s="11" t="s">
        <v>12318</v>
      </c>
      <c r="K475" s="11"/>
      <c r="L475" s="11"/>
      <c r="M475" s="11"/>
      <c r="N475" s="11" t="s">
        <v>39</v>
      </c>
      <c r="P475" s="11" t="s">
        <v>12319</v>
      </c>
      <c r="Q475" s="11" t="s">
        <v>12320</v>
      </c>
      <c r="R475" s="11" t="s">
        <v>12321</v>
      </c>
      <c r="S475" s="11" t="s">
        <v>12322</v>
      </c>
      <c r="T475" s="11" t="s">
        <v>12323</v>
      </c>
      <c r="U475" s="11" t="s">
        <v>12324</v>
      </c>
      <c r="V475" s="11" t="s">
        <v>12325</v>
      </c>
      <c r="W475" s="11" t="s">
        <v>12326</v>
      </c>
      <c r="X475" s="13" t="s">
        <v>12327</v>
      </c>
      <c r="Y475" s="13" t="s">
        <v>12328</v>
      </c>
      <c r="Z475" s="13" t="s">
        <v>12329</v>
      </c>
      <c r="AA475" s="13" t="s">
        <v>12330</v>
      </c>
      <c r="AB475" s="12" t="s">
        <v>12331</v>
      </c>
      <c r="AC475" s="12" t="s">
        <v>12332</v>
      </c>
      <c r="AD475" s="12" t="s">
        <v>12333</v>
      </c>
      <c r="AE475" s="12" t="s">
        <v>12334</v>
      </c>
      <c r="AF475" s="12" t="s">
        <v>12335</v>
      </c>
      <c r="AG475" s="12" t="s">
        <v>12336</v>
      </c>
      <c r="AH475" s="12" t="s">
        <v>12337</v>
      </c>
      <c r="AK475" s="12" t="s">
        <v>12338</v>
      </c>
    </row>
    <row r="476" spans="1:37" s="12" customFormat="1" ht="23.25">
      <c r="A476" s="19">
        <f>IF(N476=المحضر!$F$1,A475+1,A475)</f>
        <v>440</v>
      </c>
      <c r="B476" s="10" t="str">
        <f>IF(D476="","",SUBTOTAL(3,$D$4:D476))</f>
        <v/>
      </c>
      <c r="C476" s="11" t="s">
        <v>12339</v>
      </c>
      <c r="D476" s="11"/>
      <c r="E476" s="11"/>
      <c r="F476" s="11" t="s">
        <v>12340</v>
      </c>
      <c r="G476" s="11" t="s">
        <v>12341</v>
      </c>
      <c r="H476" s="11" t="s">
        <v>12342</v>
      </c>
      <c r="I476" s="11" t="s">
        <v>12343</v>
      </c>
      <c r="J476" s="11" t="s">
        <v>12344</v>
      </c>
      <c r="K476" s="11"/>
      <c r="L476" s="11"/>
      <c r="M476" s="11"/>
      <c r="N476" s="11" t="s">
        <v>39</v>
      </c>
      <c r="P476" s="11" t="s">
        <v>12345</v>
      </c>
      <c r="Q476" s="11" t="s">
        <v>12346</v>
      </c>
      <c r="R476" s="11" t="s">
        <v>12347</v>
      </c>
      <c r="S476" s="11" t="s">
        <v>12348</v>
      </c>
      <c r="T476" s="11" t="s">
        <v>12349</v>
      </c>
      <c r="U476" s="11" t="s">
        <v>12350</v>
      </c>
      <c r="V476" s="11" t="s">
        <v>12351</v>
      </c>
      <c r="W476" s="11" t="s">
        <v>12352</v>
      </c>
      <c r="X476" s="13" t="s">
        <v>12353</v>
      </c>
      <c r="Y476" s="13" t="s">
        <v>12354</v>
      </c>
      <c r="Z476" s="13" t="s">
        <v>12355</v>
      </c>
      <c r="AA476" s="13" t="s">
        <v>12356</v>
      </c>
      <c r="AB476" s="12" t="s">
        <v>12357</v>
      </c>
      <c r="AC476" s="12" t="s">
        <v>12358</v>
      </c>
      <c r="AD476" s="12" t="s">
        <v>12359</v>
      </c>
      <c r="AE476" s="12" t="s">
        <v>12360</v>
      </c>
      <c r="AF476" s="12" t="s">
        <v>12361</v>
      </c>
      <c r="AG476" s="12" t="s">
        <v>12362</v>
      </c>
      <c r="AH476" s="12" t="s">
        <v>12363</v>
      </c>
      <c r="AK476" s="12" t="s">
        <v>12364</v>
      </c>
    </row>
    <row r="477" spans="1:37" s="12" customFormat="1" ht="23.25">
      <c r="A477" s="19">
        <f>IF(N477=المحضر!$F$1,A476+1,A476)</f>
        <v>441</v>
      </c>
      <c r="B477" s="10" t="str">
        <f>IF(D477="","",SUBTOTAL(3,$D$4:D477))</f>
        <v/>
      </c>
      <c r="C477" s="11" t="s">
        <v>12365</v>
      </c>
      <c r="D477" s="11"/>
      <c r="E477" s="11"/>
      <c r="F477" s="11" t="s">
        <v>12366</v>
      </c>
      <c r="G477" s="11" t="s">
        <v>12367</v>
      </c>
      <c r="H477" s="11" t="s">
        <v>12368</v>
      </c>
      <c r="I477" s="11" t="s">
        <v>12369</v>
      </c>
      <c r="J477" s="11" t="s">
        <v>12370</v>
      </c>
      <c r="K477" s="11"/>
      <c r="L477" s="11"/>
      <c r="M477" s="11"/>
      <c r="N477" s="11" t="s">
        <v>39</v>
      </c>
      <c r="P477" s="11" t="s">
        <v>12371</v>
      </c>
      <c r="Q477" s="11" t="s">
        <v>12372</v>
      </c>
      <c r="R477" s="11" t="s">
        <v>12373</v>
      </c>
      <c r="S477" s="11" t="s">
        <v>12374</v>
      </c>
      <c r="T477" s="11" t="s">
        <v>12375</v>
      </c>
      <c r="U477" s="11" t="s">
        <v>12376</v>
      </c>
      <c r="V477" s="11" t="s">
        <v>12377</v>
      </c>
      <c r="W477" s="11" t="s">
        <v>12378</v>
      </c>
      <c r="X477" s="13" t="s">
        <v>12379</v>
      </c>
      <c r="Y477" s="13" t="s">
        <v>12380</v>
      </c>
      <c r="Z477" s="13" t="s">
        <v>12381</v>
      </c>
      <c r="AA477" s="13" t="s">
        <v>12382</v>
      </c>
      <c r="AB477" s="12" t="s">
        <v>12383</v>
      </c>
      <c r="AC477" s="12" t="s">
        <v>12384</v>
      </c>
      <c r="AD477" s="12" t="s">
        <v>12385</v>
      </c>
      <c r="AE477" s="12" t="s">
        <v>12386</v>
      </c>
      <c r="AF477" s="12" t="s">
        <v>12387</v>
      </c>
      <c r="AG477" s="12" t="s">
        <v>12388</v>
      </c>
      <c r="AH477" s="12" t="s">
        <v>12389</v>
      </c>
      <c r="AK477" s="12" t="s">
        <v>12390</v>
      </c>
    </row>
    <row r="478" spans="1:37" s="12" customFormat="1" ht="23.25">
      <c r="A478" s="19">
        <f>IF(N478=المحضر!$F$1,A477+1,A477)</f>
        <v>442</v>
      </c>
      <c r="B478" s="10" t="str">
        <f>IF(D478="","",SUBTOTAL(3,$D$4:D478))</f>
        <v/>
      </c>
      <c r="C478" s="11" t="s">
        <v>12391</v>
      </c>
      <c r="D478" s="11"/>
      <c r="E478" s="11"/>
      <c r="F478" s="11" t="s">
        <v>12392</v>
      </c>
      <c r="G478" s="11" t="s">
        <v>12393</v>
      </c>
      <c r="H478" s="11" t="s">
        <v>12394</v>
      </c>
      <c r="I478" s="11" t="s">
        <v>12395</v>
      </c>
      <c r="J478" s="11" t="s">
        <v>12396</v>
      </c>
      <c r="K478" s="11"/>
      <c r="L478" s="11"/>
      <c r="M478" s="11"/>
      <c r="N478" s="11" t="s">
        <v>39</v>
      </c>
      <c r="P478" s="11" t="s">
        <v>12397</v>
      </c>
      <c r="Q478" s="11" t="s">
        <v>12398</v>
      </c>
      <c r="R478" s="11" t="s">
        <v>12399</v>
      </c>
      <c r="S478" s="11" t="s">
        <v>12400</v>
      </c>
      <c r="T478" s="11" t="s">
        <v>12401</v>
      </c>
      <c r="U478" s="11" t="s">
        <v>12402</v>
      </c>
      <c r="V478" s="11" t="s">
        <v>12403</v>
      </c>
      <c r="W478" s="11" t="s">
        <v>12404</v>
      </c>
      <c r="X478" s="13" t="s">
        <v>12405</v>
      </c>
      <c r="Y478" s="13" t="s">
        <v>12406</v>
      </c>
      <c r="Z478" s="13" t="s">
        <v>12407</v>
      </c>
      <c r="AA478" s="13" t="s">
        <v>12408</v>
      </c>
      <c r="AB478" s="12" t="s">
        <v>12409</v>
      </c>
      <c r="AC478" s="12" t="s">
        <v>12410</v>
      </c>
      <c r="AD478" s="12" t="s">
        <v>12411</v>
      </c>
      <c r="AE478" s="12" t="s">
        <v>12412</v>
      </c>
      <c r="AF478" s="12" t="s">
        <v>12413</v>
      </c>
      <c r="AG478" s="12" t="s">
        <v>12414</v>
      </c>
      <c r="AH478" s="12" t="s">
        <v>12415</v>
      </c>
      <c r="AK478" s="12" t="s">
        <v>12416</v>
      </c>
    </row>
    <row r="479" spans="1:37" s="12" customFormat="1" ht="23.25">
      <c r="A479" s="19">
        <f>IF(N479=المحضر!$F$1,A478+1,A478)</f>
        <v>443</v>
      </c>
      <c r="B479" s="10" t="str">
        <f>IF(D479="","",SUBTOTAL(3,$D$4:D479))</f>
        <v/>
      </c>
      <c r="C479" s="11" t="s">
        <v>12417</v>
      </c>
      <c r="D479" s="11"/>
      <c r="E479" s="11"/>
      <c r="F479" s="11" t="s">
        <v>12418</v>
      </c>
      <c r="G479" s="11" t="s">
        <v>12419</v>
      </c>
      <c r="H479" s="11" t="s">
        <v>12420</v>
      </c>
      <c r="I479" s="11" t="s">
        <v>12421</v>
      </c>
      <c r="J479" s="11" t="s">
        <v>12422</v>
      </c>
      <c r="K479" s="11"/>
      <c r="L479" s="11"/>
      <c r="M479" s="11"/>
      <c r="N479" s="11" t="s">
        <v>39</v>
      </c>
      <c r="P479" s="11" t="s">
        <v>12423</v>
      </c>
      <c r="Q479" s="11" t="s">
        <v>12424</v>
      </c>
      <c r="R479" s="11" t="s">
        <v>12425</v>
      </c>
      <c r="S479" s="11" t="s">
        <v>12426</v>
      </c>
      <c r="T479" s="11" t="s">
        <v>12427</v>
      </c>
      <c r="U479" s="11" t="s">
        <v>12428</v>
      </c>
      <c r="V479" s="11" t="s">
        <v>12429</v>
      </c>
      <c r="W479" s="11" t="s">
        <v>12430</v>
      </c>
      <c r="X479" s="13" t="s">
        <v>12431</v>
      </c>
      <c r="Y479" s="13" t="s">
        <v>12432</v>
      </c>
      <c r="Z479" s="13" t="s">
        <v>12433</v>
      </c>
      <c r="AA479" s="13" t="s">
        <v>12434</v>
      </c>
      <c r="AB479" s="12" t="s">
        <v>12435</v>
      </c>
      <c r="AC479" s="12" t="s">
        <v>12436</v>
      </c>
      <c r="AD479" s="12" t="s">
        <v>12437</v>
      </c>
      <c r="AE479" s="12" t="s">
        <v>12438</v>
      </c>
      <c r="AF479" s="12" t="s">
        <v>12439</v>
      </c>
      <c r="AG479" s="12" t="s">
        <v>12440</v>
      </c>
      <c r="AH479" s="12" t="s">
        <v>12441</v>
      </c>
      <c r="AK479" s="12" t="s">
        <v>12442</v>
      </c>
    </row>
    <row r="480" spans="1:37" s="12" customFormat="1" ht="23.25">
      <c r="A480" s="19">
        <f>IF(N480=المحضر!$F$1,A479+1,A479)</f>
        <v>444</v>
      </c>
      <c r="B480" s="10" t="str">
        <f>IF(D480="","",SUBTOTAL(3,$D$4:D480))</f>
        <v/>
      </c>
      <c r="C480" s="11" t="s">
        <v>12443</v>
      </c>
      <c r="D480" s="11"/>
      <c r="E480" s="11"/>
      <c r="F480" s="11" t="s">
        <v>12444</v>
      </c>
      <c r="G480" s="11" t="s">
        <v>12445</v>
      </c>
      <c r="H480" s="11" t="s">
        <v>12446</v>
      </c>
      <c r="I480" s="11" t="s">
        <v>12447</v>
      </c>
      <c r="J480" s="11" t="s">
        <v>12448</v>
      </c>
      <c r="K480" s="11"/>
      <c r="L480" s="11"/>
      <c r="M480" s="11"/>
      <c r="N480" s="11" t="s">
        <v>39</v>
      </c>
      <c r="P480" s="11" t="s">
        <v>12449</v>
      </c>
      <c r="Q480" s="11" t="s">
        <v>12450</v>
      </c>
      <c r="R480" s="11" t="s">
        <v>12451</v>
      </c>
      <c r="S480" s="11" t="s">
        <v>12452</v>
      </c>
      <c r="T480" s="11" t="s">
        <v>12453</v>
      </c>
      <c r="U480" s="11" t="s">
        <v>12454</v>
      </c>
      <c r="V480" s="11" t="s">
        <v>12455</v>
      </c>
      <c r="W480" s="11" t="s">
        <v>12456</v>
      </c>
      <c r="X480" s="13" t="s">
        <v>12457</v>
      </c>
      <c r="Y480" s="13" t="s">
        <v>12458</v>
      </c>
      <c r="Z480" s="13" t="s">
        <v>12459</v>
      </c>
      <c r="AA480" s="13" t="s">
        <v>12460</v>
      </c>
      <c r="AB480" s="12" t="s">
        <v>12461</v>
      </c>
      <c r="AC480" s="12" t="s">
        <v>12462</v>
      </c>
      <c r="AD480" s="12" t="s">
        <v>12463</v>
      </c>
      <c r="AE480" s="12" t="s">
        <v>12464</v>
      </c>
      <c r="AF480" s="12" t="s">
        <v>12465</v>
      </c>
      <c r="AG480" s="12" t="s">
        <v>12466</v>
      </c>
      <c r="AH480" s="12" t="s">
        <v>12467</v>
      </c>
      <c r="AK480" s="12" t="s">
        <v>12468</v>
      </c>
    </row>
    <row r="481" spans="1:37" s="12" customFormat="1" ht="23.25">
      <c r="A481" s="19">
        <f>IF(N481=المحضر!$F$1,A480+1,A480)</f>
        <v>445</v>
      </c>
      <c r="B481" s="10" t="str">
        <f>IF(D481="","",SUBTOTAL(3,$D$4:D481))</f>
        <v/>
      </c>
      <c r="C481" s="11" t="s">
        <v>12469</v>
      </c>
      <c r="D481" s="11"/>
      <c r="E481" s="11"/>
      <c r="F481" s="11" t="s">
        <v>12470</v>
      </c>
      <c r="G481" s="11" t="s">
        <v>12471</v>
      </c>
      <c r="H481" s="11" t="s">
        <v>12472</v>
      </c>
      <c r="I481" s="11" t="s">
        <v>12473</v>
      </c>
      <c r="J481" s="11" t="s">
        <v>12474</v>
      </c>
      <c r="K481" s="11"/>
      <c r="L481" s="11"/>
      <c r="M481" s="11"/>
      <c r="N481" s="11" t="s">
        <v>39</v>
      </c>
      <c r="P481" s="11" t="s">
        <v>12475</v>
      </c>
      <c r="Q481" s="11" t="s">
        <v>12476</v>
      </c>
      <c r="R481" s="11" t="s">
        <v>12477</v>
      </c>
      <c r="S481" s="11" t="s">
        <v>12478</v>
      </c>
      <c r="T481" s="11" t="s">
        <v>12479</v>
      </c>
      <c r="U481" s="11" t="s">
        <v>12480</v>
      </c>
      <c r="V481" s="11" t="s">
        <v>12481</v>
      </c>
      <c r="W481" s="11" t="s">
        <v>12482</v>
      </c>
      <c r="X481" s="13" t="s">
        <v>12483</v>
      </c>
      <c r="Y481" s="13" t="s">
        <v>12484</v>
      </c>
      <c r="Z481" s="13" t="s">
        <v>12485</v>
      </c>
      <c r="AA481" s="13" t="s">
        <v>12486</v>
      </c>
      <c r="AB481" s="12" t="s">
        <v>12487</v>
      </c>
      <c r="AC481" s="12" t="s">
        <v>12488</v>
      </c>
      <c r="AD481" s="12" t="s">
        <v>12489</v>
      </c>
      <c r="AE481" s="12" t="s">
        <v>12490</v>
      </c>
      <c r="AF481" s="12" t="s">
        <v>12491</v>
      </c>
      <c r="AG481" s="12" t="s">
        <v>12492</v>
      </c>
      <c r="AH481" s="12" t="s">
        <v>12493</v>
      </c>
      <c r="AK481" s="12" t="s">
        <v>12494</v>
      </c>
    </row>
    <row r="482" spans="1:37" s="12" customFormat="1" ht="23.25">
      <c r="A482" s="19">
        <f>IF(N482=المحضر!$F$1,A481+1,A481)</f>
        <v>446</v>
      </c>
      <c r="B482" s="10" t="str">
        <f>IF(D482="","",SUBTOTAL(3,$D$4:D482))</f>
        <v/>
      </c>
      <c r="C482" s="11" t="s">
        <v>12495</v>
      </c>
      <c r="D482" s="11"/>
      <c r="E482" s="11"/>
      <c r="F482" s="11" t="s">
        <v>12496</v>
      </c>
      <c r="G482" s="11" t="s">
        <v>12497</v>
      </c>
      <c r="H482" s="11" t="s">
        <v>12498</v>
      </c>
      <c r="I482" s="11" t="s">
        <v>12499</v>
      </c>
      <c r="J482" s="11" t="s">
        <v>12500</v>
      </c>
      <c r="K482" s="11"/>
      <c r="L482" s="11"/>
      <c r="M482" s="11"/>
      <c r="N482" s="11" t="s">
        <v>39</v>
      </c>
      <c r="P482" s="11" t="s">
        <v>12501</v>
      </c>
      <c r="Q482" s="11" t="s">
        <v>12502</v>
      </c>
      <c r="R482" s="11" t="s">
        <v>12503</v>
      </c>
      <c r="S482" s="11" t="s">
        <v>12504</v>
      </c>
      <c r="T482" s="11" t="s">
        <v>12505</v>
      </c>
      <c r="U482" s="11" t="s">
        <v>12506</v>
      </c>
      <c r="V482" s="11" t="s">
        <v>12507</v>
      </c>
      <c r="W482" s="11" t="s">
        <v>12508</v>
      </c>
      <c r="X482" s="13" t="s">
        <v>12509</v>
      </c>
      <c r="Y482" s="13" t="s">
        <v>12510</v>
      </c>
      <c r="Z482" s="13" t="s">
        <v>12511</v>
      </c>
      <c r="AA482" s="13" t="s">
        <v>12512</v>
      </c>
      <c r="AB482" s="12" t="s">
        <v>12513</v>
      </c>
      <c r="AC482" s="12" t="s">
        <v>12514</v>
      </c>
      <c r="AD482" s="12" t="s">
        <v>12515</v>
      </c>
      <c r="AE482" s="12" t="s">
        <v>12516</v>
      </c>
      <c r="AF482" s="12" t="s">
        <v>12517</v>
      </c>
      <c r="AG482" s="12" t="s">
        <v>12518</v>
      </c>
      <c r="AH482" s="12" t="s">
        <v>12519</v>
      </c>
      <c r="AK482" s="12" t="s">
        <v>12520</v>
      </c>
    </row>
    <row r="483" spans="1:37" s="12" customFormat="1" ht="23.25">
      <c r="A483" s="19">
        <f>IF(N483=المحضر!$F$1,A482+1,A482)</f>
        <v>447</v>
      </c>
      <c r="B483" s="10" t="str">
        <f>IF(D483="","",SUBTOTAL(3,$D$4:D483))</f>
        <v/>
      </c>
      <c r="C483" s="11" t="s">
        <v>12521</v>
      </c>
      <c r="D483" s="11"/>
      <c r="E483" s="11"/>
      <c r="F483" s="11" t="s">
        <v>12522</v>
      </c>
      <c r="G483" s="11" t="s">
        <v>12523</v>
      </c>
      <c r="H483" s="11" t="s">
        <v>12524</v>
      </c>
      <c r="I483" s="11" t="s">
        <v>12525</v>
      </c>
      <c r="J483" s="11" t="s">
        <v>12526</v>
      </c>
      <c r="K483" s="11"/>
      <c r="L483" s="11"/>
      <c r="M483" s="11"/>
      <c r="N483" s="11" t="s">
        <v>39</v>
      </c>
      <c r="P483" s="11" t="s">
        <v>12527</v>
      </c>
      <c r="Q483" s="11" t="s">
        <v>12528</v>
      </c>
      <c r="R483" s="11" t="s">
        <v>12529</v>
      </c>
      <c r="S483" s="11" t="s">
        <v>12530</v>
      </c>
      <c r="T483" s="11" t="s">
        <v>12531</v>
      </c>
      <c r="U483" s="11" t="s">
        <v>12532</v>
      </c>
      <c r="V483" s="11" t="s">
        <v>12533</v>
      </c>
      <c r="W483" s="11" t="s">
        <v>12534</v>
      </c>
      <c r="X483" s="13" t="s">
        <v>12535</v>
      </c>
      <c r="Y483" s="13" t="s">
        <v>12536</v>
      </c>
      <c r="Z483" s="13" t="s">
        <v>12537</v>
      </c>
      <c r="AA483" s="13" t="s">
        <v>12538</v>
      </c>
      <c r="AB483" s="12" t="s">
        <v>12539</v>
      </c>
      <c r="AC483" s="12" t="s">
        <v>12540</v>
      </c>
      <c r="AD483" s="12" t="s">
        <v>12541</v>
      </c>
      <c r="AE483" s="12" t="s">
        <v>12542</v>
      </c>
      <c r="AF483" s="12" t="s">
        <v>12543</v>
      </c>
      <c r="AG483" s="12" t="s">
        <v>12544</v>
      </c>
      <c r="AH483" s="12" t="s">
        <v>12545</v>
      </c>
      <c r="AK483" s="12" t="s">
        <v>12546</v>
      </c>
    </row>
    <row r="484" spans="1:37" s="12" customFormat="1" ht="23.25">
      <c r="A484" s="19">
        <f>IF(N484=المحضر!$F$1,A483+1,A483)</f>
        <v>448</v>
      </c>
      <c r="B484" s="10" t="str">
        <f>IF(D484="","",SUBTOTAL(3,$D$4:D484))</f>
        <v/>
      </c>
      <c r="C484" s="11" t="s">
        <v>12547</v>
      </c>
      <c r="D484" s="11"/>
      <c r="E484" s="11"/>
      <c r="F484" s="11" t="s">
        <v>12548</v>
      </c>
      <c r="G484" s="11" t="s">
        <v>12549</v>
      </c>
      <c r="H484" s="11" t="s">
        <v>12550</v>
      </c>
      <c r="I484" s="11" t="s">
        <v>12551</v>
      </c>
      <c r="J484" s="11" t="s">
        <v>12552</v>
      </c>
      <c r="K484" s="11"/>
      <c r="L484" s="11"/>
      <c r="M484" s="11"/>
      <c r="N484" s="11" t="s">
        <v>39</v>
      </c>
      <c r="P484" s="11" t="s">
        <v>12553</v>
      </c>
      <c r="Q484" s="11" t="s">
        <v>12554</v>
      </c>
      <c r="R484" s="11" t="s">
        <v>12555</v>
      </c>
      <c r="S484" s="11" t="s">
        <v>12556</v>
      </c>
      <c r="T484" s="11" t="s">
        <v>12557</v>
      </c>
      <c r="U484" s="11" t="s">
        <v>12558</v>
      </c>
      <c r="V484" s="11" t="s">
        <v>12559</v>
      </c>
      <c r="W484" s="11" t="s">
        <v>12560</v>
      </c>
      <c r="X484" s="13" t="s">
        <v>12561</v>
      </c>
      <c r="Y484" s="13" t="s">
        <v>12562</v>
      </c>
      <c r="Z484" s="13" t="s">
        <v>12563</v>
      </c>
      <c r="AA484" s="13" t="s">
        <v>12564</v>
      </c>
      <c r="AB484" s="12" t="s">
        <v>12565</v>
      </c>
      <c r="AC484" s="12" t="s">
        <v>12566</v>
      </c>
      <c r="AD484" s="12" t="s">
        <v>12567</v>
      </c>
      <c r="AE484" s="12" t="s">
        <v>12568</v>
      </c>
      <c r="AF484" s="12" t="s">
        <v>12569</v>
      </c>
      <c r="AG484" s="12" t="s">
        <v>12570</v>
      </c>
      <c r="AH484" s="12" t="s">
        <v>12571</v>
      </c>
      <c r="AK484" s="12" t="s">
        <v>12572</v>
      </c>
    </row>
    <row r="485" spans="1:37" s="12" customFormat="1" ht="23.25">
      <c r="A485" s="19">
        <f>IF(N485=المحضر!$F$1,A484+1,A484)</f>
        <v>449</v>
      </c>
      <c r="B485" s="10" t="str">
        <f>IF(D485="","",SUBTOTAL(3,$D$4:D485))</f>
        <v/>
      </c>
      <c r="C485" s="11" t="s">
        <v>12573</v>
      </c>
      <c r="D485" s="11"/>
      <c r="E485" s="11"/>
      <c r="F485" s="11" t="s">
        <v>12574</v>
      </c>
      <c r="G485" s="11" t="s">
        <v>12575</v>
      </c>
      <c r="H485" s="11" t="s">
        <v>12576</v>
      </c>
      <c r="I485" s="11" t="s">
        <v>12577</v>
      </c>
      <c r="J485" s="11" t="s">
        <v>12578</v>
      </c>
      <c r="K485" s="11"/>
      <c r="L485" s="11"/>
      <c r="M485" s="11"/>
      <c r="N485" s="11" t="s">
        <v>39</v>
      </c>
      <c r="P485" s="11" t="s">
        <v>12579</v>
      </c>
      <c r="Q485" s="11" t="s">
        <v>12580</v>
      </c>
      <c r="R485" s="11" t="s">
        <v>12581</v>
      </c>
      <c r="S485" s="11" t="s">
        <v>12582</v>
      </c>
      <c r="T485" s="11" t="s">
        <v>12583</v>
      </c>
      <c r="U485" s="11" t="s">
        <v>12584</v>
      </c>
      <c r="V485" s="11" t="s">
        <v>12585</v>
      </c>
      <c r="W485" s="11" t="s">
        <v>12586</v>
      </c>
      <c r="X485" s="13" t="s">
        <v>12587</v>
      </c>
      <c r="Y485" s="13" t="s">
        <v>12588</v>
      </c>
      <c r="Z485" s="13" t="s">
        <v>12589</v>
      </c>
      <c r="AA485" s="13" t="s">
        <v>12590</v>
      </c>
      <c r="AB485" s="12" t="s">
        <v>12591</v>
      </c>
      <c r="AC485" s="12" t="s">
        <v>12592</v>
      </c>
      <c r="AD485" s="12" t="s">
        <v>12593</v>
      </c>
      <c r="AE485" s="12" t="s">
        <v>12594</v>
      </c>
      <c r="AF485" s="12" t="s">
        <v>12595</v>
      </c>
      <c r="AG485" s="12" t="s">
        <v>12596</v>
      </c>
      <c r="AH485" s="12" t="s">
        <v>12597</v>
      </c>
      <c r="AK485" s="12" t="s">
        <v>12598</v>
      </c>
    </row>
    <row r="486" spans="1:37" s="12" customFormat="1" ht="23.25">
      <c r="A486" s="19">
        <f>IF(N486=المحضر!$F$1,A485+1,A485)</f>
        <v>450</v>
      </c>
      <c r="B486" s="10" t="str">
        <f>IF(D486="","",SUBTOTAL(3,$D$4:D486))</f>
        <v/>
      </c>
      <c r="C486" s="11" t="s">
        <v>12599</v>
      </c>
      <c r="D486" s="11"/>
      <c r="E486" s="11"/>
      <c r="F486" s="11" t="s">
        <v>12600</v>
      </c>
      <c r="G486" s="11" t="s">
        <v>12601</v>
      </c>
      <c r="H486" s="11" t="s">
        <v>12602</v>
      </c>
      <c r="I486" s="11" t="s">
        <v>12603</v>
      </c>
      <c r="J486" s="11" t="s">
        <v>12604</v>
      </c>
      <c r="K486" s="11"/>
      <c r="L486" s="11"/>
      <c r="M486" s="11"/>
      <c r="N486" s="11" t="s">
        <v>39</v>
      </c>
      <c r="P486" s="11" t="s">
        <v>12605</v>
      </c>
      <c r="Q486" s="11" t="s">
        <v>12606</v>
      </c>
      <c r="R486" s="11" t="s">
        <v>12607</v>
      </c>
      <c r="S486" s="11" t="s">
        <v>12608</v>
      </c>
      <c r="T486" s="11" t="s">
        <v>12609</v>
      </c>
      <c r="U486" s="11" t="s">
        <v>12610</v>
      </c>
      <c r="V486" s="11" t="s">
        <v>12611</v>
      </c>
      <c r="W486" s="11" t="s">
        <v>12612</v>
      </c>
      <c r="X486" s="13" t="s">
        <v>12613</v>
      </c>
      <c r="Y486" s="13" t="s">
        <v>12614</v>
      </c>
      <c r="Z486" s="13" t="s">
        <v>12615</v>
      </c>
      <c r="AA486" s="13" t="s">
        <v>12616</v>
      </c>
      <c r="AB486" s="12" t="s">
        <v>12617</v>
      </c>
      <c r="AC486" s="12" t="s">
        <v>12618</v>
      </c>
      <c r="AD486" s="12" t="s">
        <v>12619</v>
      </c>
      <c r="AE486" s="12" t="s">
        <v>12620</v>
      </c>
      <c r="AF486" s="12" t="s">
        <v>12621</v>
      </c>
      <c r="AG486" s="12" t="s">
        <v>12622</v>
      </c>
      <c r="AH486" s="12" t="s">
        <v>12623</v>
      </c>
      <c r="AK486" s="12" t="s">
        <v>12624</v>
      </c>
    </row>
    <row r="487" spans="1:37" s="12" customFormat="1" ht="23.25">
      <c r="A487" s="19">
        <f>IF(N487=المحضر!$F$1,A486+1,A486)</f>
        <v>451</v>
      </c>
      <c r="B487" s="10" t="str">
        <f>IF(D487="","",SUBTOTAL(3,$D$4:D487))</f>
        <v/>
      </c>
      <c r="C487" s="11" t="s">
        <v>12625</v>
      </c>
      <c r="D487" s="11"/>
      <c r="E487" s="11"/>
      <c r="F487" s="11" t="s">
        <v>12626</v>
      </c>
      <c r="G487" s="11" t="s">
        <v>12627</v>
      </c>
      <c r="H487" s="11" t="s">
        <v>12628</v>
      </c>
      <c r="I487" s="11" t="s">
        <v>12629</v>
      </c>
      <c r="J487" s="11" t="s">
        <v>12630</v>
      </c>
      <c r="K487" s="11"/>
      <c r="L487" s="11"/>
      <c r="M487" s="11"/>
      <c r="N487" s="11" t="s">
        <v>39</v>
      </c>
      <c r="P487" s="11" t="s">
        <v>12631</v>
      </c>
      <c r="Q487" s="11" t="s">
        <v>12632</v>
      </c>
      <c r="R487" s="11" t="s">
        <v>12633</v>
      </c>
      <c r="S487" s="11" t="s">
        <v>12634</v>
      </c>
      <c r="T487" s="11" t="s">
        <v>12635</v>
      </c>
      <c r="U487" s="11" t="s">
        <v>12636</v>
      </c>
      <c r="V487" s="11" t="s">
        <v>12637</v>
      </c>
      <c r="W487" s="11" t="s">
        <v>12638</v>
      </c>
      <c r="X487" s="13" t="s">
        <v>12639</v>
      </c>
      <c r="Y487" s="13" t="s">
        <v>12640</v>
      </c>
      <c r="Z487" s="13" t="s">
        <v>12641</v>
      </c>
      <c r="AA487" s="13" t="s">
        <v>12642</v>
      </c>
      <c r="AB487" s="12" t="s">
        <v>12643</v>
      </c>
      <c r="AC487" s="12" t="s">
        <v>12644</v>
      </c>
      <c r="AD487" s="12" t="s">
        <v>12645</v>
      </c>
      <c r="AE487" s="12" t="s">
        <v>12646</v>
      </c>
      <c r="AF487" s="12" t="s">
        <v>12647</v>
      </c>
      <c r="AG487" s="12" t="s">
        <v>12648</v>
      </c>
      <c r="AH487" s="12" t="s">
        <v>12649</v>
      </c>
      <c r="AK487" s="12" t="s">
        <v>12650</v>
      </c>
    </row>
    <row r="488" spans="1:37" s="12" customFormat="1" ht="23.25">
      <c r="A488" s="19">
        <f>IF(N488=المحضر!$F$1,A487+1,A487)</f>
        <v>452</v>
      </c>
      <c r="B488" s="10" t="str">
        <f>IF(D488="","",SUBTOTAL(3,$D$4:D488))</f>
        <v/>
      </c>
      <c r="C488" s="11" t="s">
        <v>12651</v>
      </c>
      <c r="D488" s="11"/>
      <c r="E488" s="11"/>
      <c r="F488" s="11" t="s">
        <v>12652</v>
      </c>
      <c r="G488" s="11" t="s">
        <v>12653</v>
      </c>
      <c r="H488" s="11" t="s">
        <v>12654</v>
      </c>
      <c r="I488" s="11" t="s">
        <v>12655</v>
      </c>
      <c r="J488" s="11" t="s">
        <v>12656</v>
      </c>
      <c r="K488" s="11"/>
      <c r="L488" s="11"/>
      <c r="M488" s="11"/>
      <c r="N488" s="11" t="s">
        <v>39</v>
      </c>
      <c r="P488" s="11" t="s">
        <v>12657</v>
      </c>
      <c r="Q488" s="11" t="s">
        <v>12658</v>
      </c>
      <c r="R488" s="11" t="s">
        <v>12659</v>
      </c>
      <c r="S488" s="11" t="s">
        <v>12660</v>
      </c>
      <c r="T488" s="11" t="s">
        <v>12661</v>
      </c>
      <c r="U488" s="11" t="s">
        <v>12662</v>
      </c>
      <c r="V488" s="11" t="s">
        <v>12663</v>
      </c>
      <c r="W488" s="11" t="s">
        <v>12664</v>
      </c>
      <c r="X488" s="13" t="s">
        <v>12665</v>
      </c>
      <c r="Y488" s="13" t="s">
        <v>12666</v>
      </c>
      <c r="Z488" s="13" t="s">
        <v>12667</v>
      </c>
      <c r="AA488" s="13" t="s">
        <v>12668</v>
      </c>
      <c r="AB488" s="12" t="s">
        <v>12669</v>
      </c>
      <c r="AC488" s="12" t="s">
        <v>12670</v>
      </c>
      <c r="AD488" s="12" t="s">
        <v>12671</v>
      </c>
      <c r="AE488" s="12" t="s">
        <v>12672</v>
      </c>
      <c r="AF488" s="12" t="s">
        <v>12673</v>
      </c>
      <c r="AG488" s="12" t="s">
        <v>12674</v>
      </c>
      <c r="AH488" s="12" t="s">
        <v>12675</v>
      </c>
      <c r="AK488" s="12" t="s">
        <v>12676</v>
      </c>
    </row>
    <row r="489" spans="1:37" s="12" customFormat="1" ht="23.25">
      <c r="A489" s="19">
        <f>IF(N489=المحضر!$F$1,A488+1,A488)</f>
        <v>453</v>
      </c>
      <c r="B489" s="10" t="str">
        <f>IF(D489="","",SUBTOTAL(3,$D$4:D489))</f>
        <v/>
      </c>
      <c r="C489" s="11" t="s">
        <v>12677</v>
      </c>
      <c r="D489" s="11"/>
      <c r="E489" s="11"/>
      <c r="F489" s="11" t="s">
        <v>12678</v>
      </c>
      <c r="G489" s="11" t="s">
        <v>12679</v>
      </c>
      <c r="H489" s="11" t="s">
        <v>12680</v>
      </c>
      <c r="I489" s="11" t="s">
        <v>12681</v>
      </c>
      <c r="J489" s="11" t="s">
        <v>12682</v>
      </c>
      <c r="K489" s="11"/>
      <c r="L489" s="11"/>
      <c r="M489" s="11"/>
      <c r="N489" s="11" t="s">
        <v>39</v>
      </c>
      <c r="P489" s="11" t="s">
        <v>12683</v>
      </c>
      <c r="Q489" s="11" t="s">
        <v>12684</v>
      </c>
      <c r="R489" s="11" t="s">
        <v>12685</v>
      </c>
      <c r="S489" s="11" t="s">
        <v>12686</v>
      </c>
      <c r="T489" s="11" t="s">
        <v>12687</v>
      </c>
      <c r="U489" s="11" t="s">
        <v>12688</v>
      </c>
      <c r="V489" s="11" t="s">
        <v>12689</v>
      </c>
      <c r="W489" s="11" t="s">
        <v>12690</v>
      </c>
      <c r="X489" s="13" t="s">
        <v>12691</v>
      </c>
      <c r="Y489" s="13" t="s">
        <v>12692</v>
      </c>
      <c r="Z489" s="13" t="s">
        <v>12693</v>
      </c>
      <c r="AA489" s="13" t="s">
        <v>12694</v>
      </c>
      <c r="AB489" s="12" t="s">
        <v>12695</v>
      </c>
      <c r="AC489" s="12" t="s">
        <v>12696</v>
      </c>
      <c r="AD489" s="12" t="s">
        <v>12697</v>
      </c>
      <c r="AE489" s="12" t="s">
        <v>12698</v>
      </c>
      <c r="AF489" s="12" t="s">
        <v>12699</v>
      </c>
      <c r="AG489" s="12" t="s">
        <v>12700</v>
      </c>
      <c r="AH489" s="12" t="s">
        <v>12701</v>
      </c>
      <c r="AK489" s="12" t="s">
        <v>12702</v>
      </c>
    </row>
    <row r="490" spans="1:37" s="12" customFormat="1" ht="23.25">
      <c r="A490" s="19">
        <f>IF(N490=المحضر!$F$1,A489+1,A489)</f>
        <v>454</v>
      </c>
      <c r="B490" s="10" t="str">
        <f>IF(D490="","",SUBTOTAL(3,$D$4:D490))</f>
        <v/>
      </c>
      <c r="C490" s="11" t="s">
        <v>12703</v>
      </c>
      <c r="D490" s="11"/>
      <c r="E490" s="11"/>
      <c r="F490" s="11" t="s">
        <v>12704</v>
      </c>
      <c r="G490" s="11" t="s">
        <v>12705</v>
      </c>
      <c r="H490" s="11" t="s">
        <v>12706</v>
      </c>
      <c r="I490" s="11" t="s">
        <v>12707</v>
      </c>
      <c r="J490" s="11" t="s">
        <v>12708</v>
      </c>
      <c r="K490" s="11"/>
      <c r="L490" s="11"/>
      <c r="M490" s="11"/>
      <c r="N490" s="11" t="s">
        <v>39</v>
      </c>
      <c r="P490" s="11" t="s">
        <v>12709</v>
      </c>
      <c r="Q490" s="11" t="s">
        <v>12710</v>
      </c>
      <c r="R490" s="11" t="s">
        <v>12711</v>
      </c>
      <c r="S490" s="11" t="s">
        <v>12712</v>
      </c>
      <c r="T490" s="11" t="s">
        <v>12713</v>
      </c>
      <c r="U490" s="11" t="s">
        <v>12714</v>
      </c>
      <c r="V490" s="11" t="s">
        <v>12715</v>
      </c>
      <c r="W490" s="11" t="s">
        <v>12716</v>
      </c>
      <c r="X490" s="13" t="s">
        <v>12717</v>
      </c>
      <c r="Y490" s="13" t="s">
        <v>12718</v>
      </c>
      <c r="Z490" s="13" t="s">
        <v>12719</v>
      </c>
      <c r="AA490" s="13" t="s">
        <v>12720</v>
      </c>
      <c r="AB490" s="12" t="s">
        <v>12721</v>
      </c>
      <c r="AC490" s="12" t="s">
        <v>12722</v>
      </c>
      <c r="AD490" s="12" t="s">
        <v>12723</v>
      </c>
      <c r="AE490" s="12" t="s">
        <v>12724</v>
      </c>
      <c r="AF490" s="12" t="s">
        <v>12725</v>
      </c>
      <c r="AG490" s="12" t="s">
        <v>12726</v>
      </c>
      <c r="AH490" s="12" t="s">
        <v>12727</v>
      </c>
      <c r="AK490" s="12" t="s">
        <v>12728</v>
      </c>
    </row>
    <row r="491" spans="1:37" s="12" customFormat="1" ht="23.25">
      <c r="A491" s="19">
        <f>IF(N491=المحضر!$F$1,A490+1,A490)</f>
        <v>455</v>
      </c>
      <c r="B491" s="10" t="str">
        <f>IF(D491="","",SUBTOTAL(3,$D$4:D491))</f>
        <v/>
      </c>
      <c r="C491" s="11" t="s">
        <v>12729</v>
      </c>
      <c r="D491" s="11"/>
      <c r="E491" s="11"/>
      <c r="F491" s="11" t="s">
        <v>12730</v>
      </c>
      <c r="G491" s="11" t="s">
        <v>12731</v>
      </c>
      <c r="H491" s="11" t="s">
        <v>12732</v>
      </c>
      <c r="I491" s="11" t="s">
        <v>12733</v>
      </c>
      <c r="J491" s="11" t="s">
        <v>12734</v>
      </c>
      <c r="K491" s="11"/>
      <c r="L491" s="11"/>
      <c r="M491" s="11"/>
      <c r="N491" s="11" t="s">
        <v>39</v>
      </c>
      <c r="P491" s="11" t="s">
        <v>12735</v>
      </c>
      <c r="Q491" s="11" t="s">
        <v>12736</v>
      </c>
      <c r="R491" s="11" t="s">
        <v>12737</v>
      </c>
      <c r="S491" s="11" t="s">
        <v>12738</v>
      </c>
      <c r="T491" s="11" t="s">
        <v>12739</v>
      </c>
      <c r="U491" s="11" t="s">
        <v>12740</v>
      </c>
      <c r="V491" s="11" t="s">
        <v>12741</v>
      </c>
      <c r="W491" s="11" t="s">
        <v>12742</v>
      </c>
      <c r="X491" s="13" t="s">
        <v>12743</v>
      </c>
      <c r="Y491" s="13" t="s">
        <v>12744</v>
      </c>
      <c r="Z491" s="13" t="s">
        <v>12745</v>
      </c>
      <c r="AA491" s="13" t="s">
        <v>12746</v>
      </c>
      <c r="AB491" s="12" t="s">
        <v>12747</v>
      </c>
      <c r="AC491" s="12" t="s">
        <v>12748</v>
      </c>
      <c r="AD491" s="12" t="s">
        <v>12749</v>
      </c>
      <c r="AE491" s="12" t="s">
        <v>12750</v>
      </c>
      <c r="AF491" s="12" t="s">
        <v>12751</v>
      </c>
      <c r="AG491" s="12" t="s">
        <v>12752</v>
      </c>
      <c r="AH491" s="12" t="s">
        <v>12753</v>
      </c>
      <c r="AK491" s="12" t="s">
        <v>12754</v>
      </c>
    </row>
    <row r="492" spans="1:37" s="12" customFormat="1" ht="23.25">
      <c r="A492" s="19">
        <f>IF(N492=المحضر!$F$1,A491+1,A491)</f>
        <v>456</v>
      </c>
      <c r="B492" s="10" t="str">
        <f>IF(D492="","",SUBTOTAL(3,$D$4:D492))</f>
        <v/>
      </c>
      <c r="C492" s="11" t="s">
        <v>12755</v>
      </c>
      <c r="D492" s="11"/>
      <c r="E492" s="11"/>
      <c r="F492" s="11" t="s">
        <v>12756</v>
      </c>
      <c r="G492" s="11" t="s">
        <v>12757</v>
      </c>
      <c r="H492" s="11" t="s">
        <v>12758</v>
      </c>
      <c r="I492" s="11" t="s">
        <v>12759</v>
      </c>
      <c r="J492" s="11" t="s">
        <v>12760</v>
      </c>
      <c r="K492" s="11"/>
      <c r="L492" s="11"/>
      <c r="M492" s="11"/>
      <c r="N492" s="11" t="s">
        <v>39</v>
      </c>
      <c r="P492" s="11" t="s">
        <v>12761</v>
      </c>
      <c r="Q492" s="11" t="s">
        <v>12762</v>
      </c>
      <c r="R492" s="11" t="s">
        <v>12763</v>
      </c>
      <c r="S492" s="11" t="s">
        <v>12764</v>
      </c>
      <c r="T492" s="11" t="s">
        <v>12765</v>
      </c>
      <c r="U492" s="11" t="s">
        <v>12766</v>
      </c>
      <c r="V492" s="11" t="s">
        <v>12767</v>
      </c>
      <c r="W492" s="11" t="s">
        <v>12768</v>
      </c>
      <c r="X492" s="13" t="s">
        <v>12769</v>
      </c>
      <c r="Y492" s="13" t="s">
        <v>12770</v>
      </c>
      <c r="Z492" s="13" t="s">
        <v>12771</v>
      </c>
      <c r="AA492" s="13" t="s">
        <v>12772</v>
      </c>
      <c r="AB492" s="12" t="s">
        <v>12773</v>
      </c>
      <c r="AC492" s="12" t="s">
        <v>12774</v>
      </c>
      <c r="AD492" s="12" t="s">
        <v>12775</v>
      </c>
      <c r="AE492" s="12" t="s">
        <v>12776</v>
      </c>
      <c r="AF492" s="12" t="s">
        <v>12777</v>
      </c>
      <c r="AG492" s="12" t="s">
        <v>12778</v>
      </c>
      <c r="AH492" s="12" t="s">
        <v>12779</v>
      </c>
      <c r="AK492" s="12" t="s">
        <v>12780</v>
      </c>
    </row>
    <row r="493" spans="1:37" s="12" customFormat="1" ht="23.25">
      <c r="A493" s="19">
        <f>IF(N493=المحضر!$F$1,A492+1,A492)</f>
        <v>457</v>
      </c>
      <c r="B493" s="10" t="str">
        <f>IF(D493="","",SUBTOTAL(3,$D$4:D493))</f>
        <v/>
      </c>
      <c r="C493" s="11" t="s">
        <v>12781</v>
      </c>
      <c r="D493" s="11"/>
      <c r="E493" s="11"/>
      <c r="F493" s="11" t="s">
        <v>12782</v>
      </c>
      <c r="G493" s="11" t="s">
        <v>12783</v>
      </c>
      <c r="H493" s="11" t="s">
        <v>12784</v>
      </c>
      <c r="I493" s="11" t="s">
        <v>12785</v>
      </c>
      <c r="J493" s="11" t="s">
        <v>12786</v>
      </c>
      <c r="K493" s="11"/>
      <c r="L493" s="11"/>
      <c r="M493" s="11"/>
      <c r="N493" s="11" t="s">
        <v>39</v>
      </c>
      <c r="P493" s="11" t="s">
        <v>12787</v>
      </c>
      <c r="Q493" s="11" t="s">
        <v>12788</v>
      </c>
      <c r="R493" s="11" t="s">
        <v>12789</v>
      </c>
      <c r="S493" s="11" t="s">
        <v>12790</v>
      </c>
      <c r="T493" s="11" t="s">
        <v>12791</v>
      </c>
      <c r="U493" s="11" t="s">
        <v>12792</v>
      </c>
      <c r="V493" s="11" t="s">
        <v>12793</v>
      </c>
      <c r="W493" s="11" t="s">
        <v>12794</v>
      </c>
      <c r="X493" s="13" t="s">
        <v>12795</v>
      </c>
      <c r="Y493" s="13" t="s">
        <v>12796</v>
      </c>
      <c r="Z493" s="13" t="s">
        <v>12797</v>
      </c>
      <c r="AA493" s="13" t="s">
        <v>12798</v>
      </c>
      <c r="AB493" s="12" t="s">
        <v>12799</v>
      </c>
      <c r="AC493" s="12" t="s">
        <v>12800</v>
      </c>
      <c r="AD493" s="12" t="s">
        <v>12801</v>
      </c>
      <c r="AE493" s="12" t="s">
        <v>12802</v>
      </c>
      <c r="AF493" s="12" t="s">
        <v>12803</v>
      </c>
      <c r="AG493" s="12" t="s">
        <v>12804</v>
      </c>
      <c r="AH493" s="12" t="s">
        <v>12805</v>
      </c>
      <c r="AK493" s="12" t="s">
        <v>12806</v>
      </c>
    </row>
    <row r="494" spans="1:37" s="12" customFormat="1" ht="23.25">
      <c r="A494" s="19">
        <f>IF(N494=المحضر!$F$1,A493+1,A493)</f>
        <v>458</v>
      </c>
      <c r="B494" s="10" t="str">
        <f>IF(D494="","",SUBTOTAL(3,$D$4:D494))</f>
        <v/>
      </c>
      <c r="C494" s="11" t="s">
        <v>12807</v>
      </c>
      <c r="D494" s="11"/>
      <c r="E494" s="11"/>
      <c r="F494" s="11" t="s">
        <v>12808</v>
      </c>
      <c r="G494" s="11" t="s">
        <v>12809</v>
      </c>
      <c r="H494" s="11" t="s">
        <v>12810</v>
      </c>
      <c r="I494" s="11" t="s">
        <v>12811</v>
      </c>
      <c r="J494" s="11" t="s">
        <v>12812</v>
      </c>
      <c r="K494" s="11"/>
      <c r="L494" s="11"/>
      <c r="M494" s="11"/>
      <c r="N494" s="11" t="s">
        <v>39</v>
      </c>
      <c r="P494" s="11" t="s">
        <v>12813</v>
      </c>
      <c r="Q494" s="11" t="s">
        <v>12814</v>
      </c>
      <c r="R494" s="11" t="s">
        <v>12815</v>
      </c>
      <c r="S494" s="11" t="s">
        <v>12816</v>
      </c>
      <c r="T494" s="11" t="s">
        <v>12817</v>
      </c>
      <c r="U494" s="11" t="s">
        <v>12818</v>
      </c>
      <c r="V494" s="11" t="s">
        <v>12819</v>
      </c>
      <c r="W494" s="11" t="s">
        <v>12820</v>
      </c>
      <c r="X494" s="13" t="s">
        <v>12821</v>
      </c>
      <c r="Y494" s="13" t="s">
        <v>12822</v>
      </c>
      <c r="Z494" s="13" t="s">
        <v>12823</v>
      </c>
      <c r="AA494" s="13" t="s">
        <v>12824</v>
      </c>
      <c r="AB494" s="12" t="s">
        <v>12825</v>
      </c>
      <c r="AC494" s="12" t="s">
        <v>12826</v>
      </c>
      <c r="AD494" s="12" t="s">
        <v>12827</v>
      </c>
      <c r="AE494" s="12" t="s">
        <v>12828</v>
      </c>
      <c r="AF494" s="12" t="s">
        <v>12829</v>
      </c>
      <c r="AG494" s="12" t="s">
        <v>12830</v>
      </c>
      <c r="AH494" s="12" t="s">
        <v>12831</v>
      </c>
      <c r="AK494" s="12" t="s">
        <v>12832</v>
      </c>
    </row>
    <row r="495" spans="1:37" s="12" customFormat="1" ht="23.25">
      <c r="A495" s="19">
        <f>IF(N495=المحضر!$F$1,A494+1,A494)</f>
        <v>459</v>
      </c>
      <c r="B495" s="10" t="str">
        <f>IF(D495="","",SUBTOTAL(3,$D$4:D495))</f>
        <v/>
      </c>
      <c r="C495" s="11" t="s">
        <v>12833</v>
      </c>
      <c r="D495" s="11"/>
      <c r="E495" s="11"/>
      <c r="F495" s="11" t="s">
        <v>12834</v>
      </c>
      <c r="G495" s="11" t="s">
        <v>12835</v>
      </c>
      <c r="H495" s="11" t="s">
        <v>12836</v>
      </c>
      <c r="I495" s="11" t="s">
        <v>12837</v>
      </c>
      <c r="J495" s="11" t="s">
        <v>12838</v>
      </c>
      <c r="K495" s="11"/>
      <c r="L495" s="11"/>
      <c r="M495" s="11"/>
      <c r="N495" s="11" t="s">
        <v>39</v>
      </c>
      <c r="P495" s="11" t="s">
        <v>12839</v>
      </c>
      <c r="Q495" s="11" t="s">
        <v>12840</v>
      </c>
      <c r="R495" s="11" t="s">
        <v>12841</v>
      </c>
      <c r="S495" s="11" t="s">
        <v>12842</v>
      </c>
      <c r="T495" s="11" t="s">
        <v>12843</v>
      </c>
      <c r="U495" s="11" t="s">
        <v>12844</v>
      </c>
      <c r="V495" s="11" t="s">
        <v>12845</v>
      </c>
      <c r="W495" s="11" t="s">
        <v>12846</v>
      </c>
      <c r="X495" s="13" t="s">
        <v>12847</v>
      </c>
      <c r="Y495" s="13" t="s">
        <v>12848</v>
      </c>
      <c r="Z495" s="13" t="s">
        <v>12849</v>
      </c>
      <c r="AA495" s="13" t="s">
        <v>12850</v>
      </c>
      <c r="AB495" s="12" t="s">
        <v>12851</v>
      </c>
      <c r="AC495" s="12" t="s">
        <v>12852</v>
      </c>
      <c r="AD495" s="12" t="s">
        <v>12853</v>
      </c>
      <c r="AE495" s="12" t="s">
        <v>12854</v>
      </c>
      <c r="AF495" s="12" t="s">
        <v>12855</v>
      </c>
      <c r="AG495" s="12" t="s">
        <v>12856</v>
      </c>
      <c r="AH495" s="12" t="s">
        <v>12857</v>
      </c>
      <c r="AK495" s="12" t="s">
        <v>12858</v>
      </c>
    </row>
    <row r="496" spans="1:37" s="12" customFormat="1" ht="23.25">
      <c r="A496" s="19">
        <f>IF(N496=المحضر!$F$1,A495+1,A495)</f>
        <v>460</v>
      </c>
      <c r="B496" s="10" t="str">
        <f>IF(D496="","",SUBTOTAL(3,$D$4:D496))</f>
        <v/>
      </c>
      <c r="C496" s="11" t="s">
        <v>12859</v>
      </c>
      <c r="D496" s="11"/>
      <c r="E496" s="11"/>
      <c r="F496" s="11" t="s">
        <v>12860</v>
      </c>
      <c r="G496" s="11" t="s">
        <v>12861</v>
      </c>
      <c r="H496" s="11" t="s">
        <v>12862</v>
      </c>
      <c r="I496" s="11" t="s">
        <v>12863</v>
      </c>
      <c r="J496" s="11" t="s">
        <v>12864</v>
      </c>
      <c r="K496" s="11"/>
      <c r="L496" s="11"/>
      <c r="M496" s="11"/>
      <c r="N496" s="11" t="s">
        <v>39</v>
      </c>
      <c r="P496" s="11" t="s">
        <v>12865</v>
      </c>
      <c r="Q496" s="11" t="s">
        <v>12866</v>
      </c>
      <c r="R496" s="11" t="s">
        <v>12867</v>
      </c>
      <c r="S496" s="11" t="s">
        <v>12868</v>
      </c>
      <c r="T496" s="11" t="s">
        <v>12869</v>
      </c>
      <c r="U496" s="11" t="s">
        <v>12870</v>
      </c>
      <c r="V496" s="11" t="s">
        <v>12871</v>
      </c>
      <c r="W496" s="11" t="s">
        <v>12872</v>
      </c>
      <c r="X496" s="13" t="s">
        <v>12873</v>
      </c>
      <c r="Y496" s="13" t="s">
        <v>12874</v>
      </c>
      <c r="Z496" s="13" t="s">
        <v>12875</v>
      </c>
      <c r="AA496" s="13" t="s">
        <v>12876</v>
      </c>
      <c r="AB496" s="12" t="s">
        <v>12877</v>
      </c>
      <c r="AC496" s="12" t="s">
        <v>12878</v>
      </c>
      <c r="AD496" s="12" t="s">
        <v>12879</v>
      </c>
      <c r="AE496" s="12" t="s">
        <v>12880</v>
      </c>
      <c r="AF496" s="12" t="s">
        <v>12881</v>
      </c>
      <c r="AG496" s="12" t="s">
        <v>12882</v>
      </c>
      <c r="AH496" s="12" t="s">
        <v>12883</v>
      </c>
      <c r="AK496" s="12" t="s">
        <v>12884</v>
      </c>
    </row>
    <row r="497" spans="1:37" s="12" customFormat="1" ht="23.25">
      <c r="A497" s="19">
        <f>IF(N497=المحضر!$F$1,A496+1,A496)</f>
        <v>461</v>
      </c>
      <c r="B497" s="10" t="str">
        <f>IF(D497="","",SUBTOTAL(3,$D$4:D497))</f>
        <v/>
      </c>
      <c r="C497" s="11" t="s">
        <v>12885</v>
      </c>
      <c r="D497" s="11"/>
      <c r="E497" s="11"/>
      <c r="F497" s="11" t="s">
        <v>12886</v>
      </c>
      <c r="G497" s="11" t="s">
        <v>12887</v>
      </c>
      <c r="H497" s="11" t="s">
        <v>12888</v>
      </c>
      <c r="I497" s="11" t="s">
        <v>12889</v>
      </c>
      <c r="J497" s="11" t="s">
        <v>12890</v>
      </c>
      <c r="K497" s="11"/>
      <c r="L497" s="11"/>
      <c r="M497" s="11"/>
      <c r="N497" s="11" t="s">
        <v>39</v>
      </c>
      <c r="P497" s="11" t="s">
        <v>12891</v>
      </c>
      <c r="Q497" s="11" t="s">
        <v>12892</v>
      </c>
      <c r="R497" s="11" t="s">
        <v>12893</v>
      </c>
      <c r="S497" s="11" t="s">
        <v>12894</v>
      </c>
      <c r="T497" s="11" t="s">
        <v>12895</v>
      </c>
      <c r="U497" s="11" t="s">
        <v>12896</v>
      </c>
      <c r="V497" s="11" t="s">
        <v>12897</v>
      </c>
      <c r="W497" s="11" t="s">
        <v>12898</v>
      </c>
      <c r="X497" s="13" t="s">
        <v>12899</v>
      </c>
      <c r="Y497" s="13" t="s">
        <v>12900</v>
      </c>
      <c r="Z497" s="13" t="s">
        <v>12901</v>
      </c>
      <c r="AA497" s="13" t="s">
        <v>12902</v>
      </c>
      <c r="AB497" s="12" t="s">
        <v>12903</v>
      </c>
      <c r="AC497" s="12" t="s">
        <v>12904</v>
      </c>
      <c r="AD497" s="12" t="s">
        <v>12905</v>
      </c>
      <c r="AE497" s="12" t="s">
        <v>12906</v>
      </c>
      <c r="AF497" s="12" t="s">
        <v>12907</v>
      </c>
      <c r="AG497" s="12" t="s">
        <v>12908</v>
      </c>
      <c r="AH497" s="12" t="s">
        <v>12909</v>
      </c>
      <c r="AK497" s="12" t="s">
        <v>12910</v>
      </c>
    </row>
    <row r="498" spans="1:37" s="12" customFormat="1" ht="23.25">
      <c r="A498" s="19">
        <f>IF(N498=المحضر!$F$1,A497+1,A497)</f>
        <v>462</v>
      </c>
      <c r="B498" s="10" t="str">
        <f>IF(D498="","",SUBTOTAL(3,$D$4:D498))</f>
        <v/>
      </c>
      <c r="C498" s="11" t="s">
        <v>12911</v>
      </c>
      <c r="D498" s="11"/>
      <c r="E498" s="11"/>
      <c r="F498" s="11" t="s">
        <v>12912</v>
      </c>
      <c r="G498" s="11" t="s">
        <v>12913</v>
      </c>
      <c r="H498" s="11" t="s">
        <v>12914</v>
      </c>
      <c r="I498" s="11" t="s">
        <v>12915</v>
      </c>
      <c r="J498" s="11" t="s">
        <v>12916</v>
      </c>
      <c r="K498" s="11"/>
      <c r="L498" s="11"/>
      <c r="M498" s="11"/>
      <c r="N498" s="11" t="s">
        <v>39</v>
      </c>
      <c r="P498" s="11" t="s">
        <v>12917</v>
      </c>
      <c r="Q498" s="11" t="s">
        <v>12918</v>
      </c>
      <c r="R498" s="11" t="s">
        <v>12919</v>
      </c>
      <c r="S498" s="11" t="s">
        <v>12920</v>
      </c>
      <c r="T498" s="11" t="s">
        <v>12921</v>
      </c>
      <c r="U498" s="11" t="s">
        <v>12922</v>
      </c>
      <c r="V498" s="11" t="s">
        <v>12923</v>
      </c>
      <c r="W498" s="11" t="s">
        <v>12924</v>
      </c>
      <c r="X498" s="13" t="s">
        <v>12925</v>
      </c>
      <c r="Y498" s="13" t="s">
        <v>12926</v>
      </c>
      <c r="Z498" s="13" t="s">
        <v>12927</v>
      </c>
      <c r="AA498" s="13" t="s">
        <v>12928</v>
      </c>
      <c r="AB498" s="12" t="s">
        <v>12929</v>
      </c>
      <c r="AC498" s="12" t="s">
        <v>12930</v>
      </c>
      <c r="AD498" s="12" t="s">
        <v>12931</v>
      </c>
      <c r="AE498" s="12" t="s">
        <v>12932</v>
      </c>
      <c r="AF498" s="12" t="s">
        <v>12933</v>
      </c>
      <c r="AG498" s="12" t="s">
        <v>12934</v>
      </c>
      <c r="AH498" s="12" t="s">
        <v>12935</v>
      </c>
      <c r="AK498" s="12" t="s">
        <v>12936</v>
      </c>
    </row>
    <row r="499" spans="1:37" s="12" customFormat="1" ht="23.25">
      <c r="A499" s="19">
        <f>IF(N499=المحضر!$F$1,A498+1,A498)</f>
        <v>463</v>
      </c>
      <c r="B499" s="10" t="str">
        <f>IF(D499="","",SUBTOTAL(3,$D$4:D499))</f>
        <v/>
      </c>
      <c r="C499" s="11" t="s">
        <v>12937</v>
      </c>
      <c r="D499" s="11"/>
      <c r="E499" s="11"/>
      <c r="F499" s="11" t="s">
        <v>12938</v>
      </c>
      <c r="G499" s="11" t="s">
        <v>12939</v>
      </c>
      <c r="H499" s="11" t="s">
        <v>12940</v>
      </c>
      <c r="I499" s="11" t="s">
        <v>12941</v>
      </c>
      <c r="J499" s="11" t="s">
        <v>12942</v>
      </c>
      <c r="K499" s="11"/>
      <c r="L499" s="11"/>
      <c r="M499" s="11"/>
      <c r="N499" s="11" t="s">
        <v>39</v>
      </c>
      <c r="P499" s="11" t="s">
        <v>12943</v>
      </c>
      <c r="Q499" s="11" t="s">
        <v>12944</v>
      </c>
      <c r="R499" s="11" t="s">
        <v>12945</v>
      </c>
      <c r="S499" s="11" t="s">
        <v>12946</v>
      </c>
      <c r="T499" s="11" t="s">
        <v>12947</v>
      </c>
      <c r="U499" s="11" t="s">
        <v>12948</v>
      </c>
      <c r="V499" s="11" t="s">
        <v>12949</v>
      </c>
      <c r="W499" s="11" t="s">
        <v>12950</v>
      </c>
      <c r="X499" s="13" t="s">
        <v>12951</v>
      </c>
      <c r="Y499" s="13" t="s">
        <v>12952</v>
      </c>
      <c r="Z499" s="13" t="s">
        <v>12953</v>
      </c>
      <c r="AA499" s="13" t="s">
        <v>12954</v>
      </c>
      <c r="AB499" s="12" t="s">
        <v>12955</v>
      </c>
      <c r="AC499" s="12" t="s">
        <v>12956</v>
      </c>
      <c r="AD499" s="12" t="s">
        <v>12957</v>
      </c>
      <c r="AE499" s="12" t="s">
        <v>12958</v>
      </c>
      <c r="AF499" s="12" t="s">
        <v>12959</v>
      </c>
      <c r="AG499" s="12" t="s">
        <v>12960</v>
      </c>
      <c r="AH499" s="12" t="s">
        <v>12961</v>
      </c>
      <c r="AK499" s="12" t="s">
        <v>12962</v>
      </c>
    </row>
    <row r="500" spans="1:37" s="12" customFormat="1" ht="23.25">
      <c r="A500" s="19">
        <f>IF(N500=المحضر!$F$1,A499+1,A499)</f>
        <v>464</v>
      </c>
      <c r="B500" s="10" t="str">
        <f>IF(D500="","",SUBTOTAL(3,$D$4:D500))</f>
        <v/>
      </c>
      <c r="C500" s="11" t="s">
        <v>12963</v>
      </c>
      <c r="D500" s="11"/>
      <c r="E500" s="11"/>
      <c r="F500" s="11" t="s">
        <v>12964</v>
      </c>
      <c r="G500" s="11" t="s">
        <v>12965</v>
      </c>
      <c r="H500" s="11" t="s">
        <v>12966</v>
      </c>
      <c r="I500" s="11" t="s">
        <v>12967</v>
      </c>
      <c r="J500" s="11" t="s">
        <v>12968</v>
      </c>
      <c r="K500" s="11"/>
      <c r="L500" s="11"/>
      <c r="M500" s="11"/>
      <c r="N500" s="11" t="s">
        <v>39</v>
      </c>
      <c r="P500" s="11" t="s">
        <v>12969</v>
      </c>
      <c r="Q500" s="11" t="s">
        <v>12970</v>
      </c>
      <c r="R500" s="11" t="s">
        <v>12971</v>
      </c>
      <c r="S500" s="11" t="s">
        <v>12972</v>
      </c>
      <c r="T500" s="11" t="s">
        <v>12973</v>
      </c>
      <c r="U500" s="11" t="s">
        <v>12974</v>
      </c>
      <c r="V500" s="11" t="s">
        <v>12975</v>
      </c>
      <c r="W500" s="11" t="s">
        <v>12976</v>
      </c>
      <c r="X500" s="13" t="s">
        <v>12977</v>
      </c>
      <c r="Y500" s="13" t="s">
        <v>12978</v>
      </c>
      <c r="Z500" s="13" t="s">
        <v>12979</v>
      </c>
      <c r="AA500" s="13" t="s">
        <v>12980</v>
      </c>
      <c r="AB500" s="12" t="s">
        <v>12981</v>
      </c>
      <c r="AC500" s="12" t="s">
        <v>12982</v>
      </c>
      <c r="AD500" s="12" t="s">
        <v>12983</v>
      </c>
      <c r="AE500" s="12" t="s">
        <v>12984</v>
      </c>
      <c r="AF500" s="12" t="s">
        <v>12985</v>
      </c>
      <c r="AG500" s="12" t="s">
        <v>12986</v>
      </c>
      <c r="AH500" s="12" t="s">
        <v>12987</v>
      </c>
      <c r="AK500" s="12" t="s">
        <v>12988</v>
      </c>
    </row>
    <row r="501" spans="1:37" s="12" customFormat="1" ht="23.25">
      <c r="A501" s="19">
        <f>IF(N501=المحضر!$F$1,A500+1,A500)</f>
        <v>465</v>
      </c>
      <c r="B501" s="10" t="str">
        <f>IF(D501="","",SUBTOTAL(3,$D$4:D501))</f>
        <v/>
      </c>
      <c r="C501" s="11" t="s">
        <v>12989</v>
      </c>
      <c r="D501" s="11"/>
      <c r="E501" s="11"/>
      <c r="F501" s="11" t="s">
        <v>12990</v>
      </c>
      <c r="G501" s="11" t="s">
        <v>12991</v>
      </c>
      <c r="H501" s="11" t="s">
        <v>12992</v>
      </c>
      <c r="I501" s="11" t="s">
        <v>12993</v>
      </c>
      <c r="J501" s="11" t="s">
        <v>12994</v>
      </c>
      <c r="K501" s="11"/>
      <c r="L501" s="11"/>
      <c r="M501" s="11"/>
      <c r="N501" s="11" t="s">
        <v>39</v>
      </c>
      <c r="P501" s="11" t="s">
        <v>12995</v>
      </c>
      <c r="Q501" s="11" t="s">
        <v>12996</v>
      </c>
      <c r="R501" s="11" t="s">
        <v>12997</v>
      </c>
      <c r="S501" s="11" t="s">
        <v>12998</v>
      </c>
      <c r="T501" s="11" t="s">
        <v>12999</v>
      </c>
      <c r="U501" s="11" t="s">
        <v>13000</v>
      </c>
      <c r="V501" s="11" t="s">
        <v>13001</v>
      </c>
      <c r="W501" s="11" t="s">
        <v>13002</v>
      </c>
      <c r="X501" s="13" t="s">
        <v>13003</v>
      </c>
      <c r="Y501" s="13" t="s">
        <v>13004</v>
      </c>
      <c r="Z501" s="13" t="s">
        <v>13005</v>
      </c>
      <c r="AA501" s="13" t="s">
        <v>13006</v>
      </c>
      <c r="AB501" s="12" t="s">
        <v>13007</v>
      </c>
      <c r="AC501" s="12" t="s">
        <v>13008</v>
      </c>
      <c r="AD501" s="12" t="s">
        <v>13009</v>
      </c>
      <c r="AE501" s="12" t="s">
        <v>13010</v>
      </c>
      <c r="AF501" s="12" t="s">
        <v>13011</v>
      </c>
      <c r="AG501" s="12" t="s">
        <v>13012</v>
      </c>
      <c r="AH501" s="12" t="s">
        <v>13013</v>
      </c>
      <c r="AK501" s="12" t="s">
        <v>13014</v>
      </c>
    </row>
    <row r="502" spans="1:37" s="12" customFormat="1" ht="23.25">
      <c r="A502" s="19">
        <f>IF(N502=المحضر!$F$1,A501+1,A501)</f>
        <v>466</v>
      </c>
      <c r="B502" s="10" t="str">
        <f>IF(D502="","",SUBTOTAL(3,$D$4:D502))</f>
        <v/>
      </c>
      <c r="C502" s="11" t="s">
        <v>13015</v>
      </c>
      <c r="D502" s="11"/>
      <c r="E502" s="11"/>
      <c r="F502" s="11" t="s">
        <v>13016</v>
      </c>
      <c r="G502" s="11" t="s">
        <v>13017</v>
      </c>
      <c r="H502" s="11" t="s">
        <v>13018</v>
      </c>
      <c r="I502" s="11" t="s">
        <v>13019</v>
      </c>
      <c r="J502" s="11" t="s">
        <v>13020</v>
      </c>
      <c r="K502" s="11"/>
      <c r="L502" s="11"/>
      <c r="M502" s="11"/>
      <c r="N502" s="11" t="s">
        <v>39</v>
      </c>
      <c r="P502" s="11" t="s">
        <v>13021</v>
      </c>
      <c r="Q502" s="11" t="s">
        <v>13022</v>
      </c>
      <c r="R502" s="11" t="s">
        <v>13023</v>
      </c>
      <c r="S502" s="11" t="s">
        <v>13024</v>
      </c>
      <c r="T502" s="11" t="s">
        <v>13025</v>
      </c>
      <c r="U502" s="11" t="s">
        <v>13026</v>
      </c>
      <c r="V502" s="11" t="s">
        <v>13027</v>
      </c>
      <c r="W502" s="11" t="s">
        <v>13028</v>
      </c>
      <c r="X502" s="13" t="s">
        <v>13029</v>
      </c>
      <c r="Y502" s="13" t="s">
        <v>13030</v>
      </c>
      <c r="Z502" s="13" t="s">
        <v>13031</v>
      </c>
      <c r="AA502" s="13" t="s">
        <v>13032</v>
      </c>
      <c r="AB502" s="12" t="s">
        <v>13033</v>
      </c>
      <c r="AC502" s="12" t="s">
        <v>13034</v>
      </c>
      <c r="AD502" s="12" t="s">
        <v>13035</v>
      </c>
      <c r="AE502" s="12" t="s">
        <v>13036</v>
      </c>
      <c r="AF502" s="12" t="s">
        <v>13037</v>
      </c>
      <c r="AG502" s="12" t="s">
        <v>13038</v>
      </c>
      <c r="AH502" s="12" t="s">
        <v>13039</v>
      </c>
      <c r="AK502" s="12" t="s">
        <v>13040</v>
      </c>
    </row>
    <row r="503" spans="1:37" s="12" customFormat="1" ht="23.25">
      <c r="A503" s="19">
        <f>IF(N503=المحضر!$F$1,A502+1,A502)</f>
        <v>467</v>
      </c>
      <c r="B503" s="10" t="str">
        <f>IF(D503="","",SUBTOTAL(3,$D$4:D503))</f>
        <v/>
      </c>
      <c r="C503" s="11" t="s">
        <v>13041</v>
      </c>
      <c r="D503" s="11"/>
      <c r="E503" s="11"/>
      <c r="F503" s="11" t="s">
        <v>13042</v>
      </c>
      <c r="G503" s="11" t="s">
        <v>13043</v>
      </c>
      <c r="H503" s="11" t="s">
        <v>13044</v>
      </c>
      <c r="I503" s="11" t="s">
        <v>13045</v>
      </c>
      <c r="J503" s="11" t="s">
        <v>13046</v>
      </c>
      <c r="K503" s="11"/>
      <c r="L503" s="11"/>
      <c r="M503" s="11"/>
      <c r="N503" s="11" t="s">
        <v>39</v>
      </c>
      <c r="P503" s="11" t="s">
        <v>13047</v>
      </c>
      <c r="Q503" s="11" t="s">
        <v>13048</v>
      </c>
      <c r="R503" s="11" t="s">
        <v>13049</v>
      </c>
      <c r="S503" s="11" t="s">
        <v>13050</v>
      </c>
      <c r="T503" s="11" t="s">
        <v>13051</v>
      </c>
      <c r="U503" s="11" t="s">
        <v>13052</v>
      </c>
      <c r="V503" s="11" t="s">
        <v>13053</v>
      </c>
      <c r="W503" s="11" t="s">
        <v>13054</v>
      </c>
      <c r="X503" s="13" t="s">
        <v>13055</v>
      </c>
      <c r="Y503" s="13" t="s">
        <v>13056</v>
      </c>
      <c r="Z503" s="13" t="s">
        <v>13057</v>
      </c>
      <c r="AA503" s="13" t="s">
        <v>13058</v>
      </c>
      <c r="AB503" s="12" t="s">
        <v>13059</v>
      </c>
      <c r="AC503" s="12" t="s">
        <v>13060</v>
      </c>
      <c r="AD503" s="12" t="s">
        <v>13061</v>
      </c>
      <c r="AE503" s="12" t="s">
        <v>13062</v>
      </c>
      <c r="AF503" s="12" t="s">
        <v>13063</v>
      </c>
      <c r="AG503" s="12" t="s">
        <v>13064</v>
      </c>
      <c r="AH503" s="12" t="s">
        <v>13065</v>
      </c>
      <c r="AK503" s="12" t="s">
        <v>13066</v>
      </c>
    </row>
    <row r="504" spans="1:37" s="12" customFormat="1" ht="23.25">
      <c r="A504" s="19">
        <f>IF(N504=المحضر!$F$1,A503+1,A503)</f>
        <v>468</v>
      </c>
      <c r="B504" s="10" t="str">
        <f>IF(D504="","",SUBTOTAL(3,$D$4:D504))</f>
        <v/>
      </c>
      <c r="C504" s="11" t="s">
        <v>13067</v>
      </c>
      <c r="D504" s="11"/>
      <c r="E504" s="11"/>
      <c r="F504" s="11" t="s">
        <v>13068</v>
      </c>
      <c r="G504" s="11" t="s">
        <v>13069</v>
      </c>
      <c r="H504" s="11" t="s">
        <v>13070</v>
      </c>
      <c r="I504" s="11" t="s">
        <v>13071</v>
      </c>
      <c r="J504" s="11" t="s">
        <v>13072</v>
      </c>
      <c r="K504" s="11"/>
      <c r="L504" s="11"/>
      <c r="M504" s="11"/>
      <c r="N504" s="11" t="s">
        <v>39</v>
      </c>
      <c r="P504" s="11" t="s">
        <v>13073</v>
      </c>
      <c r="Q504" s="11" t="s">
        <v>13074</v>
      </c>
      <c r="R504" s="11" t="s">
        <v>13075</v>
      </c>
      <c r="S504" s="11" t="s">
        <v>13076</v>
      </c>
      <c r="T504" s="11" t="s">
        <v>13077</v>
      </c>
      <c r="U504" s="11" t="s">
        <v>13078</v>
      </c>
      <c r="V504" s="11" t="s">
        <v>13079</v>
      </c>
      <c r="W504" s="11" t="s">
        <v>13080</v>
      </c>
      <c r="X504" s="13" t="s">
        <v>13081</v>
      </c>
      <c r="Y504" s="13" t="s">
        <v>13082</v>
      </c>
      <c r="Z504" s="13" t="s">
        <v>13083</v>
      </c>
      <c r="AA504" s="13" t="s">
        <v>13084</v>
      </c>
      <c r="AB504" s="12" t="s">
        <v>13085</v>
      </c>
      <c r="AC504" s="12" t="s">
        <v>13086</v>
      </c>
      <c r="AD504" s="12" t="s">
        <v>13087</v>
      </c>
      <c r="AE504" s="12" t="s">
        <v>13088</v>
      </c>
      <c r="AF504" s="12" t="s">
        <v>13089</v>
      </c>
      <c r="AG504" s="12" t="s">
        <v>13090</v>
      </c>
      <c r="AH504" s="12" t="s">
        <v>13091</v>
      </c>
      <c r="AK504" s="12" t="s">
        <v>13092</v>
      </c>
    </row>
    <row r="505" spans="1:37" s="12" customFormat="1" ht="23.25">
      <c r="A505" s="19">
        <f>IF(N505=المحضر!$F$1,A504+1,A504)</f>
        <v>469</v>
      </c>
      <c r="B505" s="10" t="str">
        <f>IF(D505="","",SUBTOTAL(3,$D$4:D505))</f>
        <v/>
      </c>
      <c r="C505" s="11" t="s">
        <v>13093</v>
      </c>
      <c r="D505" s="11"/>
      <c r="E505" s="11"/>
      <c r="F505" s="11" t="s">
        <v>13094</v>
      </c>
      <c r="G505" s="11" t="s">
        <v>13095</v>
      </c>
      <c r="H505" s="11" t="s">
        <v>13096</v>
      </c>
      <c r="I505" s="11" t="s">
        <v>13097</v>
      </c>
      <c r="J505" s="11" t="s">
        <v>13098</v>
      </c>
      <c r="K505" s="11"/>
      <c r="L505" s="11"/>
      <c r="M505" s="11"/>
      <c r="N505" s="11" t="s">
        <v>39</v>
      </c>
      <c r="P505" s="11" t="s">
        <v>13099</v>
      </c>
      <c r="Q505" s="11" t="s">
        <v>13100</v>
      </c>
      <c r="R505" s="11" t="s">
        <v>13101</v>
      </c>
      <c r="S505" s="11" t="s">
        <v>13102</v>
      </c>
      <c r="T505" s="11" t="s">
        <v>13103</v>
      </c>
      <c r="U505" s="11" t="s">
        <v>13104</v>
      </c>
      <c r="V505" s="11" t="s">
        <v>13105</v>
      </c>
      <c r="W505" s="11" t="s">
        <v>13106</v>
      </c>
      <c r="X505" s="13" t="s">
        <v>13107</v>
      </c>
      <c r="Y505" s="13" t="s">
        <v>13108</v>
      </c>
      <c r="Z505" s="13" t="s">
        <v>13109</v>
      </c>
      <c r="AA505" s="13" t="s">
        <v>13110</v>
      </c>
      <c r="AB505" s="12" t="s">
        <v>13111</v>
      </c>
      <c r="AC505" s="12" t="s">
        <v>13112</v>
      </c>
      <c r="AD505" s="12" t="s">
        <v>13113</v>
      </c>
      <c r="AE505" s="12" t="s">
        <v>13114</v>
      </c>
      <c r="AF505" s="12" t="s">
        <v>13115</v>
      </c>
      <c r="AG505" s="12" t="s">
        <v>13116</v>
      </c>
      <c r="AH505" s="12" t="s">
        <v>13117</v>
      </c>
      <c r="AK505" s="12" t="s">
        <v>13118</v>
      </c>
    </row>
    <row r="506" spans="1:37" s="12" customFormat="1" ht="23.25">
      <c r="A506" s="19">
        <f>IF(N506=المحضر!$F$1,A505+1,A505)</f>
        <v>470</v>
      </c>
      <c r="B506" s="10" t="str">
        <f>IF(D506="","",SUBTOTAL(3,$D$4:D506))</f>
        <v/>
      </c>
      <c r="C506" s="11" t="s">
        <v>13119</v>
      </c>
      <c r="D506" s="11"/>
      <c r="E506" s="11"/>
      <c r="F506" s="11" t="s">
        <v>13120</v>
      </c>
      <c r="G506" s="11" t="s">
        <v>13121</v>
      </c>
      <c r="H506" s="11" t="s">
        <v>13122</v>
      </c>
      <c r="I506" s="11" t="s">
        <v>13123</v>
      </c>
      <c r="J506" s="11" t="s">
        <v>13124</v>
      </c>
      <c r="K506" s="11"/>
      <c r="L506" s="11"/>
      <c r="M506" s="11"/>
      <c r="N506" s="11" t="s">
        <v>39</v>
      </c>
      <c r="P506" s="11" t="s">
        <v>13125</v>
      </c>
      <c r="Q506" s="11" t="s">
        <v>13126</v>
      </c>
      <c r="R506" s="11" t="s">
        <v>13127</v>
      </c>
      <c r="S506" s="11" t="s">
        <v>13128</v>
      </c>
      <c r="T506" s="11" t="s">
        <v>13129</v>
      </c>
      <c r="U506" s="11" t="s">
        <v>13130</v>
      </c>
      <c r="V506" s="11" t="s">
        <v>13131</v>
      </c>
      <c r="W506" s="11" t="s">
        <v>13132</v>
      </c>
      <c r="X506" s="13" t="s">
        <v>13133</v>
      </c>
      <c r="Y506" s="13" t="s">
        <v>13134</v>
      </c>
      <c r="Z506" s="13" t="s">
        <v>13135</v>
      </c>
      <c r="AA506" s="13" t="s">
        <v>13136</v>
      </c>
      <c r="AB506" s="12" t="s">
        <v>13137</v>
      </c>
      <c r="AC506" s="12" t="s">
        <v>13138</v>
      </c>
      <c r="AD506" s="12" t="s">
        <v>13139</v>
      </c>
      <c r="AE506" s="12" t="s">
        <v>13140</v>
      </c>
      <c r="AF506" s="12" t="s">
        <v>13141</v>
      </c>
      <c r="AG506" s="12" t="s">
        <v>13142</v>
      </c>
      <c r="AH506" s="12" t="s">
        <v>13143</v>
      </c>
      <c r="AK506" s="12" t="s">
        <v>13144</v>
      </c>
    </row>
    <row r="507" spans="1:37" s="12" customFormat="1" ht="23.25">
      <c r="A507" s="19">
        <f>IF(N507=المحضر!$F$1,A506+1,A506)</f>
        <v>471</v>
      </c>
      <c r="B507" s="10" t="str">
        <f>IF(D507="","",SUBTOTAL(3,$D$4:D507))</f>
        <v/>
      </c>
      <c r="C507" s="11" t="s">
        <v>13145</v>
      </c>
      <c r="D507" s="11"/>
      <c r="E507" s="11"/>
      <c r="F507" s="11" t="s">
        <v>13146</v>
      </c>
      <c r="G507" s="11" t="s">
        <v>13147</v>
      </c>
      <c r="H507" s="11" t="s">
        <v>13148</v>
      </c>
      <c r="I507" s="11" t="s">
        <v>13149</v>
      </c>
      <c r="J507" s="11" t="s">
        <v>13150</v>
      </c>
      <c r="K507" s="11"/>
      <c r="L507" s="11"/>
      <c r="M507" s="11"/>
      <c r="N507" s="11" t="s">
        <v>39</v>
      </c>
      <c r="P507" s="11" t="s">
        <v>13151</v>
      </c>
      <c r="Q507" s="11" t="s">
        <v>13152</v>
      </c>
      <c r="R507" s="11" t="s">
        <v>13153</v>
      </c>
      <c r="S507" s="11" t="s">
        <v>13154</v>
      </c>
      <c r="T507" s="11" t="s">
        <v>13155</v>
      </c>
      <c r="U507" s="11" t="s">
        <v>13156</v>
      </c>
      <c r="V507" s="11" t="s">
        <v>13157</v>
      </c>
      <c r="W507" s="11" t="s">
        <v>13158</v>
      </c>
      <c r="X507" s="13" t="s">
        <v>13159</v>
      </c>
      <c r="Y507" s="13" t="s">
        <v>13160</v>
      </c>
      <c r="Z507" s="13" t="s">
        <v>13161</v>
      </c>
      <c r="AA507" s="13" t="s">
        <v>13162</v>
      </c>
      <c r="AB507" s="12" t="s">
        <v>13163</v>
      </c>
      <c r="AC507" s="12" t="s">
        <v>13164</v>
      </c>
      <c r="AD507" s="12" t="s">
        <v>13165</v>
      </c>
      <c r="AE507" s="12" t="s">
        <v>13166</v>
      </c>
      <c r="AF507" s="12" t="s">
        <v>13167</v>
      </c>
      <c r="AG507" s="12" t="s">
        <v>13168</v>
      </c>
      <c r="AH507" s="12" t="s">
        <v>13169</v>
      </c>
      <c r="AK507" s="12" t="s">
        <v>13170</v>
      </c>
    </row>
    <row r="508" spans="1:37" s="12" customFormat="1" ht="23.25">
      <c r="A508" s="19">
        <f>IF(N508=المحضر!$F$1,A507+1,A507)</f>
        <v>472</v>
      </c>
      <c r="B508" s="10" t="str">
        <f>IF(D508="","",SUBTOTAL(3,$D$4:D508))</f>
        <v/>
      </c>
      <c r="C508" s="11" t="s">
        <v>13171</v>
      </c>
      <c r="D508" s="11"/>
      <c r="E508" s="11"/>
      <c r="F508" s="11" t="s">
        <v>13172</v>
      </c>
      <c r="G508" s="11" t="s">
        <v>13173</v>
      </c>
      <c r="H508" s="11" t="s">
        <v>13174</v>
      </c>
      <c r="I508" s="11" t="s">
        <v>13175</v>
      </c>
      <c r="J508" s="11" t="s">
        <v>13176</v>
      </c>
      <c r="K508" s="11"/>
      <c r="L508" s="11"/>
      <c r="M508" s="11"/>
      <c r="N508" s="11" t="s">
        <v>39</v>
      </c>
      <c r="P508" s="11" t="s">
        <v>13177</v>
      </c>
      <c r="Q508" s="11" t="s">
        <v>13178</v>
      </c>
      <c r="R508" s="11" t="s">
        <v>13179</v>
      </c>
      <c r="S508" s="11" t="s">
        <v>13180</v>
      </c>
      <c r="T508" s="11" t="s">
        <v>13181</v>
      </c>
      <c r="U508" s="11" t="s">
        <v>13182</v>
      </c>
      <c r="V508" s="11" t="s">
        <v>13183</v>
      </c>
      <c r="W508" s="11" t="s">
        <v>13184</v>
      </c>
      <c r="X508" s="13" t="s">
        <v>13185</v>
      </c>
      <c r="Y508" s="13" t="s">
        <v>13186</v>
      </c>
      <c r="Z508" s="13" t="s">
        <v>13187</v>
      </c>
      <c r="AA508" s="13" t="s">
        <v>13188</v>
      </c>
      <c r="AB508" s="12" t="s">
        <v>13189</v>
      </c>
      <c r="AC508" s="12" t="s">
        <v>13190</v>
      </c>
      <c r="AD508" s="12" t="s">
        <v>13191</v>
      </c>
      <c r="AE508" s="12" t="s">
        <v>13192</v>
      </c>
      <c r="AF508" s="12" t="s">
        <v>13193</v>
      </c>
      <c r="AG508" s="12" t="s">
        <v>13194</v>
      </c>
      <c r="AH508" s="12" t="s">
        <v>13195</v>
      </c>
      <c r="AK508" s="12" t="s">
        <v>13196</v>
      </c>
    </row>
    <row r="509" spans="1:37" s="12" customFormat="1" ht="23.25">
      <c r="A509" s="19">
        <f>IF(N509=المحضر!$F$1,A508+1,A508)</f>
        <v>473</v>
      </c>
      <c r="B509" s="10" t="str">
        <f>IF(D509="","",SUBTOTAL(3,$D$4:D509))</f>
        <v/>
      </c>
      <c r="C509" s="11" t="s">
        <v>13197</v>
      </c>
      <c r="D509" s="11"/>
      <c r="E509" s="11"/>
      <c r="F509" s="11" t="s">
        <v>13198</v>
      </c>
      <c r="G509" s="11" t="s">
        <v>13199</v>
      </c>
      <c r="H509" s="11" t="s">
        <v>13200</v>
      </c>
      <c r="I509" s="11" t="s">
        <v>13201</v>
      </c>
      <c r="J509" s="11" t="s">
        <v>13202</v>
      </c>
      <c r="K509" s="11"/>
      <c r="L509" s="11"/>
      <c r="M509" s="11"/>
      <c r="N509" s="11" t="s">
        <v>39</v>
      </c>
      <c r="P509" s="11" t="s">
        <v>13203</v>
      </c>
      <c r="Q509" s="11" t="s">
        <v>13204</v>
      </c>
      <c r="R509" s="11" t="s">
        <v>13205</v>
      </c>
      <c r="S509" s="11" t="s">
        <v>13206</v>
      </c>
      <c r="T509" s="11" t="s">
        <v>13207</v>
      </c>
      <c r="U509" s="11" t="s">
        <v>13208</v>
      </c>
      <c r="V509" s="11" t="s">
        <v>13209</v>
      </c>
      <c r="W509" s="11" t="s">
        <v>13210</v>
      </c>
      <c r="X509" s="13" t="s">
        <v>13211</v>
      </c>
      <c r="Y509" s="13" t="s">
        <v>13212</v>
      </c>
      <c r="Z509" s="13" t="s">
        <v>13213</v>
      </c>
      <c r="AA509" s="13" t="s">
        <v>13214</v>
      </c>
      <c r="AB509" s="12" t="s">
        <v>13215</v>
      </c>
      <c r="AC509" s="12" t="s">
        <v>13216</v>
      </c>
      <c r="AD509" s="12" t="s">
        <v>13217</v>
      </c>
      <c r="AE509" s="12" t="s">
        <v>13218</v>
      </c>
      <c r="AF509" s="12" t="s">
        <v>13219</v>
      </c>
      <c r="AG509" s="12" t="s">
        <v>13220</v>
      </c>
      <c r="AH509" s="12" t="s">
        <v>13221</v>
      </c>
      <c r="AK509" s="12" t="s">
        <v>13222</v>
      </c>
    </row>
    <row r="510" spans="1:37" s="12" customFormat="1" ht="23.25">
      <c r="A510" s="19">
        <f>IF(N510=المحضر!$F$1,A509+1,A509)</f>
        <v>474</v>
      </c>
      <c r="B510" s="10" t="str">
        <f>IF(D510="","",SUBTOTAL(3,$D$4:D510))</f>
        <v/>
      </c>
      <c r="C510" s="11" t="s">
        <v>13223</v>
      </c>
      <c r="D510" s="11"/>
      <c r="E510" s="11"/>
      <c r="F510" s="11" t="s">
        <v>13224</v>
      </c>
      <c r="G510" s="11" t="s">
        <v>13225</v>
      </c>
      <c r="H510" s="11" t="s">
        <v>13226</v>
      </c>
      <c r="I510" s="11" t="s">
        <v>13227</v>
      </c>
      <c r="J510" s="11" t="s">
        <v>13228</v>
      </c>
      <c r="K510" s="11"/>
      <c r="L510" s="11"/>
      <c r="M510" s="11"/>
      <c r="N510" s="11" t="s">
        <v>39</v>
      </c>
      <c r="P510" s="11" t="s">
        <v>13229</v>
      </c>
      <c r="Q510" s="11" t="s">
        <v>13230</v>
      </c>
      <c r="R510" s="11" t="s">
        <v>13231</v>
      </c>
      <c r="S510" s="11" t="s">
        <v>13232</v>
      </c>
      <c r="T510" s="11" t="s">
        <v>13233</v>
      </c>
      <c r="U510" s="11" t="s">
        <v>13234</v>
      </c>
      <c r="V510" s="11" t="s">
        <v>13235</v>
      </c>
      <c r="W510" s="11" t="s">
        <v>13236</v>
      </c>
      <c r="X510" s="13" t="s">
        <v>13237</v>
      </c>
      <c r="Y510" s="13" t="s">
        <v>13238</v>
      </c>
      <c r="Z510" s="13" t="s">
        <v>13239</v>
      </c>
      <c r="AA510" s="13" t="s">
        <v>13240</v>
      </c>
      <c r="AB510" s="12" t="s">
        <v>13241</v>
      </c>
      <c r="AC510" s="12" t="s">
        <v>13242</v>
      </c>
      <c r="AD510" s="12" t="s">
        <v>13243</v>
      </c>
      <c r="AE510" s="12" t="s">
        <v>13244</v>
      </c>
      <c r="AF510" s="12" t="s">
        <v>13245</v>
      </c>
      <c r="AG510" s="12" t="s">
        <v>13246</v>
      </c>
      <c r="AH510" s="12" t="s">
        <v>13247</v>
      </c>
      <c r="AK510" s="12" t="s">
        <v>13248</v>
      </c>
    </row>
    <row r="511" spans="1:37" s="12" customFormat="1" ht="23.25">
      <c r="A511" s="19">
        <f>IF(N511=المحضر!$F$1,A510+1,A510)</f>
        <v>475</v>
      </c>
      <c r="B511" s="10" t="str">
        <f>IF(D511="","",SUBTOTAL(3,$D$4:D511))</f>
        <v/>
      </c>
      <c r="C511" s="11" t="s">
        <v>13249</v>
      </c>
      <c r="D511" s="11"/>
      <c r="E511" s="11"/>
      <c r="F511" s="11" t="s">
        <v>13250</v>
      </c>
      <c r="G511" s="11" t="s">
        <v>13251</v>
      </c>
      <c r="H511" s="11" t="s">
        <v>13252</v>
      </c>
      <c r="I511" s="11" t="s">
        <v>13253</v>
      </c>
      <c r="J511" s="11" t="s">
        <v>13254</v>
      </c>
      <c r="K511" s="11"/>
      <c r="L511" s="11"/>
      <c r="M511" s="11"/>
      <c r="N511" s="11" t="s">
        <v>39</v>
      </c>
      <c r="P511" s="11" t="s">
        <v>13255</v>
      </c>
      <c r="Q511" s="11" t="s">
        <v>13256</v>
      </c>
      <c r="R511" s="11" t="s">
        <v>13257</v>
      </c>
      <c r="S511" s="11" t="s">
        <v>13258</v>
      </c>
      <c r="T511" s="11" t="s">
        <v>13259</v>
      </c>
      <c r="U511" s="11" t="s">
        <v>13260</v>
      </c>
      <c r="V511" s="11" t="s">
        <v>13261</v>
      </c>
      <c r="W511" s="11" t="s">
        <v>13262</v>
      </c>
      <c r="X511" s="13" t="s">
        <v>13263</v>
      </c>
      <c r="Y511" s="13" t="s">
        <v>13264</v>
      </c>
      <c r="Z511" s="13" t="s">
        <v>13265</v>
      </c>
      <c r="AA511" s="13" t="s">
        <v>13266</v>
      </c>
      <c r="AB511" s="12" t="s">
        <v>13267</v>
      </c>
      <c r="AC511" s="12" t="s">
        <v>13268</v>
      </c>
      <c r="AD511" s="12" t="s">
        <v>13269</v>
      </c>
      <c r="AE511" s="12" t="s">
        <v>13270</v>
      </c>
      <c r="AF511" s="12" t="s">
        <v>13271</v>
      </c>
      <c r="AG511" s="12" t="s">
        <v>13272</v>
      </c>
      <c r="AH511" s="12" t="s">
        <v>13273</v>
      </c>
      <c r="AK511" s="12" t="s">
        <v>13274</v>
      </c>
    </row>
    <row r="512" spans="1:37" s="12" customFormat="1" ht="23.25">
      <c r="A512" s="19">
        <f>IF(N512=المحضر!$F$1,A511+1,A511)</f>
        <v>476</v>
      </c>
      <c r="B512" s="10" t="str">
        <f>IF(D512="","",SUBTOTAL(3,$D$4:D512))</f>
        <v/>
      </c>
      <c r="C512" s="11" t="s">
        <v>13275</v>
      </c>
      <c r="D512" s="11"/>
      <c r="E512" s="11"/>
      <c r="F512" s="11" t="s">
        <v>13276</v>
      </c>
      <c r="G512" s="11" t="s">
        <v>13277</v>
      </c>
      <c r="H512" s="11" t="s">
        <v>13278</v>
      </c>
      <c r="I512" s="11" t="s">
        <v>13279</v>
      </c>
      <c r="J512" s="11" t="s">
        <v>13280</v>
      </c>
      <c r="K512" s="11"/>
      <c r="L512" s="11"/>
      <c r="M512" s="11"/>
      <c r="N512" s="11" t="s">
        <v>39</v>
      </c>
      <c r="P512" s="11" t="s">
        <v>13281</v>
      </c>
      <c r="Q512" s="11" t="s">
        <v>13282</v>
      </c>
      <c r="R512" s="11" t="s">
        <v>13283</v>
      </c>
      <c r="S512" s="11" t="s">
        <v>13284</v>
      </c>
      <c r="T512" s="11" t="s">
        <v>13285</v>
      </c>
      <c r="U512" s="11" t="s">
        <v>13286</v>
      </c>
      <c r="V512" s="11" t="s">
        <v>13287</v>
      </c>
      <c r="W512" s="11" t="s">
        <v>13288</v>
      </c>
      <c r="X512" s="13" t="s">
        <v>13289</v>
      </c>
      <c r="Y512" s="13" t="s">
        <v>13290</v>
      </c>
      <c r="Z512" s="13" t="s">
        <v>13291</v>
      </c>
      <c r="AA512" s="13" t="s">
        <v>13292</v>
      </c>
      <c r="AB512" s="12" t="s">
        <v>13293</v>
      </c>
      <c r="AC512" s="12" t="s">
        <v>13294</v>
      </c>
      <c r="AD512" s="12" t="s">
        <v>13295</v>
      </c>
      <c r="AE512" s="12" t="s">
        <v>13296</v>
      </c>
      <c r="AF512" s="12" t="s">
        <v>13297</v>
      </c>
      <c r="AG512" s="12" t="s">
        <v>13298</v>
      </c>
      <c r="AH512" s="12" t="s">
        <v>13299</v>
      </c>
      <c r="AK512" s="12" t="s">
        <v>13300</v>
      </c>
    </row>
    <row r="513" spans="1:37" s="12" customFormat="1" ht="23.25">
      <c r="A513" s="19">
        <f>IF(N513=المحضر!$F$1,A512+1,A512)</f>
        <v>477</v>
      </c>
      <c r="B513" s="10" t="str">
        <f>IF(D513="","",SUBTOTAL(3,$D$4:D513))</f>
        <v/>
      </c>
      <c r="C513" s="11" t="s">
        <v>13301</v>
      </c>
      <c r="D513" s="11"/>
      <c r="E513" s="11"/>
      <c r="F513" s="11" t="s">
        <v>13302</v>
      </c>
      <c r="G513" s="11" t="s">
        <v>13303</v>
      </c>
      <c r="H513" s="11" t="s">
        <v>13304</v>
      </c>
      <c r="I513" s="11" t="s">
        <v>13305</v>
      </c>
      <c r="J513" s="11" t="s">
        <v>13306</v>
      </c>
      <c r="K513" s="11"/>
      <c r="L513" s="11"/>
      <c r="M513" s="11"/>
      <c r="N513" s="11" t="s">
        <v>39</v>
      </c>
      <c r="P513" s="11" t="s">
        <v>13307</v>
      </c>
      <c r="Q513" s="11" t="s">
        <v>13308</v>
      </c>
      <c r="R513" s="11" t="s">
        <v>13309</v>
      </c>
      <c r="S513" s="11" t="s">
        <v>13310</v>
      </c>
      <c r="T513" s="11" t="s">
        <v>13311</v>
      </c>
      <c r="U513" s="11" t="s">
        <v>13312</v>
      </c>
      <c r="V513" s="11" t="s">
        <v>13313</v>
      </c>
      <c r="W513" s="11" t="s">
        <v>13314</v>
      </c>
      <c r="X513" s="13" t="s">
        <v>13315</v>
      </c>
      <c r="Y513" s="13" t="s">
        <v>13316</v>
      </c>
      <c r="Z513" s="13" t="s">
        <v>13317</v>
      </c>
      <c r="AA513" s="13" t="s">
        <v>13318</v>
      </c>
      <c r="AB513" s="12" t="s">
        <v>13319</v>
      </c>
      <c r="AC513" s="12" t="s">
        <v>13320</v>
      </c>
      <c r="AD513" s="12" t="s">
        <v>13321</v>
      </c>
      <c r="AE513" s="12" t="s">
        <v>13322</v>
      </c>
      <c r="AF513" s="12" t="s">
        <v>13323</v>
      </c>
      <c r="AG513" s="12" t="s">
        <v>13324</v>
      </c>
      <c r="AH513" s="12" t="s">
        <v>13325</v>
      </c>
      <c r="AK513" s="12" t="s">
        <v>13326</v>
      </c>
    </row>
    <row r="514" spans="1:37" s="12" customFormat="1" ht="23.25">
      <c r="A514" s="19">
        <f>IF(N514=المحضر!$F$1,A513+1,A513)</f>
        <v>478</v>
      </c>
      <c r="B514" s="10" t="str">
        <f>IF(D514="","",SUBTOTAL(3,$D$4:D514))</f>
        <v/>
      </c>
      <c r="C514" s="11" t="s">
        <v>13327</v>
      </c>
      <c r="D514" s="11"/>
      <c r="E514" s="11"/>
      <c r="F514" s="11" t="s">
        <v>13328</v>
      </c>
      <c r="G514" s="11" t="s">
        <v>13329</v>
      </c>
      <c r="H514" s="11" t="s">
        <v>13330</v>
      </c>
      <c r="I514" s="11" t="s">
        <v>13331</v>
      </c>
      <c r="J514" s="11" t="s">
        <v>13332</v>
      </c>
      <c r="K514" s="11"/>
      <c r="L514" s="11"/>
      <c r="M514" s="11"/>
      <c r="N514" s="11" t="s">
        <v>39</v>
      </c>
      <c r="P514" s="11" t="s">
        <v>13333</v>
      </c>
      <c r="Q514" s="11" t="s">
        <v>13334</v>
      </c>
      <c r="R514" s="11" t="s">
        <v>13335</v>
      </c>
      <c r="S514" s="11" t="s">
        <v>13336</v>
      </c>
      <c r="T514" s="11" t="s">
        <v>13337</v>
      </c>
      <c r="U514" s="11" t="s">
        <v>13338</v>
      </c>
      <c r="V514" s="11" t="s">
        <v>13339</v>
      </c>
      <c r="W514" s="11" t="s">
        <v>13340</v>
      </c>
      <c r="X514" s="13" t="s">
        <v>13341</v>
      </c>
      <c r="Y514" s="13" t="s">
        <v>13342</v>
      </c>
      <c r="Z514" s="13" t="s">
        <v>13343</v>
      </c>
      <c r="AA514" s="13" t="s">
        <v>13344</v>
      </c>
      <c r="AB514" s="12" t="s">
        <v>13345</v>
      </c>
      <c r="AC514" s="12" t="s">
        <v>13346</v>
      </c>
      <c r="AD514" s="12" t="s">
        <v>13347</v>
      </c>
      <c r="AE514" s="12" t="s">
        <v>13348</v>
      </c>
      <c r="AF514" s="12" t="s">
        <v>13349</v>
      </c>
      <c r="AG514" s="12" t="s">
        <v>13350</v>
      </c>
      <c r="AH514" s="12" t="s">
        <v>13351</v>
      </c>
      <c r="AK514" s="12" t="s">
        <v>13352</v>
      </c>
    </row>
    <row r="515" spans="1:37" s="12" customFormat="1" ht="23.25">
      <c r="A515" s="19">
        <f>IF(N515=المحضر!$F$1,A514+1,A514)</f>
        <v>479</v>
      </c>
      <c r="B515" s="10" t="str">
        <f>IF(D515="","",SUBTOTAL(3,$D$4:D515))</f>
        <v/>
      </c>
      <c r="C515" s="11" t="s">
        <v>13353</v>
      </c>
      <c r="D515" s="11"/>
      <c r="E515" s="11"/>
      <c r="F515" s="11" t="s">
        <v>13354</v>
      </c>
      <c r="G515" s="11" t="s">
        <v>13355</v>
      </c>
      <c r="H515" s="11" t="s">
        <v>13356</v>
      </c>
      <c r="I515" s="11" t="s">
        <v>13357</v>
      </c>
      <c r="J515" s="11" t="s">
        <v>13358</v>
      </c>
      <c r="K515" s="11"/>
      <c r="L515" s="11"/>
      <c r="M515" s="11"/>
      <c r="N515" s="11" t="s">
        <v>39</v>
      </c>
      <c r="P515" s="11" t="s">
        <v>13359</v>
      </c>
      <c r="Q515" s="11" t="s">
        <v>13360</v>
      </c>
      <c r="R515" s="11" t="s">
        <v>13361</v>
      </c>
      <c r="S515" s="11" t="s">
        <v>13362</v>
      </c>
      <c r="T515" s="11" t="s">
        <v>13363</v>
      </c>
      <c r="U515" s="11" t="s">
        <v>13364</v>
      </c>
      <c r="V515" s="11" t="s">
        <v>13365</v>
      </c>
      <c r="W515" s="11" t="s">
        <v>13366</v>
      </c>
      <c r="X515" s="13" t="s">
        <v>13367</v>
      </c>
      <c r="Y515" s="13" t="s">
        <v>13368</v>
      </c>
      <c r="Z515" s="13" t="s">
        <v>13369</v>
      </c>
      <c r="AA515" s="13" t="s">
        <v>13370</v>
      </c>
      <c r="AB515" s="12" t="s">
        <v>13371</v>
      </c>
      <c r="AC515" s="12" t="s">
        <v>13372</v>
      </c>
      <c r="AD515" s="12" t="s">
        <v>13373</v>
      </c>
      <c r="AE515" s="12" t="s">
        <v>13374</v>
      </c>
      <c r="AF515" s="12" t="s">
        <v>13375</v>
      </c>
      <c r="AG515" s="12" t="s">
        <v>13376</v>
      </c>
      <c r="AH515" s="12" t="s">
        <v>13377</v>
      </c>
      <c r="AK515" s="12" t="s">
        <v>13378</v>
      </c>
    </row>
    <row r="516" spans="1:37" s="12" customFormat="1" ht="23.25">
      <c r="A516" s="19">
        <f>IF(N516=المحضر!$F$1,A515+1,A515)</f>
        <v>480</v>
      </c>
      <c r="B516" s="10" t="str">
        <f>IF(D516="","",SUBTOTAL(3,$D$4:D516))</f>
        <v/>
      </c>
      <c r="C516" s="11" t="s">
        <v>13379</v>
      </c>
      <c r="D516" s="11"/>
      <c r="E516" s="11"/>
      <c r="F516" s="11" t="s">
        <v>13380</v>
      </c>
      <c r="G516" s="11" t="s">
        <v>13381</v>
      </c>
      <c r="H516" s="11" t="s">
        <v>13382</v>
      </c>
      <c r="I516" s="11" t="s">
        <v>13383</v>
      </c>
      <c r="J516" s="11" t="s">
        <v>13384</v>
      </c>
      <c r="K516" s="11"/>
      <c r="L516" s="11"/>
      <c r="M516" s="11"/>
      <c r="N516" s="11" t="s">
        <v>39</v>
      </c>
      <c r="P516" s="11" t="s">
        <v>13385</v>
      </c>
      <c r="Q516" s="11" t="s">
        <v>13386</v>
      </c>
      <c r="R516" s="11" t="s">
        <v>13387</v>
      </c>
      <c r="S516" s="11" t="s">
        <v>13388</v>
      </c>
      <c r="T516" s="11" t="s">
        <v>13389</v>
      </c>
      <c r="U516" s="11" t="s">
        <v>13390</v>
      </c>
      <c r="V516" s="11" t="s">
        <v>13391</v>
      </c>
      <c r="W516" s="11" t="s">
        <v>13392</v>
      </c>
      <c r="X516" s="13" t="s">
        <v>13393</v>
      </c>
      <c r="Y516" s="13" t="s">
        <v>13394</v>
      </c>
      <c r="Z516" s="13" t="s">
        <v>13395</v>
      </c>
      <c r="AA516" s="13" t="s">
        <v>13396</v>
      </c>
      <c r="AB516" s="12" t="s">
        <v>13397</v>
      </c>
      <c r="AC516" s="12" t="s">
        <v>13398</v>
      </c>
      <c r="AD516" s="12" t="s">
        <v>13399</v>
      </c>
      <c r="AE516" s="12" t="s">
        <v>13400</v>
      </c>
      <c r="AF516" s="12" t="s">
        <v>13401</v>
      </c>
      <c r="AG516" s="12" t="s">
        <v>13402</v>
      </c>
      <c r="AH516" s="12" t="s">
        <v>13403</v>
      </c>
      <c r="AK516" s="12" t="s">
        <v>13404</v>
      </c>
    </row>
    <row r="517" spans="1:37" s="12" customFormat="1" ht="23.25">
      <c r="A517" s="19">
        <f>IF(N517=المحضر!$F$1,A516+1,A516)</f>
        <v>481</v>
      </c>
      <c r="B517" s="10" t="str">
        <f>IF(D517="","",SUBTOTAL(3,$D$4:D517))</f>
        <v/>
      </c>
      <c r="C517" s="11" t="s">
        <v>13405</v>
      </c>
      <c r="D517" s="11"/>
      <c r="E517" s="11"/>
      <c r="F517" s="11" t="s">
        <v>13406</v>
      </c>
      <c r="G517" s="11" t="s">
        <v>13407</v>
      </c>
      <c r="H517" s="11" t="s">
        <v>13408</v>
      </c>
      <c r="I517" s="11" t="s">
        <v>13409</v>
      </c>
      <c r="J517" s="11" t="s">
        <v>13410</v>
      </c>
      <c r="K517" s="11"/>
      <c r="L517" s="11"/>
      <c r="M517" s="11"/>
      <c r="N517" s="11" t="s">
        <v>39</v>
      </c>
      <c r="P517" s="11" t="s">
        <v>13411</v>
      </c>
      <c r="Q517" s="11" t="s">
        <v>13412</v>
      </c>
      <c r="R517" s="11" t="s">
        <v>13413</v>
      </c>
      <c r="S517" s="11" t="s">
        <v>13414</v>
      </c>
      <c r="T517" s="11" t="s">
        <v>13415</v>
      </c>
      <c r="U517" s="11" t="s">
        <v>13416</v>
      </c>
      <c r="V517" s="11" t="s">
        <v>13417</v>
      </c>
      <c r="W517" s="11" t="s">
        <v>13418</v>
      </c>
      <c r="X517" s="13" t="s">
        <v>13419</v>
      </c>
      <c r="Y517" s="13" t="s">
        <v>13420</v>
      </c>
      <c r="Z517" s="13" t="s">
        <v>13421</v>
      </c>
      <c r="AA517" s="13" t="s">
        <v>13422</v>
      </c>
      <c r="AB517" s="12" t="s">
        <v>13423</v>
      </c>
      <c r="AC517" s="12" t="s">
        <v>13424</v>
      </c>
      <c r="AD517" s="12" t="s">
        <v>13425</v>
      </c>
      <c r="AE517" s="12" t="s">
        <v>13426</v>
      </c>
      <c r="AF517" s="12" t="s">
        <v>13427</v>
      </c>
      <c r="AG517" s="12" t="s">
        <v>13428</v>
      </c>
      <c r="AH517" s="12" t="s">
        <v>13429</v>
      </c>
      <c r="AK517" s="12" t="s">
        <v>13430</v>
      </c>
    </row>
    <row r="518" spans="1:37" s="12" customFormat="1" ht="23.25">
      <c r="A518" s="19">
        <f>IF(N518=المحضر!$F$1,A517+1,A517)</f>
        <v>482</v>
      </c>
      <c r="B518" s="10" t="str">
        <f>IF(D518="","",SUBTOTAL(3,$D$4:D518))</f>
        <v/>
      </c>
      <c r="C518" s="11" t="s">
        <v>13431</v>
      </c>
      <c r="D518" s="11"/>
      <c r="E518" s="11"/>
      <c r="F518" s="11" t="s">
        <v>13432</v>
      </c>
      <c r="G518" s="11" t="s">
        <v>13433</v>
      </c>
      <c r="H518" s="11" t="s">
        <v>13434</v>
      </c>
      <c r="I518" s="11" t="s">
        <v>13435</v>
      </c>
      <c r="J518" s="11" t="s">
        <v>13436</v>
      </c>
      <c r="K518" s="11"/>
      <c r="L518" s="11"/>
      <c r="M518" s="11"/>
      <c r="N518" s="11" t="s">
        <v>39</v>
      </c>
      <c r="P518" s="11" t="s">
        <v>13437</v>
      </c>
      <c r="Q518" s="11" t="s">
        <v>13438</v>
      </c>
      <c r="R518" s="11" t="s">
        <v>13439</v>
      </c>
      <c r="S518" s="11" t="s">
        <v>13440</v>
      </c>
      <c r="T518" s="11" t="s">
        <v>13441</v>
      </c>
      <c r="U518" s="11" t="s">
        <v>13442</v>
      </c>
      <c r="V518" s="11" t="s">
        <v>13443</v>
      </c>
      <c r="W518" s="11" t="s">
        <v>13444</v>
      </c>
      <c r="X518" s="13" t="s">
        <v>13445</v>
      </c>
      <c r="Y518" s="13" t="s">
        <v>13446</v>
      </c>
      <c r="Z518" s="13" t="s">
        <v>13447</v>
      </c>
      <c r="AA518" s="13" t="s">
        <v>13448</v>
      </c>
      <c r="AB518" s="12" t="s">
        <v>13449</v>
      </c>
      <c r="AC518" s="12" t="s">
        <v>13450</v>
      </c>
      <c r="AD518" s="12" t="s">
        <v>13451</v>
      </c>
      <c r="AE518" s="12" t="s">
        <v>13452</v>
      </c>
      <c r="AF518" s="12" t="s">
        <v>13453</v>
      </c>
      <c r="AG518" s="12" t="s">
        <v>13454</v>
      </c>
      <c r="AH518" s="12" t="s">
        <v>13455</v>
      </c>
      <c r="AK518" s="12" t="s">
        <v>13456</v>
      </c>
    </row>
    <row r="519" spans="1:37" s="12" customFormat="1" ht="23.25">
      <c r="A519" s="19">
        <f>IF(N519=المحضر!$F$1,A518+1,A518)</f>
        <v>483</v>
      </c>
      <c r="B519" s="10" t="str">
        <f>IF(D519="","",SUBTOTAL(3,$D$4:D519))</f>
        <v/>
      </c>
      <c r="C519" s="11" t="s">
        <v>13457</v>
      </c>
      <c r="D519" s="11"/>
      <c r="E519" s="11"/>
      <c r="F519" s="11" t="s">
        <v>13458</v>
      </c>
      <c r="G519" s="11" t="s">
        <v>13459</v>
      </c>
      <c r="H519" s="11" t="s">
        <v>13460</v>
      </c>
      <c r="I519" s="11" t="s">
        <v>13461</v>
      </c>
      <c r="J519" s="11" t="s">
        <v>13462</v>
      </c>
      <c r="K519" s="11"/>
      <c r="L519" s="11"/>
      <c r="M519" s="11"/>
      <c r="N519" s="11" t="s">
        <v>39</v>
      </c>
      <c r="P519" s="11" t="s">
        <v>13463</v>
      </c>
      <c r="Q519" s="11" t="s">
        <v>13464</v>
      </c>
      <c r="R519" s="11" t="s">
        <v>13465</v>
      </c>
      <c r="S519" s="11" t="s">
        <v>13466</v>
      </c>
      <c r="T519" s="11" t="s">
        <v>13467</v>
      </c>
      <c r="U519" s="11" t="s">
        <v>13468</v>
      </c>
      <c r="V519" s="11" t="s">
        <v>13469</v>
      </c>
      <c r="W519" s="11" t="s">
        <v>13470</v>
      </c>
      <c r="X519" s="13" t="s">
        <v>13471</v>
      </c>
      <c r="Y519" s="13" t="s">
        <v>13472</v>
      </c>
      <c r="Z519" s="13" t="s">
        <v>13473</v>
      </c>
      <c r="AA519" s="13" t="s">
        <v>13474</v>
      </c>
      <c r="AB519" s="12" t="s">
        <v>13475</v>
      </c>
      <c r="AC519" s="12" t="s">
        <v>13476</v>
      </c>
      <c r="AD519" s="12" t="s">
        <v>13477</v>
      </c>
      <c r="AE519" s="12" t="s">
        <v>13478</v>
      </c>
      <c r="AF519" s="12" t="s">
        <v>13479</v>
      </c>
      <c r="AG519" s="12" t="s">
        <v>13480</v>
      </c>
      <c r="AH519" s="12" t="s">
        <v>13481</v>
      </c>
      <c r="AK519" s="12" t="s">
        <v>13482</v>
      </c>
    </row>
    <row r="520" spans="1:37" s="12" customFormat="1" ht="23.25">
      <c r="A520" s="19">
        <f>IF(N520=المحضر!$F$1,A519+1,A519)</f>
        <v>484</v>
      </c>
      <c r="B520" s="10" t="str">
        <f>IF(D520="","",SUBTOTAL(3,$D$4:D520))</f>
        <v/>
      </c>
      <c r="C520" s="11" t="s">
        <v>13483</v>
      </c>
      <c r="D520" s="11"/>
      <c r="E520" s="11"/>
      <c r="F520" s="11" t="s">
        <v>13484</v>
      </c>
      <c r="G520" s="11" t="s">
        <v>13485</v>
      </c>
      <c r="H520" s="11" t="s">
        <v>13486</v>
      </c>
      <c r="I520" s="11" t="s">
        <v>13487</v>
      </c>
      <c r="J520" s="11" t="s">
        <v>13488</v>
      </c>
      <c r="K520" s="11"/>
      <c r="L520" s="11"/>
      <c r="M520" s="11"/>
      <c r="N520" s="11" t="s">
        <v>39</v>
      </c>
      <c r="P520" s="11" t="s">
        <v>13489</v>
      </c>
      <c r="Q520" s="11" t="s">
        <v>13490</v>
      </c>
      <c r="R520" s="11" t="s">
        <v>13491</v>
      </c>
      <c r="S520" s="11" t="s">
        <v>13492</v>
      </c>
      <c r="T520" s="11" t="s">
        <v>13493</v>
      </c>
      <c r="U520" s="11" t="s">
        <v>13494</v>
      </c>
      <c r="V520" s="11" t="s">
        <v>13495</v>
      </c>
      <c r="W520" s="11" t="s">
        <v>13496</v>
      </c>
      <c r="X520" s="13" t="s">
        <v>13497</v>
      </c>
      <c r="Y520" s="13" t="s">
        <v>13498</v>
      </c>
      <c r="Z520" s="13" t="s">
        <v>13499</v>
      </c>
      <c r="AA520" s="13" t="s">
        <v>13500</v>
      </c>
      <c r="AB520" s="12" t="s">
        <v>13501</v>
      </c>
      <c r="AC520" s="12" t="s">
        <v>13502</v>
      </c>
      <c r="AD520" s="12" t="s">
        <v>13503</v>
      </c>
      <c r="AE520" s="12" t="s">
        <v>13504</v>
      </c>
      <c r="AF520" s="12" t="s">
        <v>13505</v>
      </c>
      <c r="AG520" s="12" t="s">
        <v>13506</v>
      </c>
      <c r="AH520" s="12" t="s">
        <v>13507</v>
      </c>
      <c r="AK520" s="12" t="s">
        <v>13508</v>
      </c>
    </row>
    <row r="521" spans="1:37" s="12" customFormat="1" ht="23.25">
      <c r="A521" s="19">
        <f>IF(N521=المحضر!$F$1,A520+1,A520)</f>
        <v>485</v>
      </c>
      <c r="B521" s="10" t="str">
        <f>IF(D521="","",SUBTOTAL(3,$D$4:D521))</f>
        <v/>
      </c>
      <c r="C521" s="11" t="s">
        <v>13509</v>
      </c>
      <c r="D521" s="11"/>
      <c r="E521" s="11"/>
      <c r="F521" s="11" t="s">
        <v>13510</v>
      </c>
      <c r="G521" s="11" t="s">
        <v>13511</v>
      </c>
      <c r="H521" s="11" t="s">
        <v>13512</v>
      </c>
      <c r="I521" s="11" t="s">
        <v>13513</v>
      </c>
      <c r="J521" s="11" t="s">
        <v>13514</v>
      </c>
      <c r="K521" s="11"/>
      <c r="L521" s="11"/>
      <c r="M521" s="11"/>
      <c r="N521" s="11" t="s">
        <v>39</v>
      </c>
      <c r="P521" s="11" t="s">
        <v>13515</v>
      </c>
      <c r="Q521" s="11" t="s">
        <v>13516</v>
      </c>
      <c r="R521" s="11" t="s">
        <v>13517</v>
      </c>
      <c r="S521" s="11" t="s">
        <v>13518</v>
      </c>
      <c r="T521" s="11" t="s">
        <v>13519</v>
      </c>
      <c r="U521" s="11" t="s">
        <v>13520</v>
      </c>
      <c r="V521" s="11" t="s">
        <v>13521</v>
      </c>
      <c r="W521" s="11" t="s">
        <v>13522</v>
      </c>
      <c r="X521" s="13" t="s">
        <v>13523</v>
      </c>
      <c r="Y521" s="13" t="s">
        <v>13524</v>
      </c>
      <c r="Z521" s="13" t="s">
        <v>13525</v>
      </c>
      <c r="AA521" s="13" t="s">
        <v>13526</v>
      </c>
      <c r="AB521" s="12" t="s">
        <v>13527</v>
      </c>
      <c r="AC521" s="12" t="s">
        <v>13528</v>
      </c>
      <c r="AD521" s="12" t="s">
        <v>13529</v>
      </c>
      <c r="AE521" s="12" t="s">
        <v>13530</v>
      </c>
      <c r="AF521" s="12" t="s">
        <v>13531</v>
      </c>
      <c r="AG521" s="12" t="s">
        <v>13532</v>
      </c>
      <c r="AH521" s="12" t="s">
        <v>13533</v>
      </c>
      <c r="AK521" s="12" t="s">
        <v>13534</v>
      </c>
    </row>
    <row r="522" spans="1:37" s="12" customFormat="1" ht="23.25">
      <c r="A522" s="19">
        <f>IF(N522=المحضر!$F$1,A521+1,A521)</f>
        <v>486</v>
      </c>
      <c r="B522" s="10" t="str">
        <f>IF(D522="","",SUBTOTAL(3,$D$4:D522))</f>
        <v/>
      </c>
      <c r="C522" s="11" t="s">
        <v>13535</v>
      </c>
      <c r="D522" s="11"/>
      <c r="E522" s="11"/>
      <c r="F522" s="11" t="s">
        <v>13536</v>
      </c>
      <c r="G522" s="11" t="s">
        <v>13537</v>
      </c>
      <c r="H522" s="11" t="s">
        <v>13538</v>
      </c>
      <c r="I522" s="11" t="s">
        <v>13539</v>
      </c>
      <c r="J522" s="11" t="s">
        <v>13540</v>
      </c>
      <c r="K522" s="11"/>
      <c r="L522" s="11"/>
      <c r="M522" s="11"/>
      <c r="N522" s="11" t="s">
        <v>39</v>
      </c>
      <c r="P522" s="11" t="s">
        <v>13541</v>
      </c>
      <c r="Q522" s="11" t="s">
        <v>13542</v>
      </c>
      <c r="R522" s="11" t="s">
        <v>13543</v>
      </c>
      <c r="S522" s="11" t="s">
        <v>13544</v>
      </c>
      <c r="T522" s="11" t="s">
        <v>13545</v>
      </c>
      <c r="U522" s="11" t="s">
        <v>13546</v>
      </c>
      <c r="V522" s="11" t="s">
        <v>13547</v>
      </c>
      <c r="W522" s="11" t="s">
        <v>13548</v>
      </c>
      <c r="X522" s="13" t="s">
        <v>13549</v>
      </c>
      <c r="Y522" s="13" t="s">
        <v>13550</v>
      </c>
      <c r="Z522" s="13" t="s">
        <v>13551</v>
      </c>
      <c r="AA522" s="13" t="s">
        <v>13552</v>
      </c>
      <c r="AB522" s="12" t="s">
        <v>13553</v>
      </c>
      <c r="AC522" s="12" t="s">
        <v>13554</v>
      </c>
      <c r="AD522" s="12" t="s">
        <v>13555</v>
      </c>
      <c r="AE522" s="12" t="s">
        <v>13556</v>
      </c>
      <c r="AF522" s="12" t="s">
        <v>13557</v>
      </c>
      <c r="AG522" s="12" t="s">
        <v>13558</v>
      </c>
      <c r="AH522" s="12" t="s">
        <v>13559</v>
      </c>
      <c r="AK522" s="12" t="s">
        <v>13560</v>
      </c>
    </row>
    <row r="523" spans="1:37" s="12" customFormat="1" ht="23.25">
      <c r="A523" s="19">
        <f>IF(N523=المحضر!$F$1,A522+1,A522)</f>
        <v>487</v>
      </c>
      <c r="B523" s="10" t="str">
        <f>IF(D523="","",SUBTOTAL(3,$D$4:D523))</f>
        <v/>
      </c>
      <c r="C523" s="11" t="s">
        <v>13561</v>
      </c>
      <c r="D523" s="11"/>
      <c r="E523" s="11"/>
      <c r="F523" s="11" t="s">
        <v>13562</v>
      </c>
      <c r="G523" s="11" t="s">
        <v>13563</v>
      </c>
      <c r="H523" s="11" t="s">
        <v>13564</v>
      </c>
      <c r="I523" s="11" t="s">
        <v>13565</v>
      </c>
      <c r="J523" s="11" t="s">
        <v>13566</v>
      </c>
      <c r="K523" s="11"/>
      <c r="L523" s="11"/>
      <c r="M523" s="11"/>
      <c r="N523" s="11" t="s">
        <v>39</v>
      </c>
      <c r="P523" s="11" t="s">
        <v>13567</v>
      </c>
      <c r="Q523" s="11" t="s">
        <v>13568</v>
      </c>
      <c r="R523" s="11" t="s">
        <v>13569</v>
      </c>
      <c r="S523" s="11" t="s">
        <v>13570</v>
      </c>
      <c r="T523" s="11" t="s">
        <v>13571</v>
      </c>
      <c r="U523" s="11" t="s">
        <v>13572</v>
      </c>
      <c r="V523" s="11" t="s">
        <v>13573</v>
      </c>
      <c r="W523" s="11" t="s">
        <v>13574</v>
      </c>
      <c r="X523" s="13" t="s">
        <v>13575</v>
      </c>
      <c r="Y523" s="13" t="s">
        <v>13576</v>
      </c>
      <c r="Z523" s="13" t="s">
        <v>13577</v>
      </c>
      <c r="AA523" s="13" t="s">
        <v>13578</v>
      </c>
      <c r="AB523" s="12" t="s">
        <v>13579</v>
      </c>
      <c r="AC523" s="12" t="s">
        <v>13580</v>
      </c>
      <c r="AD523" s="12" t="s">
        <v>13581</v>
      </c>
      <c r="AE523" s="12" t="s">
        <v>13582</v>
      </c>
      <c r="AF523" s="12" t="s">
        <v>13583</v>
      </c>
      <c r="AG523" s="12" t="s">
        <v>13584</v>
      </c>
      <c r="AH523" s="12" t="s">
        <v>13585</v>
      </c>
      <c r="AK523" s="12" t="s">
        <v>13586</v>
      </c>
    </row>
    <row r="524" spans="1:37" s="12" customFormat="1" ht="23.25">
      <c r="A524" s="19">
        <f>IF(N524=المحضر!$F$1,A523+1,A523)</f>
        <v>488</v>
      </c>
      <c r="B524" s="10" t="str">
        <f>IF(D524="","",SUBTOTAL(3,$D$4:D524))</f>
        <v/>
      </c>
      <c r="C524" s="11" t="s">
        <v>13587</v>
      </c>
      <c r="D524" s="11"/>
      <c r="E524" s="11"/>
      <c r="F524" s="11" t="s">
        <v>13588</v>
      </c>
      <c r="G524" s="11" t="s">
        <v>13589</v>
      </c>
      <c r="H524" s="11" t="s">
        <v>13590</v>
      </c>
      <c r="I524" s="11" t="s">
        <v>13591</v>
      </c>
      <c r="J524" s="11" t="s">
        <v>13592</v>
      </c>
      <c r="K524" s="11"/>
      <c r="L524" s="11"/>
      <c r="M524" s="11"/>
      <c r="N524" s="11" t="s">
        <v>39</v>
      </c>
      <c r="P524" s="11" t="s">
        <v>13593</v>
      </c>
      <c r="Q524" s="11" t="s">
        <v>13594</v>
      </c>
      <c r="R524" s="11" t="s">
        <v>13595</v>
      </c>
      <c r="S524" s="11" t="s">
        <v>13596</v>
      </c>
      <c r="T524" s="11" t="s">
        <v>13597</v>
      </c>
      <c r="U524" s="11" t="s">
        <v>13598</v>
      </c>
      <c r="V524" s="11" t="s">
        <v>13599</v>
      </c>
      <c r="W524" s="11" t="s">
        <v>13600</v>
      </c>
      <c r="X524" s="13" t="s">
        <v>13601</v>
      </c>
      <c r="Y524" s="13" t="s">
        <v>13602</v>
      </c>
      <c r="Z524" s="13" t="s">
        <v>13603</v>
      </c>
      <c r="AA524" s="13" t="s">
        <v>13604</v>
      </c>
      <c r="AB524" s="12" t="s">
        <v>13605</v>
      </c>
      <c r="AC524" s="12" t="s">
        <v>13606</v>
      </c>
      <c r="AD524" s="12" t="s">
        <v>13607</v>
      </c>
      <c r="AE524" s="12" t="s">
        <v>13608</v>
      </c>
      <c r="AF524" s="12" t="s">
        <v>13609</v>
      </c>
      <c r="AG524" s="12" t="s">
        <v>13610</v>
      </c>
      <c r="AH524" s="12" t="s">
        <v>13611</v>
      </c>
      <c r="AK524" s="12" t="s">
        <v>13612</v>
      </c>
    </row>
    <row r="525" spans="1:37" s="12" customFormat="1" ht="23.25">
      <c r="A525" s="19">
        <f>IF(N525=المحضر!$F$1,A524+1,A524)</f>
        <v>489</v>
      </c>
      <c r="B525" s="10" t="str">
        <f>IF(D525="","",SUBTOTAL(3,$D$4:D525))</f>
        <v/>
      </c>
      <c r="C525" s="11" t="s">
        <v>13613</v>
      </c>
      <c r="D525" s="11"/>
      <c r="E525" s="11"/>
      <c r="F525" s="11" t="s">
        <v>13614</v>
      </c>
      <c r="G525" s="11" t="s">
        <v>13615</v>
      </c>
      <c r="H525" s="11" t="s">
        <v>13616</v>
      </c>
      <c r="I525" s="11" t="s">
        <v>13617</v>
      </c>
      <c r="J525" s="11" t="s">
        <v>13618</v>
      </c>
      <c r="K525" s="11"/>
      <c r="L525" s="11"/>
      <c r="M525" s="11"/>
      <c r="N525" s="11" t="s">
        <v>39</v>
      </c>
      <c r="P525" s="11" t="s">
        <v>13619</v>
      </c>
      <c r="Q525" s="11" t="s">
        <v>13620</v>
      </c>
      <c r="R525" s="11" t="s">
        <v>13621</v>
      </c>
      <c r="S525" s="11" t="s">
        <v>13622</v>
      </c>
      <c r="T525" s="11" t="s">
        <v>13623</v>
      </c>
      <c r="U525" s="11" t="s">
        <v>13624</v>
      </c>
      <c r="V525" s="11" t="s">
        <v>13625</v>
      </c>
      <c r="W525" s="11" t="s">
        <v>13626</v>
      </c>
      <c r="X525" s="13" t="s">
        <v>13627</v>
      </c>
      <c r="Y525" s="13" t="s">
        <v>13628</v>
      </c>
      <c r="Z525" s="13" t="s">
        <v>13629</v>
      </c>
      <c r="AA525" s="13" t="s">
        <v>13630</v>
      </c>
      <c r="AB525" s="12" t="s">
        <v>13631</v>
      </c>
      <c r="AC525" s="12" t="s">
        <v>13632</v>
      </c>
      <c r="AD525" s="12" t="s">
        <v>13633</v>
      </c>
      <c r="AE525" s="12" t="s">
        <v>13634</v>
      </c>
      <c r="AF525" s="12" t="s">
        <v>13635</v>
      </c>
      <c r="AG525" s="12" t="s">
        <v>13636</v>
      </c>
      <c r="AH525" s="12" t="s">
        <v>13637</v>
      </c>
      <c r="AK525" s="12" t="s">
        <v>13638</v>
      </c>
    </row>
    <row r="526" spans="1:37" s="12" customFormat="1" ht="23.25">
      <c r="A526" s="19">
        <f>IF(N526=المحضر!$F$1,A525+1,A525)</f>
        <v>490</v>
      </c>
      <c r="B526" s="10" t="str">
        <f>IF(D526="","",SUBTOTAL(3,$D$4:D526))</f>
        <v/>
      </c>
      <c r="C526" s="11" t="s">
        <v>13639</v>
      </c>
      <c r="D526" s="11"/>
      <c r="E526" s="11"/>
      <c r="F526" s="11" t="s">
        <v>13640</v>
      </c>
      <c r="G526" s="11" t="s">
        <v>13641</v>
      </c>
      <c r="H526" s="11" t="s">
        <v>13642</v>
      </c>
      <c r="I526" s="11" t="s">
        <v>13643</v>
      </c>
      <c r="J526" s="11" t="s">
        <v>13644</v>
      </c>
      <c r="K526" s="11"/>
      <c r="L526" s="11"/>
      <c r="M526" s="11"/>
      <c r="N526" s="11" t="s">
        <v>39</v>
      </c>
      <c r="P526" s="11" t="s">
        <v>13645</v>
      </c>
      <c r="Q526" s="11" t="s">
        <v>13646</v>
      </c>
      <c r="R526" s="11" t="s">
        <v>13647</v>
      </c>
      <c r="S526" s="11" t="s">
        <v>13648</v>
      </c>
      <c r="T526" s="11" t="s">
        <v>13649</v>
      </c>
      <c r="U526" s="11" t="s">
        <v>13650</v>
      </c>
      <c r="V526" s="11" t="s">
        <v>13651</v>
      </c>
      <c r="W526" s="11" t="s">
        <v>13652</v>
      </c>
      <c r="X526" s="13" t="s">
        <v>13653</v>
      </c>
      <c r="Y526" s="13" t="s">
        <v>13654</v>
      </c>
      <c r="Z526" s="13" t="s">
        <v>13655</v>
      </c>
      <c r="AA526" s="13" t="s">
        <v>13656</v>
      </c>
      <c r="AB526" s="12" t="s">
        <v>13657</v>
      </c>
      <c r="AC526" s="12" t="s">
        <v>13658</v>
      </c>
      <c r="AD526" s="12" t="s">
        <v>13659</v>
      </c>
      <c r="AE526" s="12" t="s">
        <v>13660</v>
      </c>
      <c r="AF526" s="12" t="s">
        <v>13661</v>
      </c>
      <c r="AG526" s="12" t="s">
        <v>13662</v>
      </c>
      <c r="AH526" s="12" t="s">
        <v>13663</v>
      </c>
      <c r="AK526" s="12" t="s">
        <v>13664</v>
      </c>
    </row>
    <row r="527" spans="1:37" s="12" customFormat="1" ht="23.25">
      <c r="A527" s="19">
        <f>IF(N527=المحضر!$F$1,A526+1,A526)</f>
        <v>491</v>
      </c>
      <c r="B527" s="10" t="str">
        <f>IF(D527="","",SUBTOTAL(3,$D$4:D527))</f>
        <v/>
      </c>
      <c r="C527" s="11" t="s">
        <v>13665</v>
      </c>
      <c r="D527" s="11"/>
      <c r="E527" s="11"/>
      <c r="F527" s="11" t="s">
        <v>13666</v>
      </c>
      <c r="G527" s="11" t="s">
        <v>13667</v>
      </c>
      <c r="H527" s="11" t="s">
        <v>13668</v>
      </c>
      <c r="I527" s="11" t="s">
        <v>13669</v>
      </c>
      <c r="J527" s="11" t="s">
        <v>13670</v>
      </c>
      <c r="K527" s="11"/>
      <c r="L527" s="11"/>
      <c r="M527" s="11"/>
      <c r="N527" s="11" t="s">
        <v>39</v>
      </c>
      <c r="P527" s="11" t="s">
        <v>13671</v>
      </c>
      <c r="Q527" s="11" t="s">
        <v>13672</v>
      </c>
      <c r="R527" s="11" t="s">
        <v>13673</v>
      </c>
      <c r="S527" s="11" t="s">
        <v>13674</v>
      </c>
      <c r="T527" s="11" t="s">
        <v>13675</v>
      </c>
      <c r="U527" s="11" t="s">
        <v>13676</v>
      </c>
      <c r="V527" s="11" t="s">
        <v>13677</v>
      </c>
      <c r="W527" s="11" t="s">
        <v>13678</v>
      </c>
      <c r="X527" s="13" t="s">
        <v>13679</v>
      </c>
      <c r="Y527" s="13" t="s">
        <v>13680</v>
      </c>
      <c r="Z527" s="13" t="s">
        <v>13681</v>
      </c>
      <c r="AA527" s="13" t="s">
        <v>13682</v>
      </c>
      <c r="AB527" s="12" t="s">
        <v>13683</v>
      </c>
      <c r="AC527" s="12" t="s">
        <v>13684</v>
      </c>
      <c r="AD527" s="12" t="s">
        <v>13685</v>
      </c>
      <c r="AE527" s="12" t="s">
        <v>13686</v>
      </c>
      <c r="AF527" s="12" t="s">
        <v>13687</v>
      </c>
      <c r="AG527" s="12" t="s">
        <v>13688</v>
      </c>
      <c r="AH527" s="12" t="s">
        <v>13689</v>
      </c>
      <c r="AK527" s="12" t="s">
        <v>13690</v>
      </c>
    </row>
    <row r="528" spans="1:37" s="12" customFormat="1" ht="23.25">
      <c r="A528" s="19">
        <f>IF(N528=المحضر!$F$1,A527+1,A527)</f>
        <v>492</v>
      </c>
      <c r="B528" s="10" t="str">
        <f>IF(D528="","",SUBTOTAL(3,$D$4:D528))</f>
        <v/>
      </c>
      <c r="C528" s="11" t="s">
        <v>13691</v>
      </c>
      <c r="D528" s="11"/>
      <c r="E528" s="11"/>
      <c r="F528" s="11" t="s">
        <v>13692</v>
      </c>
      <c r="G528" s="11" t="s">
        <v>13693</v>
      </c>
      <c r="H528" s="11" t="s">
        <v>13694</v>
      </c>
      <c r="I528" s="11" t="s">
        <v>13695</v>
      </c>
      <c r="J528" s="11" t="s">
        <v>13696</v>
      </c>
      <c r="K528" s="11"/>
      <c r="L528" s="11"/>
      <c r="M528" s="11"/>
      <c r="N528" s="11" t="s">
        <v>39</v>
      </c>
      <c r="P528" s="11" t="s">
        <v>13697</v>
      </c>
      <c r="Q528" s="11" t="s">
        <v>13698</v>
      </c>
      <c r="R528" s="11" t="s">
        <v>13699</v>
      </c>
      <c r="S528" s="11" t="s">
        <v>13700</v>
      </c>
      <c r="T528" s="11" t="s">
        <v>13701</v>
      </c>
      <c r="U528" s="11" t="s">
        <v>13702</v>
      </c>
      <c r="V528" s="11" t="s">
        <v>13703</v>
      </c>
      <c r="W528" s="11" t="s">
        <v>13704</v>
      </c>
      <c r="X528" s="13" t="s">
        <v>13705</v>
      </c>
      <c r="Y528" s="13" t="s">
        <v>13706</v>
      </c>
      <c r="Z528" s="13" t="s">
        <v>13707</v>
      </c>
      <c r="AA528" s="13" t="s">
        <v>13708</v>
      </c>
      <c r="AB528" s="12" t="s">
        <v>13709</v>
      </c>
      <c r="AC528" s="12" t="s">
        <v>13710</v>
      </c>
      <c r="AD528" s="12" t="s">
        <v>13711</v>
      </c>
      <c r="AE528" s="12" t="s">
        <v>13712</v>
      </c>
      <c r="AF528" s="12" t="s">
        <v>13713</v>
      </c>
      <c r="AG528" s="12" t="s">
        <v>13714</v>
      </c>
      <c r="AH528" s="12" t="s">
        <v>13715</v>
      </c>
      <c r="AK528" s="12" t="s">
        <v>13716</v>
      </c>
    </row>
    <row r="529" spans="1:37" s="12" customFormat="1" ht="23.25">
      <c r="A529" s="19">
        <f>IF(N529=المحضر!$F$1,A528+1,A528)</f>
        <v>493</v>
      </c>
      <c r="B529" s="10" t="str">
        <f>IF(D529="","",SUBTOTAL(3,$D$4:D529))</f>
        <v/>
      </c>
      <c r="C529" s="11" t="s">
        <v>13717</v>
      </c>
      <c r="D529" s="11"/>
      <c r="E529" s="11"/>
      <c r="F529" s="11" t="s">
        <v>13718</v>
      </c>
      <c r="G529" s="11" t="s">
        <v>13719</v>
      </c>
      <c r="H529" s="11" t="s">
        <v>13720</v>
      </c>
      <c r="I529" s="11" t="s">
        <v>13721</v>
      </c>
      <c r="J529" s="11" t="s">
        <v>13722</v>
      </c>
      <c r="K529" s="11"/>
      <c r="L529" s="11"/>
      <c r="M529" s="11"/>
      <c r="N529" s="11" t="s">
        <v>39</v>
      </c>
      <c r="P529" s="11" t="s">
        <v>13723</v>
      </c>
      <c r="Q529" s="11" t="s">
        <v>13724</v>
      </c>
      <c r="R529" s="11" t="s">
        <v>13725</v>
      </c>
      <c r="S529" s="11" t="s">
        <v>13726</v>
      </c>
      <c r="T529" s="11" t="s">
        <v>13727</v>
      </c>
      <c r="U529" s="11" t="s">
        <v>13728</v>
      </c>
      <c r="V529" s="11" t="s">
        <v>13729</v>
      </c>
      <c r="W529" s="11" t="s">
        <v>13730</v>
      </c>
      <c r="X529" s="13" t="s">
        <v>13731</v>
      </c>
      <c r="Y529" s="13" t="s">
        <v>13732</v>
      </c>
      <c r="Z529" s="13" t="s">
        <v>13733</v>
      </c>
      <c r="AA529" s="13" t="s">
        <v>13734</v>
      </c>
      <c r="AB529" s="12" t="s">
        <v>13735</v>
      </c>
      <c r="AC529" s="12" t="s">
        <v>13736</v>
      </c>
      <c r="AD529" s="12" t="s">
        <v>13737</v>
      </c>
      <c r="AE529" s="12" t="s">
        <v>13738</v>
      </c>
      <c r="AF529" s="12" t="s">
        <v>13739</v>
      </c>
      <c r="AG529" s="12" t="s">
        <v>13740</v>
      </c>
      <c r="AH529" s="12" t="s">
        <v>13741</v>
      </c>
      <c r="AK529" s="12" t="s">
        <v>13742</v>
      </c>
    </row>
    <row r="530" spans="1:37" s="12" customFormat="1" ht="23.25">
      <c r="A530" s="19">
        <f>IF(N530=المحضر!$F$1,A529+1,A529)</f>
        <v>494</v>
      </c>
      <c r="B530" s="10" t="str">
        <f>IF(D530="","",SUBTOTAL(3,$D$4:D530))</f>
        <v/>
      </c>
      <c r="C530" s="11" t="s">
        <v>13743</v>
      </c>
      <c r="D530" s="11"/>
      <c r="E530" s="11"/>
      <c r="F530" s="11" t="s">
        <v>13744</v>
      </c>
      <c r="G530" s="11" t="s">
        <v>13745</v>
      </c>
      <c r="H530" s="11" t="s">
        <v>13746</v>
      </c>
      <c r="I530" s="11" t="s">
        <v>13747</v>
      </c>
      <c r="J530" s="11" t="s">
        <v>13748</v>
      </c>
      <c r="K530" s="11"/>
      <c r="L530" s="11"/>
      <c r="M530" s="11"/>
      <c r="N530" s="11" t="s">
        <v>39</v>
      </c>
      <c r="P530" s="11" t="s">
        <v>13749</v>
      </c>
      <c r="Q530" s="11" t="s">
        <v>13750</v>
      </c>
      <c r="R530" s="11" t="s">
        <v>13751</v>
      </c>
      <c r="S530" s="11" t="s">
        <v>13752</v>
      </c>
      <c r="T530" s="11" t="s">
        <v>13753</v>
      </c>
      <c r="U530" s="11" t="s">
        <v>13754</v>
      </c>
      <c r="V530" s="11" t="s">
        <v>13755</v>
      </c>
      <c r="W530" s="11" t="s">
        <v>13756</v>
      </c>
      <c r="X530" s="13" t="s">
        <v>13757</v>
      </c>
      <c r="Y530" s="13" t="s">
        <v>13758</v>
      </c>
      <c r="Z530" s="13" t="s">
        <v>13759</v>
      </c>
      <c r="AA530" s="13" t="s">
        <v>13760</v>
      </c>
      <c r="AB530" s="12" t="s">
        <v>13761</v>
      </c>
      <c r="AC530" s="12" t="s">
        <v>13762</v>
      </c>
      <c r="AD530" s="12" t="s">
        <v>13763</v>
      </c>
      <c r="AE530" s="12" t="s">
        <v>13764</v>
      </c>
      <c r="AF530" s="12" t="s">
        <v>13765</v>
      </c>
      <c r="AG530" s="12" t="s">
        <v>13766</v>
      </c>
      <c r="AH530" s="12" t="s">
        <v>13767</v>
      </c>
      <c r="AK530" s="12" t="s">
        <v>13768</v>
      </c>
    </row>
    <row r="531" spans="1:37" s="12" customFormat="1" ht="23.25">
      <c r="A531" s="19">
        <f>IF(N531=المحضر!$F$1,A530+1,A530)</f>
        <v>495</v>
      </c>
      <c r="B531" s="10" t="str">
        <f>IF(D531="","",SUBTOTAL(3,$D$4:D531))</f>
        <v/>
      </c>
      <c r="C531" s="11" t="s">
        <v>13769</v>
      </c>
      <c r="D531" s="11"/>
      <c r="E531" s="11"/>
      <c r="F531" s="11" t="s">
        <v>13770</v>
      </c>
      <c r="G531" s="11" t="s">
        <v>13771</v>
      </c>
      <c r="H531" s="11" t="s">
        <v>13772</v>
      </c>
      <c r="I531" s="11" t="s">
        <v>13773</v>
      </c>
      <c r="J531" s="11" t="s">
        <v>13774</v>
      </c>
      <c r="K531" s="11"/>
      <c r="L531" s="11"/>
      <c r="M531" s="11"/>
      <c r="N531" s="11" t="s">
        <v>39</v>
      </c>
      <c r="P531" s="11" t="s">
        <v>13775</v>
      </c>
      <c r="Q531" s="11" t="s">
        <v>13776</v>
      </c>
      <c r="R531" s="11" t="s">
        <v>13777</v>
      </c>
      <c r="S531" s="11" t="s">
        <v>13778</v>
      </c>
      <c r="T531" s="11" t="s">
        <v>13779</v>
      </c>
      <c r="U531" s="11" t="s">
        <v>13780</v>
      </c>
      <c r="V531" s="11" t="s">
        <v>13781</v>
      </c>
      <c r="W531" s="11" t="s">
        <v>13782</v>
      </c>
      <c r="X531" s="13" t="s">
        <v>13783</v>
      </c>
      <c r="Y531" s="13" t="s">
        <v>13784</v>
      </c>
      <c r="Z531" s="13" t="s">
        <v>13785</v>
      </c>
      <c r="AA531" s="13" t="s">
        <v>13786</v>
      </c>
      <c r="AB531" s="12" t="s">
        <v>13787</v>
      </c>
      <c r="AC531" s="12" t="s">
        <v>13788</v>
      </c>
      <c r="AD531" s="12" t="s">
        <v>13789</v>
      </c>
      <c r="AE531" s="12" t="s">
        <v>13790</v>
      </c>
      <c r="AF531" s="12" t="s">
        <v>13791</v>
      </c>
      <c r="AG531" s="12" t="s">
        <v>13792</v>
      </c>
      <c r="AH531" s="12" t="s">
        <v>13793</v>
      </c>
      <c r="AK531" s="12" t="s">
        <v>13794</v>
      </c>
    </row>
    <row r="532" spans="1:37" s="12" customFormat="1" ht="23.25">
      <c r="A532" s="19">
        <f>IF(N532=المحضر!$F$1,A531+1,A531)</f>
        <v>496</v>
      </c>
      <c r="B532" s="10" t="str">
        <f>IF(D532="","",SUBTOTAL(3,$D$4:D532))</f>
        <v/>
      </c>
      <c r="C532" s="11" t="s">
        <v>13795</v>
      </c>
      <c r="D532" s="11"/>
      <c r="E532" s="11"/>
      <c r="F532" s="11" t="s">
        <v>13796</v>
      </c>
      <c r="G532" s="11" t="s">
        <v>13797</v>
      </c>
      <c r="H532" s="11" t="s">
        <v>13798</v>
      </c>
      <c r="I532" s="11" t="s">
        <v>13799</v>
      </c>
      <c r="J532" s="11" t="s">
        <v>13800</v>
      </c>
      <c r="K532" s="11"/>
      <c r="L532" s="11"/>
      <c r="M532" s="11"/>
      <c r="N532" s="11" t="s">
        <v>39</v>
      </c>
      <c r="P532" s="11" t="s">
        <v>13801</v>
      </c>
      <c r="Q532" s="11" t="s">
        <v>13802</v>
      </c>
      <c r="R532" s="11" t="s">
        <v>13803</v>
      </c>
      <c r="S532" s="11" t="s">
        <v>13804</v>
      </c>
      <c r="T532" s="11" t="s">
        <v>13805</v>
      </c>
      <c r="U532" s="11" t="s">
        <v>13806</v>
      </c>
      <c r="V532" s="11" t="s">
        <v>13807</v>
      </c>
      <c r="W532" s="11" t="s">
        <v>13808</v>
      </c>
      <c r="X532" s="13" t="s">
        <v>13809</v>
      </c>
      <c r="Y532" s="13" t="s">
        <v>13810</v>
      </c>
      <c r="Z532" s="13" t="s">
        <v>13811</v>
      </c>
      <c r="AA532" s="13" t="s">
        <v>13812</v>
      </c>
      <c r="AB532" s="12" t="s">
        <v>13813</v>
      </c>
      <c r="AC532" s="12" t="s">
        <v>13814</v>
      </c>
      <c r="AD532" s="12" t="s">
        <v>13815</v>
      </c>
      <c r="AE532" s="12" t="s">
        <v>13816</v>
      </c>
      <c r="AF532" s="12" t="s">
        <v>13817</v>
      </c>
      <c r="AG532" s="12" t="s">
        <v>13818</v>
      </c>
      <c r="AH532" s="12" t="s">
        <v>13819</v>
      </c>
      <c r="AK532" s="12" t="s">
        <v>13820</v>
      </c>
    </row>
    <row r="533" spans="1:37" s="12" customFormat="1" ht="23.25">
      <c r="A533" s="19">
        <f>IF(N533=المحضر!$F$1,A532+1,A532)</f>
        <v>497</v>
      </c>
      <c r="B533" s="10" t="str">
        <f>IF(D533="","",SUBTOTAL(3,$D$4:D533))</f>
        <v/>
      </c>
      <c r="C533" s="11" t="s">
        <v>13821</v>
      </c>
      <c r="D533" s="11"/>
      <c r="E533" s="11"/>
      <c r="F533" s="11" t="s">
        <v>13822</v>
      </c>
      <c r="G533" s="11" t="s">
        <v>13823</v>
      </c>
      <c r="H533" s="11" t="s">
        <v>13824</v>
      </c>
      <c r="I533" s="11" t="s">
        <v>13825</v>
      </c>
      <c r="J533" s="11" t="s">
        <v>13826</v>
      </c>
      <c r="K533" s="11"/>
      <c r="L533" s="11"/>
      <c r="M533" s="11"/>
      <c r="N533" s="11" t="s">
        <v>39</v>
      </c>
      <c r="P533" s="11" t="s">
        <v>13827</v>
      </c>
      <c r="Q533" s="11" t="s">
        <v>13828</v>
      </c>
      <c r="R533" s="11" t="s">
        <v>13829</v>
      </c>
      <c r="S533" s="11" t="s">
        <v>13830</v>
      </c>
      <c r="T533" s="11" t="s">
        <v>13831</v>
      </c>
      <c r="U533" s="11" t="s">
        <v>13832</v>
      </c>
      <c r="V533" s="11" t="s">
        <v>13833</v>
      </c>
      <c r="W533" s="11" t="s">
        <v>13834</v>
      </c>
      <c r="X533" s="13" t="s">
        <v>13835</v>
      </c>
      <c r="Y533" s="13" t="s">
        <v>13836</v>
      </c>
      <c r="Z533" s="13" t="s">
        <v>13837</v>
      </c>
      <c r="AA533" s="13" t="s">
        <v>13838</v>
      </c>
      <c r="AB533" s="12" t="s">
        <v>13839</v>
      </c>
      <c r="AC533" s="12" t="s">
        <v>13840</v>
      </c>
      <c r="AD533" s="12" t="s">
        <v>13841</v>
      </c>
      <c r="AE533" s="12" t="s">
        <v>13842</v>
      </c>
      <c r="AF533" s="12" t="s">
        <v>13843</v>
      </c>
      <c r="AG533" s="12" t="s">
        <v>13844</v>
      </c>
      <c r="AH533" s="12" t="s">
        <v>13845</v>
      </c>
      <c r="AK533" s="12" t="s">
        <v>13846</v>
      </c>
    </row>
    <row r="534" spans="1:37" s="12" customFormat="1" ht="23.25">
      <c r="A534" s="19">
        <f>IF(N534=المحضر!$F$1,A533+1,A533)</f>
        <v>498</v>
      </c>
      <c r="B534" s="10" t="str">
        <f>IF(D534="","",SUBTOTAL(3,$D$4:D534))</f>
        <v/>
      </c>
      <c r="C534" s="11" t="s">
        <v>13847</v>
      </c>
      <c r="D534" s="11"/>
      <c r="E534" s="11"/>
      <c r="F534" s="11" t="s">
        <v>13848</v>
      </c>
      <c r="G534" s="11" t="s">
        <v>13849</v>
      </c>
      <c r="H534" s="11" t="s">
        <v>13850</v>
      </c>
      <c r="I534" s="11" t="s">
        <v>13851</v>
      </c>
      <c r="J534" s="11" t="s">
        <v>13852</v>
      </c>
      <c r="K534" s="11"/>
      <c r="L534" s="11"/>
      <c r="M534" s="11"/>
      <c r="N534" s="11" t="s">
        <v>39</v>
      </c>
      <c r="P534" s="11" t="s">
        <v>13853</v>
      </c>
      <c r="Q534" s="11" t="s">
        <v>13854</v>
      </c>
      <c r="R534" s="11" t="s">
        <v>13855</v>
      </c>
      <c r="S534" s="11" t="s">
        <v>13856</v>
      </c>
      <c r="T534" s="11" t="s">
        <v>13857</v>
      </c>
      <c r="U534" s="11" t="s">
        <v>13858</v>
      </c>
      <c r="V534" s="11" t="s">
        <v>13859</v>
      </c>
      <c r="W534" s="11" t="s">
        <v>13860</v>
      </c>
      <c r="X534" s="13" t="s">
        <v>13861</v>
      </c>
      <c r="Y534" s="13" t="s">
        <v>13862</v>
      </c>
      <c r="Z534" s="13" t="s">
        <v>13863</v>
      </c>
      <c r="AA534" s="13" t="s">
        <v>13864</v>
      </c>
      <c r="AB534" s="12" t="s">
        <v>13865</v>
      </c>
      <c r="AC534" s="12" t="s">
        <v>13866</v>
      </c>
      <c r="AD534" s="12" t="s">
        <v>13867</v>
      </c>
      <c r="AE534" s="12" t="s">
        <v>13868</v>
      </c>
      <c r="AF534" s="12" t="s">
        <v>13869</v>
      </c>
      <c r="AG534" s="12" t="s">
        <v>13870</v>
      </c>
      <c r="AH534" s="12" t="s">
        <v>13871</v>
      </c>
      <c r="AK534" s="12" t="s">
        <v>13872</v>
      </c>
    </row>
    <row r="535" spans="1:37" s="12" customFormat="1" ht="23.25">
      <c r="A535" s="19">
        <f>IF(N535=المحضر!$F$1,A534+1,A534)</f>
        <v>499</v>
      </c>
      <c r="B535" s="10" t="str">
        <f>IF(D535="","",SUBTOTAL(3,$D$4:D535))</f>
        <v/>
      </c>
      <c r="C535" s="11" t="s">
        <v>13873</v>
      </c>
      <c r="D535" s="11"/>
      <c r="E535" s="11"/>
      <c r="F535" s="11" t="s">
        <v>13874</v>
      </c>
      <c r="G535" s="11" t="s">
        <v>13875</v>
      </c>
      <c r="H535" s="11" t="s">
        <v>13876</v>
      </c>
      <c r="I535" s="11" t="s">
        <v>13877</v>
      </c>
      <c r="J535" s="11" t="s">
        <v>13878</v>
      </c>
      <c r="K535" s="11"/>
      <c r="L535" s="11"/>
      <c r="M535" s="11"/>
      <c r="N535" s="11" t="s">
        <v>39</v>
      </c>
      <c r="P535" s="11" t="s">
        <v>13879</v>
      </c>
      <c r="Q535" s="11" t="s">
        <v>13880</v>
      </c>
      <c r="R535" s="11" t="s">
        <v>13881</v>
      </c>
      <c r="S535" s="11" t="s">
        <v>13882</v>
      </c>
      <c r="T535" s="11" t="s">
        <v>13883</v>
      </c>
      <c r="U535" s="11" t="s">
        <v>13884</v>
      </c>
      <c r="V535" s="11" t="s">
        <v>13885</v>
      </c>
      <c r="W535" s="11" t="s">
        <v>13886</v>
      </c>
      <c r="X535" s="13" t="s">
        <v>13887</v>
      </c>
      <c r="Y535" s="13" t="s">
        <v>13888</v>
      </c>
      <c r="Z535" s="13" t="s">
        <v>13889</v>
      </c>
      <c r="AA535" s="13" t="s">
        <v>13890</v>
      </c>
      <c r="AB535" s="12" t="s">
        <v>13891</v>
      </c>
      <c r="AC535" s="12" t="s">
        <v>13892</v>
      </c>
      <c r="AD535" s="12" t="s">
        <v>13893</v>
      </c>
      <c r="AE535" s="12" t="s">
        <v>13894</v>
      </c>
      <c r="AF535" s="12" t="s">
        <v>13895</v>
      </c>
      <c r="AG535" s="12" t="s">
        <v>13896</v>
      </c>
      <c r="AH535" s="12" t="s">
        <v>13897</v>
      </c>
      <c r="AK535" s="12" t="s">
        <v>13898</v>
      </c>
    </row>
    <row r="536" spans="1:37" s="12" customFormat="1" ht="23.25">
      <c r="A536" s="19">
        <f>IF(N536=المحضر!$F$1,A535+1,A535)</f>
        <v>500</v>
      </c>
      <c r="B536" s="10" t="str">
        <f>IF(D536="","",SUBTOTAL(3,$D$4:D536))</f>
        <v/>
      </c>
      <c r="C536" s="11" t="s">
        <v>13899</v>
      </c>
      <c r="D536" s="11"/>
      <c r="E536" s="11"/>
      <c r="F536" s="11" t="s">
        <v>13900</v>
      </c>
      <c r="G536" s="11" t="s">
        <v>13901</v>
      </c>
      <c r="H536" s="11" t="s">
        <v>13902</v>
      </c>
      <c r="I536" s="11" t="s">
        <v>13903</v>
      </c>
      <c r="J536" s="11" t="s">
        <v>13904</v>
      </c>
      <c r="K536" s="11"/>
      <c r="L536" s="11"/>
      <c r="M536" s="11"/>
      <c r="N536" s="11" t="s">
        <v>39</v>
      </c>
      <c r="P536" s="11" t="s">
        <v>13905</v>
      </c>
      <c r="Q536" s="11" t="s">
        <v>13906</v>
      </c>
      <c r="R536" s="11" t="s">
        <v>13907</v>
      </c>
      <c r="S536" s="11" t="s">
        <v>13908</v>
      </c>
      <c r="T536" s="11" t="s">
        <v>13909</v>
      </c>
      <c r="U536" s="11" t="s">
        <v>13910</v>
      </c>
      <c r="V536" s="11" t="s">
        <v>13911</v>
      </c>
      <c r="W536" s="11" t="s">
        <v>13912</v>
      </c>
      <c r="X536" s="13" t="s">
        <v>13913</v>
      </c>
      <c r="Y536" s="13" t="s">
        <v>13914</v>
      </c>
      <c r="Z536" s="13" t="s">
        <v>13915</v>
      </c>
      <c r="AA536" s="13" t="s">
        <v>13916</v>
      </c>
      <c r="AB536" s="12" t="s">
        <v>13917</v>
      </c>
      <c r="AC536" s="12" t="s">
        <v>13918</v>
      </c>
      <c r="AD536" s="12" t="s">
        <v>13919</v>
      </c>
      <c r="AE536" s="12" t="s">
        <v>13920</v>
      </c>
      <c r="AF536" s="12" t="s">
        <v>13921</v>
      </c>
      <c r="AG536" s="12" t="s">
        <v>13922</v>
      </c>
      <c r="AH536" s="12" t="s">
        <v>13923</v>
      </c>
      <c r="AK536" s="12" t="s">
        <v>13924</v>
      </c>
    </row>
    <row r="537" spans="1:37" s="12" customFormat="1" ht="23.25">
      <c r="A537" s="19">
        <f>IF(N537=المحضر!$F$1,A536+1,A536)</f>
        <v>501</v>
      </c>
      <c r="B537" s="10" t="str">
        <f>IF(D537="","",SUBTOTAL(3,$D$4:D537))</f>
        <v/>
      </c>
      <c r="C537" s="11" t="s">
        <v>13925</v>
      </c>
      <c r="D537" s="11"/>
      <c r="E537" s="11"/>
      <c r="F537" s="11" t="s">
        <v>13926</v>
      </c>
      <c r="G537" s="11" t="s">
        <v>13927</v>
      </c>
      <c r="H537" s="11" t="s">
        <v>13928</v>
      </c>
      <c r="I537" s="11" t="s">
        <v>13929</v>
      </c>
      <c r="J537" s="11" t="s">
        <v>13930</v>
      </c>
      <c r="K537" s="11"/>
      <c r="L537" s="11"/>
      <c r="M537" s="11"/>
      <c r="N537" s="11" t="s">
        <v>39</v>
      </c>
      <c r="P537" s="11" t="s">
        <v>13931</v>
      </c>
      <c r="Q537" s="11" t="s">
        <v>13932</v>
      </c>
      <c r="R537" s="11" t="s">
        <v>13933</v>
      </c>
      <c r="S537" s="11" t="s">
        <v>13934</v>
      </c>
      <c r="T537" s="11" t="s">
        <v>13935</v>
      </c>
      <c r="U537" s="11" t="s">
        <v>13936</v>
      </c>
      <c r="V537" s="11" t="s">
        <v>13937</v>
      </c>
      <c r="W537" s="11" t="s">
        <v>13938</v>
      </c>
      <c r="X537" s="13" t="s">
        <v>13939</v>
      </c>
      <c r="Y537" s="13" t="s">
        <v>13940</v>
      </c>
      <c r="Z537" s="13" t="s">
        <v>13941</v>
      </c>
      <c r="AA537" s="13" t="s">
        <v>13942</v>
      </c>
      <c r="AB537" s="12" t="s">
        <v>13943</v>
      </c>
      <c r="AC537" s="12" t="s">
        <v>13944</v>
      </c>
      <c r="AD537" s="12" t="s">
        <v>13945</v>
      </c>
      <c r="AE537" s="12" t="s">
        <v>13946</v>
      </c>
      <c r="AF537" s="12" t="s">
        <v>13947</v>
      </c>
      <c r="AG537" s="12" t="s">
        <v>13948</v>
      </c>
      <c r="AH537" s="12" t="s">
        <v>13949</v>
      </c>
      <c r="AK537" s="12" t="s">
        <v>13950</v>
      </c>
    </row>
    <row r="538" spans="1:37" s="12" customFormat="1" ht="23.25">
      <c r="A538" s="19">
        <f>IF(N538=المحضر!$F$1,A537+1,A537)</f>
        <v>502</v>
      </c>
      <c r="B538" s="10" t="str">
        <f>IF(D538="","",SUBTOTAL(3,$D$4:D538))</f>
        <v/>
      </c>
      <c r="C538" s="11" t="s">
        <v>13951</v>
      </c>
      <c r="D538" s="11"/>
      <c r="E538" s="11"/>
      <c r="F538" s="11" t="s">
        <v>13952</v>
      </c>
      <c r="G538" s="11" t="s">
        <v>13953</v>
      </c>
      <c r="H538" s="11" t="s">
        <v>13954</v>
      </c>
      <c r="I538" s="11" t="s">
        <v>13955</v>
      </c>
      <c r="J538" s="11" t="s">
        <v>13956</v>
      </c>
      <c r="K538" s="11"/>
      <c r="L538" s="11"/>
      <c r="M538" s="11"/>
      <c r="N538" s="11" t="s">
        <v>39</v>
      </c>
      <c r="P538" s="11" t="s">
        <v>13957</v>
      </c>
      <c r="Q538" s="11" t="s">
        <v>13958</v>
      </c>
      <c r="R538" s="11" t="s">
        <v>13959</v>
      </c>
      <c r="S538" s="11" t="s">
        <v>13960</v>
      </c>
      <c r="T538" s="11" t="s">
        <v>13961</v>
      </c>
      <c r="U538" s="11" t="s">
        <v>13962</v>
      </c>
      <c r="V538" s="11" t="s">
        <v>13963</v>
      </c>
      <c r="W538" s="11" t="s">
        <v>13964</v>
      </c>
      <c r="X538" s="13" t="s">
        <v>13965</v>
      </c>
      <c r="Y538" s="13" t="s">
        <v>13966</v>
      </c>
      <c r="Z538" s="13" t="s">
        <v>13967</v>
      </c>
      <c r="AA538" s="13" t="s">
        <v>13968</v>
      </c>
      <c r="AB538" s="12" t="s">
        <v>13969</v>
      </c>
      <c r="AC538" s="12" t="s">
        <v>13970</v>
      </c>
      <c r="AD538" s="12" t="s">
        <v>13971</v>
      </c>
      <c r="AE538" s="12" t="s">
        <v>13972</v>
      </c>
      <c r="AF538" s="12" t="s">
        <v>13973</v>
      </c>
      <c r="AG538" s="12" t="s">
        <v>13974</v>
      </c>
      <c r="AH538" s="12" t="s">
        <v>13975</v>
      </c>
      <c r="AK538" s="12" t="s">
        <v>13976</v>
      </c>
    </row>
    <row r="539" spans="1:37" s="12" customFormat="1" ht="23.25">
      <c r="A539" s="19">
        <f>IF(N539=المحضر!$F$1,A538+1,A538)</f>
        <v>503</v>
      </c>
      <c r="B539" s="10" t="str">
        <f>IF(D539="","",SUBTOTAL(3,$D$4:D539))</f>
        <v/>
      </c>
      <c r="C539" s="11" t="s">
        <v>13977</v>
      </c>
      <c r="D539" s="11"/>
      <c r="E539" s="11"/>
      <c r="F539" s="11" t="s">
        <v>13978</v>
      </c>
      <c r="G539" s="11" t="s">
        <v>13979</v>
      </c>
      <c r="H539" s="11" t="s">
        <v>13980</v>
      </c>
      <c r="I539" s="11" t="s">
        <v>13981</v>
      </c>
      <c r="J539" s="11" t="s">
        <v>13982</v>
      </c>
      <c r="K539" s="11"/>
      <c r="L539" s="11"/>
      <c r="M539" s="11"/>
      <c r="N539" s="11" t="s">
        <v>39</v>
      </c>
      <c r="P539" s="11" t="s">
        <v>13983</v>
      </c>
      <c r="Q539" s="11" t="s">
        <v>13984</v>
      </c>
      <c r="R539" s="11" t="s">
        <v>13985</v>
      </c>
      <c r="S539" s="11" t="s">
        <v>13986</v>
      </c>
      <c r="T539" s="11" t="s">
        <v>13987</v>
      </c>
      <c r="U539" s="11" t="s">
        <v>13988</v>
      </c>
      <c r="V539" s="11" t="s">
        <v>13989</v>
      </c>
      <c r="W539" s="11" t="s">
        <v>13990</v>
      </c>
      <c r="X539" s="13" t="s">
        <v>13991</v>
      </c>
      <c r="Y539" s="13" t="s">
        <v>13992</v>
      </c>
      <c r="Z539" s="13" t="s">
        <v>13993</v>
      </c>
      <c r="AA539" s="13" t="s">
        <v>13994</v>
      </c>
      <c r="AB539" s="12" t="s">
        <v>13995</v>
      </c>
      <c r="AC539" s="12" t="s">
        <v>13996</v>
      </c>
      <c r="AD539" s="12" t="s">
        <v>13997</v>
      </c>
      <c r="AE539" s="12" t="s">
        <v>13998</v>
      </c>
      <c r="AF539" s="12" t="s">
        <v>13999</v>
      </c>
      <c r="AG539" s="12" t="s">
        <v>14000</v>
      </c>
      <c r="AH539" s="12" t="s">
        <v>14001</v>
      </c>
      <c r="AK539" s="12" t="s">
        <v>14002</v>
      </c>
    </row>
    <row r="540" spans="1:37" s="12" customFormat="1" ht="23.25">
      <c r="A540" s="19">
        <f>IF(N540=المحضر!$F$1,A539+1,A539)</f>
        <v>504</v>
      </c>
      <c r="B540" s="10" t="str">
        <f>IF(D540="","",SUBTOTAL(3,$D$4:D540))</f>
        <v/>
      </c>
      <c r="C540" s="11" t="s">
        <v>14003</v>
      </c>
      <c r="D540" s="11"/>
      <c r="E540" s="11"/>
      <c r="F540" s="11" t="s">
        <v>14004</v>
      </c>
      <c r="G540" s="11" t="s">
        <v>14005</v>
      </c>
      <c r="H540" s="11" t="s">
        <v>14006</v>
      </c>
      <c r="I540" s="11" t="s">
        <v>14007</v>
      </c>
      <c r="J540" s="11" t="s">
        <v>14008</v>
      </c>
      <c r="K540" s="11"/>
      <c r="L540" s="11"/>
      <c r="M540" s="11"/>
      <c r="N540" s="11" t="s">
        <v>39</v>
      </c>
      <c r="P540" s="11" t="s">
        <v>14009</v>
      </c>
      <c r="Q540" s="11" t="s">
        <v>14010</v>
      </c>
      <c r="R540" s="11" t="s">
        <v>14011</v>
      </c>
      <c r="S540" s="11" t="s">
        <v>14012</v>
      </c>
      <c r="T540" s="11" t="s">
        <v>14013</v>
      </c>
      <c r="U540" s="11" t="s">
        <v>14014</v>
      </c>
      <c r="V540" s="11" t="s">
        <v>14015</v>
      </c>
      <c r="W540" s="11" t="s">
        <v>14016</v>
      </c>
      <c r="X540" s="13" t="s">
        <v>14017</v>
      </c>
      <c r="Y540" s="13" t="s">
        <v>14018</v>
      </c>
      <c r="Z540" s="13" t="s">
        <v>14019</v>
      </c>
      <c r="AA540" s="13" t="s">
        <v>14020</v>
      </c>
      <c r="AB540" s="12" t="s">
        <v>14021</v>
      </c>
      <c r="AC540" s="12" t="s">
        <v>14022</v>
      </c>
      <c r="AD540" s="12" t="s">
        <v>14023</v>
      </c>
      <c r="AE540" s="12" t="s">
        <v>14024</v>
      </c>
      <c r="AF540" s="12" t="s">
        <v>14025</v>
      </c>
      <c r="AG540" s="12" t="s">
        <v>14026</v>
      </c>
      <c r="AH540" s="12" t="s">
        <v>14027</v>
      </c>
      <c r="AK540" s="12" t="s">
        <v>14028</v>
      </c>
    </row>
    <row r="541" spans="1:37" s="12" customFormat="1" ht="23.25">
      <c r="A541" s="19">
        <f>IF(N541=المحضر!$F$1,A540+1,A540)</f>
        <v>505</v>
      </c>
      <c r="B541" s="10" t="str">
        <f>IF(D541="","",SUBTOTAL(3,$D$4:D541))</f>
        <v/>
      </c>
      <c r="C541" s="11" t="s">
        <v>14029</v>
      </c>
      <c r="D541" s="11"/>
      <c r="E541" s="11"/>
      <c r="F541" s="11" t="s">
        <v>14030</v>
      </c>
      <c r="G541" s="11" t="s">
        <v>14031</v>
      </c>
      <c r="H541" s="11" t="s">
        <v>14032</v>
      </c>
      <c r="I541" s="11" t="s">
        <v>14033</v>
      </c>
      <c r="J541" s="11" t="s">
        <v>14034</v>
      </c>
      <c r="K541" s="11"/>
      <c r="L541" s="11"/>
      <c r="M541" s="11"/>
      <c r="N541" s="11" t="s">
        <v>39</v>
      </c>
      <c r="P541" s="11" t="s">
        <v>14035</v>
      </c>
      <c r="Q541" s="11" t="s">
        <v>14036</v>
      </c>
      <c r="R541" s="11" t="s">
        <v>14037</v>
      </c>
      <c r="S541" s="11" t="s">
        <v>14038</v>
      </c>
      <c r="T541" s="11" t="s">
        <v>14039</v>
      </c>
      <c r="U541" s="11" t="s">
        <v>14040</v>
      </c>
      <c r="V541" s="11" t="s">
        <v>14041</v>
      </c>
      <c r="W541" s="11" t="s">
        <v>14042</v>
      </c>
      <c r="X541" s="13" t="s">
        <v>14043</v>
      </c>
      <c r="Y541" s="13" t="s">
        <v>14044</v>
      </c>
      <c r="Z541" s="13" t="s">
        <v>14045</v>
      </c>
      <c r="AA541" s="13" t="s">
        <v>14046</v>
      </c>
      <c r="AB541" s="12" t="s">
        <v>14047</v>
      </c>
      <c r="AC541" s="12" t="s">
        <v>14048</v>
      </c>
      <c r="AD541" s="12" t="s">
        <v>14049</v>
      </c>
      <c r="AE541" s="12" t="s">
        <v>14050</v>
      </c>
      <c r="AF541" s="12" t="s">
        <v>14051</v>
      </c>
      <c r="AG541" s="12" t="s">
        <v>14052</v>
      </c>
      <c r="AH541" s="12" t="s">
        <v>14053</v>
      </c>
      <c r="AK541" s="12" t="s">
        <v>14054</v>
      </c>
    </row>
    <row r="542" spans="1:37" s="12" customFormat="1" ht="23.25">
      <c r="A542" s="19">
        <f>IF(N542=المحضر!$F$1,A541+1,A541)</f>
        <v>506</v>
      </c>
      <c r="B542" s="10" t="str">
        <f>IF(D542="","",SUBTOTAL(3,$D$4:D542))</f>
        <v/>
      </c>
      <c r="C542" s="11" t="s">
        <v>14055</v>
      </c>
      <c r="D542" s="11"/>
      <c r="E542" s="11"/>
      <c r="F542" s="11" t="s">
        <v>14056</v>
      </c>
      <c r="G542" s="11" t="s">
        <v>14057</v>
      </c>
      <c r="H542" s="11" t="s">
        <v>14058</v>
      </c>
      <c r="I542" s="11" t="s">
        <v>14059</v>
      </c>
      <c r="J542" s="11" t="s">
        <v>14060</v>
      </c>
      <c r="K542" s="11"/>
      <c r="L542" s="11"/>
      <c r="M542" s="11"/>
      <c r="N542" s="11" t="s">
        <v>39</v>
      </c>
      <c r="P542" s="11" t="s">
        <v>14061</v>
      </c>
      <c r="Q542" s="11" t="s">
        <v>14062</v>
      </c>
      <c r="R542" s="11" t="s">
        <v>14063</v>
      </c>
      <c r="S542" s="11" t="s">
        <v>14064</v>
      </c>
      <c r="T542" s="11" t="s">
        <v>14065</v>
      </c>
      <c r="U542" s="11" t="s">
        <v>14066</v>
      </c>
      <c r="V542" s="11" t="s">
        <v>14067</v>
      </c>
      <c r="W542" s="11" t="s">
        <v>14068</v>
      </c>
      <c r="X542" s="13" t="s">
        <v>14069</v>
      </c>
      <c r="Y542" s="13" t="s">
        <v>14070</v>
      </c>
      <c r="Z542" s="13" t="s">
        <v>14071</v>
      </c>
      <c r="AA542" s="13" t="s">
        <v>14072</v>
      </c>
      <c r="AB542" s="12" t="s">
        <v>14073</v>
      </c>
      <c r="AC542" s="12" t="s">
        <v>14074</v>
      </c>
      <c r="AD542" s="12" t="s">
        <v>14075</v>
      </c>
      <c r="AE542" s="12" t="s">
        <v>14076</v>
      </c>
      <c r="AF542" s="12" t="s">
        <v>14077</v>
      </c>
      <c r="AG542" s="12" t="s">
        <v>14078</v>
      </c>
      <c r="AH542" s="12" t="s">
        <v>14079</v>
      </c>
      <c r="AK542" s="12" t="s">
        <v>14080</v>
      </c>
    </row>
    <row r="543" spans="1:37" s="12" customFormat="1" ht="23.25">
      <c r="A543" s="19">
        <f>IF(N543=المحضر!$F$1,A542+1,A542)</f>
        <v>507</v>
      </c>
      <c r="B543" s="10" t="str">
        <f>IF(D543="","",SUBTOTAL(3,$D$4:D543))</f>
        <v/>
      </c>
      <c r="C543" s="11" t="s">
        <v>14081</v>
      </c>
      <c r="D543" s="11"/>
      <c r="E543" s="11"/>
      <c r="F543" s="11" t="s">
        <v>14082</v>
      </c>
      <c r="G543" s="11" t="s">
        <v>14083</v>
      </c>
      <c r="H543" s="11" t="s">
        <v>14084</v>
      </c>
      <c r="I543" s="11" t="s">
        <v>14085</v>
      </c>
      <c r="J543" s="11" t="s">
        <v>14086</v>
      </c>
      <c r="K543" s="11"/>
      <c r="L543" s="11"/>
      <c r="M543" s="11"/>
      <c r="N543" s="11" t="s">
        <v>39</v>
      </c>
      <c r="P543" s="11" t="s">
        <v>14087</v>
      </c>
      <c r="Q543" s="11" t="s">
        <v>14088</v>
      </c>
      <c r="R543" s="11" t="s">
        <v>14089</v>
      </c>
      <c r="S543" s="11" t="s">
        <v>14090</v>
      </c>
      <c r="T543" s="11" t="s">
        <v>14091</v>
      </c>
      <c r="U543" s="11" t="s">
        <v>14092</v>
      </c>
      <c r="V543" s="11" t="s">
        <v>14093</v>
      </c>
      <c r="W543" s="11" t="s">
        <v>14094</v>
      </c>
      <c r="X543" s="13" t="s">
        <v>14095</v>
      </c>
      <c r="Y543" s="13" t="s">
        <v>14096</v>
      </c>
      <c r="Z543" s="13" t="s">
        <v>14097</v>
      </c>
      <c r="AA543" s="13" t="s">
        <v>14098</v>
      </c>
      <c r="AB543" s="12" t="s">
        <v>14099</v>
      </c>
      <c r="AC543" s="12" t="s">
        <v>14100</v>
      </c>
      <c r="AD543" s="12" t="s">
        <v>14101</v>
      </c>
      <c r="AE543" s="12" t="s">
        <v>14102</v>
      </c>
      <c r="AF543" s="12" t="s">
        <v>14103</v>
      </c>
      <c r="AG543" s="12" t="s">
        <v>14104</v>
      </c>
      <c r="AH543" s="12" t="s">
        <v>14105</v>
      </c>
      <c r="AK543" s="12" t="s">
        <v>14106</v>
      </c>
    </row>
    <row r="544" spans="1:37" s="12" customFormat="1" ht="23.25">
      <c r="A544" s="19">
        <f>IF(N544=المحضر!$F$1,A543+1,A543)</f>
        <v>508</v>
      </c>
      <c r="B544" s="10" t="str">
        <f>IF(D544="","",SUBTOTAL(3,$D$4:D544))</f>
        <v/>
      </c>
      <c r="C544" s="11" t="s">
        <v>14107</v>
      </c>
      <c r="D544" s="11"/>
      <c r="E544" s="11"/>
      <c r="F544" s="11" t="s">
        <v>14108</v>
      </c>
      <c r="G544" s="11" t="s">
        <v>14109</v>
      </c>
      <c r="H544" s="11" t="s">
        <v>14110</v>
      </c>
      <c r="I544" s="11" t="s">
        <v>14111</v>
      </c>
      <c r="J544" s="11" t="s">
        <v>14112</v>
      </c>
      <c r="K544" s="11"/>
      <c r="L544" s="11"/>
      <c r="M544" s="11"/>
      <c r="N544" s="11" t="s">
        <v>39</v>
      </c>
      <c r="P544" s="11" t="s">
        <v>14113</v>
      </c>
      <c r="Q544" s="11" t="s">
        <v>14114</v>
      </c>
      <c r="R544" s="11" t="s">
        <v>14115</v>
      </c>
      <c r="S544" s="11" t="s">
        <v>14116</v>
      </c>
      <c r="T544" s="11" t="s">
        <v>14117</v>
      </c>
      <c r="U544" s="11" t="s">
        <v>14118</v>
      </c>
      <c r="V544" s="11" t="s">
        <v>14119</v>
      </c>
      <c r="W544" s="11" t="s">
        <v>14120</v>
      </c>
      <c r="X544" s="13" t="s">
        <v>14121</v>
      </c>
      <c r="Y544" s="13" t="s">
        <v>14122</v>
      </c>
      <c r="Z544" s="13" t="s">
        <v>14123</v>
      </c>
      <c r="AA544" s="13" t="s">
        <v>14124</v>
      </c>
      <c r="AB544" s="12" t="s">
        <v>14125</v>
      </c>
      <c r="AC544" s="12" t="s">
        <v>14126</v>
      </c>
      <c r="AD544" s="12" t="s">
        <v>14127</v>
      </c>
      <c r="AE544" s="12" t="s">
        <v>14128</v>
      </c>
      <c r="AF544" s="12" t="s">
        <v>14129</v>
      </c>
      <c r="AG544" s="12" t="s">
        <v>14130</v>
      </c>
      <c r="AH544" s="12" t="s">
        <v>14131</v>
      </c>
      <c r="AK544" s="12" t="s">
        <v>14132</v>
      </c>
    </row>
    <row r="545" spans="1:37" s="12" customFormat="1" ht="23.25">
      <c r="A545" s="19">
        <f>IF(N545=المحضر!$F$1,A544+1,A544)</f>
        <v>509</v>
      </c>
      <c r="B545" s="10" t="str">
        <f>IF(D545="","",SUBTOTAL(3,$D$4:D545))</f>
        <v/>
      </c>
      <c r="C545" s="11" t="s">
        <v>14133</v>
      </c>
      <c r="D545" s="11"/>
      <c r="E545" s="11"/>
      <c r="F545" s="11" t="s">
        <v>14134</v>
      </c>
      <c r="G545" s="11" t="s">
        <v>14135</v>
      </c>
      <c r="H545" s="11" t="s">
        <v>14136</v>
      </c>
      <c r="I545" s="11" t="s">
        <v>14137</v>
      </c>
      <c r="J545" s="11" t="s">
        <v>14138</v>
      </c>
      <c r="K545" s="11"/>
      <c r="L545" s="11"/>
      <c r="M545" s="11"/>
      <c r="N545" s="11" t="s">
        <v>39</v>
      </c>
      <c r="P545" s="11" t="s">
        <v>14139</v>
      </c>
      <c r="Q545" s="11" t="s">
        <v>14140</v>
      </c>
      <c r="R545" s="11" t="s">
        <v>14141</v>
      </c>
      <c r="S545" s="11" t="s">
        <v>14142</v>
      </c>
      <c r="T545" s="11" t="s">
        <v>14143</v>
      </c>
      <c r="U545" s="11" t="s">
        <v>14144</v>
      </c>
      <c r="V545" s="11" t="s">
        <v>14145</v>
      </c>
      <c r="W545" s="11" t="s">
        <v>14146</v>
      </c>
      <c r="X545" s="13" t="s">
        <v>14147</v>
      </c>
      <c r="Y545" s="13" t="s">
        <v>14148</v>
      </c>
      <c r="Z545" s="13" t="s">
        <v>14149</v>
      </c>
      <c r="AA545" s="13" t="s">
        <v>14150</v>
      </c>
      <c r="AB545" s="12" t="s">
        <v>14151</v>
      </c>
      <c r="AC545" s="12" t="s">
        <v>14152</v>
      </c>
      <c r="AD545" s="12" t="s">
        <v>14153</v>
      </c>
      <c r="AE545" s="12" t="s">
        <v>14154</v>
      </c>
      <c r="AF545" s="12" t="s">
        <v>14155</v>
      </c>
      <c r="AG545" s="12" t="s">
        <v>14156</v>
      </c>
      <c r="AH545" s="12" t="s">
        <v>14157</v>
      </c>
      <c r="AK545" s="12" t="s">
        <v>14158</v>
      </c>
    </row>
    <row r="546" spans="1:37" s="12" customFormat="1" ht="23.25">
      <c r="A546" s="19">
        <f>IF(N546=المحضر!$F$1,A545+1,A545)</f>
        <v>510</v>
      </c>
      <c r="B546" s="10" t="str">
        <f>IF(D546="","",SUBTOTAL(3,$D$4:D546))</f>
        <v/>
      </c>
      <c r="C546" s="11" t="s">
        <v>14159</v>
      </c>
      <c r="D546" s="11"/>
      <c r="E546" s="11"/>
      <c r="F546" s="11" t="s">
        <v>14160</v>
      </c>
      <c r="G546" s="11" t="s">
        <v>14161</v>
      </c>
      <c r="H546" s="11" t="s">
        <v>14162</v>
      </c>
      <c r="I546" s="11" t="s">
        <v>14163</v>
      </c>
      <c r="J546" s="11" t="s">
        <v>14164</v>
      </c>
      <c r="K546" s="11"/>
      <c r="L546" s="11"/>
      <c r="M546" s="11"/>
      <c r="N546" s="11" t="s">
        <v>39</v>
      </c>
      <c r="P546" s="11" t="s">
        <v>14165</v>
      </c>
      <c r="Q546" s="11" t="s">
        <v>14166</v>
      </c>
      <c r="R546" s="11" t="s">
        <v>14167</v>
      </c>
      <c r="S546" s="11" t="s">
        <v>14168</v>
      </c>
      <c r="T546" s="11" t="s">
        <v>14169</v>
      </c>
      <c r="U546" s="11" t="s">
        <v>14170</v>
      </c>
      <c r="V546" s="11" t="s">
        <v>14171</v>
      </c>
      <c r="W546" s="11" t="s">
        <v>14172</v>
      </c>
      <c r="X546" s="13" t="s">
        <v>14173</v>
      </c>
      <c r="Y546" s="13" t="s">
        <v>14174</v>
      </c>
      <c r="Z546" s="13" t="s">
        <v>14175</v>
      </c>
      <c r="AA546" s="13" t="s">
        <v>14176</v>
      </c>
      <c r="AB546" s="12" t="s">
        <v>14177</v>
      </c>
      <c r="AC546" s="12" t="s">
        <v>14178</v>
      </c>
      <c r="AD546" s="12" t="s">
        <v>14179</v>
      </c>
      <c r="AE546" s="12" t="s">
        <v>14180</v>
      </c>
      <c r="AF546" s="12" t="s">
        <v>14181</v>
      </c>
      <c r="AG546" s="12" t="s">
        <v>14182</v>
      </c>
      <c r="AH546" s="12" t="s">
        <v>14183</v>
      </c>
      <c r="AK546" s="12" t="s">
        <v>14184</v>
      </c>
    </row>
    <row r="547" spans="1:37" s="12" customFormat="1" ht="23.25">
      <c r="A547" s="19">
        <f>IF(N547=المحضر!$F$1,A546+1,A546)</f>
        <v>511</v>
      </c>
      <c r="B547" s="10" t="str">
        <f>IF(D547="","",SUBTOTAL(3,$D$4:D547))</f>
        <v/>
      </c>
      <c r="C547" s="11" t="s">
        <v>14185</v>
      </c>
      <c r="D547" s="11"/>
      <c r="E547" s="11"/>
      <c r="F547" s="11" t="s">
        <v>14186</v>
      </c>
      <c r="G547" s="11" t="s">
        <v>14187</v>
      </c>
      <c r="H547" s="11" t="s">
        <v>14188</v>
      </c>
      <c r="I547" s="11" t="s">
        <v>14189</v>
      </c>
      <c r="J547" s="11" t="s">
        <v>14190</v>
      </c>
      <c r="K547" s="11"/>
      <c r="L547" s="11"/>
      <c r="M547" s="11"/>
      <c r="N547" s="11" t="s">
        <v>39</v>
      </c>
      <c r="P547" s="11" t="s">
        <v>14191</v>
      </c>
      <c r="Q547" s="11" t="s">
        <v>14192</v>
      </c>
      <c r="R547" s="11" t="s">
        <v>14193</v>
      </c>
      <c r="S547" s="11" t="s">
        <v>14194</v>
      </c>
      <c r="T547" s="11" t="s">
        <v>14195</v>
      </c>
      <c r="U547" s="11" t="s">
        <v>14196</v>
      </c>
      <c r="V547" s="11" t="s">
        <v>14197</v>
      </c>
      <c r="W547" s="11" t="s">
        <v>14198</v>
      </c>
      <c r="X547" s="13" t="s">
        <v>14199</v>
      </c>
      <c r="Y547" s="13" t="s">
        <v>14200</v>
      </c>
      <c r="Z547" s="13" t="s">
        <v>14201</v>
      </c>
      <c r="AA547" s="13" t="s">
        <v>14202</v>
      </c>
      <c r="AB547" s="12" t="s">
        <v>14203</v>
      </c>
      <c r="AC547" s="12" t="s">
        <v>14204</v>
      </c>
      <c r="AD547" s="12" t="s">
        <v>14205</v>
      </c>
      <c r="AE547" s="12" t="s">
        <v>14206</v>
      </c>
      <c r="AF547" s="12" t="s">
        <v>14207</v>
      </c>
      <c r="AG547" s="12" t="s">
        <v>14208</v>
      </c>
      <c r="AH547" s="12" t="s">
        <v>14209</v>
      </c>
      <c r="AK547" s="12" t="s">
        <v>14210</v>
      </c>
    </row>
    <row r="548" spans="1:37" s="12" customFormat="1" ht="23.25">
      <c r="A548" s="19">
        <f>IF(N548=المحضر!$F$1,A547+1,A547)</f>
        <v>512</v>
      </c>
      <c r="B548" s="10" t="str">
        <f>IF(D548="","",SUBTOTAL(3,$D$4:D548))</f>
        <v/>
      </c>
      <c r="C548" s="11" t="s">
        <v>14211</v>
      </c>
      <c r="D548" s="11"/>
      <c r="E548" s="11"/>
      <c r="F548" s="11" t="s">
        <v>14212</v>
      </c>
      <c r="G548" s="11" t="s">
        <v>14213</v>
      </c>
      <c r="H548" s="11" t="s">
        <v>14214</v>
      </c>
      <c r="I548" s="11" t="s">
        <v>14215</v>
      </c>
      <c r="J548" s="11" t="s">
        <v>14216</v>
      </c>
      <c r="K548" s="11"/>
      <c r="L548" s="11"/>
      <c r="M548" s="11"/>
      <c r="N548" s="11" t="s">
        <v>39</v>
      </c>
      <c r="P548" s="11" t="s">
        <v>14217</v>
      </c>
      <c r="Q548" s="11" t="s">
        <v>14218</v>
      </c>
      <c r="R548" s="11" t="s">
        <v>14219</v>
      </c>
      <c r="S548" s="11" t="s">
        <v>14220</v>
      </c>
      <c r="T548" s="11" t="s">
        <v>14221</v>
      </c>
      <c r="U548" s="11" t="s">
        <v>14222</v>
      </c>
      <c r="V548" s="11" t="s">
        <v>14223</v>
      </c>
      <c r="W548" s="11" t="s">
        <v>14224</v>
      </c>
      <c r="X548" s="13" t="s">
        <v>14225</v>
      </c>
      <c r="Y548" s="13" t="s">
        <v>14226</v>
      </c>
      <c r="Z548" s="13" t="s">
        <v>14227</v>
      </c>
      <c r="AA548" s="13" t="s">
        <v>14228</v>
      </c>
      <c r="AB548" s="12" t="s">
        <v>14229</v>
      </c>
      <c r="AC548" s="12" t="s">
        <v>14230</v>
      </c>
      <c r="AD548" s="12" t="s">
        <v>14231</v>
      </c>
      <c r="AE548" s="12" t="s">
        <v>14232</v>
      </c>
      <c r="AF548" s="12" t="s">
        <v>14233</v>
      </c>
      <c r="AG548" s="12" t="s">
        <v>14234</v>
      </c>
      <c r="AH548" s="12" t="s">
        <v>14235</v>
      </c>
      <c r="AK548" s="12" t="s">
        <v>14236</v>
      </c>
    </row>
    <row r="549" spans="1:37" s="12" customFormat="1" ht="23.25">
      <c r="A549" s="19">
        <f>IF(N549=المحضر!$F$1,A548+1,A548)</f>
        <v>513</v>
      </c>
      <c r="B549" s="10" t="str">
        <f>IF(D549="","",SUBTOTAL(3,$D$4:D549))</f>
        <v/>
      </c>
      <c r="C549" s="11" t="s">
        <v>14237</v>
      </c>
      <c r="D549" s="11"/>
      <c r="E549" s="11"/>
      <c r="F549" s="11" t="s">
        <v>14238</v>
      </c>
      <c r="G549" s="11" t="s">
        <v>14239</v>
      </c>
      <c r="H549" s="11" t="s">
        <v>14240</v>
      </c>
      <c r="I549" s="11" t="s">
        <v>14241</v>
      </c>
      <c r="J549" s="11" t="s">
        <v>14242</v>
      </c>
      <c r="K549" s="11"/>
      <c r="L549" s="11"/>
      <c r="M549" s="11"/>
      <c r="N549" s="11" t="s">
        <v>39</v>
      </c>
      <c r="P549" s="11" t="s">
        <v>14243</v>
      </c>
      <c r="Q549" s="11" t="s">
        <v>14244</v>
      </c>
      <c r="R549" s="11" t="s">
        <v>14245</v>
      </c>
      <c r="S549" s="11" t="s">
        <v>14246</v>
      </c>
      <c r="T549" s="11" t="s">
        <v>14247</v>
      </c>
      <c r="U549" s="11" t="s">
        <v>14248</v>
      </c>
      <c r="V549" s="11" t="s">
        <v>14249</v>
      </c>
      <c r="W549" s="11" t="s">
        <v>14250</v>
      </c>
      <c r="X549" s="13" t="s">
        <v>14251</v>
      </c>
      <c r="Y549" s="13" t="s">
        <v>14252</v>
      </c>
      <c r="Z549" s="13" t="s">
        <v>14253</v>
      </c>
      <c r="AA549" s="13" t="s">
        <v>14254</v>
      </c>
      <c r="AB549" s="12" t="s">
        <v>14255</v>
      </c>
      <c r="AC549" s="12" t="s">
        <v>14256</v>
      </c>
      <c r="AD549" s="12" t="s">
        <v>14257</v>
      </c>
      <c r="AE549" s="12" t="s">
        <v>14258</v>
      </c>
      <c r="AF549" s="12" t="s">
        <v>14259</v>
      </c>
      <c r="AG549" s="12" t="s">
        <v>14260</v>
      </c>
      <c r="AH549" s="12" t="s">
        <v>14261</v>
      </c>
      <c r="AK549" s="12" t="s">
        <v>14262</v>
      </c>
    </row>
    <row r="550" spans="1:37" s="12" customFormat="1" ht="23.25">
      <c r="A550" s="19">
        <f>IF(N550=المحضر!$F$1,A549+1,A549)</f>
        <v>514</v>
      </c>
      <c r="B550" s="10" t="str">
        <f>IF(D550="","",SUBTOTAL(3,$D$4:D550))</f>
        <v/>
      </c>
      <c r="C550" s="11" t="s">
        <v>14263</v>
      </c>
      <c r="D550" s="11"/>
      <c r="E550" s="11"/>
      <c r="F550" s="11" t="s">
        <v>14264</v>
      </c>
      <c r="G550" s="11" t="s">
        <v>14265</v>
      </c>
      <c r="H550" s="11" t="s">
        <v>14266</v>
      </c>
      <c r="I550" s="11" t="s">
        <v>14267</v>
      </c>
      <c r="J550" s="11" t="s">
        <v>14268</v>
      </c>
      <c r="K550" s="11"/>
      <c r="L550" s="11"/>
      <c r="M550" s="11"/>
      <c r="N550" s="11" t="s">
        <v>39</v>
      </c>
      <c r="P550" s="11" t="s">
        <v>14269</v>
      </c>
      <c r="Q550" s="11" t="s">
        <v>14270</v>
      </c>
      <c r="R550" s="11" t="s">
        <v>14271</v>
      </c>
      <c r="S550" s="11" t="s">
        <v>14272</v>
      </c>
      <c r="T550" s="11" t="s">
        <v>14273</v>
      </c>
      <c r="U550" s="11" t="s">
        <v>14274</v>
      </c>
      <c r="V550" s="11" t="s">
        <v>14275</v>
      </c>
      <c r="W550" s="11" t="s">
        <v>14276</v>
      </c>
      <c r="X550" s="13" t="s">
        <v>14277</v>
      </c>
      <c r="Y550" s="13" t="s">
        <v>14278</v>
      </c>
      <c r="Z550" s="13" t="s">
        <v>14279</v>
      </c>
      <c r="AA550" s="13" t="s">
        <v>14280</v>
      </c>
      <c r="AB550" s="12" t="s">
        <v>14281</v>
      </c>
      <c r="AC550" s="12" t="s">
        <v>14282</v>
      </c>
      <c r="AD550" s="12" t="s">
        <v>14283</v>
      </c>
      <c r="AE550" s="12" t="s">
        <v>14284</v>
      </c>
      <c r="AF550" s="12" t="s">
        <v>14285</v>
      </c>
      <c r="AG550" s="12" t="s">
        <v>14286</v>
      </c>
      <c r="AH550" s="12" t="s">
        <v>14287</v>
      </c>
      <c r="AK550" s="12" t="s">
        <v>14288</v>
      </c>
    </row>
    <row r="551" spans="1:37" s="12" customFormat="1" ht="23.25">
      <c r="A551" s="19">
        <f>IF(N551=المحضر!$F$1,A550+1,A550)</f>
        <v>515</v>
      </c>
      <c r="B551" s="10" t="str">
        <f>IF(D551="","",SUBTOTAL(3,$D$4:D551))</f>
        <v/>
      </c>
      <c r="C551" s="11" t="s">
        <v>14289</v>
      </c>
      <c r="D551" s="11"/>
      <c r="E551" s="11"/>
      <c r="F551" s="11" t="s">
        <v>14290</v>
      </c>
      <c r="G551" s="11" t="s">
        <v>14291</v>
      </c>
      <c r="H551" s="11" t="s">
        <v>14292</v>
      </c>
      <c r="I551" s="11" t="s">
        <v>14293</v>
      </c>
      <c r="J551" s="11" t="s">
        <v>14294</v>
      </c>
      <c r="K551" s="11"/>
      <c r="L551" s="11"/>
      <c r="M551" s="11"/>
      <c r="N551" s="11" t="s">
        <v>39</v>
      </c>
      <c r="P551" s="11" t="s">
        <v>14295</v>
      </c>
      <c r="Q551" s="11" t="s">
        <v>14296</v>
      </c>
      <c r="R551" s="11" t="s">
        <v>14297</v>
      </c>
      <c r="S551" s="11" t="s">
        <v>14298</v>
      </c>
      <c r="T551" s="11" t="s">
        <v>14299</v>
      </c>
      <c r="U551" s="11" t="s">
        <v>14300</v>
      </c>
      <c r="V551" s="11" t="s">
        <v>14301</v>
      </c>
      <c r="W551" s="11" t="s">
        <v>14302</v>
      </c>
      <c r="X551" s="13" t="s">
        <v>14303</v>
      </c>
      <c r="Y551" s="13" t="s">
        <v>14304</v>
      </c>
      <c r="Z551" s="13" t="s">
        <v>14305</v>
      </c>
      <c r="AA551" s="13" t="s">
        <v>14306</v>
      </c>
      <c r="AB551" s="12" t="s">
        <v>14307</v>
      </c>
      <c r="AC551" s="12" t="s">
        <v>14308</v>
      </c>
      <c r="AD551" s="12" t="s">
        <v>14309</v>
      </c>
      <c r="AE551" s="12" t="s">
        <v>14310</v>
      </c>
      <c r="AF551" s="12" t="s">
        <v>14311</v>
      </c>
      <c r="AG551" s="12" t="s">
        <v>14312</v>
      </c>
      <c r="AH551" s="12" t="s">
        <v>14313</v>
      </c>
      <c r="AK551" s="12" t="s">
        <v>14314</v>
      </c>
    </row>
    <row r="552" spans="1:37" s="12" customFormat="1" ht="23.25">
      <c r="A552" s="19">
        <f>IF(N552=المحضر!$F$1,A551+1,A551)</f>
        <v>516</v>
      </c>
      <c r="B552" s="10" t="str">
        <f>IF(D552="","",SUBTOTAL(3,$D$4:D552))</f>
        <v/>
      </c>
      <c r="C552" s="11" t="s">
        <v>14315</v>
      </c>
      <c r="D552" s="11"/>
      <c r="E552" s="11"/>
      <c r="F552" s="11" t="s">
        <v>14316</v>
      </c>
      <c r="G552" s="11" t="s">
        <v>14317</v>
      </c>
      <c r="H552" s="11" t="s">
        <v>14318</v>
      </c>
      <c r="I552" s="11" t="s">
        <v>14319</v>
      </c>
      <c r="J552" s="11" t="s">
        <v>14320</v>
      </c>
      <c r="K552" s="11"/>
      <c r="L552" s="11"/>
      <c r="M552" s="11"/>
      <c r="N552" s="11" t="s">
        <v>39</v>
      </c>
      <c r="P552" s="11" t="s">
        <v>14321</v>
      </c>
      <c r="Q552" s="11" t="s">
        <v>14322</v>
      </c>
      <c r="R552" s="11" t="s">
        <v>14323</v>
      </c>
      <c r="S552" s="11" t="s">
        <v>14324</v>
      </c>
      <c r="T552" s="11" t="s">
        <v>14325</v>
      </c>
      <c r="U552" s="11" t="s">
        <v>14326</v>
      </c>
      <c r="V552" s="11" t="s">
        <v>14327</v>
      </c>
      <c r="W552" s="11" t="s">
        <v>14328</v>
      </c>
      <c r="X552" s="13" t="s">
        <v>14329</v>
      </c>
      <c r="Y552" s="13" t="s">
        <v>14330</v>
      </c>
      <c r="Z552" s="13" t="s">
        <v>14331</v>
      </c>
      <c r="AA552" s="13" t="s">
        <v>14332</v>
      </c>
      <c r="AB552" s="12" t="s">
        <v>14333</v>
      </c>
      <c r="AC552" s="12" t="s">
        <v>14334</v>
      </c>
      <c r="AD552" s="12" t="s">
        <v>14335</v>
      </c>
      <c r="AE552" s="12" t="s">
        <v>14336</v>
      </c>
      <c r="AF552" s="12" t="s">
        <v>14337</v>
      </c>
      <c r="AG552" s="12" t="s">
        <v>14338</v>
      </c>
      <c r="AH552" s="12" t="s">
        <v>14339</v>
      </c>
      <c r="AK552" s="12" t="s">
        <v>14340</v>
      </c>
    </row>
    <row r="553" spans="1:37" s="12" customFormat="1" ht="23.25">
      <c r="A553" s="19">
        <f>IF(N553=المحضر!$F$1,A552+1,A552)</f>
        <v>517</v>
      </c>
      <c r="B553" s="10" t="str">
        <f>IF(D553="","",SUBTOTAL(3,$D$4:D553))</f>
        <v/>
      </c>
      <c r="C553" s="11" t="s">
        <v>14341</v>
      </c>
      <c r="D553" s="11"/>
      <c r="E553" s="11"/>
      <c r="F553" s="11" t="s">
        <v>14342</v>
      </c>
      <c r="G553" s="11" t="s">
        <v>14343</v>
      </c>
      <c r="H553" s="11" t="s">
        <v>14344</v>
      </c>
      <c r="I553" s="11" t="s">
        <v>14345</v>
      </c>
      <c r="J553" s="11" t="s">
        <v>14346</v>
      </c>
      <c r="K553" s="11"/>
      <c r="L553" s="11"/>
      <c r="M553" s="11"/>
      <c r="N553" s="11" t="s">
        <v>39</v>
      </c>
      <c r="P553" s="11" t="s">
        <v>14347</v>
      </c>
      <c r="Q553" s="11" t="s">
        <v>14348</v>
      </c>
      <c r="R553" s="11" t="s">
        <v>14349</v>
      </c>
      <c r="S553" s="11" t="s">
        <v>14350</v>
      </c>
      <c r="T553" s="11" t="s">
        <v>14351</v>
      </c>
      <c r="U553" s="11" t="s">
        <v>14352</v>
      </c>
      <c r="V553" s="11" t="s">
        <v>14353</v>
      </c>
      <c r="W553" s="11" t="s">
        <v>14354</v>
      </c>
      <c r="X553" s="13" t="s">
        <v>14355</v>
      </c>
      <c r="Y553" s="13" t="s">
        <v>14356</v>
      </c>
      <c r="Z553" s="13" t="s">
        <v>14357</v>
      </c>
      <c r="AA553" s="13" t="s">
        <v>14358</v>
      </c>
      <c r="AB553" s="12" t="s">
        <v>14359</v>
      </c>
      <c r="AC553" s="12" t="s">
        <v>14360</v>
      </c>
      <c r="AD553" s="12" t="s">
        <v>14361</v>
      </c>
      <c r="AE553" s="12" t="s">
        <v>14362</v>
      </c>
      <c r="AF553" s="12" t="s">
        <v>14363</v>
      </c>
      <c r="AG553" s="12" t="s">
        <v>14364</v>
      </c>
      <c r="AH553" s="12" t="s">
        <v>14365</v>
      </c>
      <c r="AK553" s="12" t="s">
        <v>14366</v>
      </c>
    </row>
    <row r="554" spans="1:37" s="12" customFormat="1" ht="23.25">
      <c r="A554" s="19">
        <f>IF(N554=المحضر!$F$1,A553+1,A553)</f>
        <v>518</v>
      </c>
      <c r="B554" s="10" t="str">
        <f>IF(D554="","",SUBTOTAL(3,$D$4:D554))</f>
        <v/>
      </c>
      <c r="C554" s="11" t="s">
        <v>14367</v>
      </c>
      <c r="D554" s="11"/>
      <c r="E554" s="11"/>
      <c r="F554" s="11" t="s">
        <v>14368</v>
      </c>
      <c r="G554" s="11" t="s">
        <v>14369</v>
      </c>
      <c r="H554" s="11" t="s">
        <v>14370</v>
      </c>
      <c r="I554" s="11" t="s">
        <v>14371</v>
      </c>
      <c r="J554" s="11" t="s">
        <v>14372</v>
      </c>
      <c r="K554" s="11"/>
      <c r="L554" s="11"/>
      <c r="M554" s="11"/>
      <c r="N554" s="11" t="s">
        <v>39</v>
      </c>
      <c r="P554" s="11" t="s">
        <v>14373</v>
      </c>
      <c r="Q554" s="11" t="s">
        <v>14374</v>
      </c>
      <c r="R554" s="11" t="s">
        <v>14375</v>
      </c>
      <c r="S554" s="11" t="s">
        <v>14376</v>
      </c>
      <c r="T554" s="11" t="s">
        <v>14377</v>
      </c>
      <c r="U554" s="11" t="s">
        <v>14378</v>
      </c>
      <c r="V554" s="11" t="s">
        <v>14379</v>
      </c>
      <c r="W554" s="11" t="s">
        <v>14380</v>
      </c>
      <c r="X554" s="13" t="s">
        <v>14381</v>
      </c>
      <c r="Y554" s="13" t="s">
        <v>14382</v>
      </c>
      <c r="Z554" s="13" t="s">
        <v>14383</v>
      </c>
      <c r="AA554" s="13" t="s">
        <v>14384</v>
      </c>
      <c r="AB554" s="12" t="s">
        <v>14385</v>
      </c>
      <c r="AC554" s="12" t="s">
        <v>14386</v>
      </c>
      <c r="AD554" s="12" t="s">
        <v>14387</v>
      </c>
      <c r="AE554" s="12" t="s">
        <v>14388</v>
      </c>
      <c r="AF554" s="12" t="s">
        <v>14389</v>
      </c>
      <c r="AG554" s="12" t="s">
        <v>14390</v>
      </c>
      <c r="AH554" s="12" t="s">
        <v>14391</v>
      </c>
      <c r="AK554" s="12" t="s">
        <v>14392</v>
      </c>
    </row>
    <row r="555" spans="1:37" s="12" customFormat="1" ht="23.25">
      <c r="A555" s="19">
        <f>IF(N555=المحضر!$F$1,A554+1,A554)</f>
        <v>519</v>
      </c>
      <c r="B555" s="10" t="str">
        <f>IF(D555="","",SUBTOTAL(3,$D$4:D555))</f>
        <v/>
      </c>
      <c r="C555" s="11" t="s">
        <v>14393</v>
      </c>
      <c r="D555" s="11"/>
      <c r="E555" s="11"/>
      <c r="F555" s="11" t="s">
        <v>14394</v>
      </c>
      <c r="G555" s="11" t="s">
        <v>14395</v>
      </c>
      <c r="H555" s="11" t="s">
        <v>14396</v>
      </c>
      <c r="I555" s="11" t="s">
        <v>14397</v>
      </c>
      <c r="J555" s="11" t="s">
        <v>14398</v>
      </c>
      <c r="K555" s="11"/>
      <c r="L555" s="11"/>
      <c r="M555" s="11"/>
      <c r="N555" s="11" t="s">
        <v>39</v>
      </c>
      <c r="P555" s="11" t="s">
        <v>14399</v>
      </c>
      <c r="Q555" s="11" t="s">
        <v>14400</v>
      </c>
      <c r="R555" s="11" t="s">
        <v>14401</v>
      </c>
      <c r="S555" s="11" t="s">
        <v>14402</v>
      </c>
      <c r="T555" s="11" t="s">
        <v>14403</v>
      </c>
      <c r="U555" s="11" t="s">
        <v>14404</v>
      </c>
      <c r="V555" s="11" t="s">
        <v>14405</v>
      </c>
      <c r="W555" s="11" t="s">
        <v>14406</v>
      </c>
      <c r="X555" s="13" t="s">
        <v>14407</v>
      </c>
      <c r="Y555" s="13" t="s">
        <v>14408</v>
      </c>
      <c r="Z555" s="13" t="s">
        <v>14409</v>
      </c>
      <c r="AA555" s="13" t="s">
        <v>14410</v>
      </c>
      <c r="AB555" s="12" t="s">
        <v>14411</v>
      </c>
      <c r="AC555" s="12" t="s">
        <v>14412</v>
      </c>
      <c r="AD555" s="12" t="s">
        <v>14413</v>
      </c>
      <c r="AE555" s="12" t="s">
        <v>14414</v>
      </c>
      <c r="AF555" s="12" t="s">
        <v>14415</v>
      </c>
      <c r="AG555" s="12" t="s">
        <v>14416</v>
      </c>
      <c r="AH555" s="12" t="s">
        <v>14417</v>
      </c>
      <c r="AK555" s="12" t="s">
        <v>14418</v>
      </c>
    </row>
    <row r="556" spans="1:37" s="12" customFormat="1" ht="23.25">
      <c r="A556" s="19">
        <f>IF(N556=المحضر!$F$1,A555+1,A555)</f>
        <v>520</v>
      </c>
      <c r="B556" s="10" t="str">
        <f>IF(D556="","",SUBTOTAL(3,$D$4:D556))</f>
        <v/>
      </c>
      <c r="C556" s="11" t="s">
        <v>14419</v>
      </c>
      <c r="D556" s="11"/>
      <c r="E556" s="11"/>
      <c r="F556" s="11" t="s">
        <v>14420</v>
      </c>
      <c r="G556" s="11" t="s">
        <v>14421</v>
      </c>
      <c r="H556" s="11" t="s">
        <v>14422</v>
      </c>
      <c r="I556" s="11" t="s">
        <v>14423</v>
      </c>
      <c r="J556" s="11" t="s">
        <v>14424</v>
      </c>
      <c r="K556" s="11"/>
      <c r="L556" s="11"/>
      <c r="M556" s="11"/>
      <c r="N556" s="11" t="s">
        <v>39</v>
      </c>
      <c r="P556" s="11" t="s">
        <v>14425</v>
      </c>
      <c r="Q556" s="11" t="s">
        <v>14426</v>
      </c>
      <c r="R556" s="11" t="s">
        <v>14427</v>
      </c>
      <c r="S556" s="11" t="s">
        <v>14428</v>
      </c>
      <c r="T556" s="11" t="s">
        <v>14429</v>
      </c>
      <c r="U556" s="11" t="s">
        <v>14430</v>
      </c>
      <c r="V556" s="11" t="s">
        <v>14431</v>
      </c>
      <c r="W556" s="11" t="s">
        <v>14432</v>
      </c>
      <c r="X556" s="13" t="s">
        <v>14433</v>
      </c>
      <c r="Y556" s="13" t="s">
        <v>14434</v>
      </c>
      <c r="Z556" s="13" t="s">
        <v>14435</v>
      </c>
      <c r="AA556" s="13" t="s">
        <v>14436</v>
      </c>
      <c r="AB556" s="12" t="s">
        <v>14437</v>
      </c>
      <c r="AC556" s="12" t="s">
        <v>14438</v>
      </c>
      <c r="AD556" s="12" t="s">
        <v>14439</v>
      </c>
      <c r="AE556" s="12" t="s">
        <v>14440</v>
      </c>
      <c r="AF556" s="12" t="s">
        <v>14441</v>
      </c>
      <c r="AG556" s="12" t="s">
        <v>14442</v>
      </c>
      <c r="AH556" s="12" t="s">
        <v>14443</v>
      </c>
      <c r="AK556" s="12" t="s">
        <v>14444</v>
      </c>
    </row>
    <row r="557" spans="1:37" s="12" customFormat="1" ht="23.25">
      <c r="A557" s="19">
        <f>IF(N557=المحضر!$F$1,A556+1,A556)</f>
        <v>521</v>
      </c>
      <c r="B557" s="10" t="str">
        <f>IF(D557="","",SUBTOTAL(3,$D$4:D557))</f>
        <v/>
      </c>
      <c r="C557" s="11" t="s">
        <v>14445</v>
      </c>
      <c r="D557" s="11"/>
      <c r="E557" s="11"/>
      <c r="F557" s="11" t="s">
        <v>14446</v>
      </c>
      <c r="G557" s="11" t="s">
        <v>14447</v>
      </c>
      <c r="H557" s="11" t="s">
        <v>14448</v>
      </c>
      <c r="I557" s="11" t="s">
        <v>14449</v>
      </c>
      <c r="J557" s="11" t="s">
        <v>14450</v>
      </c>
      <c r="K557" s="11"/>
      <c r="L557" s="11"/>
      <c r="M557" s="11"/>
      <c r="N557" s="11" t="s">
        <v>39</v>
      </c>
      <c r="P557" s="11" t="s">
        <v>14451</v>
      </c>
      <c r="Q557" s="11" t="s">
        <v>14452</v>
      </c>
      <c r="R557" s="11" t="s">
        <v>14453</v>
      </c>
      <c r="S557" s="11" t="s">
        <v>14454</v>
      </c>
      <c r="T557" s="11" t="s">
        <v>14455</v>
      </c>
      <c r="U557" s="11" t="s">
        <v>14456</v>
      </c>
      <c r="V557" s="11" t="s">
        <v>14457</v>
      </c>
      <c r="W557" s="11" t="s">
        <v>14458</v>
      </c>
      <c r="X557" s="13" t="s">
        <v>14459</v>
      </c>
      <c r="Y557" s="13" t="s">
        <v>14460</v>
      </c>
      <c r="Z557" s="13" t="s">
        <v>14461</v>
      </c>
      <c r="AA557" s="13" t="s">
        <v>14462</v>
      </c>
      <c r="AB557" s="12" t="s">
        <v>14463</v>
      </c>
      <c r="AC557" s="12" t="s">
        <v>14464</v>
      </c>
      <c r="AD557" s="12" t="s">
        <v>14465</v>
      </c>
      <c r="AE557" s="12" t="s">
        <v>14466</v>
      </c>
      <c r="AF557" s="12" t="s">
        <v>14467</v>
      </c>
      <c r="AG557" s="12" t="s">
        <v>14468</v>
      </c>
      <c r="AH557" s="12" t="s">
        <v>14469</v>
      </c>
      <c r="AK557" s="12" t="s">
        <v>14470</v>
      </c>
    </row>
    <row r="558" spans="1:37" s="12" customFormat="1" ht="23.25">
      <c r="A558" s="19">
        <f>IF(N558=المحضر!$F$1,A557+1,A557)</f>
        <v>522</v>
      </c>
      <c r="B558" s="10" t="str">
        <f>IF(D558="","",SUBTOTAL(3,$D$4:D558))</f>
        <v/>
      </c>
      <c r="C558" s="11" t="s">
        <v>14471</v>
      </c>
      <c r="D558" s="11"/>
      <c r="E558" s="11"/>
      <c r="F558" s="11" t="s">
        <v>14472</v>
      </c>
      <c r="G558" s="11" t="s">
        <v>14473</v>
      </c>
      <c r="H558" s="11" t="s">
        <v>14474</v>
      </c>
      <c r="I558" s="11" t="s">
        <v>14475</v>
      </c>
      <c r="J558" s="11" t="s">
        <v>14476</v>
      </c>
      <c r="K558" s="11"/>
      <c r="L558" s="11"/>
      <c r="M558" s="11"/>
      <c r="N558" s="11" t="s">
        <v>39</v>
      </c>
      <c r="P558" s="11" t="s">
        <v>14477</v>
      </c>
      <c r="Q558" s="11" t="s">
        <v>14478</v>
      </c>
      <c r="R558" s="11" t="s">
        <v>14479</v>
      </c>
      <c r="S558" s="11" t="s">
        <v>14480</v>
      </c>
      <c r="T558" s="11" t="s">
        <v>14481</v>
      </c>
      <c r="U558" s="11" t="s">
        <v>14482</v>
      </c>
      <c r="V558" s="11" t="s">
        <v>14483</v>
      </c>
      <c r="W558" s="11" t="s">
        <v>14484</v>
      </c>
      <c r="X558" s="13" t="s">
        <v>14485</v>
      </c>
      <c r="Y558" s="13" t="s">
        <v>14486</v>
      </c>
      <c r="Z558" s="13" t="s">
        <v>14487</v>
      </c>
      <c r="AA558" s="13" t="s">
        <v>14488</v>
      </c>
      <c r="AB558" s="12" t="s">
        <v>14489</v>
      </c>
      <c r="AC558" s="12" t="s">
        <v>14490</v>
      </c>
      <c r="AD558" s="12" t="s">
        <v>14491</v>
      </c>
      <c r="AE558" s="12" t="s">
        <v>14492</v>
      </c>
      <c r="AF558" s="12" t="s">
        <v>14493</v>
      </c>
      <c r="AG558" s="12" t="s">
        <v>14494</v>
      </c>
      <c r="AH558" s="12" t="s">
        <v>14495</v>
      </c>
      <c r="AK558" s="12" t="s">
        <v>14496</v>
      </c>
    </row>
    <row r="559" spans="1:37" s="12" customFormat="1" ht="23.25">
      <c r="A559" s="19">
        <f>IF(N559=المحضر!$F$1,A558+1,A558)</f>
        <v>523</v>
      </c>
      <c r="B559" s="10" t="str">
        <f>IF(D559="","",SUBTOTAL(3,$D$4:D559))</f>
        <v/>
      </c>
      <c r="C559" s="11" t="s">
        <v>14497</v>
      </c>
      <c r="D559" s="11"/>
      <c r="E559" s="11"/>
      <c r="F559" s="11" t="s">
        <v>14498</v>
      </c>
      <c r="G559" s="11" t="s">
        <v>14499</v>
      </c>
      <c r="H559" s="11" t="s">
        <v>14500</v>
      </c>
      <c r="I559" s="11" t="s">
        <v>14501</v>
      </c>
      <c r="J559" s="11" t="s">
        <v>14502</v>
      </c>
      <c r="K559" s="11"/>
      <c r="L559" s="11"/>
      <c r="M559" s="11"/>
      <c r="N559" s="11" t="s">
        <v>39</v>
      </c>
      <c r="P559" s="11" t="s">
        <v>14503</v>
      </c>
      <c r="Q559" s="11" t="s">
        <v>14504</v>
      </c>
      <c r="R559" s="11" t="s">
        <v>14505</v>
      </c>
      <c r="S559" s="11" t="s">
        <v>14506</v>
      </c>
      <c r="T559" s="11" t="s">
        <v>14507</v>
      </c>
      <c r="U559" s="11" t="s">
        <v>14508</v>
      </c>
      <c r="V559" s="11" t="s">
        <v>14509</v>
      </c>
      <c r="W559" s="11" t="s">
        <v>14510</v>
      </c>
      <c r="X559" s="13" t="s">
        <v>14511</v>
      </c>
      <c r="Y559" s="13" t="s">
        <v>14512</v>
      </c>
      <c r="Z559" s="13" t="s">
        <v>14513</v>
      </c>
      <c r="AA559" s="13" t="s">
        <v>14514</v>
      </c>
      <c r="AB559" s="12" t="s">
        <v>14515</v>
      </c>
      <c r="AC559" s="12" t="s">
        <v>14516</v>
      </c>
      <c r="AD559" s="12" t="s">
        <v>14517</v>
      </c>
      <c r="AE559" s="12" t="s">
        <v>14518</v>
      </c>
      <c r="AF559" s="12" t="s">
        <v>14519</v>
      </c>
      <c r="AG559" s="12" t="s">
        <v>14520</v>
      </c>
      <c r="AH559" s="12" t="s">
        <v>14521</v>
      </c>
      <c r="AK559" s="12" t="s">
        <v>14522</v>
      </c>
    </row>
    <row r="560" spans="1:37" s="12" customFormat="1" ht="23.25">
      <c r="A560" s="19">
        <f>IF(N560=المحضر!$F$1,A559+1,A559)</f>
        <v>524</v>
      </c>
      <c r="B560" s="10" t="str">
        <f>IF(D560="","",SUBTOTAL(3,$D$4:D560))</f>
        <v/>
      </c>
      <c r="C560" s="11" t="s">
        <v>14523</v>
      </c>
      <c r="D560" s="11"/>
      <c r="E560" s="11"/>
      <c r="F560" s="11" t="s">
        <v>14524</v>
      </c>
      <c r="G560" s="11" t="s">
        <v>14525</v>
      </c>
      <c r="H560" s="11" t="s">
        <v>14526</v>
      </c>
      <c r="I560" s="11" t="s">
        <v>14527</v>
      </c>
      <c r="J560" s="11" t="s">
        <v>14528</v>
      </c>
      <c r="K560" s="11"/>
      <c r="L560" s="11"/>
      <c r="M560" s="11"/>
      <c r="N560" s="11" t="s">
        <v>39</v>
      </c>
      <c r="P560" s="11" t="s">
        <v>14529</v>
      </c>
      <c r="Q560" s="11" t="s">
        <v>14530</v>
      </c>
      <c r="R560" s="11" t="s">
        <v>14531</v>
      </c>
      <c r="S560" s="11" t="s">
        <v>14532</v>
      </c>
      <c r="T560" s="11" t="s">
        <v>14533</v>
      </c>
      <c r="U560" s="11" t="s">
        <v>14534</v>
      </c>
      <c r="V560" s="11" t="s">
        <v>14535</v>
      </c>
      <c r="W560" s="11" t="s">
        <v>14536</v>
      </c>
      <c r="X560" s="13" t="s">
        <v>14537</v>
      </c>
      <c r="Y560" s="13" t="s">
        <v>14538</v>
      </c>
      <c r="Z560" s="13" t="s">
        <v>14539</v>
      </c>
      <c r="AA560" s="13" t="s">
        <v>14540</v>
      </c>
      <c r="AB560" s="12" t="s">
        <v>14541</v>
      </c>
      <c r="AC560" s="12" t="s">
        <v>14542</v>
      </c>
      <c r="AD560" s="12" t="s">
        <v>14543</v>
      </c>
      <c r="AE560" s="12" t="s">
        <v>14544</v>
      </c>
      <c r="AF560" s="12" t="s">
        <v>14545</v>
      </c>
      <c r="AG560" s="12" t="s">
        <v>14546</v>
      </c>
      <c r="AH560" s="12" t="s">
        <v>14547</v>
      </c>
      <c r="AK560" s="12" t="s">
        <v>14548</v>
      </c>
    </row>
    <row r="561" spans="1:37" s="12" customFormat="1" ht="23.25">
      <c r="A561" s="19">
        <f>IF(N561=المحضر!$F$1,A560+1,A560)</f>
        <v>525</v>
      </c>
      <c r="B561" s="10" t="str">
        <f>IF(D561="","",SUBTOTAL(3,$D$4:D561))</f>
        <v/>
      </c>
      <c r="C561" s="11" t="s">
        <v>14549</v>
      </c>
      <c r="D561" s="11"/>
      <c r="E561" s="11"/>
      <c r="F561" s="11" t="s">
        <v>14550</v>
      </c>
      <c r="G561" s="11" t="s">
        <v>14551</v>
      </c>
      <c r="H561" s="11" t="s">
        <v>14552</v>
      </c>
      <c r="I561" s="11" t="s">
        <v>14553</v>
      </c>
      <c r="J561" s="11" t="s">
        <v>14554</v>
      </c>
      <c r="K561" s="11"/>
      <c r="L561" s="11"/>
      <c r="M561" s="11"/>
      <c r="N561" s="11" t="s">
        <v>39</v>
      </c>
      <c r="P561" s="11" t="s">
        <v>14555</v>
      </c>
      <c r="Q561" s="11" t="s">
        <v>14556</v>
      </c>
      <c r="R561" s="11" t="s">
        <v>14557</v>
      </c>
      <c r="S561" s="11" t="s">
        <v>14558</v>
      </c>
      <c r="T561" s="11" t="s">
        <v>14559</v>
      </c>
      <c r="U561" s="11" t="s">
        <v>14560</v>
      </c>
      <c r="V561" s="11" t="s">
        <v>14561</v>
      </c>
      <c r="W561" s="11" t="s">
        <v>14562</v>
      </c>
      <c r="X561" s="13" t="s">
        <v>14563</v>
      </c>
      <c r="Y561" s="13" t="s">
        <v>14564</v>
      </c>
      <c r="Z561" s="13" t="s">
        <v>14565</v>
      </c>
      <c r="AA561" s="13" t="s">
        <v>14566</v>
      </c>
      <c r="AB561" s="12" t="s">
        <v>14567</v>
      </c>
      <c r="AC561" s="12" t="s">
        <v>14568</v>
      </c>
      <c r="AD561" s="12" t="s">
        <v>14569</v>
      </c>
      <c r="AE561" s="12" t="s">
        <v>14570</v>
      </c>
      <c r="AF561" s="12" t="s">
        <v>14571</v>
      </c>
      <c r="AG561" s="12" t="s">
        <v>14572</v>
      </c>
      <c r="AH561" s="12" t="s">
        <v>14573</v>
      </c>
      <c r="AK561" s="12" t="s">
        <v>14574</v>
      </c>
    </row>
    <row r="562" spans="1:37" s="12" customFormat="1" ht="23.25">
      <c r="A562" s="19">
        <f>IF(N562=المحضر!$F$1,A561+1,A561)</f>
        <v>526</v>
      </c>
      <c r="B562" s="10" t="str">
        <f>IF(D562="","",SUBTOTAL(3,$D$4:D562))</f>
        <v/>
      </c>
      <c r="C562" s="11" t="s">
        <v>14575</v>
      </c>
      <c r="D562" s="11"/>
      <c r="E562" s="11"/>
      <c r="F562" s="11" t="s">
        <v>14576</v>
      </c>
      <c r="G562" s="11" t="s">
        <v>14577</v>
      </c>
      <c r="H562" s="11" t="s">
        <v>14578</v>
      </c>
      <c r="I562" s="11" t="s">
        <v>14579</v>
      </c>
      <c r="J562" s="11" t="s">
        <v>14580</v>
      </c>
      <c r="K562" s="11"/>
      <c r="L562" s="11"/>
      <c r="M562" s="11"/>
      <c r="N562" s="11" t="s">
        <v>39</v>
      </c>
      <c r="P562" s="11" t="s">
        <v>14581</v>
      </c>
      <c r="Q562" s="11" t="s">
        <v>14582</v>
      </c>
      <c r="R562" s="11" t="s">
        <v>14583</v>
      </c>
      <c r="S562" s="11" t="s">
        <v>14584</v>
      </c>
      <c r="T562" s="11" t="s">
        <v>14585</v>
      </c>
      <c r="U562" s="11" t="s">
        <v>14586</v>
      </c>
      <c r="V562" s="11" t="s">
        <v>14587</v>
      </c>
      <c r="W562" s="11" t="s">
        <v>14588</v>
      </c>
      <c r="X562" s="13" t="s">
        <v>14589</v>
      </c>
      <c r="Y562" s="13" t="s">
        <v>14590</v>
      </c>
      <c r="Z562" s="13" t="s">
        <v>14591</v>
      </c>
      <c r="AA562" s="13" t="s">
        <v>14592</v>
      </c>
      <c r="AB562" s="12" t="s">
        <v>14593</v>
      </c>
      <c r="AC562" s="12" t="s">
        <v>14594</v>
      </c>
      <c r="AD562" s="12" t="s">
        <v>14595</v>
      </c>
      <c r="AE562" s="12" t="s">
        <v>14596</v>
      </c>
      <c r="AF562" s="12" t="s">
        <v>14597</v>
      </c>
      <c r="AG562" s="12" t="s">
        <v>14598</v>
      </c>
      <c r="AH562" s="12" t="s">
        <v>14599</v>
      </c>
      <c r="AK562" s="12" t="s">
        <v>14600</v>
      </c>
    </row>
    <row r="563" spans="1:37" s="12" customFormat="1" ht="23.25">
      <c r="A563" s="19">
        <f>IF(N563=المحضر!$F$1,A562+1,A562)</f>
        <v>527</v>
      </c>
      <c r="B563" s="10" t="str">
        <f>IF(D563="","",SUBTOTAL(3,$D$4:D563))</f>
        <v/>
      </c>
      <c r="C563" s="11" t="s">
        <v>14601</v>
      </c>
      <c r="D563" s="11"/>
      <c r="E563" s="11"/>
      <c r="F563" s="11" t="s">
        <v>14602</v>
      </c>
      <c r="G563" s="11" t="s">
        <v>14603</v>
      </c>
      <c r="H563" s="11" t="s">
        <v>14604</v>
      </c>
      <c r="I563" s="11" t="s">
        <v>14605</v>
      </c>
      <c r="J563" s="11" t="s">
        <v>14606</v>
      </c>
      <c r="K563" s="11"/>
      <c r="L563" s="11"/>
      <c r="M563" s="11"/>
      <c r="N563" s="11" t="s">
        <v>39</v>
      </c>
      <c r="P563" s="11" t="s">
        <v>14607</v>
      </c>
      <c r="Q563" s="11" t="s">
        <v>14608</v>
      </c>
      <c r="R563" s="11" t="s">
        <v>14609</v>
      </c>
      <c r="S563" s="11" t="s">
        <v>14610</v>
      </c>
      <c r="T563" s="11" t="s">
        <v>14611</v>
      </c>
      <c r="U563" s="11" t="s">
        <v>14612</v>
      </c>
      <c r="V563" s="11" t="s">
        <v>14613</v>
      </c>
      <c r="W563" s="11" t="s">
        <v>14614</v>
      </c>
      <c r="X563" s="13" t="s">
        <v>14615</v>
      </c>
      <c r="Y563" s="13" t="s">
        <v>14616</v>
      </c>
      <c r="Z563" s="13" t="s">
        <v>14617</v>
      </c>
      <c r="AA563" s="13" t="s">
        <v>14618</v>
      </c>
      <c r="AB563" s="12" t="s">
        <v>14619</v>
      </c>
      <c r="AC563" s="12" t="s">
        <v>14620</v>
      </c>
      <c r="AD563" s="12" t="s">
        <v>14621</v>
      </c>
      <c r="AE563" s="12" t="s">
        <v>14622</v>
      </c>
      <c r="AF563" s="12" t="s">
        <v>14623</v>
      </c>
      <c r="AG563" s="12" t="s">
        <v>14624</v>
      </c>
      <c r="AH563" s="12" t="s">
        <v>14625</v>
      </c>
      <c r="AK563" s="12" t="s">
        <v>14626</v>
      </c>
    </row>
    <row r="564" spans="1:37" s="12" customFormat="1" ht="23.25">
      <c r="A564" s="19">
        <f>IF(N564=المحضر!$F$1,A563+1,A563)</f>
        <v>528</v>
      </c>
      <c r="B564" s="10" t="str">
        <f>IF(D564="","",SUBTOTAL(3,$D$4:D564))</f>
        <v/>
      </c>
      <c r="C564" s="11" t="s">
        <v>14627</v>
      </c>
      <c r="D564" s="11"/>
      <c r="E564" s="11"/>
      <c r="F564" s="11" t="s">
        <v>14628</v>
      </c>
      <c r="G564" s="11" t="s">
        <v>14629</v>
      </c>
      <c r="H564" s="11" t="s">
        <v>14630</v>
      </c>
      <c r="I564" s="11" t="s">
        <v>14631</v>
      </c>
      <c r="J564" s="11" t="s">
        <v>14632</v>
      </c>
      <c r="K564" s="11"/>
      <c r="L564" s="11"/>
      <c r="M564" s="11"/>
      <c r="N564" s="11" t="s">
        <v>39</v>
      </c>
      <c r="P564" s="11" t="s">
        <v>14633</v>
      </c>
      <c r="Q564" s="11" t="s">
        <v>14634</v>
      </c>
      <c r="R564" s="11" t="s">
        <v>14635</v>
      </c>
      <c r="S564" s="11" t="s">
        <v>14636</v>
      </c>
      <c r="T564" s="11" t="s">
        <v>14637</v>
      </c>
      <c r="U564" s="11" t="s">
        <v>14638</v>
      </c>
      <c r="V564" s="11" t="s">
        <v>14639</v>
      </c>
      <c r="W564" s="11" t="s">
        <v>14640</v>
      </c>
      <c r="X564" s="13" t="s">
        <v>14641</v>
      </c>
      <c r="Y564" s="13" t="s">
        <v>14642</v>
      </c>
      <c r="Z564" s="13" t="s">
        <v>14643</v>
      </c>
      <c r="AA564" s="13" t="s">
        <v>14644</v>
      </c>
      <c r="AB564" s="12" t="s">
        <v>14645</v>
      </c>
      <c r="AC564" s="12" t="s">
        <v>14646</v>
      </c>
      <c r="AD564" s="12" t="s">
        <v>14647</v>
      </c>
      <c r="AE564" s="12" t="s">
        <v>14648</v>
      </c>
      <c r="AF564" s="12" t="s">
        <v>14649</v>
      </c>
      <c r="AG564" s="12" t="s">
        <v>14650</v>
      </c>
      <c r="AH564" s="12" t="s">
        <v>14651</v>
      </c>
      <c r="AK564" s="12" t="s">
        <v>14652</v>
      </c>
    </row>
    <row r="565" spans="1:37" s="12" customFormat="1" ht="23.25">
      <c r="A565" s="19">
        <f>IF(N565=المحضر!$F$1,A564+1,A564)</f>
        <v>529</v>
      </c>
      <c r="B565" s="10" t="str">
        <f>IF(D565="","",SUBTOTAL(3,$D$4:D565))</f>
        <v/>
      </c>
      <c r="C565" s="11" t="s">
        <v>14653</v>
      </c>
      <c r="D565" s="11"/>
      <c r="E565" s="11"/>
      <c r="F565" s="11" t="s">
        <v>14654</v>
      </c>
      <c r="G565" s="11" t="s">
        <v>14655</v>
      </c>
      <c r="H565" s="11" t="s">
        <v>14656</v>
      </c>
      <c r="I565" s="11" t="s">
        <v>14657</v>
      </c>
      <c r="J565" s="11" t="s">
        <v>14658</v>
      </c>
      <c r="K565" s="11"/>
      <c r="L565" s="11"/>
      <c r="M565" s="11"/>
      <c r="N565" s="11" t="s">
        <v>39</v>
      </c>
      <c r="P565" s="11" t="s">
        <v>14659</v>
      </c>
      <c r="Q565" s="11" t="s">
        <v>14660</v>
      </c>
      <c r="R565" s="11" t="s">
        <v>14661</v>
      </c>
      <c r="S565" s="11" t="s">
        <v>14662</v>
      </c>
      <c r="T565" s="11" t="s">
        <v>14663</v>
      </c>
      <c r="U565" s="11" t="s">
        <v>14664</v>
      </c>
      <c r="V565" s="11" t="s">
        <v>14665</v>
      </c>
      <c r="W565" s="11" t="s">
        <v>14666</v>
      </c>
      <c r="X565" s="13" t="s">
        <v>14667</v>
      </c>
      <c r="Y565" s="13" t="s">
        <v>14668</v>
      </c>
      <c r="Z565" s="13" t="s">
        <v>14669</v>
      </c>
      <c r="AA565" s="13" t="s">
        <v>14670</v>
      </c>
      <c r="AB565" s="12" t="s">
        <v>14671</v>
      </c>
      <c r="AC565" s="12" t="s">
        <v>14672</v>
      </c>
      <c r="AD565" s="12" t="s">
        <v>14673</v>
      </c>
      <c r="AE565" s="12" t="s">
        <v>14674</v>
      </c>
      <c r="AF565" s="12" t="s">
        <v>14675</v>
      </c>
      <c r="AG565" s="12" t="s">
        <v>14676</v>
      </c>
      <c r="AH565" s="12" t="s">
        <v>14677</v>
      </c>
      <c r="AK565" s="12" t="s">
        <v>14678</v>
      </c>
    </row>
    <row r="566" spans="1:37" s="12" customFormat="1" ht="23.25">
      <c r="A566" s="19">
        <f>IF(N566=المحضر!$F$1,A565+1,A565)</f>
        <v>530</v>
      </c>
      <c r="B566" s="10" t="str">
        <f>IF(D566="","",SUBTOTAL(3,$D$4:D566))</f>
        <v/>
      </c>
      <c r="C566" s="11" t="s">
        <v>14679</v>
      </c>
      <c r="D566" s="11"/>
      <c r="E566" s="11"/>
      <c r="F566" s="11" t="s">
        <v>14680</v>
      </c>
      <c r="G566" s="11" t="s">
        <v>14681</v>
      </c>
      <c r="H566" s="11" t="s">
        <v>14682</v>
      </c>
      <c r="I566" s="11" t="s">
        <v>14683</v>
      </c>
      <c r="J566" s="11" t="s">
        <v>14684</v>
      </c>
      <c r="K566" s="11"/>
      <c r="L566" s="11"/>
      <c r="M566" s="11"/>
      <c r="N566" s="11" t="s">
        <v>39</v>
      </c>
      <c r="P566" s="11" t="s">
        <v>14685</v>
      </c>
      <c r="Q566" s="11" t="s">
        <v>14686</v>
      </c>
      <c r="R566" s="11" t="s">
        <v>14687</v>
      </c>
      <c r="S566" s="11" t="s">
        <v>14688</v>
      </c>
      <c r="T566" s="11" t="s">
        <v>14689</v>
      </c>
      <c r="U566" s="11" t="s">
        <v>14690</v>
      </c>
      <c r="V566" s="11" t="s">
        <v>14691</v>
      </c>
      <c r="W566" s="11" t="s">
        <v>14692</v>
      </c>
      <c r="X566" s="13" t="s">
        <v>14693</v>
      </c>
      <c r="Y566" s="13" t="s">
        <v>14694</v>
      </c>
      <c r="Z566" s="13" t="s">
        <v>14695</v>
      </c>
      <c r="AA566" s="13" t="s">
        <v>14696</v>
      </c>
      <c r="AB566" s="12" t="s">
        <v>14697</v>
      </c>
      <c r="AC566" s="12" t="s">
        <v>14698</v>
      </c>
      <c r="AD566" s="12" t="s">
        <v>14699</v>
      </c>
      <c r="AE566" s="12" t="s">
        <v>14700</v>
      </c>
      <c r="AF566" s="12" t="s">
        <v>14701</v>
      </c>
      <c r="AG566" s="12" t="s">
        <v>14702</v>
      </c>
      <c r="AH566" s="12" t="s">
        <v>14703</v>
      </c>
      <c r="AK566" s="12" t="s">
        <v>14704</v>
      </c>
    </row>
    <row r="567" spans="1:37" s="12" customFormat="1" ht="23.25">
      <c r="A567" s="19">
        <f>IF(N567=المحضر!$F$1,A566+1,A566)</f>
        <v>531</v>
      </c>
      <c r="B567" s="10" t="str">
        <f>IF(D567="","",SUBTOTAL(3,$D$4:D567))</f>
        <v/>
      </c>
      <c r="C567" s="11" t="s">
        <v>14705</v>
      </c>
      <c r="D567" s="11"/>
      <c r="E567" s="11"/>
      <c r="F567" s="11" t="s">
        <v>14706</v>
      </c>
      <c r="G567" s="11" t="s">
        <v>14707</v>
      </c>
      <c r="H567" s="11" t="s">
        <v>14708</v>
      </c>
      <c r="I567" s="11" t="s">
        <v>14709</v>
      </c>
      <c r="J567" s="11" t="s">
        <v>14710</v>
      </c>
      <c r="K567" s="11"/>
      <c r="L567" s="11"/>
      <c r="M567" s="11"/>
      <c r="N567" s="11" t="s">
        <v>39</v>
      </c>
      <c r="P567" s="11" t="s">
        <v>14711</v>
      </c>
      <c r="Q567" s="11" t="s">
        <v>14712</v>
      </c>
      <c r="R567" s="11" t="s">
        <v>14713</v>
      </c>
      <c r="S567" s="11" t="s">
        <v>14714</v>
      </c>
      <c r="T567" s="11" t="s">
        <v>14715</v>
      </c>
      <c r="U567" s="11" t="s">
        <v>14716</v>
      </c>
      <c r="V567" s="11" t="s">
        <v>14717</v>
      </c>
      <c r="W567" s="11" t="s">
        <v>14718</v>
      </c>
      <c r="X567" s="13" t="s">
        <v>14719</v>
      </c>
      <c r="Y567" s="13" t="s">
        <v>14720</v>
      </c>
      <c r="Z567" s="13" t="s">
        <v>14721</v>
      </c>
      <c r="AA567" s="13" t="s">
        <v>14722</v>
      </c>
      <c r="AB567" s="12" t="s">
        <v>14723</v>
      </c>
      <c r="AC567" s="12" t="s">
        <v>14724</v>
      </c>
      <c r="AD567" s="12" t="s">
        <v>14725</v>
      </c>
      <c r="AE567" s="12" t="s">
        <v>14726</v>
      </c>
      <c r="AF567" s="12" t="s">
        <v>14727</v>
      </c>
      <c r="AG567" s="12" t="s">
        <v>14728</v>
      </c>
      <c r="AH567" s="12" t="s">
        <v>14729</v>
      </c>
      <c r="AK567" s="12" t="s">
        <v>14730</v>
      </c>
    </row>
    <row r="568" spans="1:37" s="12" customFormat="1" ht="23.25">
      <c r="A568" s="19">
        <f>IF(N568=المحضر!$F$1,A567+1,A567)</f>
        <v>532</v>
      </c>
      <c r="B568" s="10" t="str">
        <f>IF(D568="","",SUBTOTAL(3,$D$4:D568))</f>
        <v/>
      </c>
      <c r="C568" s="11" t="s">
        <v>14731</v>
      </c>
      <c r="D568" s="11"/>
      <c r="E568" s="11"/>
      <c r="F568" s="11" t="s">
        <v>14732</v>
      </c>
      <c r="G568" s="11" t="s">
        <v>14733</v>
      </c>
      <c r="H568" s="11" t="s">
        <v>14734</v>
      </c>
      <c r="I568" s="11" t="s">
        <v>14735</v>
      </c>
      <c r="J568" s="11" t="s">
        <v>14736</v>
      </c>
      <c r="K568" s="11"/>
      <c r="L568" s="11"/>
      <c r="M568" s="11"/>
      <c r="N568" s="11" t="s">
        <v>39</v>
      </c>
      <c r="P568" s="11" t="s">
        <v>14737</v>
      </c>
      <c r="Q568" s="11" t="s">
        <v>14738</v>
      </c>
      <c r="R568" s="11" t="s">
        <v>14739</v>
      </c>
      <c r="S568" s="11" t="s">
        <v>14740</v>
      </c>
      <c r="T568" s="11" t="s">
        <v>14741</v>
      </c>
      <c r="U568" s="11" t="s">
        <v>14742</v>
      </c>
      <c r="V568" s="11" t="s">
        <v>14743</v>
      </c>
      <c r="W568" s="11" t="s">
        <v>14744</v>
      </c>
      <c r="X568" s="13" t="s">
        <v>14745</v>
      </c>
      <c r="Y568" s="13" t="s">
        <v>14746</v>
      </c>
      <c r="Z568" s="13" t="s">
        <v>14747</v>
      </c>
      <c r="AA568" s="13" t="s">
        <v>14748</v>
      </c>
      <c r="AB568" s="12" t="s">
        <v>14749</v>
      </c>
      <c r="AC568" s="12" t="s">
        <v>14750</v>
      </c>
      <c r="AD568" s="12" t="s">
        <v>14751</v>
      </c>
      <c r="AE568" s="12" t="s">
        <v>14752</v>
      </c>
      <c r="AF568" s="12" t="s">
        <v>14753</v>
      </c>
      <c r="AG568" s="12" t="s">
        <v>14754</v>
      </c>
      <c r="AH568" s="12" t="s">
        <v>14755</v>
      </c>
      <c r="AK568" s="12" t="s">
        <v>14756</v>
      </c>
    </row>
    <row r="569" spans="1:37" s="12" customFormat="1" ht="23.25">
      <c r="A569" s="19">
        <f>IF(N569=المحضر!$F$1,A568+1,A568)</f>
        <v>533</v>
      </c>
      <c r="B569" s="10" t="str">
        <f>IF(D569="","",SUBTOTAL(3,$D$4:D569))</f>
        <v/>
      </c>
      <c r="C569" s="11" t="s">
        <v>14757</v>
      </c>
      <c r="D569" s="11"/>
      <c r="E569" s="11"/>
      <c r="F569" s="11" t="s">
        <v>14758</v>
      </c>
      <c r="G569" s="11" t="s">
        <v>14759</v>
      </c>
      <c r="H569" s="11" t="s">
        <v>14760</v>
      </c>
      <c r="I569" s="11" t="s">
        <v>14761</v>
      </c>
      <c r="J569" s="11" t="s">
        <v>14762</v>
      </c>
      <c r="K569" s="11"/>
      <c r="L569" s="11"/>
      <c r="M569" s="11"/>
      <c r="N569" s="11" t="s">
        <v>39</v>
      </c>
      <c r="P569" s="11" t="s">
        <v>14763</v>
      </c>
      <c r="Q569" s="11" t="s">
        <v>14764</v>
      </c>
      <c r="R569" s="11" t="s">
        <v>14765</v>
      </c>
      <c r="S569" s="11" t="s">
        <v>14766</v>
      </c>
      <c r="T569" s="11" t="s">
        <v>14767</v>
      </c>
      <c r="U569" s="11" t="s">
        <v>14768</v>
      </c>
      <c r="V569" s="11" t="s">
        <v>14769</v>
      </c>
      <c r="W569" s="11" t="s">
        <v>14770</v>
      </c>
      <c r="X569" s="13" t="s">
        <v>14771</v>
      </c>
      <c r="Y569" s="13" t="s">
        <v>14772</v>
      </c>
      <c r="Z569" s="13" t="s">
        <v>14773</v>
      </c>
      <c r="AA569" s="13" t="s">
        <v>14774</v>
      </c>
      <c r="AB569" s="12" t="s">
        <v>14775</v>
      </c>
      <c r="AC569" s="12" t="s">
        <v>14776</v>
      </c>
      <c r="AD569" s="12" t="s">
        <v>14777</v>
      </c>
      <c r="AE569" s="12" t="s">
        <v>14778</v>
      </c>
      <c r="AF569" s="12" t="s">
        <v>14779</v>
      </c>
      <c r="AG569" s="12" t="s">
        <v>14780</v>
      </c>
      <c r="AH569" s="12" t="s">
        <v>14781</v>
      </c>
      <c r="AK569" s="12" t="s">
        <v>14782</v>
      </c>
    </row>
    <row r="570" spans="1:37" s="12" customFormat="1" ht="23.25">
      <c r="A570" s="19">
        <f>IF(N570=المحضر!$F$1,A569+1,A569)</f>
        <v>534</v>
      </c>
      <c r="B570" s="10" t="str">
        <f>IF(D570="","",SUBTOTAL(3,$D$4:D570))</f>
        <v/>
      </c>
      <c r="C570" s="11" t="s">
        <v>14783</v>
      </c>
      <c r="D570" s="11"/>
      <c r="E570" s="11"/>
      <c r="F570" s="11" t="s">
        <v>14784</v>
      </c>
      <c r="G570" s="11" t="s">
        <v>14785</v>
      </c>
      <c r="H570" s="11" t="s">
        <v>14786</v>
      </c>
      <c r="I570" s="11" t="s">
        <v>14787</v>
      </c>
      <c r="J570" s="11" t="s">
        <v>14788</v>
      </c>
      <c r="K570" s="11"/>
      <c r="L570" s="11"/>
      <c r="M570" s="11"/>
      <c r="N570" s="11" t="s">
        <v>39</v>
      </c>
      <c r="P570" s="11" t="s">
        <v>14789</v>
      </c>
      <c r="Q570" s="11" t="s">
        <v>14790</v>
      </c>
      <c r="R570" s="11" t="s">
        <v>14791</v>
      </c>
      <c r="S570" s="11" t="s">
        <v>14792</v>
      </c>
      <c r="T570" s="11" t="s">
        <v>14793</v>
      </c>
      <c r="U570" s="11" t="s">
        <v>14794</v>
      </c>
      <c r="V570" s="11" t="s">
        <v>14795</v>
      </c>
      <c r="W570" s="11" t="s">
        <v>14796</v>
      </c>
      <c r="X570" s="13" t="s">
        <v>14797</v>
      </c>
      <c r="Y570" s="13" t="s">
        <v>14798</v>
      </c>
      <c r="Z570" s="13" t="s">
        <v>14799</v>
      </c>
      <c r="AA570" s="13" t="s">
        <v>14800</v>
      </c>
      <c r="AB570" s="12" t="s">
        <v>14801</v>
      </c>
      <c r="AC570" s="12" t="s">
        <v>14802</v>
      </c>
      <c r="AD570" s="12" t="s">
        <v>14803</v>
      </c>
      <c r="AE570" s="12" t="s">
        <v>14804</v>
      </c>
      <c r="AF570" s="12" t="s">
        <v>14805</v>
      </c>
      <c r="AG570" s="12" t="s">
        <v>14806</v>
      </c>
      <c r="AH570" s="12" t="s">
        <v>14807</v>
      </c>
      <c r="AK570" s="12" t="s">
        <v>14808</v>
      </c>
    </row>
    <row r="571" spans="1:37" s="12" customFormat="1" ht="23.25">
      <c r="A571" s="19">
        <f>IF(N571=المحضر!$F$1,A570+1,A570)</f>
        <v>535</v>
      </c>
      <c r="B571" s="10" t="str">
        <f>IF(D571="","",SUBTOTAL(3,$D$4:D571))</f>
        <v/>
      </c>
      <c r="C571" s="11" t="s">
        <v>14809</v>
      </c>
      <c r="D571" s="11"/>
      <c r="E571" s="11"/>
      <c r="F571" s="11" t="s">
        <v>14810</v>
      </c>
      <c r="G571" s="11" t="s">
        <v>14811</v>
      </c>
      <c r="H571" s="11" t="s">
        <v>14812</v>
      </c>
      <c r="I571" s="11" t="s">
        <v>14813</v>
      </c>
      <c r="J571" s="11" t="s">
        <v>14814</v>
      </c>
      <c r="K571" s="11"/>
      <c r="L571" s="11"/>
      <c r="M571" s="11"/>
      <c r="N571" s="11" t="s">
        <v>39</v>
      </c>
      <c r="P571" s="11" t="s">
        <v>14815</v>
      </c>
      <c r="Q571" s="11" t="s">
        <v>14816</v>
      </c>
      <c r="R571" s="11" t="s">
        <v>14817</v>
      </c>
      <c r="S571" s="11" t="s">
        <v>14818</v>
      </c>
      <c r="T571" s="11" t="s">
        <v>14819</v>
      </c>
      <c r="U571" s="11" t="s">
        <v>14820</v>
      </c>
      <c r="V571" s="11" t="s">
        <v>14821</v>
      </c>
      <c r="W571" s="11" t="s">
        <v>14822</v>
      </c>
      <c r="X571" s="13" t="s">
        <v>14823</v>
      </c>
      <c r="Y571" s="13" t="s">
        <v>14824</v>
      </c>
      <c r="Z571" s="13" t="s">
        <v>14825</v>
      </c>
      <c r="AA571" s="13" t="s">
        <v>14826</v>
      </c>
      <c r="AB571" s="12" t="s">
        <v>14827</v>
      </c>
      <c r="AC571" s="12" t="s">
        <v>14828</v>
      </c>
      <c r="AD571" s="12" t="s">
        <v>14829</v>
      </c>
      <c r="AE571" s="12" t="s">
        <v>14830</v>
      </c>
      <c r="AF571" s="12" t="s">
        <v>14831</v>
      </c>
      <c r="AG571" s="12" t="s">
        <v>14832</v>
      </c>
      <c r="AH571" s="12" t="s">
        <v>14833</v>
      </c>
      <c r="AK571" s="12" t="s">
        <v>14834</v>
      </c>
    </row>
    <row r="572" spans="1:37" s="12" customFormat="1" ht="23.25">
      <c r="A572" s="19">
        <f>IF(N572=المحضر!$F$1,A571+1,A571)</f>
        <v>536</v>
      </c>
      <c r="B572" s="10" t="str">
        <f>IF(D572="","",SUBTOTAL(3,$D$4:D572))</f>
        <v/>
      </c>
      <c r="C572" s="11" t="s">
        <v>14835</v>
      </c>
      <c r="D572" s="11"/>
      <c r="E572" s="11"/>
      <c r="F572" s="11" t="s">
        <v>14836</v>
      </c>
      <c r="G572" s="11" t="s">
        <v>14837</v>
      </c>
      <c r="H572" s="11" t="s">
        <v>14838</v>
      </c>
      <c r="I572" s="11" t="s">
        <v>14839</v>
      </c>
      <c r="J572" s="11" t="s">
        <v>14840</v>
      </c>
      <c r="K572" s="11"/>
      <c r="L572" s="11"/>
      <c r="M572" s="11"/>
      <c r="N572" s="11" t="s">
        <v>39</v>
      </c>
      <c r="P572" s="11" t="s">
        <v>14841</v>
      </c>
      <c r="Q572" s="11" t="s">
        <v>14842</v>
      </c>
      <c r="R572" s="11" t="s">
        <v>14843</v>
      </c>
      <c r="S572" s="11" t="s">
        <v>14844</v>
      </c>
      <c r="T572" s="11" t="s">
        <v>14845</v>
      </c>
      <c r="U572" s="11" t="s">
        <v>14846</v>
      </c>
      <c r="V572" s="11" t="s">
        <v>14847</v>
      </c>
      <c r="W572" s="11" t="s">
        <v>14848</v>
      </c>
      <c r="X572" s="13" t="s">
        <v>14849</v>
      </c>
      <c r="Y572" s="13" t="s">
        <v>14850</v>
      </c>
      <c r="Z572" s="13" t="s">
        <v>14851</v>
      </c>
      <c r="AA572" s="13" t="s">
        <v>14852</v>
      </c>
      <c r="AB572" s="12" t="s">
        <v>14853</v>
      </c>
      <c r="AC572" s="12" t="s">
        <v>14854</v>
      </c>
      <c r="AD572" s="12" t="s">
        <v>14855</v>
      </c>
      <c r="AE572" s="12" t="s">
        <v>14856</v>
      </c>
      <c r="AF572" s="12" t="s">
        <v>14857</v>
      </c>
      <c r="AG572" s="12" t="s">
        <v>14858</v>
      </c>
      <c r="AH572" s="12" t="s">
        <v>14859</v>
      </c>
      <c r="AK572" s="12" t="s">
        <v>14860</v>
      </c>
    </row>
    <row r="573" spans="1:37" s="12" customFormat="1" ht="23.25">
      <c r="A573" s="19">
        <f>IF(N573=المحضر!$F$1,A572+1,A572)</f>
        <v>537</v>
      </c>
      <c r="B573" s="10" t="str">
        <f>IF(D573="","",SUBTOTAL(3,$D$4:D573))</f>
        <v/>
      </c>
      <c r="C573" s="11" t="s">
        <v>14861</v>
      </c>
      <c r="D573" s="11"/>
      <c r="E573" s="11"/>
      <c r="F573" s="11" t="s">
        <v>14862</v>
      </c>
      <c r="G573" s="11" t="s">
        <v>14863</v>
      </c>
      <c r="H573" s="11" t="s">
        <v>14864</v>
      </c>
      <c r="I573" s="11" t="s">
        <v>14865</v>
      </c>
      <c r="J573" s="11" t="s">
        <v>14866</v>
      </c>
      <c r="K573" s="11"/>
      <c r="L573" s="11"/>
      <c r="M573" s="11"/>
      <c r="N573" s="11" t="s">
        <v>39</v>
      </c>
      <c r="P573" s="11" t="s">
        <v>14867</v>
      </c>
      <c r="Q573" s="11" t="s">
        <v>14868</v>
      </c>
      <c r="R573" s="11" t="s">
        <v>14869</v>
      </c>
      <c r="S573" s="11" t="s">
        <v>14870</v>
      </c>
      <c r="T573" s="11" t="s">
        <v>14871</v>
      </c>
      <c r="U573" s="11" t="s">
        <v>14872</v>
      </c>
      <c r="V573" s="11" t="s">
        <v>14873</v>
      </c>
      <c r="W573" s="11" t="s">
        <v>14874</v>
      </c>
      <c r="X573" s="13" t="s">
        <v>14875</v>
      </c>
      <c r="Y573" s="13" t="s">
        <v>14876</v>
      </c>
      <c r="Z573" s="13" t="s">
        <v>14877</v>
      </c>
      <c r="AA573" s="13" t="s">
        <v>14878</v>
      </c>
      <c r="AB573" s="12" t="s">
        <v>14879</v>
      </c>
      <c r="AC573" s="12" t="s">
        <v>14880</v>
      </c>
      <c r="AD573" s="12" t="s">
        <v>14881</v>
      </c>
      <c r="AE573" s="12" t="s">
        <v>14882</v>
      </c>
      <c r="AF573" s="12" t="s">
        <v>14883</v>
      </c>
      <c r="AG573" s="12" t="s">
        <v>14884</v>
      </c>
      <c r="AH573" s="12" t="s">
        <v>14885</v>
      </c>
      <c r="AK573" s="12" t="s">
        <v>14886</v>
      </c>
    </row>
    <row r="574" spans="1:37" s="12" customFormat="1" ht="23.25">
      <c r="A574" s="19">
        <f>IF(N574=المحضر!$F$1,A573+1,A573)</f>
        <v>538</v>
      </c>
      <c r="B574" s="10" t="str">
        <f>IF(D574="","",SUBTOTAL(3,$D$4:D574))</f>
        <v/>
      </c>
      <c r="C574" s="11" t="s">
        <v>14887</v>
      </c>
      <c r="D574" s="11"/>
      <c r="E574" s="11"/>
      <c r="F574" s="11" t="s">
        <v>14888</v>
      </c>
      <c r="G574" s="11" t="s">
        <v>14889</v>
      </c>
      <c r="H574" s="11" t="s">
        <v>14890</v>
      </c>
      <c r="I574" s="11" t="s">
        <v>14891</v>
      </c>
      <c r="J574" s="11" t="s">
        <v>14892</v>
      </c>
      <c r="K574" s="11"/>
      <c r="L574" s="11"/>
      <c r="M574" s="11"/>
      <c r="N574" s="11" t="s">
        <v>39</v>
      </c>
      <c r="P574" s="11" t="s">
        <v>14893</v>
      </c>
      <c r="Q574" s="11" t="s">
        <v>14894</v>
      </c>
      <c r="R574" s="11" t="s">
        <v>14895</v>
      </c>
      <c r="S574" s="11" t="s">
        <v>14896</v>
      </c>
      <c r="T574" s="11" t="s">
        <v>14897</v>
      </c>
      <c r="U574" s="11" t="s">
        <v>14898</v>
      </c>
      <c r="V574" s="11" t="s">
        <v>14899</v>
      </c>
      <c r="W574" s="11" t="s">
        <v>14900</v>
      </c>
      <c r="X574" s="13" t="s">
        <v>14901</v>
      </c>
      <c r="Y574" s="13" t="s">
        <v>14902</v>
      </c>
      <c r="Z574" s="13" t="s">
        <v>14903</v>
      </c>
      <c r="AA574" s="13" t="s">
        <v>14904</v>
      </c>
      <c r="AB574" s="12" t="s">
        <v>14905</v>
      </c>
      <c r="AC574" s="12" t="s">
        <v>14906</v>
      </c>
      <c r="AD574" s="12" t="s">
        <v>14907</v>
      </c>
      <c r="AE574" s="12" t="s">
        <v>14908</v>
      </c>
      <c r="AF574" s="12" t="s">
        <v>14909</v>
      </c>
      <c r="AG574" s="12" t="s">
        <v>14910</v>
      </c>
      <c r="AH574" s="12" t="s">
        <v>14911</v>
      </c>
      <c r="AK574" s="12" t="s">
        <v>14912</v>
      </c>
    </row>
    <row r="575" spans="1:37" s="12" customFormat="1" ht="23.25">
      <c r="A575" s="19">
        <f>IF(N575=المحضر!$F$1,A574+1,A574)</f>
        <v>539</v>
      </c>
      <c r="B575" s="10" t="str">
        <f>IF(D575="","",SUBTOTAL(3,$D$4:D575))</f>
        <v/>
      </c>
      <c r="C575" s="11" t="s">
        <v>14913</v>
      </c>
      <c r="D575" s="11"/>
      <c r="E575" s="11"/>
      <c r="F575" s="11" t="s">
        <v>14914</v>
      </c>
      <c r="G575" s="11" t="s">
        <v>14915</v>
      </c>
      <c r="H575" s="11" t="s">
        <v>14916</v>
      </c>
      <c r="I575" s="11" t="s">
        <v>14917</v>
      </c>
      <c r="J575" s="11" t="s">
        <v>14918</v>
      </c>
      <c r="K575" s="11"/>
      <c r="L575" s="11"/>
      <c r="M575" s="11"/>
      <c r="N575" s="11" t="s">
        <v>39</v>
      </c>
      <c r="P575" s="11" t="s">
        <v>14919</v>
      </c>
      <c r="Q575" s="11" t="s">
        <v>14920</v>
      </c>
      <c r="R575" s="11" t="s">
        <v>14921</v>
      </c>
      <c r="S575" s="11" t="s">
        <v>14922</v>
      </c>
      <c r="T575" s="11" t="s">
        <v>14923</v>
      </c>
      <c r="U575" s="11" t="s">
        <v>14924</v>
      </c>
      <c r="V575" s="11" t="s">
        <v>14925</v>
      </c>
      <c r="W575" s="11" t="s">
        <v>14926</v>
      </c>
      <c r="X575" s="13" t="s">
        <v>14927</v>
      </c>
      <c r="Y575" s="13" t="s">
        <v>14928</v>
      </c>
      <c r="Z575" s="13" t="s">
        <v>14929</v>
      </c>
      <c r="AA575" s="13" t="s">
        <v>14930</v>
      </c>
      <c r="AB575" s="12" t="s">
        <v>14931</v>
      </c>
      <c r="AC575" s="12" t="s">
        <v>14932</v>
      </c>
      <c r="AD575" s="12" t="s">
        <v>14933</v>
      </c>
      <c r="AE575" s="12" t="s">
        <v>14934</v>
      </c>
      <c r="AF575" s="12" t="s">
        <v>14935</v>
      </c>
      <c r="AG575" s="12" t="s">
        <v>14936</v>
      </c>
      <c r="AH575" s="12" t="s">
        <v>14937</v>
      </c>
      <c r="AK575" s="12" t="s">
        <v>14938</v>
      </c>
    </row>
    <row r="576" spans="1:37" s="12" customFormat="1" ht="23.25">
      <c r="A576" s="19">
        <f>IF(N576=المحضر!$F$1,A575+1,A575)</f>
        <v>540</v>
      </c>
      <c r="B576" s="10" t="str">
        <f>IF(D576="","",SUBTOTAL(3,$D$4:D576))</f>
        <v/>
      </c>
      <c r="C576" s="11" t="s">
        <v>14939</v>
      </c>
      <c r="D576" s="11"/>
      <c r="E576" s="11"/>
      <c r="F576" s="11" t="s">
        <v>14940</v>
      </c>
      <c r="G576" s="11" t="s">
        <v>14941</v>
      </c>
      <c r="H576" s="11" t="s">
        <v>14942</v>
      </c>
      <c r="I576" s="11" t="s">
        <v>14943</v>
      </c>
      <c r="J576" s="11" t="s">
        <v>14944</v>
      </c>
      <c r="K576" s="11"/>
      <c r="L576" s="11"/>
      <c r="M576" s="11"/>
      <c r="N576" s="11" t="s">
        <v>39</v>
      </c>
      <c r="P576" s="11" t="s">
        <v>14945</v>
      </c>
      <c r="Q576" s="11" t="s">
        <v>14946</v>
      </c>
      <c r="R576" s="11" t="s">
        <v>14947</v>
      </c>
      <c r="S576" s="11" t="s">
        <v>14948</v>
      </c>
      <c r="T576" s="11" t="s">
        <v>14949</v>
      </c>
      <c r="U576" s="11" t="s">
        <v>14950</v>
      </c>
      <c r="V576" s="11" t="s">
        <v>14951</v>
      </c>
      <c r="W576" s="11" t="s">
        <v>14952</v>
      </c>
      <c r="X576" s="13" t="s">
        <v>14953</v>
      </c>
      <c r="Y576" s="13" t="s">
        <v>14954</v>
      </c>
      <c r="Z576" s="13" t="s">
        <v>14955</v>
      </c>
      <c r="AA576" s="13" t="s">
        <v>14956</v>
      </c>
      <c r="AB576" s="12" t="s">
        <v>14957</v>
      </c>
      <c r="AC576" s="12" t="s">
        <v>14958</v>
      </c>
      <c r="AD576" s="12" t="s">
        <v>14959</v>
      </c>
      <c r="AE576" s="12" t="s">
        <v>14960</v>
      </c>
      <c r="AF576" s="12" t="s">
        <v>14961</v>
      </c>
      <c r="AG576" s="12" t="s">
        <v>14962</v>
      </c>
      <c r="AH576" s="12" t="s">
        <v>14963</v>
      </c>
      <c r="AK576" s="12" t="s">
        <v>14964</v>
      </c>
    </row>
    <row r="577" spans="1:37" s="12" customFormat="1" ht="23.25">
      <c r="A577" s="19">
        <f>IF(N577=المحضر!$F$1,A576+1,A576)</f>
        <v>541</v>
      </c>
      <c r="B577" s="10" t="str">
        <f>IF(D577="","",SUBTOTAL(3,$D$4:D577))</f>
        <v/>
      </c>
      <c r="C577" s="11" t="s">
        <v>14965</v>
      </c>
      <c r="D577" s="11"/>
      <c r="E577" s="11"/>
      <c r="F577" s="11" t="s">
        <v>14966</v>
      </c>
      <c r="G577" s="11" t="s">
        <v>14967</v>
      </c>
      <c r="H577" s="11" t="s">
        <v>14968</v>
      </c>
      <c r="I577" s="11" t="s">
        <v>14969</v>
      </c>
      <c r="J577" s="11" t="s">
        <v>14970</v>
      </c>
      <c r="K577" s="11"/>
      <c r="L577" s="11"/>
      <c r="M577" s="11"/>
      <c r="N577" s="11" t="s">
        <v>39</v>
      </c>
      <c r="P577" s="11" t="s">
        <v>14971</v>
      </c>
      <c r="Q577" s="11" t="s">
        <v>14972</v>
      </c>
      <c r="R577" s="11" t="s">
        <v>14973</v>
      </c>
      <c r="S577" s="11" t="s">
        <v>14974</v>
      </c>
      <c r="T577" s="11" t="s">
        <v>14975</v>
      </c>
      <c r="U577" s="11" t="s">
        <v>14976</v>
      </c>
      <c r="V577" s="11" t="s">
        <v>14977</v>
      </c>
      <c r="W577" s="11" t="s">
        <v>14978</v>
      </c>
      <c r="X577" s="13" t="s">
        <v>14979</v>
      </c>
      <c r="Y577" s="13" t="s">
        <v>14980</v>
      </c>
      <c r="Z577" s="13" t="s">
        <v>14981</v>
      </c>
      <c r="AA577" s="13" t="s">
        <v>14982</v>
      </c>
      <c r="AB577" s="12" t="s">
        <v>14983</v>
      </c>
      <c r="AC577" s="12" t="s">
        <v>14984</v>
      </c>
      <c r="AD577" s="12" t="s">
        <v>14985</v>
      </c>
      <c r="AE577" s="12" t="s">
        <v>14986</v>
      </c>
      <c r="AF577" s="12" t="s">
        <v>14987</v>
      </c>
      <c r="AG577" s="12" t="s">
        <v>14988</v>
      </c>
      <c r="AH577" s="12" t="s">
        <v>14989</v>
      </c>
      <c r="AK577" s="12" t="s">
        <v>14990</v>
      </c>
    </row>
    <row r="578" spans="1:37" s="12" customFormat="1" ht="23.25">
      <c r="A578" s="19">
        <f>IF(N578=المحضر!$F$1,A577+1,A577)</f>
        <v>542</v>
      </c>
      <c r="B578" s="10" t="str">
        <f>IF(D578="","",SUBTOTAL(3,$D$4:D578))</f>
        <v/>
      </c>
      <c r="C578" s="11" t="s">
        <v>14991</v>
      </c>
      <c r="D578" s="11"/>
      <c r="E578" s="11"/>
      <c r="F578" s="11" t="s">
        <v>14992</v>
      </c>
      <c r="G578" s="11" t="s">
        <v>14993</v>
      </c>
      <c r="H578" s="11" t="s">
        <v>14994</v>
      </c>
      <c r="I578" s="11" t="s">
        <v>14995</v>
      </c>
      <c r="J578" s="11" t="s">
        <v>14996</v>
      </c>
      <c r="K578" s="11"/>
      <c r="L578" s="11"/>
      <c r="M578" s="11"/>
      <c r="N578" s="11" t="s">
        <v>39</v>
      </c>
      <c r="P578" s="11" t="s">
        <v>14997</v>
      </c>
      <c r="Q578" s="11" t="s">
        <v>14998</v>
      </c>
      <c r="R578" s="11" t="s">
        <v>14999</v>
      </c>
      <c r="S578" s="11" t="s">
        <v>15000</v>
      </c>
      <c r="T578" s="11" t="s">
        <v>15001</v>
      </c>
      <c r="U578" s="11" t="s">
        <v>15002</v>
      </c>
      <c r="V578" s="11" t="s">
        <v>15003</v>
      </c>
      <c r="W578" s="11" t="s">
        <v>15004</v>
      </c>
      <c r="X578" s="13" t="s">
        <v>15005</v>
      </c>
      <c r="Y578" s="13" t="s">
        <v>15006</v>
      </c>
      <c r="Z578" s="13" t="s">
        <v>15007</v>
      </c>
      <c r="AA578" s="13" t="s">
        <v>15008</v>
      </c>
      <c r="AB578" s="12" t="s">
        <v>15009</v>
      </c>
      <c r="AC578" s="12" t="s">
        <v>15010</v>
      </c>
      <c r="AD578" s="12" t="s">
        <v>15011</v>
      </c>
      <c r="AE578" s="12" t="s">
        <v>15012</v>
      </c>
      <c r="AF578" s="12" t="s">
        <v>15013</v>
      </c>
      <c r="AG578" s="12" t="s">
        <v>15014</v>
      </c>
      <c r="AH578" s="12" t="s">
        <v>15015</v>
      </c>
      <c r="AK578" s="12" t="s">
        <v>15016</v>
      </c>
    </row>
    <row r="579" spans="1:37" s="12" customFormat="1" ht="23.25">
      <c r="A579" s="19">
        <f>IF(N579=المحضر!$F$1,A578+1,A578)</f>
        <v>543</v>
      </c>
      <c r="B579" s="10" t="str">
        <f>IF(D579="","",SUBTOTAL(3,$D$4:D579))</f>
        <v/>
      </c>
      <c r="C579" s="11" t="s">
        <v>15017</v>
      </c>
      <c r="D579" s="11"/>
      <c r="E579" s="11"/>
      <c r="F579" s="11" t="s">
        <v>15018</v>
      </c>
      <c r="G579" s="11" t="s">
        <v>15019</v>
      </c>
      <c r="H579" s="11" t="s">
        <v>15020</v>
      </c>
      <c r="I579" s="11" t="s">
        <v>15021</v>
      </c>
      <c r="J579" s="11" t="s">
        <v>15022</v>
      </c>
      <c r="K579" s="11"/>
      <c r="L579" s="11"/>
      <c r="M579" s="11"/>
      <c r="N579" s="11" t="s">
        <v>39</v>
      </c>
      <c r="P579" s="11" t="s">
        <v>15023</v>
      </c>
      <c r="Q579" s="11" t="s">
        <v>15024</v>
      </c>
      <c r="R579" s="11" t="s">
        <v>15025</v>
      </c>
      <c r="S579" s="11" t="s">
        <v>15026</v>
      </c>
      <c r="T579" s="11" t="s">
        <v>15027</v>
      </c>
      <c r="U579" s="11" t="s">
        <v>15028</v>
      </c>
      <c r="V579" s="11" t="s">
        <v>15029</v>
      </c>
      <c r="W579" s="11" t="s">
        <v>15030</v>
      </c>
      <c r="X579" s="13" t="s">
        <v>15031</v>
      </c>
      <c r="Y579" s="13" t="s">
        <v>15032</v>
      </c>
      <c r="Z579" s="13" t="s">
        <v>15033</v>
      </c>
      <c r="AA579" s="13" t="s">
        <v>15034</v>
      </c>
      <c r="AB579" s="12" t="s">
        <v>15035</v>
      </c>
      <c r="AC579" s="12" t="s">
        <v>15036</v>
      </c>
      <c r="AD579" s="12" t="s">
        <v>15037</v>
      </c>
      <c r="AE579" s="12" t="s">
        <v>15038</v>
      </c>
      <c r="AF579" s="12" t="s">
        <v>15039</v>
      </c>
      <c r="AG579" s="12" t="s">
        <v>15040</v>
      </c>
      <c r="AH579" s="12" t="s">
        <v>15041</v>
      </c>
      <c r="AK579" s="12" t="s">
        <v>15042</v>
      </c>
    </row>
    <row r="580" spans="1:37" s="12" customFormat="1" ht="23.25">
      <c r="A580" s="19">
        <f>IF(N580=المحضر!$F$1,A579+1,A579)</f>
        <v>544</v>
      </c>
      <c r="B580" s="10" t="str">
        <f>IF(D580="","",SUBTOTAL(3,$D$4:D580))</f>
        <v/>
      </c>
      <c r="C580" s="11" t="s">
        <v>15043</v>
      </c>
      <c r="D580" s="11"/>
      <c r="E580" s="11"/>
      <c r="F580" s="11" t="s">
        <v>15044</v>
      </c>
      <c r="G580" s="11" t="s">
        <v>15045</v>
      </c>
      <c r="H580" s="11" t="s">
        <v>15046</v>
      </c>
      <c r="I580" s="11" t="s">
        <v>15047</v>
      </c>
      <c r="J580" s="11" t="s">
        <v>15048</v>
      </c>
      <c r="K580" s="11"/>
      <c r="L580" s="11"/>
      <c r="M580" s="11"/>
      <c r="N580" s="11" t="s">
        <v>39</v>
      </c>
      <c r="P580" s="11" t="s">
        <v>15049</v>
      </c>
      <c r="Q580" s="11" t="s">
        <v>15050</v>
      </c>
      <c r="R580" s="11" t="s">
        <v>15051</v>
      </c>
      <c r="S580" s="11" t="s">
        <v>15052</v>
      </c>
      <c r="T580" s="11" t="s">
        <v>15053</v>
      </c>
      <c r="U580" s="11" t="s">
        <v>15054</v>
      </c>
      <c r="V580" s="11" t="s">
        <v>15055</v>
      </c>
      <c r="W580" s="11" t="s">
        <v>15056</v>
      </c>
      <c r="X580" s="13" t="s">
        <v>15057</v>
      </c>
      <c r="Y580" s="13" t="s">
        <v>15058</v>
      </c>
      <c r="Z580" s="13" t="s">
        <v>15059</v>
      </c>
      <c r="AA580" s="13" t="s">
        <v>15060</v>
      </c>
      <c r="AB580" s="12" t="s">
        <v>15061</v>
      </c>
      <c r="AC580" s="12" t="s">
        <v>15062</v>
      </c>
      <c r="AD580" s="12" t="s">
        <v>15063</v>
      </c>
      <c r="AE580" s="12" t="s">
        <v>15064</v>
      </c>
      <c r="AF580" s="12" t="s">
        <v>15065</v>
      </c>
      <c r="AG580" s="12" t="s">
        <v>15066</v>
      </c>
      <c r="AH580" s="12" t="s">
        <v>15067</v>
      </c>
      <c r="AK580" s="12" t="s">
        <v>15068</v>
      </c>
    </row>
    <row r="581" spans="1:37" s="12" customFormat="1" ht="23.25">
      <c r="A581" s="19">
        <f>IF(N581=المحضر!$F$1,A580+1,A580)</f>
        <v>545</v>
      </c>
      <c r="B581" s="10" t="str">
        <f>IF(D581="","",SUBTOTAL(3,$D$4:D581))</f>
        <v/>
      </c>
      <c r="C581" s="11" t="s">
        <v>15069</v>
      </c>
      <c r="D581" s="11"/>
      <c r="E581" s="11"/>
      <c r="F581" s="11" t="s">
        <v>15070</v>
      </c>
      <c r="G581" s="11" t="s">
        <v>15071</v>
      </c>
      <c r="H581" s="11" t="s">
        <v>15072</v>
      </c>
      <c r="I581" s="11" t="s">
        <v>15073</v>
      </c>
      <c r="J581" s="11" t="s">
        <v>15074</v>
      </c>
      <c r="K581" s="11"/>
      <c r="L581" s="11"/>
      <c r="M581" s="11"/>
      <c r="N581" s="11" t="s">
        <v>39</v>
      </c>
      <c r="P581" s="11" t="s">
        <v>15075</v>
      </c>
      <c r="Q581" s="11" t="s">
        <v>15076</v>
      </c>
      <c r="R581" s="11" t="s">
        <v>15077</v>
      </c>
      <c r="S581" s="11" t="s">
        <v>15078</v>
      </c>
      <c r="T581" s="11" t="s">
        <v>15079</v>
      </c>
      <c r="U581" s="11" t="s">
        <v>15080</v>
      </c>
      <c r="V581" s="11" t="s">
        <v>15081</v>
      </c>
      <c r="W581" s="11" t="s">
        <v>15082</v>
      </c>
      <c r="X581" s="13" t="s">
        <v>15083</v>
      </c>
      <c r="Y581" s="13" t="s">
        <v>15084</v>
      </c>
      <c r="Z581" s="13" t="s">
        <v>15085</v>
      </c>
      <c r="AA581" s="13" t="s">
        <v>15086</v>
      </c>
      <c r="AB581" s="12" t="s">
        <v>15087</v>
      </c>
      <c r="AC581" s="12" t="s">
        <v>15088</v>
      </c>
      <c r="AD581" s="12" t="s">
        <v>15089</v>
      </c>
      <c r="AE581" s="12" t="s">
        <v>15090</v>
      </c>
      <c r="AF581" s="12" t="s">
        <v>15091</v>
      </c>
      <c r="AG581" s="12" t="s">
        <v>15092</v>
      </c>
      <c r="AH581" s="12" t="s">
        <v>15093</v>
      </c>
      <c r="AK581" s="12" t="s">
        <v>15094</v>
      </c>
    </row>
    <row r="582" spans="1:37" s="12" customFormat="1" ht="23.25">
      <c r="A582" s="19">
        <f>IF(N582=المحضر!$F$1,A581+1,A581)</f>
        <v>546</v>
      </c>
      <c r="B582" s="10" t="str">
        <f>IF(D582="","",SUBTOTAL(3,$D$4:D582))</f>
        <v/>
      </c>
      <c r="C582" s="11" t="s">
        <v>15095</v>
      </c>
      <c r="D582" s="11"/>
      <c r="E582" s="11"/>
      <c r="F582" s="11" t="s">
        <v>15096</v>
      </c>
      <c r="G582" s="11" t="s">
        <v>15097</v>
      </c>
      <c r="H582" s="11" t="s">
        <v>15098</v>
      </c>
      <c r="I582" s="11" t="s">
        <v>15099</v>
      </c>
      <c r="J582" s="11" t="s">
        <v>15100</v>
      </c>
      <c r="K582" s="11"/>
      <c r="L582" s="11"/>
      <c r="M582" s="11"/>
      <c r="N582" s="11" t="s">
        <v>39</v>
      </c>
      <c r="P582" s="11" t="s">
        <v>15101</v>
      </c>
      <c r="Q582" s="11" t="s">
        <v>15102</v>
      </c>
      <c r="R582" s="11" t="s">
        <v>15103</v>
      </c>
      <c r="S582" s="11" t="s">
        <v>15104</v>
      </c>
      <c r="T582" s="11" t="s">
        <v>15105</v>
      </c>
      <c r="U582" s="11" t="s">
        <v>15106</v>
      </c>
      <c r="V582" s="11" t="s">
        <v>15107</v>
      </c>
      <c r="W582" s="11" t="s">
        <v>15108</v>
      </c>
      <c r="X582" s="13" t="s">
        <v>15109</v>
      </c>
      <c r="Y582" s="13" t="s">
        <v>15110</v>
      </c>
      <c r="Z582" s="13" t="s">
        <v>15111</v>
      </c>
      <c r="AA582" s="13" t="s">
        <v>15112</v>
      </c>
      <c r="AB582" s="12" t="s">
        <v>15113</v>
      </c>
      <c r="AC582" s="12" t="s">
        <v>15114</v>
      </c>
      <c r="AD582" s="12" t="s">
        <v>15115</v>
      </c>
      <c r="AE582" s="12" t="s">
        <v>15116</v>
      </c>
      <c r="AF582" s="12" t="s">
        <v>15117</v>
      </c>
      <c r="AG582" s="12" t="s">
        <v>15118</v>
      </c>
      <c r="AH582" s="12" t="s">
        <v>15119</v>
      </c>
      <c r="AK582" s="12" t="s">
        <v>15120</v>
      </c>
    </row>
    <row r="583" spans="1:37" s="12" customFormat="1" ht="23.25">
      <c r="A583" s="19">
        <f>IF(N583=المحضر!$F$1,A582+1,A582)</f>
        <v>547</v>
      </c>
      <c r="B583" s="10" t="str">
        <f>IF(D583="","",SUBTOTAL(3,$D$4:D583))</f>
        <v/>
      </c>
      <c r="C583" s="11" t="s">
        <v>15121</v>
      </c>
      <c r="D583" s="11"/>
      <c r="E583" s="11"/>
      <c r="F583" s="11" t="s">
        <v>15122</v>
      </c>
      <c r="G583" s="11" t="s">
        <v>15123</v>
      </c>
      <c r="H583" s="11" t="s">
        <v>15124</v>
      </c>
      <c r="I583" s="11" t="s">
        <v>15125</v>
      </c>
      <c r="J583" s="11" t="s">
        <v>15126</v>
      </c>
      <c r="K583" s="11"/>
      <c r="L583" s="11"/>
      <c r="M583" s="11"/>
      <c r="N583" s="11" t="s">
        <v>39</v>
      </c>
      <c r="P583" s="11" t="s">
        <v>15127</v>
      </c>
      <c r="Q583" s="11" t="s">
        <v>15128</v>
      </c>
      <c r="R583" s="11" t="s">
        <v>15129</v>
      </c>
      <c r="S583" s="11" t="s">
        <v>15130</v>
      </c>
      <c r="T583" s="11" t="s">
        <v>15131</v>
      </c>
      <c r="U583" s="11" t="s">
        <v>15132</v>
      </c>
      <c r="V583" s="11" t="s">
        <v>15133</v>
      </c>
      <c r="W583" s="11" t="s">
        <v>15134</v>
      </c>
      <c r="X583" s="13" t="s">
        <v>15135</v>
      </c>
      <c r="Y583" s="13" t="s">
        <v>15136</v>
      </c>
      <c r="Z583" s="13" t="s">
        <v>15137</v>
      </c>
      <c r="AA583" s="13" t="s">
        <v>15138</v>
      </c>
      <c r="AB583" s="12" t="s">
        <v>15139</v>
      </c>
      <c r="AC583" s="12" t="s">
        <v>15140</v>
      </c>
      <c r="AD583" s="12" t="s">
        <v>15141</v>
      </c>
      <c r="AE583" s="12" t="s">
        <v>15142</v>
      </c>
      <c r="AF583" s="12" t="s">
        <v>15143</v>
      </c>
      <c r="AG583" s="12" t="s">
        <v>15144</v>
      </c>
      <c r="AH583" s="12" t="s">
        <v>15145</v>
      </c>
      <c r="AK583" s="12" t="s">
        <v>15146</v>
      </c>
    </row>
    <row r="584" spans="1:37" s="12" customFormat="1" ht="23.25">
      <c r="A584" s="19">
        <f>IF(N584=المحضر!$F$1,A583+1,A583)</f>
        <v>548</v>
      </c>
      <c r="B584" s="10" t="str">
        <f>IF(D584="","",SUBTOTAL(3,$D$4:D584))</f>
        <v/>
      </c>
      <c r="C584" s="11" t="s">
        <v>15147</v>
      </c>
      <c r="D584" s="11"/>
      <c r="E584" s="11"/>
      <c r="F584" s="11" t="s">
        <v>15148</v>
      </c>
      <c r="G584" s="11" t="s">
        <v>15149</v>
      </c>
      <c r="H584" s="11" t="s">
        <v>15150</v>
      </c>
      <c r="I584" s="11" t="s">
        <v>15151</v>
      </c>
      <c r="J584" s="11" t="s">
        <v>15152</v>
      </c>
      <c r="K584" s="11"/>
      <c r="L584" s="11"/>
      <c r="M584" s="11"/>
      <c r="N584" s="11" t="s">
        <v>39</v>
      </c>
      <c r="P584" s="11" t="s">
        <v>15153</v>
      </c>
      <c r="Q584" s="11" t="s">
        <v>15154</v>
      </c>
      <c r="R584" s="11" t="s">
        <v>15155</v>
      </c>
      <c r="S584" s="11" t="s">
        <v>15156</v>
      </c>
      <c r="T584" s="11" t="s">
        <v>15157</v>
      </c>
      <c r="U584" s="11" t="s">
        <v>15158</v>
      </c>
      <c r="V584" s="11" t="s">
        <v>15159</v>
      </c>
      <c r="W584" s="11" t="s">
        <v>15160</v>
      </c>
      <c r="X584" s="13" t="s">
        <v>15161</v>
      </c>
      <c r="Y584" s="13" t="s">
        <v>15162</v>
      </c>
      <c r="Z584" s="13" t="s">
        <v>15163</v>
      </c>
      <c r="AA584" s="13" t="s">
        <v>15164</v>
      </c>
      <c r="AB584" s="12" t="s">
        <v>15165</v>
      </c>
      <c r="AC584" s="12" t="s">
        <v>15166</v>
      </c>
      <c r="AD584" s="12" t="s">
        <v>15167</v>
      </c>
      <c r="AE584" s="12" t="s">
        <v>15168</v>
      </c>
      <c r="AF584" s="12" t="s">
        <v>15169</v>
      </c>
      <c r="AG584" s="12" t="s">
        <v>15170</v>
      </c>
      <c r="AH584" s="12" t="s">
        <v>15171</v>
      </c>
      <c r="AK584" s="12" t="s">
        <v>15172</v>
      </c>
    </row>
    <row r="585" spans="1:37" s="12" customFormat="1" ht="23.25">
      <c r="A585" s="19">
        <f>IF(N585=المحضر!$F$1,A584+1,A584)</f>
        <v>549</v>
      </c>
      <c r="B585" s="10" t="str">
        <f>IF(D585="","",SUBTOTAL(3,$D$4:D585))</f>
        <v/>
      </c>
      <c r="C585" s="11" t="s">
        <v>15173</v>
      </c>
      <c r="D585" s="11"/>
      <c r="E585" s="11"/>
      <c r="F585" s="11" t="s">
        <v>15174</v>
      </c>
      <c r="G585" s="11" t="s">
        <v>15175</v>
      </c>
      <c r="H585" s="11" t="s">
        <v>15176</v>
      </c>
      <c r="I585" s="11" t="s">
        <v>15177</v>
      </c>
      <c r="J585" s="11" t="s">
        <v>15178</v>
      </c>
      <c r="K585" s="11"/>
      <c r="L585" s="11"/>
      <c r="M585" s="11"/>
      <c r="N585" s="11" t="s">
        <v>39</v>
      </c>
      <c r="P585" s="11" t="s">
        <v>15179</v>
      </c>
      <c r="Q585" s="11" t="s">
        <v>15180</v>
      </c>
      <c r="R585" s="11" t="s">
        <v>15181</v>
      </c>
      <c r="S585" s="11" t="s">
        <v>15182</v>
      </c>
      <c r="T585" s="11" t="s">
        <v>15183</v>
      </c>
      <c r="U585" s="11" t="s">
        <v>15184</v>
      </c>
      <c r="V585" s="11" t="s">
        <v>15185</v>
      </c>
      <c r="W585" s="11" t="s">
        <v>15186</v>
      </c>
      <c r="X585" s="13" t="s">
        <v>15187</v>
      </c>
      <c r="Y585" s="13" t="s">
        <v>15188</v>
      </c>
      <c r="Z585" s="13" t="s">
        <v>15189</v>
      </c>
      <c r="AA585" s="13" t="s">
        <v>15190</v>
      </c>
      <c r="AB585" s="12" t="s">
        <v>15191</v>
      </c>
      <c r="AC585" s="12" t="s">
        <v>15192</v>
      </c>
      <c r="AD585" s="12" t="s">
        <v>15193</v>
      </c>
      <c r="AE585" s="12" t="s">
        <v>15194</v>
      </c>
      <c r="AF585" s="12" t="s">
        <v>15195</v>
      </c>
      <c r="AG585" s="12" t="s">
        <v>15196</v>
      </c>
      <c r="AH585" s="12" t="s">
        <v>15197</v>
      </c>
      <c r="AK585" s="12" t="s">
        <v>15198</v>
      </c>
    </row>
    <row r="586" spans="1:37" s="12" customFormat="1" ht="23.25">
      <c r="A586" s="19">
        <f>IF(N586=المحضر!$F$1,A585+1,A585)</f>
        <v>550</v>
      </c>
      <c r="B586" s="10" t="str">
        <f>IF(D586="","",SUBTOTAL(3,$D$4:D586))</f>
        <v/>
      </c>
      <c r="C586" s="11" t="s">
        <v>15199</v>
      </c>
      <c r="D586" s="11"/>
      <c r="E586" s="11"/>
      <c r="F586" s="11" t="s">
        <v>15200</v>
      </c>
      <c r="G586" s="11" t="s">
        <v>15201</v>
      </c>
      <c r="H586" s="11" t="s">
        <v>15202</v>
      </c>
      <c r="I586" s="11" t="s">
        <v>15203</v>
      </c>
      <c r="J586" s="11" t="s">
        <v>15204</v>
      </c>
      <c r="K586" s="11"/>
      <c r="L586" s="11"/>
      <c r="M586" s="11"/>
      <c r="N586" s="11" t="s">
        <v>39</v>
      </c>
      <c r="P586" s="11" t="s">
        <v>15205</v>
      </c>
      <c r="Q586" s="11" t="s">
        <v>15206</v>
      </c>
      <c r="R586" s="11" t="s">
        <v>15207</v>
      </c>
      <c r="S586" s="11" t="s">
        <v>15208</v>
      </c>
      <c r="T586" s="11" t="s">
        <v>15209</v>
      </c>
      <c r="U586" s="11" t="s">
        <v>15210</v>
      </c>
      <c r="V586" s="11" t="s">
        <v>15211</v>
      </c>
      <c r="W586" s="11" t="s">
        <v>15212</v>
      </c>
      <c r="X586" s="13" t="s">
        <v>15213</v>
      </c>
      <c r="Y586" s="13" t="s">
        <v>15214</v>
      </c>
      <c r="Z586" s="13" t="s">
        <v>15215</v>
      </c>
      <c r="AA586" s="13" t="s">
        <v>15216</v>
      </c>
      <c r="AB586" s="12" t="s">
        <v>15217</v>
      </c>
      <c r="AC586" s="12" t="s">
        <v>15218</v>
      </c>
      <c r="AD586" s="12" t="s">
        <v>15219</v>
      </c>
      <c r="AE586" s="12" t="s">
        <v>15220</v>
      </c>
      <c r="AF586" s="12" t="s">
        <v>15221</v>
      </c>
      <c r="AG586" s="12" t="s">
        <v>15222</v>
      </c>
      <c r="AH586" s="12" t="s">
        <v>15223</v>
      </c>
      <c r="AK586" s="12" t="s">
        <v>15224</v>
      </c>
    </row>
    <row r="587" spans="1:37" s="12" customFormat="1" ht="23.25">
      <c r="A587" s="19">
        <f>IF(N587=المحضر!$F$1,A586+1,A586)</f>
        <v>551</v>
      </c>
      <c r="B587" s="10" t="str">
        <f>IF(D587="","",SUBTOTAL(3,$D$4:D587))</f>
        <v/>
      </c>
      <c r="C587" s="11" t="s">
        <v>15225</v>
      </c>
      <c r="D587" s="11"/>
      <c r="E587" s="11"/>
      <c r="F587" s="11" t="s">
        <v>15226</v>
      </c>
      <c r="G587" s="11" t="s">
        <v>15227</v>
      </c>
      <c r="H587" s="11" t="s">
        <v>15228</v>
      </c>
      <c r="I587" s="11" t="s">
        <v>15229</v>
      </c>
      <c r="J587" s="11" t="s">
        <v>15230</v>
      </c>
      <c r="K587" s="11"/>
      <c r="L587" s="11"/>
      <c r="M587" s="11"/>
      <c r="N587" s="11" t="s">
        <v>39</v>
      </c>
      <c r="P587" s="11" t="s">
        <v>15231</v>
      </c>
      <c r="Q587" s="11" t="s">
        <v>15232</v>
      </c>
      <c r="R587" s="11" t="s">
        <v>15233</v>
      </c>
      <c r="S587" s="11" t="s">
        <v>15234</v>
      </c>
      <c r="T587" s="11" t="s">
        <v>15235</v>
      </c>
      <c r="U587" s="11" t="s">
        <v>15236</v>
      </c>
      <c r="V587" s="11" t="s">
        <v>15237</v>
      </c>
      <c r="W587" s="11" t="s">
        <v>15238</v>
      </c>
      <c r="X587" s="13" t="s">
        <v>15239</v>
      </c>
      <c r="Y587" s="13" t="s">
        <v>15240</v>
      </c>
      <c r="Z587" s="13" t="s">
        <v>15241</v>
      </c>
      <c r="AA587" s="13" t="s">
        <v>15242</v>
      </c>
      <c r="AB587" s="12" t="s">
        <v>15243</v>
      </c>
      <c r="AC587" s="12" t="s">
        <v>15244</v>
      </c>
      <c r="AD587" s="12" t="s">
        <v>15245</v>
      </c>
      <c r="AE587" s="12" t="s">
        <v>15246</v>
      </c>
      <c r="AF587" s="12" t="s">
        <v>15247</v>
      </c>
      <c r="AG587" s="12" t="s">
        <v>15248</v>
      </c>
      <c r="AH587" s="12" t="s">
        <v>15249</v>
      </c>
      <c r="AK587" s="12" t="s">
        <v>15250</v>
      </c>
    </row>
    <row r="588" spans="1:37" s="12" customFormat="1" ht="23.25">
      <c r="A588" s="19">
        <f>IF(N588=المحضر!$F$1,A587+1,A587)</f>
        <v>552</v>
      </c>
      <c r="B588" s="10" t="str">
        <f>IF(D588="","",SUBTOTAL(3,$D$4:D588))</f>
        <v/>
      </c>
      <c r="C588" s="11" t="s">
        <v>15251</v>
      </c>
      <c r="D588" s="11"/>
      <c r="E588" s="11"/>
      <c r="F588" s="11" t="s">
        <v>15252</v>
      </c>
      <c r="G588" s="11" t="s">
        <v>15253</v>
      </c>
      <c r="H588" s="11" t="s">
        <v>15254</v>
      </c>
      <c r="I588" s="11" t="s">
        <v>15255</v>
      </c>
      <c r="J588" s="11" t="s">
        <v>15256</v>
      </c>
      <c r="K588" s="11"/>
      <c r="L588" s="11"/>
      <c r="M588" s="11"/>
      <c r="N588" s="11" t="s">
        <v>39</v>
      </c>
      <c r="P588" s="11" t="s">
        <v>15257</v>
      </c>
      <c r="Q588" s="11" t="s">
        <v>15258</v>
      </c>
      <c r="R588" s="11" t="s">
        <v>15259</v>
      </c>
      <c r="S588" s="11" t="s">
        <v>15260</v>
      </c>
      <c r="T588" s="11" t="s">
        <v>15261</v>
      </c>
      <c r="U588" s="11" t="s">
        <v>15262</v>
      </c>
      <c r="V588" s="11" t="s">
        <v>15263</v>
      </c>
      <c r="W588" s="11" t="s">
        <v>15264</v>
      </c>
      <c r="X588" s="13" t="s">
        <v>15265</v>
      </c>
      <c r="Y588" s="13" t="s">
        <v>15266</v>
      </c>
      <c r="Z588" s="13" t="s">
        <v>15267</v>
      </c>
      <c r="AA588" s="13" t="s">
        <v>15268</v>
      </c>
      <c r="AB588" s="12" t="s">
        <v>15269</v>
      </c>
      <c r="AC588" s="12" t="s">
        <v>15270</v>
      </c>
      <c r="AD588" s="12" t="s">
        <v>15271</v>
      </c>
      <c r="AE588" s="12" t="s">
        <v>15272</v>
      </c>
      <c r="AF588" s="12" t="s">
        <v>15273</v>
      </c>
      <c r="AG588" s="12" t="s">
        <v>15274</v>
      </c>
      <c r="AH588" s="12" t="s">
        <v>15275</v>
      </c>
      <c r="AK588" s="12" t="s">
        <v>15276</v>
      </c>
    </row>
    <row r="589" spans="1:37" s="12" customFormat="1" ht="23.25">
      <c r="A589" s="19">
        <f>IF(N589=المحضر!$F$1,A588+1,A588)</f>
        <v>553</v>
      </c>
      <c r="B589" s="10" t="str">
        <f>IF(D589="","",SUBTOTAL(3,$D$4:D589))</f>
        <v/>
      </c>
      <c r="C589" s="11" t="s">
        <v>15277</v>
      </c>
      <c r="D589" s="11"/>
      <c r="E589" s="11"/>
      <c r="F589" s="11" t="s">
        <v>15278</v>
      </c>
      <c r="G589" s="11" t="s">
        <v>15279</v>
      </c>
      <c r="H589" s="11" t="s">
        <v>15280</v>
      </c>
      <c r="I589" s="11" t="s">
        <v>15281</v>
      </c>
      <c r="J589" s="11" t="s">
        <v>15282</v>
      </c>
      <c r="K589" s="11"/>
      <c r="L589" s="11"/>
      <c r="M589" s="11"/>
      <c r="N589" s="11" t="s">
        <v>39</v>
      </c>
      <c r="P589" s="11" t="s">
        <v>15283</v>
      </c>
      <c r="Q589" s="11" t="s">
        <v>15284</v>
      </c>
      <c r="R589" s="11" t="s">
        <v>15285</v>
      </c>
      <c r="S589" s="11" t="s">
        <v>15286</v>
      </c>
      <c r="T589" s="11" t="s">
        <v>15287</v>
      </c>
      <c r="U589" s="11" t="s">
        <v>15288</v>
      </c>
      <c r="V589" s="11" t="s">
        <v>15289</v>
      </c>
      <c r="W589" s="11" t="s">
        <v>15290</v>
      </c>
      <c r="X589" s="13" t="s">
        <v>15291</v>
      </c>
      <c r="Y589" s="13" t="s">
        <v>15292</v>
      </c>
      <c r="Z589" s="13" t="s">
        <v>15293</v>
      </c>
      <c r="AA589" s="13" t="s">
        <v>15294</v>
      </c>
      <c r="AB589" s="12" t="s">
        <v>15295</v>
      </c>
      <c r="AC589" s="12" t="s">
        <v>15296</v>
      </c>
      <c r="AD589" s="12" t="s">
        <v>15297</v>
      </c>
      <c r="AE589" s="12" t="s">
        <v>15298</v>
      </c>
      <c r="AF589" s="12" t="s">
        <v>15299</v>
      </c>
      <c r="AG589" s="12" t="s">
        <v>15300</v>
      </c>
      <c r="AH589" s="12" t="s">
        <v>15301</v>
      </c>
      <c r="AK589" s="12" t="s">
        <v>15302</v>
      </c>
    </row>
    <row r="590" spans="1:37" s="12" customFormat="1" ht="23.25">
      <c r="A590" s="19">
        <f>IF(N590=المحضر!$F$1,A589+1,A589)</f>
        <v>554</v>
      </c>
      <c r="B590" s="10" t="str">
        <f>IF(D590="","",SUBTOTAL(3,$D$4:D590))</f>
        <v/>
      </c>
      <c r="C590" s="11" t="s">
        <v>15303</v>
      </c>
      <c r="D590" s="11"/>
      <c r="E590" s="11"/>
      <c r="F590" s="11" t="s">
        <v>15304</v>
      </c>
      <c r="G590" s="11" t="s">
        <v>15305</v>
      </c>
      <c r="H590" s="11" t="s">
        <v>15306</v>
      </c>
      <c r="I590" s="11" t="s">
        <v>15307</v>
      </c>
      <c r="J590" s="11" t="s">
        <v>15308</v>
      </c>
      <c r="K590" s="11"/>
      <c r="L590" s="11"/>
      <c r="M590" s="11"/>
      <c r="N590" s="11" t="s">
        <v>39</v>
      </c>
      <c r="P590" s="11" t="s">
        <v>15309</v>
      </c>
      <c r="Q590" s="11" t="s">
        <v>15310</v>
      </c>
      <c r="R590" s="11" t="s">
        <v>15311</v>
      </c>
      <c r="S590" s="11" t="s">
        <v>15312</v>
      </c>
      <c r="T590" s="11" t="s">
        <v>15313</v>
      </c>
      <c r="U590" s="11" t="s">
        <v>15314</v>
      </c>
      <c r="V590" s="11" t="s">
        <v>15315</v>
      </c>
      <c r="W590" s="11" t="s">
        <v>15316</v>
      </c>
      <c r="X590" s="13" t="s">
        <v>15317</v>
      </c>
      <c r="Y590" s="13" t="s">
        <v>15318</v>
      </c>
      <c r="Z590" s="13" t="s">
        <v>15319</v>
      </c>
      <c r="AA590" s="13" t="s">
        <v>15320</v>
      </c>
      <c r="AB590" s="12" t="s">
        <v>15321</v>
      </c>
      <c r="AC590" s="12" t="s">
        <v>15322</v>
      </c>
      <c r="AD590" s="12" t="s">
        <v>15323</v>
      </c>
      <c r="AE590" s="12" t="s">
        <v>15324</v>
      </c>
      <c r="AF590" s="12" t="s">
        <v>15325</v>
      </c>
      <c r="AG590" s="12" t="s">
        <v>15326</v>
      </c>
      <c r="AH590" s="12" t="s">
        <v>15327</v>
      </c>
      <c r="AK590" s="12" t="s">
        <v>15328</v>
      </c>
    </row>
    <row r="591" spans="1:37" s="12" customFormat="1" ht="23.25">
      <c r="A591" s="19">
        <f>IF(N591=المحضر!$F$1,A590+1,A590)</f>
        <v>555</v>
      </c>
      <c r="B591" s="10" t="str">
        <f>IF(D591="","",SUBTOTAL(3,$D$4:D591))</f>
        <v/>
      </c>
      <c r="C591" s="11" t="s">
        <v>15329</v>
      </c>
      <c r="D591" s="11"/>
      <c r="E591" s="11"/>
      <c r="F591" s="11" t="s">
        <v>15330</v>
      </c>
      <c r="G591" s="11" t="s">
        <v>15331</v>
      </c>
      <c r="H591" s="11" t="s">
        <v>15332</v>
      </c>
      <c r="I591" s="11" t="s">
        <v>15333</v>
      </c>
      <c r="J591" s="11" t="s">
        <v>15334</v>
      </c>
      <c r="K591" s="11"/>
      <c r="L591" s="11"/>
      <c r="M591" s="11"/>
      <c r="N591" s="11" t="s">
        <v>39</v>
      </c>
      <c r="P591" s="11" t="s">
        <v>15335</v>
      </c>
      <c r="Q591" s="11" t="s">
        <v>15336</v>
      </c>
      <c r="R591" s="11" t="s">
        <v>15337</v>
      </c>
      <c r="S591" s="11" t="s">
        <v>15338</v>
      </c>
      <c r="T591" s="11" t="s">
        <v>15339</v>
      </c>
      <c r="U591" s="11" t="s">
        <v>15340</v>
      </c>
      <c r="V591" s="11" t="s">
        <v>15341</v>
      </c>
      <c r="W591" s="11" t="s">
        <v>15342</v>
      </c>
      <c r="X591" s="13" t="s">
        <v>15343</v>
      </c>
      <c r="Y591" s="13" t="s">
        <v>15344</v>
      </c>
      <c r="Z591" s="13" t="s">
        <v>15345</v>
      </c>
      <c r="AA591" s="13" t="s">
        <v>15346</v>
      </c>
      <c r="AB591" s="12" t="s">
        <v>15347</v>
      </c>
      <c r="AC591" s="12" t="s">
        <v>15348</v>
      </c>
      <c r="AD591" s="12" t="s">
        <v>15349</v>
      </c>
      <c r="AE591" s="12" t="s">
        <v>15350</v>
      </c>
      <c r="AF591" s="12" t="s">
        <v>15351</v>
      </c>
      <c r="AG591" s="12" t="s">
        <v>15352</v>
      </c>
      <c r="AH591" s="12" t="s">
        <v>15353</v>
      </c>
      <c r="AK591" s="12" t="s">
        <v>15354</v>
      </c>
    </row>
    <row r="592" spans="1:37" s="12" customFormat="1" ht="23.25">
      <c r="A592" s="19">
        <f>IF(N592=المحضر!$F$1,A591+1,A591)</f>
        <v>556</v>
      </c>
      <c r="B592" s="10" t="str">
        <f>IF(D592="","",SUBTOTAL(3,$D$4:D592))</f>
        <v/>
      </c>
      <c r="C592" s="11" t="s">
        <v>15355</v>
      </c>
      <c r="D592" s="11"/>
      <c r="E592" s="11"/>
      <c r="F592" s="11" t="s">
        <v>15356</v>
      </c>
      <c r="G592" s="11" t="s">
        <v>15357</v>
      </c>
      <c r="H592" s="11" t="s">
        <v>15358</v>
      </c>
      <c r="I592" s="11" t="s">
        <v>15359</v>
      </c>
      <c r="J592" s="11" t="s">
        <v>15360</v>
      </c>
      <c r="K592" s="11"/>
      <c r="L592" s="11"/>
      <c r="M592" s="11"/>
      <c r="N592" s="11" t="s">
        <v>39</v>
      </c>
      <c r="P592" s="11" t="s">
        <v>15361</v>
      </c>
      <c r="Q592" s="11" t="s">
        <v>15362</v>
      </c>
      <c r="R592" s="11" t="s">
        <v>15363</v>
      </c>
      <c r="S592" s="11" t="s">
        <v>15364</v>
      </c>
      <c r="T592" s="11" t="s">
        <v>15365</v>
      </c>
      <c r="U592" s="11" t="s">
        <v>15366</v>
      </c>
      <c r="V592" s="11" t="s">
        <v>15367</v>
      </c>
      <c r="W592" s="11" t="s">
        <v>15368</v>
      </c>
      <c r="X592" s="13" t="s">
        <v>15369</v>
      </c>
      <c r="Y592" s="13" t="s">
        <v>15370</v>
      </c>
      <c r="Z592" s="13" t="s">
        <v>15371</v>
      </c>
      <c r="AA592" s="13" t="s">
        <v>15372</v>
      </c>
      <c r="AB592" s="12" t="s">
        <v>15373</v>
      </c>
      <c r="AC592" s="12" t="s">
        <v>15374</v>
      </c>
      <c r="AD592" s="12" t="s">
        <v>15375</v>
      </c>
      <c r="AE592" s="12" t="s">
        <v>15376</v>
      </c>
      <c r="AF592" s="12" t="s">
        <v>15377</v>
      </c>
      <c r="AG592" s="12" t="s">
        <v>15378</v>
      </c>
      <c r="AH592" s="12" t="s">
        <v>15379</v>
      </c>
      <c r="AK592" s="12" t="s">
        <v>15380</v>
      </c>
    </row>
    <row r="593" spans="1:37" s="12" customFormat="1" ht="23.25">
      <c r="A593" s="19">
        <f>IF(N593=المحضر!$F$1,A592+1,A592)</f>
        <v>557</v>
      </c>
      <c r="B593" s="10" t="str">
        <f>IF(D593="","",SUBTOTAL(3,$D$4:D593))</f>
        <v/>
      </c>
      <c r="C593" s="11" t="s">
        <v>15381</v>
      </c>
      <c r="D593" s="11"/>
      <c r="E593" s="11"/>
      <c r="F593" s="11" t="s">
        <v>15382</v>
      </c>
      <c r="G593" s="11" t="s">
        <v>15383</v>
      </c>
      <c r="H593" s="11" t="s">
        <v>15384</v>
      </c>
      <c r="I593" s="11" t="s">
        <v>15385</v>
      </c>
      <c r="J593" s="11" t="s">
        <v>15386</v>
      </c>
      <c r="K593" s="11"/>
      <c r="L593" s="11"/>
      <c r="M593" s="11"/>
      <c r="N593" s="11" t="s">
        <v>39</v>
      </c>
      <c r="P593" s="11" t="s">
        <v>15387</v>
      </c>
      <c r="Q593" s="11" t="s">
        <v>15388</v>
      </c>
      <c r="R593" s="11" t="s">
        <v>15389</v>
      </c>
      <c r="S593" s="11" t="s">
        <v>15390</v>
      </c>
      <c r="T593" s="11" t="s">
        <v>15391</v>
      </c>
      <c r="U593" s="11" t="s">
        <v>15392</v>
      </c>
      <c r="V593" s="11" t="s">
        <v>15393</v>
      </c>
      <c r="W593" s="11" t="s">
        <v>15394</v>
      </c>
      <c r="X593" s="13" t="s">
        <v>15395</v>
      </c>
      <c r="Y593" s="13" t="s">
        <v>15396</v>
      </c>
      <c r="Z593" s="13" t="s">
        <v>15397</v>
      </c>
      <c r="AA593" s="13" t="s">
        <v>15398</v>
      </c>
      <c r="AB593" s="12" t="s">
        <v>15399</v>
      </c>
      <c r="AC593" s="12" t="s">
        <v>15400</v>
      </c>
      <c r="AD593" s="12" t="s">
        <v>15401</v>
      </c>
      <c r="AE593" s="12" t="s">
        <v>15402</v>
      </c>
      <c r="AF593" s="12" t="s">
        <v>15403</v>
      </c>
      <c r="AG593" s="12" t="s">
        <v>15404</v>
      </c>
      <c r="AH593" s="12" t="s">
        <v>15405</v>
      </c>
      <c r="AK593" s="12" t="s">
        <v>15406</v>
      </c>
    </row>
    <row r="594" spans="1:37" s="12" customFormat="1" ht="23.25">
      <c r="A594" s="19">
        <f>IF(N594=المحضر!$F$1,A593+1,A593)</f>
        <v>558</v>
      </c>
      <c r="B594" s="10" t="str">
        <f>IF(D594="","",SUBTOTAL(3,$D$4:D594))</f>
        <v/>
      </c>
      <c r="C594" s="11" t="s">
        <v>15407</v>
      </c>
      <c r="D594" s="11"/>
      <c r="E594" s="11"/>
      <c r="F594" s="11" t="s">
        <v>15408</v>
      </c>
      <c r="G594" s="11" t="s">
        <v>15409</v>
      </c>
      <c r="H594" s="11" t="s">
        <v>15410</v>
      </c>
      <c r="I594" s="11" t="s">
        <v>15411</v>
      </c>
      <c r="J594" s="11" t="s">
        <v>15412</v>
      </c>
      <c r="K594" s="11"/>
      <c r="L594" s="11"/>
      <c r="M594" s="11"/>
      <c r="N594" s="11" t="s">
        <v>39</v>
      </c>
      <c r="P594" s="11" t="s">
        <v>15413</v>
      </c>
      <c r="Q594" s="11" t="s">
        <v>15414</v>
      </c>
      <c r="R594" s="11" t="s">
        <v>15415</v>
      </c>
      <c r="S594" s="11" t="s">
        <v>15416</v>
      </c>
      <c r="T594" s="11" t="s">
        <v>15417</v>
      </c>
      <c r="U594" s="11" t="s">
        <v>15418</v>
      </c>
      <c r="V594" s="11" t="s">
        <v>15419</v>
      </c>
      <c r="W594" s="11" t="s">
        <v>15420</v>
      </c>
      <c r="X594" s="13" t="s">
        <v>15421</v>
      </c>
      <c r="Y594" s="13" t="s">
        <v>15422</v>
      </c>
      <c r="Z594" s="13" t="s">
        <v>15423</v>
      </c>
      <c r="AA594" s="13" t="s">
        <v>15424</v>
      </c>
      <c r="AB594" s="12" t="s">
        <v>15425</v>
      </c>
      <c r="AC594" s="12" t="s">
        <v>15426</v>
      </c>
      <c r="AD594" s="12" t="s">
        <v>15427</v>
      </c>
      <c r="AE594" s="12" t="s">
        <v>15428</v>
      </c>
      <c r="AF594" s="12" t="s">
        <v>15429</v>
      </c>
      <c r="AG594" s="12" t="s">
        <v>15430</v>
      </c>
      <c r="AH594" s="12" t="s">
        <v>15431</v>
      </c>
      <c r="AK594" s="12" t="s">
        <v>15432</v>
      </c>
    </row>
    <row r="595" spans="1:37" s="12" customFormat="1" ht="23.25">
      <c r="A595" s="19">
        <f>IF(N595=المحضر!$F$1,A594+1,A594)</f>
        <v>559</v>
      </c>
      <c r="B595" s="10" t="str">
        <f>IF(D595="","",SUBTOTAL(3,$D$4:D595))</f>
        <v/>
      </c>
      <c r="C595" s="11" t="s">
        <v>15433</v>
      </c>
      <c r="D595" s="11"/>
      <c r="E595" s="11"/>
      <c r="F595" s="11" t="s">
        <v>15434</v>
      </c>
      <c r="G595" s="11" t="s">
        <v>15435</v>
      </c>
      <c r="H595" s="11" t="s">
        <v>15436</v>
      </c>
      <c r="I595" s="11" t="s">
        <v>15437</v>
      </c>
      <c r="J595" s="11" t="s">
        <v>15438</v>
      </c>
      <c r="K595" s="11"/>
      <c r="L595" s="11"/>
      <c r="M595" s="11"/>
      <c r="N595" s="11" t="s">
        <v>39</v>
      </c>
      <c r="P595" s="11" t="s">
        <v>15439</v>
      </c>
      <c r="Q595" s="11" t="s">
        <v>15440</v>
      </c>
      <c r="R595" s="11" t="s">
        <v>15441</v>
      </c>
      <c r="S595" s="11" t="s">
        <v>15442</v>
      </c>
      <c r="T595" s="11" t="s">
        <v>15443</v>
      </c>
      <c r="U595" s="11" t="s">
        <v>15444</v>
      </c>
      <c r="V595" s="11" t="s">
        <v>15445</v>
      </c>
      <c r="W595" s="11" t="s">
        <v>15446</v>
      </c>
      <c r="X595" s="13" t="s">
        <v>15447</v>
      </c>
      <c r="Y595" s="13" t="s">
        <v>15448</v>
      </c>
      <c r="Z595" s="13" t="s">
        <v>15449</v>
      </c>
      <c r="AA595" s="13" t="s">
        <v>15450</v>
      </c>
      <c r="AB595" s="12" t="s">
        <v>15451</v>
      </c>
      <c r="AC595" s="12" t="s">
        <v>15452</v>
      </c>
      <c r="AD595" s="12" t="s">
        <v>15453</v>
      </c>
      <c r="AE595" s="12" t="s">
        <v>15454</v>
      </c>
      <c r="AF595" s="12" t="s">
        <v>15455</v>
      </c>
      <c r="AG595" s="12" t="s">
        <v>15456</v>
      </c>
      <c r="AH595" s="12" t="s">
        <v>15457</v>
      </c>
      <c r="AK595" s="12" t="s">
        <v>15458</v>
      </c>
    </row>
    <row r="596" spans="1:37" s="12" customFormat="1" ht="23.25">
      <c r="A596" s="19">
        <f>IF(N596=المحضر!$F$1,A595+1,A595)</f>
        <v>560</v>
      </c>
      <c r="B596" s="10" t="str">
        <f>IF(D596="","",SUBTOTAL(3,$D$4:D596))</f>
        <v/>
      </c>
      <c r="C596" s="11" t="s">
        <v>15459</v>
      </c>
      <c r="D596" s="11"/>
      <c r="E596" s="11"/>
      <c r="F596" s="11" t="s">
        <v>15460</v>
      </c>
      <c r="G596" s="11" t="s">
        <v>15461</v>
      </c>
      <c r="H596" s="11" t="s">
        <v>15462</v>
      </c>
      <c r="I596" s="11" t="s">
        <v>15463</v>
      </c>
      <c r="J596" s="11" t="s">
        <v>15464</v>
      </c>
      <c r="K596" s="11"/>
      <c r="L596" s="11"/>
      <c r="M596" s="11"/>
      <c r="N596" s="11" t="s">
        <v>39</v>
      </c>
      <c r="P596" s="11" t="s">
        <v>15465</v>
      </c>
      <c r="Q596" s="11" t="s">
        <v>15466</v>
      </c>
      <c r="R596" s="11" t="s">
        <v>15467</v>
      </c>
      <c r="S596" s="11" t="s">
        <v>15468</v>
      </c>
      <c r="T596" s="11" t="s">
        <v>15469</v>
      </c>
      <c r="U596" s="11" t="s">
        <v>15470</v>
      </c>
      <c r="V596" s="11" t="s">
        <v>15471</v>
      </c>
      <c r="W596" s="11" t="s">
        <v>15472</v>
      </c>
      <c r="X596" s="13" t="s">
        <v>15473</v>
      </c>
      <c r="Y596" s="13" t="s">
        <v>15474</v>
      </c>
      <c r="Z596" s="13" t="s">
        <v>15475</v>
      </c>
      <c r="AA596" s="13" t="s">
        <v>15476</v>
      </c>
      <c r="AB596" s="12" t="s">
        <v>15477</v>
      </c>
      <c r="AC596" s="12" t="s">
        <v>15478</v>
      </c>
      <c r="AD596" s="12" t="s">
        <v>15479</v>
      </c>
      <c r="AE596" s="12" t="s">
        <v>15480</v>
      </c>
      <c r="AF596" s="12" t="s">
        <v>15481</v>
      </c>
      <c r="AG596" s="12" t="s">
        <v>15482</v>
      </c>
      <c r="AH596" s="12" t="s">
        <v>15483</v>
      </c>
      <c r="AK596" s="12" t="s">
        <v>15484</v>
      </c>
    </row>
    <row r="597" spans="1:37" s="12" customFormat="1" ht="23.25">
      <c r="A597" s="19">
        <f>IF(N597=المحضر!$F$1,A596+1,A596)</f>
        <v>561</v>
      </c>
      <c r="B597" s="10" t="str">
        <f>IF(D597="","",SUBTOTAL(3,$D$4:D597))</f>
        <v/>
      </c>
      <c r="C597" s="11" t="s">
        <v>15485</v>
      </c>
      <c r="D597" s="11"/>
      <c r="E597" s="11"/>
      <c r="F597" s="11" t="s">
        <v>15486</v>
      </c>
      <c r="G597" s="11" t="s">
        <v>15487</v>
      </c>
      <c r="H597" s="11" t="s">
        <v>15488</v>
      </c>
      <c r="I597" s="11" t="s">
        <v>15489</v>
      </c>
      <c r="J597" s="11" t="s">
        <v>15490</v>
      </c>
      <c r="K597" s="11"/>
      <c r="L597" s="11"/>
      <c r="M597" s="11"/>
      <c r="N597" s="11" t="s">
        <v>39</v>
      </c>
      <c r="P597" s="11" t="s">
        <v>15491</v>
      </c>
      <c r="Q597" s="11" t="s">
        <v>15492</v>
      </c>
      <c r="R597" s="11" t="s">
        <v>15493</v>
      </c>
      <c r="S597" s="11" t="s">
        <v>15494</v>
      </c>
      <c r="T597" s="11" t="s">
        <v>15495</v>
      </c>
      <c r="U597" s="11" t="s">
        <v>15496</v>
      </c>
      <c r="V597" s="11" t="s">
        <v>15497</v>
      </c>
      <c r="W597" s="11" t="s">
        <v>15498</v>
      </c>
      <c r="X597" s="13" t="s">
        <v>15499</v>
      </c>
      <c r="Y597" s="13" t="s">
        <v>15500</v>
      </c>
      <c r="Z597" s="13" t="s">
        <v>15501</v>
      </c>
      <c r="AA597" s="13" t="s">
        <v>15502</v>
      </c>
      <c r="AB597" s="12" t="s">
        <v>15503</v>
      </c>
      <c r="AC597" s="12" t="s">
        <v>15504</v>
      </c>
      <c r="AD597" s="12" t="s">
        <v>15505</v>
      </c>
      <c r="AE597" s="12" t="s">
        <v>15506</v>
      </c>
      <c r="AF597" s="12" t="s">
        <v>15507</v>
      </c>
      <c r="AG597" s="12" t="s">
        <v>15508</v>
      </c>
      <c r="AH597" s="12" t="s">
        <v>15509</v>
      </c>
      <c r="AK597" s="12" t="s">
        <v>15510</v>
      </c>
    </row>
    <row r="598" spans="1:37" s="12" customFormat="1" ht="23.25">
      <c r="A598" s="19">
        <f>IF(N598=المحضر!$F$1,A597+1,A597)</f>
        <v>562</v>
      </c>
      <c r="B598" s="10" t="str">
        <f>IF(D598="","",SUBTOTAL(3,$D$4:D598))</f>
        <v/>
      </c>
      <c r="C598" s="11" t="s">
        <v>15511</v>
      </c>
      <c r="D598" s="11"/>
      <c r="E598" s="11"/>
      <c r="F598" s="11" t="s">
        <v>15512</v>
      </c>
      <c r="G598" s="11" t="s">
        <v>15513</v>
      </c>
      <c r="H598" s="11" t="s">
        <v>15514</v>
      </c>
      <c r="I598" s="11" t="s">
        <v>15515</v>
      </c>
      <c r="J598" s="11" t="s">
        <v>15516</v>
      </c>
      <c r="K598" s="11"/>
      <c r="L598" s="11"/>
      <c r="M598" s="11"/>
      <c r="N598" s="11" t="s">
        <v>39</v>
      </c>
      <c r="P598" s="11" t="s">
        <v>15517</v>
      </c>
      <c r="Q598" s="11" t="s">
        <v>15518</v>
      </c>
      <c r="R598" s="11" t="s">
        <v>15519</v>
      </c>
      <c r="S598" s="11" t="s">
        <v>15520</v>
      </c>
      <c r="T598" s="11" t="s">
        <v>15521</v>
      </c>
      <c r="U598" s="11" t="s">
        <v>15522</v>
      </c>
      <c r="V598" s="11" t="s">
        <v>15523</v>
      </c>
      <c r="W598" s="11" t="s">
        <v>15524</v>
      </c>
      <c r="X598" s="13" t="s">
        <v>15525</v>
      </c>
      <c r="Y598" s="13" t="s">
        <v>15526</v>
      </c>
      <c r="Z598" s="13" t="s">
        <v>15527</v>
      </c>
      <c r="AA598" s="13" t="s">
        <v>15528</v>
      </c>
      <c r="AB598" s="12" t="s">
        <v>15529</v>
      </c>
      <c r="AC598" s="12" t="s">
        <v>15530</v>
      </c>
      <c r="AD598" s="12" t="s">
        <v>15531</v>
      </c>
      <c r="AE598" s="12" t="s">
        <v>15532</v>
      </c>
      <c r="AF598" s="12" t="s">
        <v>15533</v>
      </c>
      <c r="AG598" s="12" t="s">
        <v>15534</v>
      </c>
      <c r="AH598" s="12" t="s">
        <v>15535</v>
      </c>
      <c r="AK598" s="12" t="s">
        <v>15536</v>
      </c>
    </row>
    <row r="599" spans="1:37" s="12" customFormat="1" ht="23.25">
      <c r="A599" s="19">
        <f>IF(N599=المحضر!$F$1,A598+1,A598)</f>
        <v>563</v>
      </c>
      <c r="B599" s="10" t="str">
        <f>IF(D599="","",SUBTOTAL(3,$D$4:D599))</f>
        <v/>
      </c>
      <c r="C599" s="11" t="s">
        <v>15537</v>
      </c>
      <c r="D599" s="11"/>
      <c r="E599" s="11"/>
      <c r="F599" s="11" t="s">
        <v>15538</v>
      </c>
      <c r="G599" s="11" t="s">
        <v>15539</v>
      </c>
      <c r="H599" s="11" t="s">
        <v>15540</v>
      </c>
      <c r="I599" s="11" t="s">
        <v>15541</v>
      </c>
      <c r="J599" s="11" t="s">
        <v>15542</v>
      </c>
      <c r="K599" s="11"/>
      <c r="L599" s="11"/>
      <c r="M599" s="11"/>
      <c r="N599" s="11" t="s">
        <v>39</v>
      </c>
      <c r="P599" s="11" t="s">
        <v>15543</v>
      </c>
      <c r="Q599" s="11" t="s">
        <v>15544</v>
      </c>
      <c r="R599" s="11" t="s">
        <v>15545</v>
      </c>
      <c r="S599" s="11" t="s">
        <v>15546</v>
      </c>
      <c r="T599" s="11" t="s">
        <v>15547</v>
      </c>
      <c r="U599" s="11" t="s">
        <v>15548</v>
      </c>
      <c r="V599" s="11" t="s">
        <v>15549</v>
      </c>
      <c r="W599" s="11" t="s">
        <v>15550</v>
      </c>
      <c r="X599" s="13" t="s">
        <v>15551</v>
      </c>
      <c r="Y599" s="13" t="s">
        <v>15552</v>
      </c>
      <c r="Z599" s="13" t="s">
        <v>15553</v>
      </c>
      <c r="AA599" s="13" t="s">
        <v>15554</v>
      </c>
      <c r="AB599" s="12" t="s">
        <v>15555</v>
      </c>
      <c r="AC599" s="12" t="s">
        <v>15556</v>
      </c>
      <c r="AD599" s="12" t="s">
        <v>15557</v>
      </c>
      <c r="AE599" s="12" t="s">
        <v>15558</v>
      </c>
      <c r="AF599" s="12" t="s">
        <v>15559</v>
      </c>
      <c r="AG599" s="12" t="s">
        <v>15560</v>
      </c>
      <c r="AH599" s="12" t="s">
        <v>15561</v>
      </c>
      <c r="AK599" s="12" t="s">
        <v>15562</v>
      </c>
    </row>
    <row r="600" spans="1:37" s="12" customFormat="1" ht="23.25">
      <c r="A600" s="19">
        <f>IF(N600=المحضر!$F$1,A599+1,A599)</f>
        <v>564</v>
      </c>
      <c r="B600" s="10" t="str">
        <f>IF(D600="","",SUBTOTAL(3,$D$4:D600))</f>
        <v/>
      </c>
      <c r="C600" s="11" t="s">
        <v>15563</v>
      </c>
      <c r="D600" s="11"/>
      <c r="E600" s="11"/>
      <c r="F600" s="11" t="s">
        <v>15564</v>
      </c>
      <c r="G600" s="11" t="s">
        <v>15565</v>
      </c>
      <c r="H600" s="11" t="s">
        <v>15566</v>
      </c>
      <c r="I600" s="11" t="s">
        <v>15567</v>
      </c>
      <c r="J600" s="11" t="s">
        <v>15568</v>
      </c>
      <c r="K600" s="11"/>
      <c r="L600" s="11"/>
      <c r="M600" s="11"/>
      <c r="N600" s="11" t="s">
        <v>39</v>
      </c>
      <c r="P600" s="11" t="s">
        <v>15569</v>
      </c>
      <c r="Q600" s="11" t="s">
        <v>15570</v>
      </c>
      <c r="R600" s="11" t="s">
        <v>15571</v>
      </c>
      <c r="S600" s="11" t="s">
        <v>15572</v>
      </c>
      <c r="T600" s="11" t="s">
        <v>15573</v>
      </c>
      <c r="U600" s="11" t="s">
        <v>15574</v>
      </c>
      <c r="V600" s="11" t="s">
        <v>15575</v>
      </c>
      <c r="W600" s="11" t="s">
        <v>15576</v>
      </c>
      <c r="X600" s="13" t="s">
        <v>15577</v>
      </c>
      <c r="Y600" s="13" t="s">
        <v>15578</v>
      </c>
      <c r="Z600" s="13" t="s">
        <v>15579</v>
      </c>
      <c r="AA600" s="13" t="s">
        <v>15580</v>
      </c>
      <c r="AB600" s="12" t="s">
        <v>15581</v>
      </c>
      <c r="AC600" s="12" t="s">
        <v>15582</v>
      </c>
      <c r="AD600" s="12" t="s">
        <v>15583</v>
      </c>
      <c r="AE600" s="12" t="s">
        <v>15584</v>
      </c>
      <c r="AF600" s="12" t="s">
        <v>15585</v>
      </c>
      <c r="AG600" s="12" t="s">
        <v>15586</v>
      </c>
      <c r="AH600" s="12" t="s">
        <v>15587</v>
      </c>
      <c r="AK600" s="12" t="s">
        <v>15588</v>
      </c>
    </row>
    <row r="601" spans="1:37" s="12" customFormat="1" ht="23.25">
      <c r="A601" s="19">
        <f>IF(N601=المحضر!$F$1,A600+1,A600)</f>
        <v>565</v>
      </c>
      <c r="B601" s="10" t="str">
        <f>IF(D601="","",SUBTOTAL(3,$D$4:D601))</f>
        <v/>
      </c>
      <c r="C601" s="11" t="s">
        <v>15589</v>
      </c>
      <c r="D601" s="11"/>
      <c r="E601" s="11"/>
      <c r="F601" s="11" t="s">
        <v>15590</v>
      </c>
      <c r="G601" s="11" t="s">
        <v>15591</v>
      </c>
      <c r="H601" s="11" t="s">
        <v>15592</v>
      </c>
      <c r="I601" s="11" t="s">
        <v>15593</v>
      </c>
      <c r="J601" s="11" t="s">
        <v>15594</v>
      </c>
      <c r="K601" s="11"/>
      <c r="L601" s="11"/>
      <c r="M601" s="11"/>
      <c r="N601" s="11" t="s">
        <v>39</v>
      </c>
      <c r="P601" s="11" t="s">
        <v>15595</v>
      </c>
      <c r="Q601" s="11" t="s">
        <v>15596</v>
      </c>
      <c r="R601" s="11" t="s">
        <v>15597</v>
      </c>
      <c r="S601" s="11" t="s">
        <v>15598</v>
      </c>
      <c r="T601" s="11" t="s">
        <v>15599</v>
      </c>
      <c r="U601" s="11" t="s">
        <v>15600</v>
      </c>
      <c r="V601" s="11" t="s">
        <v>15601</v>
      </c>
      <c r="W601" s="11" t="s">
        <v>15602</v>
      </c>
      <c r="X601" s="13" t="s">
        <v>15603</v>
      </c>
      <c r="Y601" s="13" t="s">
        <v>15604</v>
      </c>
      <c r="Z601" s="13" t="s">
        <v>15605</v>
      </c>
      <c r="AA601" s="13" t="s">
        <v>15606</v>
      </c>
      <c r="AB601" s="12" t="s">
        <v>15607</v>
      </c>
      <c r="AC601" s="12" t="s">
        <v>15608</v>
      </c>
      <c r="AD601" s="12" t="s">
        <v>15609</v>
      </c>
      <c r="AE601" s="12" t="s">
        <v>15610</v>
      </c>
      <c r="AF601" s="12" t="s">
        <v>15611</v>
      </c>
      <c r="AG601" s="12" t="s">
        <v>15612</v>
      </c>
      <c r="AH601" s="12" t="s">
        <v>15613</v>
      </c>
      <c r="AK601" s="12" t="s">
        <v>15614</v>
      </c>
    </row>
    <row r="602" spans="1:37" s="12" customFormat="1" ht="23.25">
      <c r="A602" s="19">
        <f>IF(N602=المحضر!$F$1,A601+1,A601)</f>
        <v>566</v>
      </c>
      <c r="B602" s="10" t="str">
        <f>IF(D602="","",SUBTOTAL(3,$D$4:D602))</f>
        <v/>
      </c>
      <c r="C602" s="11" t="s">
        <v>15615</v>
      </c>
      <c r="D602" s="11"/>
      <c r="E602" s="11"/>
      <c r="F602" s="11" t="s">
        <v>15616</v>
      </c>
      <c r="G602" s="11" t="s">
        <v>15617</v>
      </c>
      <c r="H602" s="11" t="s">
        <v>15618</v>
      </c>
      <c r="I602" s="11" t="s">
        <v>15619</v>
      </c>
      <c r="J602" s="11" t="s">
        <v>15620</v>
      </c>
      <c r="K602" s="11"/>
      <c r="L602" s="11"/>
      <c r="M602" s="11"/>
      <c r="N602" s="11" t="s">
        <v>39</v>
      </c>
      <c r="P602" s="11" t="s">
        <v>15621</v>
      </c>
      <c r="Q602" s="11" t="s">
        <v>15622</v>
      </c>
      <c r="R602" s="11" t="s">
        <v>15623</v>
      </c>
      <c r="S602" s="11" t="s">
        <v>15624</v>
      </c>
      <c r="T602" s="11" t="s">
        <v>15625</v>
      </c>
      <c r="U602" s="11" t="s">
        <v>15626</v>
      </c>
      <c r="V602" s="11" t="s">
        <v>15627</v>
      </c>
      <c r="W602" s="11" t="s">
        <v>15628</v>
      </c>
      <c r="X602" s="13" t="s">
        <v>15629</v>
      </c>
      <c r="Y602" s="13" t="s">
        <v>15630</v>
      </c>
      <c r="Z602" s="13" t="s">
        <v>15631</v>
      </c>
      <c r="AA602" s="13" t="s">
        <v>15632</v>
      </c>
      <c r="AB602" s="12" t="s">
        <v>15633</v>
      </c>
      <c r="AC602" s="12" t="s">
        <v>15634</v>
      </c>
      <c r="AD602" s="12" t="s">
        <v>15635</v>
      </c>
      <c r="AE602" s="12" t="s">
        <v>15636</v>
      </c>
      <c r="AF602" s="12" t="s">
        <v>15637</v>
      </c>
      <c r="AG602" s="12" t="s">
        <v>15638</v>
      </c>
      <c r="AH602" s="12" t="s">
        <v>15639</v>
      </c>
      <c r="AK602" s="12" t="s">
        <v>15640</v>
      </c>
    </row>
    <row r="603" spans="1:37" s="12" customFormat="1" ht="23.25">
      <c r="A603" s="19">
        <f>IF(N603=المحضر!$F$1,A602+1,A602)</f>
        <v>567</v>
      </c>
      <c r="B603" s="10" t="str">
        <f>IF(D603="","",SUBTOTAL(3,$D$4:D603))</f>
        <v/>
      </c>
      <c r="C603" s="11" t="s">
        <v>15641</v>
      </c>
      <c r="D603" s="11"/>
      <c r="E603" s="11"/>
      <c r="F603" s="11" t="s">
        <v>15642</v>
      </c>
      <c r="G603" s="11" t="s">
        <v>15643</v>
      </c>
      <c r="H603" s="11" t="s">
        <v>15644</v>
      </c>
      <c r="I603" s="11" t="s">
        <v>15645</v>
      </c>
      <c r="J603" s="11" t="s">
        <v>15646</v>
      </c>
      <c r="K603" s="11"/>
      <c r="L603" s="11"/>
      <c r="M603" s="11"/>
      <c r="N603" s="11" t="s">
        <v>39</v>
      </c>
      <c r="P603" s="11" t="s">
        <v>15647</v>
      </c>
      <c r="Q603" s="11" t="s">
        <v>15648</v>
      </c>
      <c r="R603" s="11" t="s">
        <v>15649</v>
      </c>
      <c r="S603" s="11" t="s">
        <v>15650</v>
      </c>
      <c r="T603" s="11" t="s">
        <v>15651</v>
      </c>
      <c r="U603" s="11" t="s">
        <v>15652</v>
      </c>
      <c r="V603" s="11" t="s">
        <v>15653</v>
      </c>
      <c r="W603" s="11" t="s">
        <v>15654</v>
      </c>
      <c r="X603" s="13" t="s">
        <v>15655</v>
      </c>
      <c r="Y603" s="13" t="s">
        <v>15656</v>
      </c>
      <c r="Z603" s="13" t="s">
        <v>15657</v>
      </c>
      <c r="AA603" s="13" t="s">
        <v>15658</v>
      </c>
      <c r="AB603" s="12" t="s">
        <v>15659</v>
      </c>
      <c r="AC603" s="12" t="s">
        <v>15660</v>
      </c>
      <c r="AD603" s="12" t="s">
        <v>15661</v>
      </c>
      <c r="AE603" s="12" t="s">
        <v>15662</v>
      </c>
      <c r="AF603" s="12" t="s">
        <v>15663</v>
      </c>
      <c r="AG603" s="12" t="s">
        <v>15664</v>
      </c>
      <c r="AH603" s="12" t="s">
        <v>15665</v>
      </c>
      <c r="AK603" s="12" t="s">
        <v>15666</v>
      </c>
    </row>
    <row r="604" spans="1:37" s="12" customFormat="1" ht="23.25">
      <c r="A604" s="19">
        <f>IF(N604=المحضر!$F$1,A603+1,A603)</f>
        <v>568</v>
      </c>
      <c r="B604" s="10" t="str">
        <f>IF(D604="","",SUBTOTAL(3,$D$4:D604))</f>
        <v/>
      </c>
      <c r="C604" s="11" t="s">
        <v>15667</v>
      </c>
      <c r="D604" s="11"/>
      <c r="E604" s="11"/>
      <c r="F604" s="11" t="s">
        <v>15668</v>
      </c>
      <c r="G604" s="11" t="s">
        <v>15669</v>
      </c>
      <c r="H604" s="11" t="s">
        <v>15670</v>
      </c>
      <c r="I604" s="11" t="s">
        <v>15671</v>
      </c>
      <c r="J604" s="11" t="s">
        <v>15672</v>
      </c>
      <c r="K604" s="11"/>
      <c r="L604" s="11"/>
      <c r="M604" s="11"/>
      <c r="N604" s="11" t="s">
        <v>39</v>
      </c>
      <c r="P604" s="11" t="s">
        <v>15673</v>
      </c>
      <c r="Q604" s="11" t="s">
        <v>15674</v>
      </c>
      <c r="R604" s="11" t="s">
        <v>15675</v>
      </c>
      <c r="S604" s="11" t="s">
        <v>15676</v>
      </c>
      <c r="T604" s="11" t="s">
        <v>15677</v>
      </c>
      <c r="U604" s="11" t="s">
        <v>15678</v>
      </c>
      <c r="V604" s="11" t="s">
        <v>15679</v>
      </c>
      <c r="W604" s="11" t="s">
        <v>15680</v>
      </c>
      <c r="X604" s="13" t="s">
        <v>15681</v>
      </c>
      <c r="Y604" s="13" t="s">
        <v>15682</v>
      </c>
      <c r="Z604" s="13" t="s">
        <v>15683</v>
      </c>
      <c r="AA604" s="13" t="s">
        <v>15684</v>
      </c>
      <c r="AB604" s="12" t="s">
        <v>15685</v>
      </c>
      <c r="AC604" s="12" t="s">
        <v>15686</v>
      </c>
      <c r="AD604" s="12" t="s">
        <v>15687</v>
      </c>
      <c r="AE604" s="12" t="s">
        <v>15688</v>
      </c>
      <c r="AF604" s="12" t="s">
        <v>15689</v>
      </c>
      <c r="AG604" s="12" t="s">
        <v>15690</v>
      </c>
      <c r="AH604" s="12" t="s">
        <v>15691</v>
      </c>
      <c r="AK604" s="12" t="s">
        <v>15692</v>
      </c>
    </row>
    <row r="605" spans="1:37" s="12" customFormat="1" ht="23.25">
      <c r="A605" s="19">
        <f>IF(N605=المحضر!$F$1,A604+1,A604)</f>
        <v>569</v>
      </c>
      <c r="B605" s="10" t="str">
        <f>IF(D605="","",SUBTOTAL(3,$D$4:D605))</f>
        <v/>
      </c>
      <c r="C605" s="11" t="s">
        <v>15693</v>
      </c>
      <c r="D605" s="11"/>
      <c r="E605" s="11"/>
      <c r="F605" s="11" t="s">
        <v>15694</v>
      </c>
      <c r="G605" s="11" t="s">
        <v>15695</v>
      </c>
      <c r="H605" s="11" t="s">
        <v>15696</v>
      </c>
      <c r="I605" s="11" t="s">
        <v>15697</v>
      </c>
      <c r="J605" s="11" t="s">
        <v>15698</v>
      </c>
      <c r="K605" s="11"/>
      <c r="L605" s="11"/>
      <c r="M605" s="11"/>
      <c r="N605" s="11" t="s">
        <v>39</v>
      </c>
      <c r="P605" s="11" t="s">
        <v>15699</v>
      </c>
      <c r="Q605" s="11" t="s">
        <v>15700</v>
      </c>
      <c r="R605" s="11" t="s">
        <v>15701</v>
      </c>
      <c r="S605" s="11" t="s">
        <v>15702</v>
      </c>
      <c r="T605" s="11" t="s">
        <v>15703</v>
      </c>
      <c r="U605" s="11" t="s">
        <v>15704</v>
      </c>
      <c r="V605" s="11" t="s">
        <v>15705</v>
      </c>
      <c r="W605" s="11" t="s">
        <v>15706</v>
      </c>
      <c r="X605" s="13" t="s">
        <v>15707</v>
      </c>
      <c r="Y605" s="13" t="s">
        <v>15708</v>
      </c>
      <c r="Z605" s="13" t="s">
        <v>15709</v>
      </c>
      <c r="AA605" s="13" t="s">
        <v>15710</v>
      </c>
      <c r="AB605" s="12" t="s">
        <v>15711</v>
      </c>
      <c r="AC605" s="12" t="s">
        <v>15712</v>
      </c>
      <c r="AD605" s="12" t="s">
        <v>15713</v>
      </c>
      <c r="AE605" s="12" t="s">
        <v>15714</v>
      </c>
      <c r="AF605" s="12" t="s">
        <v>15715</v>
      </c>
      <c r="AG605" s="12" t="s">
        <v>15716</v>
      </c>
      <c r="AH605" s="12" t="s">
        <v>15717</v>
      </c>
      <c r="AK605" s="12" t="s">
        <v>15718</v>
      </c>
    </row>
    <row r="606" spans="1:37" s="12" customFormat="1" ht="23.25">
      <c r="A606" s="19">
        <f>IF(N606=المحضر!$F$1,A605+1,A605)</f>
        <v>570</v>
      </c>
      <c r="B606" s="10" t="str">
        <f>IF(D606="","",SUBTOTAL(3,$D$4:D606))</f>
        <v/>
      </c>
      <c r="C606" s="11" t="s">
        <v>15719</v>
      </c>
      <c r="D606" s="11"/>
      <c r="E606" s="11"/>
      <c r="F606" s="11" t="s">
        <v>15720</v>
      </c>
      <c r="G606" s="11" t="s">
        <v>15721</v>
      </c>
      <c r="H606" s="11" t="s">
        <v>15722</v>
      </c>
      <c r="I606" s="11" t="s">
        <v>15723</v>
      </c>
      <c r="J606" s="11" t="s">
        <v>15724</v>
      </c>
      <c r="K606" s="11"/>
      <c r="L606" s="11"/>
      <c r="M606" s="11"/>
      <c r="N606" s="11" t="s">
        <v>39</v>
      </c>
      <c r="P606" s="11" t="s">
        <v>15725</v>
      </c>
      <c r="Q606" s="11" t="s">
        <v>15726</v>
      </c>
      <c r="R606" s="11" t="s">
        <v>15727</v>
      </c>
      <c r="S606" s="11" t="s">
        <v>15728</v>
      </c>
      <c r="T606" s="11" t="s">
        <v>15729</v>
      </c>
      <c r="U606" s="11" t="s">
        <v>15730</v>
      </c>
      <c r="V606" s="11" t="s">
        <v>15731</v>
      </c>
      <c r="W606" s="11" t="s">
        <v>15732</v>
      </c>
      <c r="X606" s="13" t="s">
        <v>15733</v>
      </c>
      <c r="Y606" s="13" t="s">
        <v>15734</v>
      </c>
      <c r="Z606" s="13" t="s">
        <v>15735</v>
      </c>
      <c r="AA606" s="13" t="s">
        <v>15736</v>
      </c>
      <c r="AB606" s="12" t="s">
        <v>15737</v>
      </c>
      <c r="AC606" s="12" t="s">
        <v>15738</v>
      </c>
      <c r="AD606" s="12" t="s">
        <v>15739</v>
      </c>
      <c r="AE606" s="12" t="s">
        <v>15740</v>
      </c>
      <c r="AF606" s="12" t="s">
        <v>15741</v>
      </c>
      <c r="AG606" s="12" t="s">
        <v>15742</v>
      </c>
      <c r="AH606" s="12" t="s">
        <v>15743</v>
      </c>
      <c r="AK606" s="12" t="s">
        <v>15744</v>
      </c>
    </row>
    <row r="607" spans="1:37" s="12" customFormat="1" ht="23.25">
      <c r="A607" s="19">
        <f>IF(N607=المحضر!$F$1,A606+1,A606)</f>
        <v>571</v>
      </c>
      <c r="B607" s="10" t="str">
        <f>IF(D607="","",SUBTOTAL(3,$D$4:D607))</f>
        <v/>
      </c>
      <c r="C607" s="11" t="s">
        <v>15745</v>
      </c>
      <c r="D607" s="11"/>
      <c r="E607" s="11"/>
      <c r="F607" s="11" t="s">
        <v>15746</v>
      </c>
      <c r="G607" s="11" t="s">
        <v>15747</v>
      </c>
      <c r="H607" s="11" t="s">
        <v>15748</v>
      </c>
      <c r="I607" s="11" t="s">
        <v>15749</v>
      </c>
      <c r="J607" s="11" t="s">
        <v>15750</v>
      </c>
      <c r="K607" s="11"/>
      <c r="L607" s="11"/>
      <c r="M607" s="11"/>
      <c r="N607" s="11" t="s">
        <v>39</v>
      </c>
      <c r="P607" s="11" t="s">
        <v>15751</v>
      </c>
      <c r="Q607" s="11" t="s">
        <v>15752</v>
      </c>
      <c r="R607" s="11" t="s">
        <v>15753</v>
      </c>
      <c r="S607" s="11" t="s">
        <v>15754</v>
      </c>
      <c r="T607" s="11" t="s">
        <v>15755</v>
      </c>
      <c r="U607" s="11" t="s">
        <v>15756</v>
      </c>
      <c r="V607" s="11" t="s">
        <v>15757</v>
      </c>
      <c r="W607" s="11" t="s">
        <v>15758</v>
      </c>
      <c r="X607" s="13" t="s">
        <v>15759</v>
      </c>
      <c r="Y607" s="13" t="s">
        <v>15760</v>
      </c>
      <c r="Z607" s="13" t="s">
        <v>15761</v>
      </c>
      <c r="AA607" s="13" t="s">
        <v>15762</v>
      </c>
      <c r="AB607" s="12" t="s">
        <v>15763</v>
      </c>
      <c r="AC607" s="12" t="s">
        <v>15764</v>
      </c>
      <c r="AD607" s="12" t="s">
        <v>15765</v>
      </c>
      <c r="AE607" s="12" t="s">
        <v>15766</v>
      </c>
      <c r="AF607" s="12" t="s">
        <v>15767</v>
      </c>
      <c r="AG607" s="12" t="s">
        <v>15768</v>
      </c>
      <c r="AH607" s="12" t="s">
        <v>15769</v>
      </c>
      <c r="AK607" s="12" t="s">
        <v>15770</v>
      </c>
    </row>
    <row r="608" spans="1:37" s="12" customFormat="1" ht="23.25">
      <c r="A608" s="19">
        <f>IF(N608=المحضر!$F$1,A607+1,A607)</f>
        <v>572</v>
      </c>
      <c r="B608" s="10" t="str">
        <f>IF(D608="","",SUBTOTAL(3,$D$4:D608))</f>
        <v/>
      </c>
      <c r="C608" s="11" t="s">
        <v>15771</v>
      </c>
      <c r="D608" s="11"/>
      <c r="E608" s="11"/>
      <c r="F608" s="11" t="s">
        <v>15772</v>
      </c>
      <c r="G608" s="11" t="s">
        <v>15773</v>
      </c>
      <c r="H608" s="11" t="s">
        <v>15774</v>
      </c>
      <c r="I608" s="11" t="s">
        <v>15775</v>
      </c>
      <c r="J608" s="11" t="s">
        <v>15776</v>
      </c>
      <c r="K608" s="11"/>
      <c r="L608" s="11"/>
      <c r="M608" s="11"/>
      <c r="N608" s="11" t="s">
        <v>39</v>
      </c>
      <c r="P608" s="11" t="s">
        <v>15777</v>
      </c>
      <c r="Q608" s="11" t="s">
        <v>15778</v>
      </c>
      <c r="R608" s="11" t="s">
        <v>15779</v>
      </c>
      <c r="S608" s="11" t="s">
        <v>15780</v>
      </c>
      <c r="T608" s="11" t="s">
        <v>15781</v>
      </c>
      <c r="U608" s="11" t="s">
        <v>15782</v>
      </c>
      <c r="V608" s="11" t="s">
        <v>15783</v>
      </c>
      <c r="W608" s="11" t="s">
        <v>15784</v>
      </c>
      <c r="X608" s="13" t="s">
        <v>15785</v>
      </c>
      <c r="Y608" s="13" t="s">
        <v>15786</v>
      </c>
      <c r="Z608" s="13" t="s">
        <v>15787</v>
      </c>
      <c r="AA608" s="13" t="s">
        <v>15788</v>
      </c>
      <c r="AB608" s="12" t="s">
        <v>15789</v>
      </c>
      <c r="AC608" s="12" t="s">
        <v>15790</v>
      </c>
      <c r="AD608" s="12" t="s">
        <v>15791</v>
      </c>
      <c r="AE608" s="12" t="s">
        <v>15792</v>
      </c>
      <c r="AF608" s="12" t="s">
        <v>15793</v>
      </c>
      <c r="AG608" s="12" t="s">
        <v>15794</v>
      </c>
      <c r="AH608" s="12" t="s">
        <v>15795</v>
      </c>
      <c r="AK608" s="12" t="s">
        <v>15796</v>
      </c>
    </row>
    <row r="609" spans="1:37" s="12" customFormat="1" ht="23.25">
      <c r="A609" s="19">
        <f>IF(N609=المحضر!$F$1,A608+1,A608)</f>
        <v>573</v>
      </c>
      <c r="B609" s="10" t="str">
        <f>IF(D609="","",SUBTOTAL(3,$D$4:D609))</f>
        <v/>
      </c>
      <c r="C609" s="11" t="s">
        <v>15797</v>
      </c>
      <c r="D609" s="11"/>
      <c r="E609" s="11"/>
      <c r="F609" s="11" t="s">
        <v>15798</v>
      </c>
      <c r="G609" s="11" t="s">
        <v>15799</v>
      </c>
      <c r="H609" s="11" t="s">
        <v>15800</v>
      </c>
      <c r="I609" s="11" t="s">
        <v>15801</v>
      </c>
      <c r="J609" s="11" t="s">
        <v>15802</v>
      </c>
      <c r="K609" s="11"/>
      <c r="L609" s="11"/>
      <c r="M609" s="11"/>
      <c r="N609" s="11" t="s">
        <v>39</v>
      </c>
      <c r="P609" s="11" t="s">
        <v>15803</v>
      </c>
      <c r="Q609" s="11" t="s">
        <v>15804</v>
      </c>
      <c r="R609" s="11" t="s">
        <v>15805</v>
      </c>
      <c r="S609" s="11" t="s">
        <v>15806</v>
      </c>
      <c r="T609" s="11" t="s">
        <v>15807</v>
      </c>
      <c r="U609" s="11" t="s">
        <v>15808</v>
      </c>
      <c r="V609" s="11" t="s">
        <v>15809</v>
      </c>
      <c r="W609" s="11" t="s">
        <v>15810</v>
      </c>
      <c r="X609" s="13" t="s">
        <v>15811</v>
      </c>
      <c r="Y609" s="13" t="s">
        <v>15812</v>
      </c>
      <c r="Z609" s="13" t="s">
        <v>15813</v>
      </c>
      <c r="AA609" s="13" t="s">
        <v>15814</v>
      </c>
      <c r="AB609" s="12" t="s">
        <v>15815</v>
      </c>
      <c r="AC609" s="12" t="s">
        <v>15816</v>
      </c>
      <c r="AD609" s="12" t="s">
        <v>15817</v>
      </c>
      <c r="AE609" s="12" t="s">
        <v>15818</v>
      </c>
      <c r="AF609" s="12" t="s">
        <v>15819</v>
      </c>
      <c r="AG609" s="12" t="s">
        <v>15820</v>
      </c>
      <c r="AH609" s="12" t="s">
        <v>15821</v>
      </c>
      <c r="AK609" s="12" t="s">
        <v>15822</v>
      </c>
    </row>
    <row r="610" spans="1:37" s="12" customFormat="1" ht="23.25">
      <c r="A610" s="19">
        <f>IF(N610=المحضر!$F$1,A609+1,A609)</f>
        <v>574</v>
      </c>
      <c r="B610" s="10" t="str">
        <f>IF(D610="","",SUBTOTAL(3,$D$4:D610))</f>
        <v/>
      </c>
      <c r="C610" s="11" t="s">
        <v>15823</v>
      </c>
      <c r="D610" s="11"/>
      <c r="E610" s="11"/>
      <c r="F610" s="11" t="s">
        <v>15824</v>
      </c>
      <c r="G610" s="11" t="s">
        <v>15825</v>
      </c>
      <c r="H610" s="11" t="s">
        <v>15826</v>
      </c>
      <c r="I610" s="11" t="s">
        <v>15827</v>
      </c>
      <c r="J610" s="11" t="s">
        <v>15828</v>
      </c>
      <c r="K610" s="11"/>
      <c r="L610" s="11"/>
      <c r="M610" s="11"/>
      <c r="N610" s="11" t="s">
        <v>39</v>
      </c>
      <c r="P610" s="11" t="s">
        <v>15829</v>
      </c>
      <c r="Q610" s="11" t="s">
        <v>15830</v>
      </c>
      <c r="R610" s="11" t="s">
        <v>15831</v>
      </c>
      <c r="S610" s="11" t="s">
        <v>15832</v>
      </c>
      <c r="T610" s="11" t="s">
        <v>15833</v>
      </c>
      <c r="U610" s="11" t="s">
        <v>15834</v>
      </c>
      <c r="V610" s="11" t="s">
        <v>15835</v>
      </c>
      <c r="W610" s="11" t="s">
        <v>15836</v>
      </c>
      <c r="X610" s="13" t="s">
        <v>15837</v>
      </c>
      <c r="Y610" s="13" t="s">
        <v>15838</v>
      </c>
      <c r="Z610" s="13" t="s">
        <v>15839</v>
      </c>
      <c r="AA610" s="13" t="s">
        <v>15840</v>
      </c>
      <c r="AB610" s="12" t="s">
        <v>15841</v>
      </c>
      <c r="AC610" s="12" t="s">
        <v>15842</v>
      </c>
      <c r="AD610" s="12" t="s">
        <v>15843</v>
      </c>
      <c r="AE610" s="12" t="s">
        <v>15844</v>
      </c>
      <c r="AF610" s="12" t="s">
        <v>15845</v>
      </c>
      <c r="AG610" s="12" t="s">
        <v>15846</v>
      </c>
      <c r="AH610" s="12" t="s">
        <v>15847</v>
      </c>
      <c r="AK610" s="12" t="s">
        <v>15848</v>
      </c>
    </row>
    <row r="611" spans="1:37" s="12" customFormat="1" ht="23.25">
      <c r="A611" s="19">
        <f>IF(N611=المحضر!$F$1,A610+1,A610)</f>
        <v>575</v>
      </c>
      <c r="B611" s="10" t="str">
        <f>IF(D611="","",SUBTOTAL(3,$D$4:D611))</f>
        <v/>
      </c>
      <c r="C611" s="11" t="s">
        <v>15849</v>
      </c>
      <c r="D611" s="11"/>
      <c r="E611" s="11"/>
      <c r="F611" s="11" t="s">
        <v>15850</v>
      </c>
      <c r="G611" s="11" t="s">
        <v>15851</v>
      </c>
      <c r="H611" s="11" t="s">
        <v>15852</v>
      </c>
      <c r="I611" s="11" t="s">
        <v>15853</v>
      </c>
      <c r="J611" s="11" t="s">
        <v>15854</v>
      </c>
      <c r="K611" s="11"/>
      <c r="L611" s="11"/>
      <c r="M611" s="11"/>
      <c r="N611" s="11" t="s">
        <v>39</v>
      </c>
      <c r="P611" s="11" t="s">
        <v>15855</v>
      </c>
      <c r="Q611" s="11" t="s">
        <v>15856</v>
      </c>
      <c r="R611" s="11" t="s">
        <v>15857</v>
      </c>
      <c r="S611" s="11" t="s">
        <v>15858</v>
      </c>
      <c r="T611" s="11" t="s">
        <v>15859</v>
      </c>
      <c r="U611" s="11" t="s">
        <v>15860</v>
      </c>
      <c r="V611" s="11" t="s">
        <v>15861</v>
      </c>
      <c r="W611" s="11" t="s">
        <v>15862</v>
      </c>
      <c r="X611" s="13" t="s">
        <v>15863</v>
      </c>
      <c r="Y611" s="13" t="s">
        <v>15864</v>
      </c>
      <c r="Z611" s="13" t="s">
        <v>15865</v>
      </c>
      <c r="AA611" s="13" t="s">
        <v>15866</v>
      </c>
      <c r="AB611" s="12" t="s">
        <v>15867</v>
      </c>
      <c r="AC611" s="12" t="s">
        <v>15868</v>
      </c>
      <c r="AD611" s="12" t="s">
        <v>15869</v>
      </c>
      <c r="AE611" s="12" t="s">
        <v>15870</v>
      </c>
      <c r="AF611" s="12" t="s">
        <v>15871</v>
      </c>
      <c r="AG611" s="12" t="s">
        <v>15872</v>
      </c>
      <c r="AH611" s="12" t="s">
        <v>15873</v>
      </c>
      <c r="AK611" s="12" t="s">
        <v>15874</v>
      </c>
    </row>
    <row r="612" spans="1:37" s="12" customFormat="1" ht="23.25">
      <c r="A612" s="19">
        <f>IF(N612=المحضر!$F$1,A611+1,A611)</f>
        <v>576</v>
      </c>
      <c r="B612" s="10" t="str">
        <f>IF(D612="","",SUBTOTAL(3,$D$4:D612))</f>
        <v/>
      </c>
      <c r="C612" s="11" t="s">
        <v>15875</v>
      </c>
      <c r="D612" s="11"/>
      <c r="E612" s="11"/>
      <c r="F612" s="11" t="s">
        <v>15876</v>
      </c>
      <c r="G612" s="11" t="s">
        <v>15877</v>
      </c>
      <c r="H612" s="11" t="s">
        <v>15878</v>
      </c>
      <c r="I612" s="11" t="s">
        <v>15879</v>
      </c>
      <c r="J612" s="11" t="s">
        <v>15880</v>
      </c>
      <c r="K612" s="11"/>
      <c r="L612" s="11"/>
      <c r="M612" s="11"/>
      <c r="N612" s="11" t="s">
        <v>39</v>
      </c>
      <c r="P612" s="11" t="s">
        <v>15881</v>
      </c>
      <c r="Q612" s="11" t="s">
        <v>15882</v>
      </c>
      <c r="R612" s="11" t="s">
        <v>15883</v>
      </c>
      <c r="S612" s="11" t="s">
        <v>15884</v>
      </c>
      <c r="T612" s="11" t="s">
        <v>15885</v>
      </c>
      <c r="U612" s="11" t="s">
        <v>15886</v>
      </c>
      <c r="V612" s="11" t="s">
        <v>15887</v>
      </c>
      <c r="W612" s="11" t="s">
        <v>15888</v>
      </c>
      <c r="X612" s="13" t="s">
        <v>15889</v>
      </c>
      <c r="Y612" s="13" t="s">
        <v>15890</v>
      </c>
      <c r="Z612" s="13" t="s">
        <v>15891</v>
      </c>
      <c r="AA612" s="13" t="s">
        <v>15892</v>
      </c>
      <c r="AB612" s="12" t="s">
        <v>15893</v>
      </c>
      <c r="AC612" s="12" t="s">
        <v>15894</v>
      </c>
      <c r="AD612" s="12" t="s">
        <v>15895</v>
      </c>
      <c r="AE612" s="12" t="s">
        <v>15896</v>
      </c>
      <c r="AF612" s="12" t="s">
        <v>15897</v>
      </c>
      <c r="AG612" s="12" t="s">
        <v>15898</v>
      </c>
      <c r="AH612" s="12" t="s">
        <v>15899</v>
      </c>
      <c r="AK612" s="12" t="s">
        <v>15900</v>
      </c>
    </row>
    <row r="613" spans="1:37" s="12" customFormat="1" ht="23.25">
      <c r="A613" s="19">
        <f>IF(N613=المحضر!$F$1,A612+1,A612)</f>
        <v>577</v>
      </c>
      <c r="B613" s="10" t="str">
        <f>IF(D613="","",SUBTOTAL(3,$D$4:D613))</f>
        <v/>
      </c>
      <c r="C613" s="11" t="s">
        <v>15901</v>
      </c>
      <c r="D613" s="11"/>
      <c r="E613" s="11"/>
      <c r="F613" s="11" t="s">
        <v>15902</v>
      </c>
      <c r="G613" s="11" t="s">
        <v>15903</v>
      </c>
      <c r="H613" s="11" t="s">
        <v>15904</v>
      </c>
      <c r="I613" s="11" t="s">
        <v>15905</v>
      </c>
      <c r="J613" s="11" t="s">
        <v>15906</v>
      </c>
      <c r="K613" s="11"/>
      <c r="L613" s="11"/>
      <c r="M613" s="11"/>
      <c r="N613" s="11" t="s">
        <v>39</v>
      </c>
      <c r="P613" s="11" t="s">
        <v>15907</v>
      </c>
      <c r="Q613" s="11" t="s">
        <v>15908</v>
      </c>
      <c r="R613" s="11" t="s">
        <v>15909</v>
      </c>
      <c r="S613" s="11" t="s">
        <v>15910</v>
      </c>
      <c r="T613" s="11" t="s">
        <v>15911</v>
      </c>
      <c r="U613" s="11" t="s">
        <v>15912</v>
      </c>
      <c r="V613" s="11" t="s">
        <v>15913</v>
      </c>
      <c r="W613" s="11" t="s">
        <v>15914</v>
      </c>
      <c r="X613" s="13" t="s">
        <v>15915</v>
      </c>
      <c r="Y613" s="13" t="s">
        <v>15916</v>
      </c>
      <c r="Z613" s="13" t="s">
        <v>15917</v>
      </c>
      <c r="AA613" s="13" t="s">
        <v>15918</v>
      </c>
      <c r="AB613" s="12" t="s">
        <v>15919</v>
      </c>
      <c r="AC613" s="12" t="s">
        <v>15920</v>
      </c>
      <c r="AD613" s="12" t="s">
        <v>15921</v>
      </c>
      <c r="AE613" s="12" t="s">
        <v>15922</v>
      </c>
      <c r="AF613" s="12" t="s">
        <v>15923</v>
      </c>
      <c r="AG613" s="12" t="s">
        <v>15924</v>
      </c>
      <c r="AH613" s="12" t="s">
        <v>15925</v>
      </c>
      <c r="AK613" s="12" t="s">
        <v>15926</v>
      </c>
    </row>
    <row r="614" spans="1:37" s="12" customFormat="1" ht="23.25">
      <c r="A614" s="19">
        <f>IF(N614=المحضر!$F$1,A613+1,A613)</f>
        <v>578</v>
      </c>
      <c r="B614" s="10" t="str">
        <f>IF(D614="","",SUBTOTAL(3,$D$4:D614))</f>
        <v/>
      </c>
      <c r="C614" s="11" t="s">
        <v>15927</v>
      </c>
      <c r="D614" s="11"/>
      <c r="E614" s="11"/>
      <c r="F614" s="11" t="s">
        <v>15928</v>
      </c>
      <c r="G614" s="11" t="s">
        <v>15929</v>
      </c>
      <c r="H614" s="11" t="s">
        <v>15930</v>
      </c>
      <c r="I614" s="11" t="s">
        <v>15931</v>
      </c>
      <c r="J614" s="11" t="s">
        <v>15932</v>
      </c>
      <c r="K614" s="11"/>
      <c r="L614" s="11"/>
      <c r="M614" s="11"/>
      <c r="N614" s="11" t="s">
        <v>39</v>
      </c>
      <c r="P614" s="11" t="s">
        <v>15933</v>
      </c>
      <c r="Q614" s="11" t="s">
        <v>15934</v>
      </c>
      <c r="R614" s="11" t="s">
        <v>15935</v>
      </c>
      <c r="S614" s="11" t="s">
        <v>15936</v>
      </c>
      <c r="T614" s="11" t="s">
        <v>15937</v>
      </c>
      <c r="U614" s="11" t="s">
        <v>15938</v>
      </c>
      <c r="V614" s="11" t="s">
        <v>15939</v>
      </c>
      <c r="W614" s="11" t="s">
        <v>15940</v>
      </c>
      <c r="X614" s="13" t="s">
        <v>15941</v>
      </c>
      <c r="Y614" s="13" t="s">
        <v>15942</v>
      </c>
      <c r="Z614" s="13" t="s">
        <v>15943</v>
      </c>
      <c r="AA614" s="13" t="s">
        <v>15944</v>
      </c>
      <c r="AB614" s="12" t="s">
        <v>15945</v>
      </c>
      <c r="AC614" s="12" t="s">
        <v>15946</v>
      </c>
      <c r="AD614" s="12" t="s">
        <v>15947</v>
      </c>
      <c r="AE614" s="12" t="s">
        <v>15948</v>
      </c>
      <c r="AF614" s="12" t="s">
        <v>15949</v>
      </c>
      <c r="AG614" s="12" t="s">
        <v>15950</v>
      </c>
      <c r="AH614" s="12" t="s">
        <v>15951</v>
      </c>
      <c r="AK614" s="12" t="s">
        <v>15952</v>
      </c>
    </row>
    <row r="615" spans="1:37" s="12" customFormat="1" ht="23.25">
      <c r="A615" s="19">
        <f>IF(N615=المحضر!$F$1,A614+1,A614)</f>
        <v>579</v>
      </c>
      <c r="B615" s="10" t="str">
        <f>IF(D615="","",SUBTOTAL(3,$D$4:D615))</f>
        <v/>
      </c>
      <c r="C615" s="11" t="s">
        <v>15953</v>
      </c>
      <c r="D615" s="11"/>
      <c r="E615" s="11"/>
      <c r="F615" s="11" t="s">
        <v>15954</v>
      </c>
      <c r="G615" s="11" t="s">
        <v>15955</v>
      </c>
      <c r="H615" s="11" t="s">
        <v>15956</v>
      </c>
      <c r="I615" s="11" t="s">
        <v>15957</v>
      </c>
      <c r="J615" s="11" t="s">
        <v>15958</v>
      </c>
      <c r="K615" s="11"/>
      <c r="L615" s="11"/>
      <c r="M615" s="11"/>
      <c r="N615" s="11" t="s">
        <v>39</v>
      </c>
      <c r="P615" s="11" t="s">
        <v>15959</v>
      </c>
      <c r="Q615" s="11" t="s">
        <v>15960</v>
      </c>
      <c r="R615" s="11" t="s">
        <v>15961</v>
      </c>
      <c r="S615" s="11" t="s">
        <v>15962</v>
      </c>
      <c r="T615" s="11" t="s">
        <v>15963</v>
      </c>
      <c r="U615" s="11" t="s">
        <v>15964</v>
      </c>
      <c r="V615" s="11" t="s">
        <v>15965</v>
      </c>
      <c r="W615" s="11" t="s">
        <v>15966</v>
      </c>
      <c r="X615" s="13" t="s">
        <v>15967</v>
      </c>
      <c r="Y615" s="13" t="s">
        <v>15968</v>
      </c>
      <c r="Z615" s="13" t="s">
        <v>15969</v>
      </c>
      <c r="AA615" s="13" t="s">
        <v>15970</v>
      </c>
      <c r="AB615" s="12" t="s">
        <v>15971</v>
      </c>
      <c r="AC615" s="12" t="s">
        <v>15972</v>
      </c>
      <c r="AD615" s="12" t="s">
        <v>15973</v>
      </c>
      <c r="AE615" s="12" t="s">
        <v>15974</v>
      </c>
      <c r="AF615" s="12" t="s">
        <v>15975</v>
      </c>
      <c r="AG615" s="12" t="s">
        <v>15976</v>
      </c>
      <c r="AH615" s="12" t="s">
        <v>15977</v>
      </c>
      <c r="AK615" s="12" t="s">
        <v>15978</v>
      </c>
    </row>
    <row r="616" spans="1:37" s="12" customFormat="1" ht="23.25">
      <c r="A616" s="19">
        <f>IF(N616=المحضر!$F$1,A615+1,A615)</f>
        <v>580</v>
      </c>
      <c r="B616" s="10" t="str">
        <f>IF(D616="","",SUBTOTAL(3,$D$4:D616))</f>
        <v/>
      </c>
      <c r="C616" s="11" t="s">
        <v>15979</v>
      </c>
      <c r="D616" s="11"/>
      <c r="E616" s="11"/>
      <c r="F616" s="11" t="s">
        <v>15980</v>
      </c>
      <c r="G616" s="11" t="s">
        <v>15981</v>
      </c>
      <c r="H616" s="11" t="s">
        <v>15982</v>
      </c>
      <c r="I616" s="11" t="s">
        <v>15983</v>
      </c>
      <c r="J616" s="11" t="s">
        <v>15984</v>
      </c>
      <c r="K616" s="11"/>
      <c r="L616" s="11"/>
      <c r="M616" s="11"/>
      <c r="N616" s="11" t="s">
        <v>39</v>
      </c>
      <c r="P616" s="11" t="s">
        <v>15985</v>
      </c>
      <c r="Q616" s="11" t="s">
        <v>15986</v>
      </c>
      <c r="R616" s="11" t="s">
        <v>15987</v>
      </c>
      <c r="S616" s="11" t="s">
        <v>15988</v>
      </c>
      <c r="T616" s="11" t="s">
        <v>15989</v>
      </c>
      <c r="U616" s="11" t="s">
        <v>15990</v>
      </c>
      <c r="V616" s="11" t="s">
        <v>15991</v>
      </c>
      <c r="W616" s="11" t="s">
        <v>15992</v>
      </c>
      <c r="X616" s="13" t="s">
        <v>15993</v>
      </c>
      <c r="Y616" s="13" t="s">
        <v>15994</v>
      </c>
      <c r="Z616" s="13" t="s">
        <v>15995</v>
      </c>
      <c r="AA616" s="13" t="s">
        <v>15996</v>
      </c>
      <c r="AB616" s="12" t="s">
        <v>15997</v>
      </c>
      <c r="AC616" s="12" t="s">
        <v>15998</v>
      </c>
      <c r="AD616" s="12" t="s">
        <v>15999</v>
      </c>
      <c r="AE616" s="12" t="s">
        <v>16000</v>
      </c>
      <c r="AF616" s="12" t="s">
        <v>16001</v>
      </c>
      <c r="AG616" s="12" t="s">
        <v>16002</v>
      </c>
      <c r="AH616" s="12" t="s">
        <v>16003</v>
      </c>
      <c r="AK616" s="12" t="s">
        <v>16004</v>
      </c>
    </row>
    <row r="617" spans="1:37" s="12" customFormat="1" ht="23.25">
      <c r="A617" s="19">
        <f>IF(N617=المحضر!$F$1,A616+1,A616)</f>
        <v>581</v>
      </c>
      <c r="B617" s="10" t="str">
        <f>IF(D617="","",SUBTOTAL(3,$D$4:D617))</f>
        <v/>
      </c>
      <c r="C617" s="11" t="s">
        <v>16005</v>
      </c>
      <c r="D617" s="11"/>
      <c r="E617" s="11"/>
      <c r="F617" s="11" t="s">
        <v>16006</v>
      </c>
      <c r="G617" s="11" t="s">
        <v>16007</v>
      </c>
      <c r="H617" s="11" t="s">
        <v>16008</v>
      </c>
      <c r="I617" s="11" t="s">
        <v>16009</v>
      </c>
      <c r="J617" s="11" t="s">
        <v>16010</v>
      </c>
      <c r="K617" s="11"/>
      <c r="L617" s="11"/>
      <c r="M617" s="11"/>
      <c r="N617" s="11" t="s">
        <v>39</v>
      </c>
      <c r="P617" s="11" t="s">
        <v>16011</v>
      </c>
      <c r="Q617" s="11" t="s">
        <v>16012</v>
      </c>
      <c r="R617" s="11" t="s">
        <v>16013</v>
      </c>
      <c r="S617" s="11" t="s">
        <v>16014</v>
      </c>
      <c r="T617" s="11" t="s">
        <v>16015</v>
      </c>
      <c r="U617" s="11" t="s">
        <v>16016</v>
      </c>
      <c r="V617" s="11" t="s">
        <v>16017</v>
      </c>
      <c r="W617" s="11" t="s">
        <v>16018</v>
      </c>
      <c r="X617" s="13" t="s">
        <v>16019</v>
      </c>
      <c r="Y617" s="13" t="s">
        <v>16020</v>
      </c>
      <c r="Z617" s="13" t="s">
        <v>16021</v>
      </c>
      <c r="AA617" s="13" t="s">
        <v>16022</v>
      </c>
      <c r="AB617" s="12" t="s">
        <v>16023</v>
      </c>
      <c r="AC617" s="12" t="s">
        <v>16024</v>
      </c>
      <c r="AD617" s="12" t="s">
        <v>16025</v>
      </c>
      <c r="AE617" s="12" t="s">
        <v>16026</v>
      </c>
      <c r="AF617" s="12" t="s">
        <v>16027</v>
      </c>
      <c r="AG617" s="12" t="s">
        <v>16028</v>
      </c>
      <c r="AH617" s="12" t="s">
        <v>16029</v>
      </c>
      <c r="AK617" s="12" t="s">
        <v>16030</v>
      </c>
    </row>
    <row r="618" spans="1:37" s="12" customFormat="1" ht="23.25">
      <c r="A618" s="19">
        <f>IF(N618=المحضر!$F$1,A617+1,A617)</f>
        <v>582</v>
      </c>
      <c r="B618" s="10" t="str">
        <f>IF(D618="","",SUBTOTAL(3,$D$4:D618))</f>
        <v/>
      </c>
      <c r="C618" s="11" t="s">
        <v>16031</v>
      </c>
      <c r="D618" s="11"/>
      <c r="E618" s="11"/>
      <c r="F618" s="11" t="s">
        <v>16032</v>
      </c>
      <c r="G618" s="11" t="s">
        <v>16033</v>
      </c>
      <c r="H618" s="11" t="s">
        <v>16034</v>
      </c>
      <c r="I618" s="11" t="s">
        <v>16035</v>
      </c>
      <c r="J618" s="11" t="s">
        <v>16036</v>
      </c>
      <c r="K618" s="11"/>
      <c r="L618" s="11"/>
      <c r="M618" s="11"/>
      <c r="N618" s="11" t="s">
        <v>39</v>
      </c>
      <c r="P618" s="11" t="s">
        <v>16037</v>
      </c>
      <c r="Q618" s="11" t="s">
        <v>16038</v>
      </c>
      <c r="R618" s="11" t="s">
        <v>16039</v>
      </c>
      <c r="S618" s="11" t="s">
        <v>16040</v>
      </c>
      <c r="T618" s="11" t="s">
        <v>16041</v>
      </c>
      <c r="U618" s="11" t="s">
        <v>16042</v>
      </c>
      <c r="V618" s="11" t="s">
        <v>16043</v>
      </c>
      <c r="W618" s="11" t="s">
        <v>16044</v>
      </c>
      <c r="X618" s="13" t="s">
        <v>16045</v>
      </c>
      <c r="Y618" s="13" t="s">
        <v>16046</v>
      </c>
      <c r="Z618" s="13" t="s">
        <v>16047</v>
      </c>
      <c r="AA618" s="13" t="s">
        <v>16048</v>
      </c>
      <c r="AB618" s="12" t="s">
        <v>16049</v>
      </c>
      <c r="AC618" s="12" t="s">
        <v>16050</v>
      </c>
      <c r="AD618" s="12" t="s">
        <v>16051</v>
      </c>
      <c r="AE618" s="12" t="s">
        <v>16052</v>
      </c>
      <c r="AF618" s="12" t="s">
        <v>16053</v>
      </c>
      <c r="AG618" s="12" t="s">
        <v>16054</v>
      </c>
      <c r="AH618" s="12" t="s">
        <v>16055</v>
      </c>
      <c r="AK618" s="12" t="s">
        <v>16056</v>
      </c>
    </row>
    <row r="619" spans="1:37" s="12" customFormat="1" ht="23.25">
      <c r="A619" s="19">
        <f>IF(N619=المحضر!$F$1,A618+1,A618)</f>
        <v>583</v>
      </c>
      <c r="B619" s="10" t="str">
        <f>IF(D619="","",SUBTOTAL(3,$D$4:D619))</f>
        <v/>
      </c>
      <c r="C619" s="11" t="s">
        <v>16057</v>
      </c>
      <c r="D619" s="11"/>
      <c r="E619" s="11"/>
      <c r="F619" s="11" t="s">
        <v>16058</v>
      </c>
      <c r="G619" s="11" t="s">
        <v>16059</v>
      </c>
      <c r="H619" s="11" t="s">
        <v>16060</v>
      </c>
      <c r="I619" s="11" t="s">
        <v>16061</v>
      </c>
      <c r="J619" s="11" t="s">
        <v>16062</v>
      </c>
      <c r="K619" s="11"/>
      <c r="L619" s="11"/>
      <c r="M619" s="11"/>
      <c r="N619" s="11" t="s">
        <v>39</v>
      </c>
      <c r="P619" s="11" t="s">
        <v>16063</v>
      </c>
      <c r="Q619" s="11" t="s">
        <v>16064</v>
      </c>
      <c r="R619" s="11" t="s">
        <v>16065</v>
      </c>
      <c r="S619" s="11" t="s">
        <v>16066</v>
      </c>
      <c r="T619" s="11" t="s">
        <v>16067</v>
      </c>
      <c r="U619" s="11" t="s">
        <v>16068</v>
      </c>
      <c r="V619" s="11" t="s">
        <v>16069</v>
      </c>
      <c r="W619" s="11" t="s">
        <v>16070</v>
      </c>
      <c r="X619" s="13" t="s">
        <v>16071</v>
      </c>
      <c r="Y619" s="13" t="s">
        <v>16072</v>
      </c>
      <c r="Z619" s="13" t="s">
        <v>16073</v>
      </c>
      <c r="AA619" s="13" t="s">
        <v>16074</v>
      </c>
      <c r="AB619" s="12" t="s">
        <v>16075</v>
      </c>
      <c r="AC619" s="12" t="s">
        <v>16076</v>
      </c>
      <c r="AD619" s="12" t="s">
        <v>16077</v>
      </c>
      <c r="AE619" s="12" t="s">
        <v>16078</v>
      </c>
      <c r="AF619" s="12" t="s">
        <v>16079</v>
      </c>
      <c r="AG619" s="12" t="s">
        <v>16080</v>
      </c>
      <c r="AH619" s="12" t="s">
        <v>16081</v>
      </c>
      <c r="AK619" s="12" t="s">
        <v>16082</v>
      </c>
    </row>
    <row r="620" spans="1:37" s="12" customFormat="1" ht="23.25">
      <c r="A620" s="19">
        <f>IF(N620=المحضر!$F$1,A619+1,A619)</f>
        <v>584</v>
      </c>
      <c r="B620" s="10" t="str">
        <f>IF(D620="","",SUBTOTAL(3,$D$4:D620))</f>
        <v/>
      </c>
      <c r="C620" s="11" t="s">
        <v>16083</v>
      </c>
      <c r="D620" s="11"/>
      <c r="E620" s="11"/>
      <c r="F620" s="11" t="s">
        <v>16084</v>
      </c>
      <c r="G620" s="11" t="s">
        <v>16085</v>
      </c>
      <c r="H620" s="11" t="s">
        <v>16086</v>
      </c>
      <c r="I620" s="11" t="s">
        <v>16087</v>
      </c>
      <c r="J620" s="11" t="s">
        <v>16088</v>
      </c>
      <c r="K620" s="11"/>
      <c r="L620" s="11"/>
      <c r="M620" s="11"/>
      <c r="N620" s="11" t="s">
        <v>39</v>
      </c>
      <c r="P620" s="11" t="s">
        <v>16089</v>
      </c>
      <c r="Q620" s="11" t="s">
        <v>16090</v>
      </c>
      <c r="R620" s="11" t="s">
        <v>16091</v>
      </c>
      <c r="S620" s="11" t="s">
        <v>16092</v>
      </c>
      <c r="T620" s="11" t="s">
        <v>16093</v>
      </c>
      <c r="U620" s="11" t="s">
        <v>16094</v>
      </c>
      <c r="V620" s="11" t="s">
        <v>16095</v>
      </c>
      <c r="W620" s="11" t="s">
        <v>16096</v>
      </c>
      <c r="X620" s="13" t="s">
        <v>16097</v>
      </c>
      <c r="Y620" s="13" t="s">
        <v>16098</v>
      </c>
      <c r="Z620" s="13" t="s">
        <v>16099</v>
      </c>
      <c r="AA620" s="13" t="s">
        <v>16100</v>
      </c>
      <c r="AB620" s="12" t="s">
        <v>16101</v>
      </c>
      <c r="AC620" s="12" t="s">
        <v>16102</v>
      </c>
      <c r="AD620" s="12" t="s">
        <v>16103</v>
      </c>
      <c r="AE620" s="12" t="s">
        <v>16104</v>
      </c>
      <c r="AF620" s="12" t="s">
        <v>16105</v>
      </c>
      <c r="AG620" s="12" t="s">
        <v>16106</v>
      </c>
      <c r="AH620" s="12" t="s">
        <v>16107</v>
      </c>
      <c r="AK620" s="12" t="s">
        <v>16108</v>
      </c>
    </row>
    <row r="621" spans="1:37" s="12" customFormat="1" ht="23.25">
      <c r="A621" s="19">
        <f>IF(N621=المحضر!$F$1,A620+1,A620)</f>
        <v>585</v>
      </c>
      <c r="B621" s="10" t="str">
        <f>IF(D621="","",SUBTOTAL(3,$D$4:D621))</f>
        <v/>
      </c>
      <c r="C621" s="11" t="s">
        <v>16109</v>
      </c>
      <c r="D621" s="11"/>
      <c r="E621" s="11"/>
      <c r="F621" s="11" t="s">
        <v>16110</v>
      </c>
      <c r="G621" s="11" t="s">
        <v>16111</v>
      </c>
      <c r="H621" s="11" t="s">
        <v>16112</v>
      </c>
      <c r="I621" s="11" t="s">
        <v>16113</v>
      </c>
      <c r="J621" s="11" t="s">
        <v>16114</v>
      </c>
      <c r="K621" s="11"/>
      <c r="L621" s="11"/>
      <c r="M621" s="11"/>
      <c r="N621" s="11" t="s">
        <v>39</v>
      </c>
      <c r="P621" s="11" t="s">
        <v>16115</v>
      </c>
      <c r="Q621" s="11" t="s">
        <v>16116</v>
      </c>
      <c r="R621" s="11" t="s">
        <v>16117</v>
      </c>
      <c r="S621" s="11" t="s">
        <v>16118</v>
      </c>
      <c r="T621" s="11" t="s">
        <v>16119</v>
      </c>
      <c r="U621" s="11" t="s">
        <v>16120</v>
      </c>
      <c r="V621" s="11" t="s">
        <v>16121</v>
      </c>
      <c r="W621" s="11" t="s">
        <v>16122</v>
      </c>
      <c r="X621" s="13" t="s">
        <v>16123</v>
      </c>
      <c r="Y621" s="13" t="s">
        <v>16124</v>
      </c>
      <c r="Z621" s="13" t="s">
        <v>16125</v>
      </c>
      <c r="AA621" s="13" t="s">
        <v>16126</v>
      </c>
      <c r="AB621" s="12" t="s">
        <v>16127</v>
      </c>
      <c r="AC621" s="12" t="s">
        <v>16128</v>
      </c>
      <c r="AD621" s="12" t="s">
        <v>16129</v>
      </c>
      <c r="AE621" s="12" t="s">
        <v>16130</v>
      </c>
      <c r="AF621" s="12" t="s">
        <v>16131</v>
      </c>
      <c r="AG621" s="12" t="s">
        <v>16132</v>
      </c>
      <c r="AH621" s="12" t="s">
        <v>16133</v>
      </c>
      <c r="AK621" s="12" t="s">
        <v>16134</v>
      </c>
    </row>
    <row r="622" spans="1:37" s="12" customFormat="1" ht="23.25">
      <c r="A622" s="19">
        <f>IF(N622=المحضر!$F$1,A621+1,A621)</f>
        <v>586</v>
      </c>
      <c r="B622" s="10" t="str">
        <f>IF(D622="","",SUBTOTAL(3,$D$4:D622))</f>
        <v/>
      </c>
      <c r="C622" s="11" t="s">
        <v>16135</v>
      </c>
      <c r="D622" s="11"/>
      <c r="E622" s="11"/>
      <c r="F622" s="11" t="s">
        <v>16136</v>
      </c>
      <c r="G622" s="11" t="s">
        <v>16137</v>
      </c>
      <c r="H622" s="11" t="s">
        <v>16138</v>
      </c>
      <c r="I622" s="11" t="s">
        <v>16139</v>
      </c>
      <c r="J622" s="11" t="s">
        <v>16140</v>
      </c>
      <c r="K622" s="11"/>
      <c r="L622" s="11"/>
      <c r="M622" s="11"/>
      <c r="N622" s="11" t="s">
        <v>39</v>
      </c>
      <c r="P622" s="11" t="s">
        <v>16141</v>
      </c>
      <c r="Q622" s="11" t="s">
        <v>16142</v>
      </c>
      <c r="R622" s="11" t="s">
        <v>16143</v>
      </c>
      <c r="S622" s="11" t="s">
        <v>16144</v>
      </c>
      <c r="T622" s="11" t="s">
        <v>16145</v>
      </c>
      <c r="U622" s="11" t="s">
        <v>16146</v>
      </c>
      <c r="V622" s="11" t="s">
        <v>16147</v>
      </c>
      <c r="W622" s="11" t="s">
        <v>16148</v>
      </c>
      <c r="X622" s="13" t="s">
        <v>16149</v>
      </c>
      <c r="Y622" s="13" t="s">
        <v>16150</v>
      </c>
      <c r="Z622" s="13" t="s">
        <v>16151</v>
      </c>
      <c r="AA622" s="13" t="s">
        <v>16152</v>
      </c>
      <c r="AB622" s="12" t="s">
        <v>16153</v>
      </c>
      <c r="AC622" s="12" t="s">
        <v>16154</v>
      </c>
      <c r="AD622" s="12" t="s">
        <v>16155</v>
      </c>
      <c r="AE622" s="12" t="s">
        <v>16156</v>
      </c>
      <c r="AF622" s="12" t="s">
        <v>16157</v>
      </c>
      <c r="AG622" s="12" t="s">
        <v>16158</v>
      </c>
      <c r="AH622" s="12" t="s">
        <v>16159</v>
      </c>
      <c r="AK622" s="12" t="s">
        <v>16160</v>
      </c>
    </row>
    <row r="623" spans="1:37" s="12" customFormat="1" ht="23.25">
      <c r="A623" s="19">
        <f>IF(N623=المحضر!$F$1,A622+1,A622)</f>
        <v>587</v>
      </c>
      <c r="B623" s="10" t="str">
        <f>IF(D623="","",SUBTOTAL(3,$D$4:D623))</f>
        <v/>
      </c>
      <c r="C623" s="11" t="s">
        <v>16161</v>
      </c>
      <c r="D623" s="11"/>
      <c r="E623" s="11"/>
      <c r="F623" s="11" t="s">
        <v>16162</v>
      </c>
      <c r="G623" s="11" t="s">
        <v>16163</v>
      </c>
      <c r="H623" s="11" t="s">
        <v>16164</v>
      </c>
      <c r="I623" s="11" t="s">
        <v>16165</v>
      </c>
      <c r="J623" s="11" t="s">
        <v>16166</v>
      </c>
      <c r="K623" s="11"/>
      <c r="L623" s="11"/>
      <c r="M623" s="11"/>
      <c r="N623" s="11" t="s">
        <v>39</v>
      </c>
      <c r="P623" s="11" t="s">
        <v>16167</v>
      </c>
      <c r="Q623" s="11" t="s">
        <v>16168</v>
      </c>
      <c r="R623" s="11" t="s">
        <v>16169</v>
      </c>
      <c r="S623" s="11" t="s">
        <v>16170</v>
      </c>
      <c r="T623" s="11" t="s">
        <v>16171</v>
      </c>
      <c r="U623" s="11" t="s">
        <v>16172</v>
      </c>
      <c r="V623" s="11" t="s">
        <v>16173</v>
      </c>
      <c r="W623" s="11" t="s">
        <v>16174</v>
      </c>
      <c r="X623" s="13" t="s">
        <v>16175</v>
      </c>
      <c r="Y623" s="13" t="s">
        <v>16176</v>
      </c>
      <c r="Z623" s="13" t="s">
        <v>16177</v>
      </c>
      <c r="AA623" s="13" t="s">
        <v>16178</v>
      </c>
      <c r="AB623" s="12" t="s">
        <v>16179</v>
      </c>
      <c r="AC623" s="12" t="s">
        <v>16180</v>
      </c>
      <c r="AD623" s="12" t="s">
        <v>16181</v>
      </c>
      <c r="AE623" s="12" t="s">
        <v>16182</v>
      </c>
      <c r="AF623" s="12" t="s">
        <v>16183</v>
      </c>
      <c r="AG623" s="12" t="s">
        <v>16184</v>
      </c>
      <c r="AH623" s="12" t="s">
        <v>16185</v>
      </c>
      <c r="AK623" s="12" t="s">
        <v>16186</v>
      </c>
    </row>
    <row r="624" spans="1:37" s="12" customFormat="1" ht="23.25">
      <c r="A624" s="19">
        <f>IF(N624=المحضر!$F$1,A623+1,A623)</f>
        <v>588</v>
      </c>
      <c r="B624" s="10" t="str">
        <f>IF(D624="","",SUBTOTAL(3,$D$4:D624))</f>
        <v/>
      </c>
      <c r="C624" s="11" t="s">
        <v>16187</v>
      </c>
      <c r="D624" s="11"/>
      <c r="E624" s="11"/>
      <c r="F624" s="11" t="s">
        <v>16188</v>
      </c>
      <c r="G624" s="11" t="s">
        <v>16189</v>
      </c>
      <c r="H624" s="11" t="s">
        <v>16190</v>
      </c>
      <c r="I624" s="11" t="s">
        <v>16191</v>
      </c>
      <c r="J624" s="11" t="s">
        <v>16192</v>
      </c>
      <c r="K624" s="11"/>
      <c r="L624" s="11"/>
      <c r="M624" s="11"/>
      <c r="N624" s="11" t="s">
        <v>39</v>
      </c>
      <c r="P624" s="11" t="s">
        <v>16193</v>
      </c>
      <c r="Q624" s="11" t="s">
        <v>16194</v>
      </c>
      <c r="R624" s="11" t="s">
        <v>16195</v>
      </c>
      <c r="S624" s="11" t="s">
        <v>16196</v>
      </c>
      <c r="T624" s="11" t="s">
        <v>16197</v>
      </c>
      <c r="U624" s="11" t="s">
        <v>16198</v>
      </c>
      <c r="V624" s="11" t="s">
        <v>16199</v>
      </c>
      <c r="W624" s="11" t="s">
        <v>16200</v>
      </c>
      <c r="X624" s="13" t="s">
        <v>16201</v>
      </c>
      <c r="Y624" s="13" t="s">
        <v>16202</v>
      </c>
      <c r="Z624" s="13" t="s">
        <v>16203</v>
      </c>
      <c r="AA624" s="13" t="s">
        <v>16204</v>
      </c>
      <c r="AB624" s="12" t="s">
        <v>16205</v>
      </c>
      <c r="AC624" s="12" t="s">
        <v>16206</v>
      </c>
      <c r="AD624" s="12" t="s">
        <v>16207</v>
      </c>
      <c r="AE624" s="12" t="s">
        <v>16208</v>
      </c>
      <c r="AF624" s="12" t="s">
        <v>16209</v>
      </c>
      <c r="AG624" s="12" t="s">
        <v>16210</v>
      </c>
      <c r="AH624" s="12" t="s">
        <v>16211</v>
      </c>
      <c r="AK624" s="12" t="s">
        <v>16212</v>
      </c>
    </row>
    <row r="625" spans="1:37" s="12" customFormat="1" ht="23.25">
      <c r="A625" s="19">
        <f>IF(N625=المحضر!$F$1,A624+1,A624)</f>
        <v>589</v>
      </c>
      <c r="B625" s="10" t="str">
        <f>IF(D625="","",SUBTOTAL(3,$D$4:D625))</f>
        <v/>
      </c>
      <c r="C625" s="11" t="s">
        <v>16213</v>
      </c>
      <c r="D625" s="11"/>
      <c r="E625" s="11"/>
      <c r="F625" s="11" t="s">
        <v>16214</v>
      </c>
      <c r="G625" s="11" t="s">
        <v>16215</v>
      </c>
      <c r="H625" s="11" t="s">
        <v>16216</v>
      </c>
      <c r="I625" s="11" t="s">
        <v>16217</v>
      </c>
      <c r="J625" s="11" t="s">
        <v>16218</v>
      </c>
      <c r="K625" s="11"/>
      <c r="L625" s="11"/>
      <c r="M625" s="11"/>
      <c r="N625" s="11" t="s">
        <v>39</v>
      </c>
      <c r="P625" s="11" t="s">
        <v>16219</v>
      </c>
      <c r="Q625" s="11" t="s">
        <v>16220</v>
      </c>
      <c r="R625" s="11" t="s">
        <v>16221</v>
      </c>
      <c r="S625" s="11" t="s">
        <v>16222</v>
      </c>
      <c r="T625" s="11" t="s">
        <v>16223</v>
      </c>
      <c r="U625" s="11" t="s">
        <v>16224</v>
      </c>
      <c r="V625" s="11" t="s">
        <v>16225</v>
      </c>
      <c r="W625" s="11" t="s">
        <v>16226</v>
      </c>
      <c r="X625" s="13" t="s">
        <v>16227</v>
      </c>
      <c r="Y625" s="13" t="s">
        <v>16228</v>
      </c>
      <c r="Z625" s="13" t="s">
        <v>16229</v>
      </c>
      <c r="AA625" s="13" t="s">
        <v>16230</v>
      </c>
      <c r="AB625" s="12" t="s">
        <v>16231</v>
      </c>
      <c r="AC625" s="12" t="s">
        <v>16232</v>
      </c>
      <c r="AD625" s="12" t="s">
        <v>16233</v>
      </c>
      <c r="AE625" s="12" t="s">
        <v>16234</v>
      </c>
      <c r="AF625" s="12" t="s">
        <v>16235</v>
      </c>
      <c r="AG625" s="12" t="s">
        <v>16236</v>
      </c>
      <c r="AH625" s="12" t="s">
        <v>16237</v>
      </c>
      <c r="AK625" s="12" t="s">
        <v>16238</v>
      </c>
    </row>
    <row r="626" spans="1:37" s="12" customFormat="1" ht="23.25">
      <c r="A626" s="19">
        <f>IF(N626=المحضر!$F$1,A625+1,A625)</f>
        <v>590</v>
      </c>
      <c r="B626" s="10" t="str">
        <f>IF(D626="","",SUBTOTAL(3,$D$4:D626))</f>
        <v/>
      </c>
      <c r="C626" s="11" t="s">
        <v>16239</v>
      </c>
      <c r="D626" s="11"/>
      <c r="E626" s="11"/>
      <c r="F626" s="11" t="s">
        <v>16240</v>
      </c>
      <c r="G626" s="11" t="s">
        <v>16241</v>
      </c>
      <c r="H626" s="11" t="s">
        <v>16242</v>
      </c>
      <c r="I626" s="11" t="s">
        <v>16243</v>
      </c>
      <c r="J626" s="11" t="s">
        <v>16244</v>
      </c>
      <c r="K626" s="11"/>
      <c r="L626" s="11"/>
      <c r="M626" s="11"/>
      <c r="N626" s="11" t="s">
        <v>39</v>
      </c>
      <c r="P626" s="11" t="s">
        <v>16245</v>
      </c>
      <c r="Q626" s="11" t="s">
        <v>16246</v>
      </c>
      <c r="R626" s="11" t="s">
        <v>16247</v>
      </c>
      <c r="S626" s="11" t="s">
        <v>16248</v>
      </c>
      <c r="T626" s="11" t="s">
        <v>16249</v>
      </c>
      <c r="U626" s="11" t="s">
        <v>16250</v>
      </c>
      <c r="V626" s="11" t="s">
        <v>16251</v>
      </c>
      <c r="W626" s="11" t="s">
        <v>16252</v>
      </c>
      <c r="X626" s="13" t="s">
        <v>16253</v>
      </c>
      <c r="Y626" s="13" t="s">
        <v>16254</v>
      </c>
      <c r="Z626" s="13" t="s">
        <v>16255</v>
      </c>
      <c r="AA626" s="13" t="s">
        <v>16256</v>
      </c>
      <c r="AB626" s="12" t="s">
        <v>16257</v>
      </c>
      <c r="AC626" s="12" t="s">
        <v>16258</v>
      </c>
      <c r="AD626" s="12" t="s">
        <v>16259</v>
      </c>
      <c r="AE626" s="12" t="s">
        <v>16260</v>
      </c>
      <c r="AF626" s="12" t="s">
        <v>16261</v>
      </c>
      <c r="AG626" s="12" t="s">
        <v>16262</v>
      </c>
      <c r="AH626" s="12" t="s">
        <v>16263</v>
      </c>
      <c r="AK626" s="12" t="s">
        <v>16264</v>
      </c>
    </row>
    <row r="627" spans="1:37" s="12" customFormat="1" ht="23.25">
      <c r="A627" s="19">
        <f>IF(N627=المحضر!$F$1,A626+1,A626)</f>
        <v>591</v>
      </c>
      <c r="B627" s="10" t="str">
        <f>IF(D627="","",SUBTOTAL(3,$D$4:D627))</f>
        <v/>
      </c>
      <c r="C627" s="11" t="s">
        <v>16265</v>
      </c>
      <c r="D627" s="11"/>
      <c r="E627" s="11"/>
      <c r="F627" s="11" t="s">
        <v>16266</v>
      </c>
      <c r="G627" s="11" t="s">
        <v>16267</v>
      </c>
      <c r="H627" s="11" t="s">
        <v>16268</v>
      </c>
      <c r="I627" s="11" t="s">
        <v>16269</v>
      </c>
      <c r="J627" s="11" t="s">
        <v>16270</v>
      </c>
      <c r="K627" s="11"/>
      <c r="L627" s="11"/>
      <c r="M627" s="11"/>
      <c r="N627" s="11" t="s">
        <v>39</v>
      </c>
      <c r="P627" s="11" t="s">
        <v>16271</v>
      </c>
      <c r="Q627" s="11" t="s">
        <v>16272</v>
      </c>
      <c r="R627" s="11" t="s">
        <v>16273</v>
      </c>
      <c r="S627" s="11" t="s">
        <v>16274</v>
      </c>
      <c r="T627" s="11" t="s">
        <v>16275</v>
      </c>
      <c r="U627" s="11" t="s">
        <v>16276</v>
      </c>
      <c r="V627" s="11" t="s">
        <v>16277</v>
      </c>
      <c r="W627" s="11" t="s">
        <v>16278</v>
      </c>
      <c r="X627" s="13" t="s">
        <v>16279</v>
      </c>
      <c r="Y627" s="13" t="s">
        <v>16280</v>
      </c>
      <c r="Z627" s="13" t="s">
        <v>16281</v>
      </c>
      <c r="AA627" s="13" t="s">
        <v>16282</v>
      </c>
      <c r="AB627" s="12" t="s">
        <v>16283</v>
      </c>
      <c r="AC627" s="12" t="s">
        <v>16284</v>
      </c>
      <c r="AD627" s="12" t="s">
        <v>16285</v>
      </c>
      <c r="AE627" s="12" t="s">
        <v>16286</v>
      </c>
      <c r="AF627" s="12" t="s">
        <v>16287</v>
      </c>
      <c r="AG627" s="12" t="s">
        <v>16288</v>
      </c>
      <c r="AH627" s="12" t="s">
        <v>16289</v>
      </c>
      <c r="AK627" s="12" t="s">
        <v>16290</v>
      </c>
    </row>
    <row r="628" spans="1:37" s="12" customFormat="1" ht="23.25">
      <c r="A628" s="19">
        <f>IF(N628=المحضر!$F$1,A627+1,A627)</f>
        <v>592</v>
      </c>
      <c r="B628" s="10" t="str">
        <f>IF(D628="","",SUBTOTAL(3,$D$4:D628))</f>
        <v/>
      </c>
      <c r="C628" s="11" t="s">
        <v>16291</v>
      </c>
      <c r="D628" s="11"/>
      <c r="E628" s="11"/>
      <c r="F628" s="11" t="s">
        <v>16292</v>
      </c>
      <c r="G628" s="11" t="s">
        <v>16293</v>
      </c>
      <c r="H628" s="11" t="s">
        <v>16294</v>
      </c>
      <c r="I628" s="11" t="s">
        <v>16295</v>
      </c>
      <c r="J628" s="11" t="s">
        <v>16296</v>
      </c>
      <c r="K628" s="11"/>
      <c r="L628" s="11"/>
      <c r="M628" s="11"/>
      <c r="N628" s="11" t="s">
        <v>39</v>
      </c>
      <c r="P628" s="11" t="s">
        <v>16297</v>
      </c>
      <c r="Q628" s="11" t="s">
        <v>16298</v>
      </c>
      <c r="R628" s="11" t="s">
        <v>16299</v>
      </c>
      <c r="S628" s="11" t="s">
        <v>16300</v>
      </c>
      <c r="T628" s="11" t="s">
        <v>16301</v>
      </c>
      <c r="U628" s="11" t="s">
        <v>16302</v>
      </c>
      <c r="V628" s="11" t="s">
        <v>16303</v>
      </c>
      <c r="W628" s="11" t="s">
        <v>16304</v>
      </c>
      <c r="X628" s="13" t="s">
        <v>16305</v>
      </c>
      <c r="Y628" s="13" t="s">
        <v>16306</v>
      </c>
      <c r="Z628" s="13" t="s">
        <v>16307</v>
      </c>
      <c r="AA628" s="13" t="s">
        <v>16308</v>
      </c>
      <c r="AB628" s="12" t="s">
        <v>16309</v>
      </c>
      <c r="AC628" s="12" t="s">
        <v>16310</v>
      </c>
      <c r="AD628" s="12" t="s">
        <v>16311</v>
      </c>
      <c r="AE628" s="12" t="s">
        <v>16312</v>
      </c>
      <c r="AF628" s="12" t="s">
        <v>16313</v>
      </c>
      <c r="AG628" s="12" t="s">
        <v>16314</v>
      </c>
      <c r="AH628" s="12" t="s">
        <v>16315</v>
      </c>
      <c r="AK628" s="12" t="s">
        <v>16316</v>
      </c>
    </row>
    <row r="629" spans="1:37" s="12" customFormat="1" ht="23.25">
      <c r="A629" s="19">
        <f>IF(N629=المحضر!$F$1,A628+1,A628)</f>
        <v>593</v>
      </c>
      <c r="B629" s="10" t="str">
        <f>IF(D629="","",SUBTOTAL(3,$D$4:D629))</f>
        <v/>
      </c>
      <c r="C629" s="11" t="s">
        <v>16317</v>
      </c>
      <c r="D629" s="11"/>
      <c r="E629" s="11"/>
      <c r="F629" s="11" t="s">
        <v>16318</v>
      </c>
      <c r="G629" s="11" t="s">
        <v>16319</v>
      </c>
      <c r="H629" s="11" t="s">
        <v>16320</v>
      </c>
      <c r="I629" s="11" t="s">
        <v>16321</v>
      </c>
      <c r="J629" s="11" t="s">
        <v>16322</v>
      </c>
      <c r="K629" s="11"/>
      <c r="L629" s="11"/>
      <c r="M629" s="11"/>
      <c r="N629" s="11" t="s">
        <v>39</v>
      </c>
      <c r="P629" s="11" t="s">
        <v>16323</v>
      </c>
      <c r="Q629" s="11" t="s">
        <v>16324</v>
      </c>
      <c r="R629" s="11" t="s">
        <v>16325</v>
      </c>
      <c r="S629" s="11" t="s">
        <v>16326</v>
      </c>
      <c r="T629" s="11" t="s">
        <v>16327</v>
      </c>
      <c r="U629" s="11" t="s">
        <v>16328</v>
      </c>
      <c r="V629" s="11" t="s">
        <v>16329</v>
      </c>
      <c r="W629" s="11" t="s">
        <v>16330</v>
      </c>
      <c r="X629" s="13" t="s">
        <v>16331</v>
      </c>
      <c r="Y629" s="13" t="s">
        <v>16332</v>
      </c>
      <c r="Z629" s="13" t="s">
        <v>16333</v>
      </c>
      <c r="AA629" s="13" t="s">
        <v>16334</v>
      </c>
      <c r="AB629" s="12" t="s">
        <v>16335</v>
      </c>
      <c r="AC629" s="12" t="s">
        <v>16336</v>
      </c>
      <c r="AD629" s="12" t="s">
        <v>16337</v>
      </c>
      <c r="AE629" s="12" t="s">
        <v>16338</v>
      </c>
      <c r="AF629" s="12" t="s">
        <v>16339</v>
      </c>
      <c r="AG629" s="12" t="s">
        <v>16340</v>
      </c>
      <c r="AH629" s="12" t="s">
        <v>16341</v>
      </c>
      <c r="AK629" s="12" t="s">
        <v>16342</v>
      </c>
    </row>
    <row r="630" spans="1:37" s="12" customFormat="1" ht="23.25">
      <c r="A630" s="19">
        <f>IF(N630=المحضر!$F$1,A629+1,A629)</f>
        <v>594</v>
      </c>
      <c r="B630" s="10" t="str">
        <f>IF(D630="","",SUBTOTAL(3,$D$4:D630))</f>
        <v/>
      </c>
      <c r="C630" s="11" t="s">
        <v>16343</v>
      </c>
      <c r="D630" s="11"/>
      <c r="E630" s="11"/>
      <c r="F630" s="11" t="s">
        <v>16344</v>
      </c>
      <c r="G630" s="11" t="s">
        <v>16345</v>
      </c>
      <c r="H630" s="11" t="s">
        <v>16346</v>
      </c>
      <c r="I630" s="11" t="s">
        <v>16347</v>
      </c>
      <c r="J630" s="11" t="s">
        <v>16348</v>
      </c>
      <c r="K630" s="11"/>
      <c r="L630" s="11"/>
      <c r="M630" s="11"/>
      <c r="N630" s="11" t="s">
        <v>39</v>
      </c>
      <c r="P630" s="11" t="s">
        <v>16349</v>
      </c>
      <c r="Q630" s="11" t="s">
        <v>16350</v>
      </c>
      <c r="R630" s="11" t="s">
        <v>16351</v>
      </c>
      <c r="S630" s="11" t="s">
        <v>16352</v>
      </c>
      <c r="T630" s="11" t="s">
        <v>16353</v>
      </c>
      <c r="U630" s="11" t="s">
        <v>16354</v>
      </c>
      <c r="V630" s="11" t="s">
        <v>16355</v>
      </c>
      <c r="W630" s="11" t="s">
        <v>16356</v>
      </c>
      <c r="X630" s="13" t="s">
        <v>16357</v>
      </c>
      <c r="Y630" s="13" t="s">
        <v>16358</v>
      </c>
      <c r="Z630" s="13" t="s">
        <v>16359</v>
      </c>
      <c r="AA630" s="13" t="s">
        <v>16360</v>
      </c>
      <c r="AB630" s="12" t="s">
        <v>16361</v>
      </c>
      <c r="AC630" s="12" t="s">
        <v>16362</v>
      </c>
      <c r="AD630" s="12" t="s">
        <v>16363</v>
      </c>
      <c r="AE630" s="12" t="s">
        <v>16364</v>
      </c>
      <c r="AF630" s="12" t="s">
        <v>16365</v>
      </c>
      <c r="AG630" s="12" t="s">
        <v>16366</v>
      </c>
      <c r="AH630" s="12" t="s">
        <v>16367</v>
      </c>
      <c r="AK630" s="12" t="s">
        <v>16368</v>
      </c>
    </row>
    <row r="631" spans="1:37" s="12" customFormat="1" ht="23.25">
      <c r="A631" s="19">
        <f>IF(N631=المحضر!$F$1,A630+1,A630)</f>
        <v>595</v>
      </c>
      <c r="B631" s="10" t="str">
        <f>IF(D631="","",SUBTOTAL(3,$D$4:D631))</f>
        <v/>
      </c>
      <c r="C631" s="11" t="s">
        <v>16369</v>
      </c>
      <c r="D631" s="11"/>
      <c r="E631" s="11"/>
      <c r="F631" s="11" t="s">
        <v>16370</v>
      </c>
      <c r="G631" s="11" t="s">
        <v>16371</v>
      </c>
      <c r="H631" s="11" t="s">
        <v>16372</v>
      </c>
      <c r="I631" s="11" t="s">
        <v>16373</v>
      </c>
      <c r="J631" s="11" t="s">
        <v>16374</v>
      </c>
      <c r="K631" s="11"/>
      <c r="L631" s="11"/>
      <c r="M631" s="11"/>
      <c r="N631" s="11" t="s">
        <v>39</v>
      </c>
      <c r="P631" s="11" t="s">
        <v>16375</v>
      </c>
      <c r="Q631" s="11" t="s">
        <v>16376</v>
      </c>
      <c r="R631" s="11" t="s">
        <v>16377</v>
      </c>
      <c r="S631" s="11" t="s">
        <v>16378</v>
      </c>
      <c r="T631" s="11" t="s">
        <v>16379</v>
      </c>
      <c r="U631" s="11" t="s">
        <v>16380</v>
      </c>
      <c r="V631" s="11" t="s">
        <v>16381</v>
      </c>
      <c r="W631" s="11" t="s">
        <v>16382</v>
      </c>
      <c r="X631" s="13" t="s">
        <v>16383</v>
      </c>
      <c r="Y631" s="13" t="s">
        <v>16384</v>
      </c>
      <c r="Z631" s="13" t="s">
        <v>16385</v>
      </c>
      <c r="AA631" s="13" t="s">
        <v>16386</v>
      </c>
      <c r="AB631" s="12" t="s">
        <v>16387</v>
      </c>
      <c r="AC631" s="12" t="s">
        <v>16388</v>
      </c>
      <c r="AD631" s="12" t="s">
        <v>16389</v>
      </c>
      <c r="AE631" s="12" t="s">
        <v>16390</v>
      </c>
      <c r="AF631" s="12" t="s">
        <v>16391</v>
      </c>
      <c r="AG631" s="12" t="s">
        <v>16392</v>
      </c>
      <c r="AH631" s="12" t="s">
        <v>16393</v>
      </c>
      <c r="AK631" s="12" t="s">
        <v>16394</v>
      </c>
    </row>
    <row r="632" spans="1:37" s="12" customFormat="1" ht="23.25">
      <c r="A632" s="19">
        <f>IF(N632=المحضر!$F$1,A631+1,A631)</f>
        <v>596</v>
      </c>
      <c r="B632" s="10" t="str">
        <f>IF(D632="","",SUBTOTAL(3,$D$4:D632))</f>
        <v/>
      </c>
      <c r="C632" s="11" t="s">
        <v>16395</v>
      </c>
      <c r="D632" s="11"/>
      <c r="E632" s="11"/>
      <c r="F632" s="11" t="s">
        <v>16396</v>
      </c>
      <c r="G632" s="11" t="s">
        <v>16397</v>
      </c>
      <c r="H632" s="11" t="s">
        <v>16398</v>
      </c>
      <c r="I632" s="11" t="s">
        <v>16399</v>
      </c>
      <c r="J632" s="11" t="s">
        <v>16400</v>
      </c>
      <c r="K632" s="11"/>
      <c r="L632" s="11"/>
      <c r="M632" s="11"/>
      <c r="N632" s="11" t="s">
        <v>39</v>
      </c>
      <c r="P632" s="11" t="s">
        <v>16401</v>
      </c>
      <c r="Q632" s="11" t="s">
        <v>16402</v>
      </c>
      <c r="R632" s="11" t="s">
        <v>16403</v>
      </c>
      <c r="S632" s="11" t="s">
        <v>16404</v>
      </c>
      <c r="T632" s="11" t="s">
        <v>16405</v>
      </c>
      <c r="U632" s="11" t="s">
        <v>16406</v>
      </c>
      <c r="V632" s="11" t="s">
        <v>16407</v>
      </c>
      <c r="W632" s="11" t="s">
        <v>16408</v>
      </c>
      <c r="X632" s="13" t="s">
        <v>16409</v>
      </c>
      <c r="Y632" s="13" t="s">
        <v>16410</v>
      </c>
      <c r="Z632" s="13" t="s">
        <v>16411</v>
      </c>
      <c r="AA632" s="13" t="s">
        <v>16412</v>
      </c>
      <c r="AB632" s="12" t="s">
        <v>16413</v>
      </c>
      <c r="AC632" s="12" t="s">
        <v>16414</v>
      </c>
      <c r="AD632" s="12" t="s">
        <v>16415</v>
      </c>
      <c r="AE632" s="12" t="s">
        <v>16416</v>
      </c>
      <c r="AF632" s="12" t="s">
        <v>16417</v>
      </c>
      <c r="AG632" s="12" t="s">
        <v>16418</v>
      </c>
      <c r="AH632" s="12" t="s">
        <v>16419</v>
      </c>
      <c r="AK632" s="12" t="s">
        <v>16420</v>
      </c>
    </row>
    <row r="633" spans="1:37" s="12" customFormat="1" ht="23.25">
      <c r="A633" s="19">
        <f>IF(N633=المحضر!$F$1,A632+1,A632)</f>
        <v>597</v>
      </c>
      <c r="B633" s="10" t="str">
        <f>IF(D633="","",SUBTOTAL(3,$D$4:D633))</f>
        <v/>
      </c>
      <c r="C633" s="11" t="s">
        <v>16421</v>
      </c>
      <c r="D633" s="11"/>
      <c r="E633" s="11"/>
      <c r="F633" s="11" t="s">
        <v>16422</v>
      </c>
      <c r="G633" s="11" t="s">
        <v>16423</v>
      </c>
      <c r="H633" s="11" t="s">
        <v>16424</v>
      </c>
      <c r="I633" s="11" t="s">
        <v>16425</v>
      </c>
      <c r="J633" s="11" t="s">
        <v>16426</v>
      </c>
      <c r="K633" s="11"/>
      <c r="L633" s="11"/>
      <c r="M633" s="11"/>
      <c r="N633" s="11" t="s">
        <v>39</v>
      </c>
      <c r="P633" s="11" t="s">
        <v>16427</v>
      </c>
      <c r="Q633" s="11" t="s">
        <v>16428</v>
      </c>
      <c r="R633" s="11" t="s">
        <v>16429</v>
      </c>
      <c r="S633" s="11" t="s">
        <v>16430</v>
      </c>
      <c r="T633" s="11" t="s">
        <v>16431</v>
      </c>
      <c r="U633" s="11" t="s">
        <v>16432</v>
      </c>
      <c r="V633" s="11" t="s">
        <v>16433</v>
      </c>
      <c r="W633" s="11" t="s">
        <v>16434</v>
      </c>
      <c r="X633" s="13" t="s">
        <v>16435</v>
      </c>
      <c r="Y633" s="13" t="s">
        <v>16436</v>
      </c>
      <c r="Z633" s="13" t="s">
        <v>16437</v>
      </c>
      <c r="AA633" s="13" t="s">
        <v>16438</v>
      </c>
      <c r="AB633" s="12" t="s">
        <v>16439</v>
      </c>
      <c r="AC633" s="12" t="s">
        <v>16440</v>
      </c>
      <c r="AD633" s="12" t="s">
        <v>16441</v>
      </c>
      <c r="AE633" s="12" t="s">
        <v>16442</v>
      </c>
      <c r="AF633" s="12" t="s">
        <v>16443</v>
      </c>
      <c r="AG633" s="12" t="s">
        <v>16444</v>
      </c>
      <c r="AH633" s="12" t="s">
        <v>16445</v>
      </c>
      <c r="AK633" s="12" t="s">
        <v>16446</v>
      </c>
    </row>
    <row r="634" spans="1:37" s="12" customFormat="1" ht="23.25">
      <c r="A634" s="19">
        <f>IF(N634=المحضر!$F$1,A633+1,A633)</f>
        <v>598</v>
      </c>
      <c r="B634" s="10" t="str">
        <f>IF(D634="","",SUBTOTAL(3,$D$4:D634))</f>
        <v/>
      </c>
      <c r="C634" s="11" t="s">
        <v>16447</v>
      </c>
      <c r="D634" s="11"/>
      <c r="E634" s="11"/>
      <c r="F634" s="11" t="s">
        <v>16448</v>
      </c>
      <c r="G634" s="11" t="s">
        <v>16449</v>
      </c>
      <c r="H634" s="11" t="s">
        <v>16450</v>
      </c>
      <c r="I634" s="11" t="s">
        <v>16451</v>
      </c>
      <c r="J634" s="11" t="s">
        <v>16452</v>
      </c>
      <c r="K634" s="11"/>
      <c r="L634" s="11"/>
      <c r="M634" s="11"/>
      <c r="N634" s="11" t="s">
        <v>39</v>
      </c>
      <c r="P634" s="11" t="s">
        <v>16453</v>
      </c>
      <c r="Q634" s="11" t="s">
        <v>16454</v>
      </c>
      <c r="R634" s="11" t="s">
        <v>16455</v>
      </c>
      <c r="S634" s="11" t="s">
        <v>16456</v>
      </c>
      <c r="T634" s="11" t="s">
        <v>16457</v>
      </c>
      <c r="U634" s="11" t="s">
        <v>16458</v>
      </c>
      <c r="V634" s="11" t="s">
        <v>16459</v>
      </c>
      <c r="W634" s="11" t="s">
        <v>16460</v>
      </c>
      <c r="X634" s="13" t="s">
        <v>16461</v>
      </c>
      <c r="Y634" s="13" t="s">
        <v>16462</v>
      </c>
      <c r="Z634" s="13" t="s">
        <v>16463</v>
      </c>
      <c r="AA634" s="13" t="s">
        <v>16464</v>
      </c>
      <c r="AB634" s="12" t="s">
        <v>16465</v>
      </c>
      <c r="AC634" s="12" t="s">
        <v>16466</v>
      </c>
      <c r="AD634" s="12" t="s">
        <v>16467</v>
      </c>
      <c r="AE634" s="12" t="s">
        <v>16468</v>
      </c>
      <c r="AF634" s="12" t="s">
        <v>16469</v>
      </c>
      <c r="AG634" s="12" t="s">
        <v>16470</v>
      </c>
      <c r="AH634" s="12" t="s">
        <v>16471</v>
      </c>
      <c r="AK634" s="12" t="s">
        <v>16472</v>
      </c>
    </row>
    <row r="635" spans="1:37" s="12" customFormat="1" ht="23.25">
      <c r="A635" s="19">
        <f>IF(N635=المحضر!$F$1,A634+1,A634)</f>
        <v>599</v>
      </c>
      <c r="B635" s="10" t="str">
        <f>IF(D635="","",SUBTOTAL(3,$D$4:D635))</f>
        <v/>
      </c>
      <c r="C635" s="11" t="s">
        <v>16473</v>
      </c>
      <c r="D635" s="11"/>
      <c r="E635" s="11"/>
      <c r="F635" s="11" t="s">
        <v>16474</v>
      </c>
      <c r="G635" s="11" t="s">
        <v>16475</v>
      </c>
      <c r="H635" s="11" t="s">
        <v>16476</v>
      </c>
      <c r="I635" s="11" t="s">
        <v>16477</v>
      </c>
      <c r="J635" s="11" t="s">
        <v>16478</v>
      </c>
      <c r="K635" s="11"/>
      <c r="L635" s="11"/>
      <c r="M635" s="11"/>
      <c r="N635" s="11" t="s">
        <v>39</v>
      </c>
      <c r="P635" s="11" t="s">
        <v>16479</v>
      </c>
      <c r="Q635" s="11" t="s">
        <v>16480</v>
      </c>
      <c r="R635" s="11" t="s">
        <v>16481</v>
      </c>
      <c r="S635" s="11" t="s">
        <v>16482</v>
      </c>
      <c r="T635" s="11" t="s">
        <v>16483</v>
      </c>
      <c r="U635" s="11" t="s">
        <v>16484</v>
      </c>
      <c r="V635" s="11" t="s">
        <v>16485</v>
      </c>
      <c r="W635" s="11" t="s">
        <v>16486</v>
      </c>
      <c r="X635" s="13" t="s">
        <v>16487</v>
      </c>
      <c r="Y635" s="13" t="s">
        <v>16488</v>
      </c>
      <c r="Z635" s="13" t="s">
        <v>16489</v>
      </c>
      <c r="AA635" s="13" t="s">
        <v>16490</v>
      </c>
      <c r="AB635" s="12" t="s">
        <v>16491</v>
      </c>
      <c r="AC635" s="12" t="s">
        <v>16492</v>
      </c>
      <c r="AD635" s="12" t="s">
        <v>16493</v>
      </c>
      <c r="AE635" s="12" t="s">
        <v>16494</v>
      </c>
      <c r="AF635" s="12" t="s">
        <v>16495</v>
      </c>
      <c r="AG635" s="12" t="s">
        <v>16496</v>
      </c>
      <c r="AH635" s="12" t="s">
        <v>16497</v>
      </c>
      <c r="AK635" s="12" t="s">
        <v>16498</v>
      </c>
    </row>
    <row r="636" spans="1:37" s="12" customFormat="1" ht="23.25">
      <c r="A636" s="19">
        <f>IF(N636=المحضر!$F$1,A635+1,A635)</f>
        <v>600</v>
      </c>
      <c r="B636" s="10" t="str">
        <f>IF(D636="","",SUBTOTAL(3,$D$4:D636))</f>
        <v/>
      </c>
      <c r="C636" s="11" t="s">
        <v>16499</v>
      </c>
      <c r="D636" s="11"/>
      <c r="E636" s="11"/>
      <c r="F636" s="11" t="s">
        <v>16500</v>
      </c>
      <c r="G636" s="11" t="s">
        <v>16501</v>
      </c>
      <c r="H636" s="11" t="s">
        <v>16502</v>
      </c>
      <c r="I636" s="11" t="s">
        <v>16503</v>
      </c>
      <c r="J636" s="11" t="s">
        <v>16504</v>
      </c>
      <c r="K636" s="11"/>
      <c r="L636" s="11"/>
      <c r="M636" s="11"/>
      <c r="N636" s="11" t="s">
        <v>39</v>
      </c>
      <c r="P636" s="11" t="s">
        <v>16505</v>
      </c>
      <c r="Q636" s="11" t="s">
        <v>16506</v>
      </c>
      <c r="R636" s="11" t="s">
        <v>16507</v>
      </c>
      <c r="S636" s="11" t="s">
        <v>16508</v>
      </c>
      <c r="T636" s="11" t="s">
        <v>16509</v>
      </c>
      <c r="U636" s="11" t="s">
        <v>16510</v>
      </c>
      <c r="V636" s="11" t="s">
        <v>16511</v>
      </c>
      <c r="W636" s="11" t="s">
        <v>16512</v>
      </c>
      <c r="X636" s="13" t="s">
        <v>16513</v>
      </c>
      <c r="Y636" s="13" t="s">
        <v>16514</v>
      </c>
      <c r="Z636" s="13" t="s">
        <v>16515</v>
      </c>
      <c r="AA636" s="13" t="s">
        <v>16516</v>
      </c>
      <c r="AB636" s="12" t="s">
        <v>16517</v>
      </c>
      <c r="AC636" s="12" t="s">
        <v>16518</v>
      </c>
      <c r="AD636" s="12" t="s">
        <v>16519</v>
      </c>
      <c r="AE636" s="12" t="s">
        <v>16520</v>
      </c>
      <c r="AF636" s="12" t="s">
        <v>16521</v>
      </c>
      <c r="AG636" s="12" t="s">
        <v>16522</v>
      </c>
      <c r="AH636" s="12" t="s">
        <v>16523</v>
      </c>
      <c r="AK636" s="12" t="s">
        <v>16524</v>
      </c>
    </row>
    <row r="637" spans="1:37" s="12" customFormat="1" ht="23.25">
      <c r="A637" s="19">
        <f>IF(N637=المحضر!$F$1,A636+1,A636)</f>
        <v>601</v>
      </c>
      <c r="B637" s="10" t="str">
        <f>IF(D637="","",SUBTOTAL(3,$D$4:D637))</f>
        <v/>
      </c>
      <c r="C637" s="11" t="s">
        <v>16525</v>
      </c>
      <c r="D637" s="11"/>
      <c r="E637" s="11"/>
      <c r="F637" s="11" t="s">
        <v>16526</v>
      </c>
      <c r="G637" s="11" t="s">
        <v>16527</v>
      </c>
      <c r="H637" s="11" t="s">
        <v>16528</v>
      </c>
      <c r="I637" s="11" t="s">
        <v>16529</v>
      </c>
      <c r="J637" s="11" t="s">
        <v>16530</v>
      </c>
      <c r="K637" s="11"/>
      <c r="L637" s="11"/>
      <c r="M637" s="11"/>
      <c r="N637" s="11" t="s">
        <v>39</v>
      </c>
      <c r="P637" s="11" t="s">
        <v>16531</v>
      </c>
      <c r="Q637" s="11" t="s">
        <v>16532</v>
      </c>
      <c r="R637" s="11" t="s">
        <v>16533</v>
      </c>
      <c r="S637" s="11" t="s">
        <v>16534</v>
      </c>
      <c r="T637" s="11" t="s">
        <v>16535</v>
      </c>
      <c r="U637" s="11" t="s">
        <v>16536</v>
      </c>
      <c r="V637" s="11" t="s">
        <v>16537</v>
      </c>
      <c r="W637" s="11" t="s">
        <v>16538</v>
      </c>
      <c r="X637" s="13" t="s">
        <v>16539</v>
      </c>
      <c r="Y637" s="13" t="s">
        <v>16540</v>
      </c>
      <c r="Z637" s="13" t="s">
        <v>16541</v>
      </c>
      <c r="AA637" s="13" t="s">
        <v>16542</v>
      </c>
      <c r="AB637" s="12" t="s">
        <v>16543</v>
      </c>
      <c r="AC637" s="12" t="s">
        <v>16544</v>
      </c>
      <c r="AD637" s="12" t="s">
        <v>16545</v>
      </c>
      <c r="AE637" s="12" t="s">
        <v>16546</v>
      </c>
      <c r="AF637" s="12" t="s">
        <v>16547</v>
      </c>
      <c r="AG637" s="12" t="s">
        <v>16548</v>
      </c>
      <c r="AH637" s="12" t="s">
        <v>16549</v>
      </c>
      <c r="AK637" s="12" t="s">
        <v>16550</v>
      </c>
    </row>
    <row r="638" spans="1:37" s="12" customFormat="1" ht="23.25">
      <c r="A638" s="19">
        <f>IF(N638=المحضر!$F$1,A637+1,A637)</f>
        <v>602</v>
      </c>
      <c r="B638" s="10" t="str">
        <f>IF(D638="","",SUBTOTAL(3,$D$4:D638))</f>
        <v/>
      </c>
      <c r="C638" s="11" t="s">
        <v>16551</v>
      </c>
      <c r="D638" s="11"/>
      <c r="E638" s="11"/>
      <c r="F638" s="11" t="s">
        <v>16552</v>
      </c>
      <c r="G638" s="11" t="s">
        <v>16553</v>
      </c>
      <c r="H638" s="11" t="s">
        <v>16554</v>
      </c>
      <c r="I638" s="11" t="s">
        <v>16555</v>
      </c>
      <c r="J638" s="11" t="s">
        <v>16556</v>
      </c>
      <c r="K638" s="11"/>
      <c r="L638" s="11"/>
      <c r="M638" s="11"/>
      <c r="N638" s="11" t="s">
        <v>39</v>
      </c>
      <c r="P638" s="11" t="s">
        <v>16557</v>
      </c>
      <c r="Q638" s="11" t="s">
        <v>16558</v>
      </c>
      <c r="R638" s="11" t="s">
        <v>16559</v>
      </c>
      <c r="S638" s="11" t="s">
        <v>16560</v>
      </c>
      <c r="T638" s="11" t="s">
        <v>16561</v>
      </c>
      <c r="U638" s="11" t="s">
        <v>16562</v>
      </c>
      <c r="V638" s="11" t="s">
        <v>16563</v>
      </c>
      <c r="W638" s="11" t="s">
        <v>16564</v>
      </c>
      <c r="X638" s="13" t="s">
        <v>16565</v>
      </c>
      <c r="Y638" s="13" t="s">
        <v>16566</v>
      </c>
      <c r="Z638" s="13" t="s">
        <v>16567</v>
      </c>
      <c r="AA638" s="13" t="s">
        <v>16568</v>
      </c>
      <c r="AB638" s="12" t="s">
        <v>16569</v>
      </c>
      <c r="AC638" s="12" t="s">
        <v>16570</v>
      </c>
      <c r="AD638" s="12" t="s">
        <v>16571</v>
      </c>
      <c r="AE638" s="12" t="s">
        <v>16572</v>
      </c>
      <c r="AF638" s="12" t="s">
        <v>16573</v>
      </c>
      <c r="AG638" s="12" t="s">
        <v>16574</v>
      </c>
      <c r="AH638" s="12" t="s">
        <v>16575</v>
      </c>
      <c r="AK638" s="12" t="s">
        <v>16576</v>
      </c>
    </row>
    <row r="639" spans="1:37" s="12" customFormat="1" ht="23.25">
      <c r="A639" s="19">
        <f>IF(N639=المحضر!$F$1,A638+1,A638)</f>
        <v>603</v>
      </c>
      <c r="B639" s="10" t="str">
        <f>IF(D639="","",SUBTOTAL(3,$D$4:D639))</f>
        <v/>
      </c>
      <c r="C639" s="11" t="s">
        <v>16577</v>
      </c>
      <c r="D639" s="11"/>
      <c r="E639" s="11"/>
      <c r="F639" s="11" t="s">
        <v>16578</v>
      </c>
      <c r="G639" s="11" t="s">
        <v>16579</v>
      </c>
      <c r="H639" s="11" t="s">
        <v>16580</v>
      </c>
      <c r="I639" s="11" t="s">
        <v>16581</v>
      </c>
      <c r="J639" s="11" t="s">
        <v>16582</v>
      </c>
      <c r="K639" s="11"/>
      <c r="L639" s="11"/>
      <c r="M639" s="11"/>
      <c r="N639" s="11" t="s">
        <v>39</v>
      </c>
      <c r="P639" s="11" t="s">
        <v>16583</v>
      </c>
      <c r="Q639" s="11" t="s">
        <v>16584</v>
      </c>
      <c r="R639" s="11" t="s">
        <v>16585</v>
      </c>
      <c r="S639" s="11" t="s">
        <v>16586</v>
      </c>
      <c r="T639" s="11" t="s">
        <v>16587</v>
      </c>
      <c r="U639" s="11" t="s">
        <v>16588</v>
      </c>
      <c r="V639" s="11" t="s">
        <v>16589</v>
      </c>
      <c r="W639" s="11" t="s">
        <v>16590</v>
      </c>
      <c r="X639" s="13" t="s">
        <v>16591</v>
      </c>
      <c r="Y639" s="13" t="s">
        <v>16592</v>
      </c>
      <c r="Z639" s="13" t="s">
        <v>16593</v>
      </c>
      <c r="AA639" s="13" t="s">
        <v>16594</v>
      </c>
      <c r="AB639" s="12" t="s">
        <v>16595</v>
      </c>
      <c r="AC639" s="12" t="s">
        <v>16596</v>
      </c>
      <c r="AD639" s="12" t="s">
        <v>16597</v>
      </c>
      <c r="AE639" s="12" t="s">
        <v>16598</v>
      </c>
      <c r="AF639" s="12" t="s">
        <v>16599</v>
      </c>
      <c r="AG639" s="12" t="s">
        <v>16600</v>
      </c>
      <c r="AH639" s="12" t="s">
        <v>16601</v>
      </c>
      <c r="AK639" s="12" t="s">
        <v>16602</v>
      </c>
    </row>
    <row r="640" spans="1:37" s="12" customFormat="1" ht="23.25">
      <c r="A640" s="19">
        <f>IF(N640=المحضر!$F$1,A639+1,A639)</f>
        <v>604</v>
      </c>
      <c r="B640" s="10" t="str">
        <f>IF(D640="","",SUBTOTAL(3,$D$4:D640))</f>
        <v/>
      </c>
      <c r="C640" s="11" t="s">
        <v>16603</v>
      </c>
      <c r="D640" s="11"/>
      <c r="E640" s="11"/>
      <c r="F640" s="11" t="s">
        <v>16604</v>
      </c>
      <c r="G640" s="11" t="s">
        <v>16605</v>
      </c>
      <c r="H640" s="11" t="s">
        <v>16606</v>
      </c>
      <c r="I640" s="11" t="s">
        <v>16607</v>
      </c>
      <c r="J640" s="11" t="s">
        <v>16608</v>
      </c>
      <c r="K640" s="11"/>
      <c r="L640" s="11"/>
      <c r="M640" s="11"/>
      <c r="N640" s="11" t="s">
        <v>39</v>
      </c>
      <c r="P640" s="11" t="s">
        <v>16609</v>
      </c>
      <c r="Q640" s="11" t="s">
        <v>16610</v>
      </c>
      <c r="R640" s="11" t="s">
        <v>16611</v>
      </c>
      <c r="S640" s="11" t="s">
        <v>16612</v>
      </c>
      <c r="T640" s="11" t="s">
        <v>16613</v>
      </c>
      <c r="U640" s="11" t="s">
        <v>16614</v>
      </c>
      <c r="V640" s="11" t="s">
        <v>16615</v>
      </c>
      <c r="W640" s="11" t="s">
        <v>16616</v>
      </c>
      <c r="X640" s="13" t="s">
        <v>16617</v>
      </c>
      <c r="Y640" s="13" t="s">
        <v>16618</v>
      </c>
      <c r="Z640" s="13" t="s">
        <v>16619</v>
      </c>
      <c r="AA640" s="13" t="s">
        <v>16620</v>
      </c>
      <c r="AB640" s="12" t="s">
        <v>16621</v>
      </c>
      <c r="AC640" s="12" t="s">
        <v>16622</v>
      </c>
      <c r="AD640" s="12" t="s">
        <v>16623</v>
      </c>
      <c r="AE640" s="12" t="s">
        <v>16624</v>
      </c>
      <c r="AF640" s="12" t="s">
        <v>16625</v>
      </c>
      <c r="AG640" s="12" t="s">
        <v>16626</v>
      </c>
      <c r="AH640" s="12" t="s">
        <v>16627</v>
      </c>
      <c r="AK640" s="12" t="s">
        <v>16628</v>
      </c>
    </row>
    <row r="641" spans="1:37" s="12" customFormat="1" ht="23.25">
      <c r="A641" s="19">
        <f>IF(N641=المحضر!$F$1,A640+1,A640)</f>
        <v>605</v>
      </c>
      <c r="B641" s="10" t="str">
        <f>IF(D641="","",SUBTOTAL(3,$D$4:D641))</f>
        <v/>
      </c>
      <c r="C641" s="11" t="s">
        <v>16629</v>
      </c>
      <c r="D641" s="11"/>
      <c r="E641" s="11"/>
      <c r="F641" s="11" t="s">
        <v>16630</v>
      </c>
      <c r="G641" s="11" t="s">
        <v>16631</v>
      </c>
      <c r="H641" s="11" t="s">
        <v>16632</v>
      </c>
      <c r="I641" s="11" t="s">
        <v>16633</v>
      </c>
      <c r="J641" s="11" t="s">
        <v>16634</v>
      </c>
      <c r="K641" s="11"/>
      <c r="L641" s="11"/>
      <c r="M641" s="11"/>
      <c r="N641" s="11" t="s">
        <v>39</v>
      </c>
      <c r="P641" s="11" t="s">
        <v>16635</v>
      </c>
      <c r="Q641" s="11" t="s">
        <v>16636</v>
      </c>
      <c r="R641" s="11" t="s">
        <v>16637</v>
      </c>
      <c r="S641" s="11" t="s">
        <v>16638</v>
      </c>
      <c r="T641" s="11" t="s">
        <v>16639</v>
      </c>
      <c r="U641" s="11" t="s">
        <v>16640</v>
      </c>
      <c r="V641" s="11" t="s">
        <v>16641</v>
      </c>
      <c r="W641" s="11" t="s">
        <v>16642</v>
      </c>
      <c r="X641" s="13" t="s">
        <v>16643</v>
      </c>
      <c r="Y641" s="13" t="s">
        <v>16644</v>
      </c>
      <c r="Z641" s="13" t="s">
        <v>16645</v>
      </c>
      <c r="AA641" s="13" t="s">
        <v>16646</v>
      </c>
      <c r="AB641" s="12" t="s">
        <v>16647</v>
      </c>
      <c r="AC641" s="12" t="s">
        <v>16648</v>
      </c>
      <c r="AD641" s="12" t="s">
        <v>16649</v>
      </c>
      <c r="AE641" s="12" t="s">
        <v>16650</v>
      </c>
      <c r="AF641" s="12" t="s">
        <v>16651</v>
      </c>
      <c r="AG641" s="12" t="s">
        <v>16652</v>
      </c>
      <c r="AH641" s="12" t="s">
        <v>16653</v>
      </c>
      <c r="AK641" s="12" t="s">
        <v>16654</v>
      </c>
    </row>
    <row r="642" spans="1:37" s="12" customFormat="1" ht="23.25">
      <c r="A642" s="19">
        <f>IF(N642=المحضر!$F$1,A641+1,A641)</f>
        <v>606</v>
      </c>
      <c r="B642" s="10" t="str">
        <f>IF(D642="","",SUBTOTAL(3,$D$4:D642))</f>
        <v/>
      </c>
      <c r="C642" s="11" t="s">
        <v>16655</v>
      </c>
      <c r="D642" s="11"/>
      <c r="E642" s="11"/>
      <c r="F642" s="11" t="s">
        <v>16656</v>
      </c>
      <c r="G642" s="11" t="s">
        <v>16657</v>
      </c>
      <c r="H642" s="11" t="s">
        <v>16658</v>
      </c>
      <c r="I642" s="11" t="s">
        <v>16659</v>
      </c>
      <c r="J642" s="11" t="s">
        <v>16660</v>
      </c>
      <c r="K642" s="11"/>
      <c r="L642" s="11"/>
      <c r="M642" s="11"/>
      <c r="N642" s="11" t="s">
        <v>39</v>
      </c>
      <c r="P642" s="11" t="s">
        <v>16661</v>
      </c>
      <c r="Q642" s="11" t="s">
        <v>16662</v>
      </c>
      <c r="R642" s="11" t="s">
        <v>16663</v>
      </c>
      <c r="S642" s="11" t="s">
        <v>16664</v>
      </c>
      <c r="T642" s="11" t="s">
        <v>16665</v>
      </c>
      <c r="U642" s="11" t="s">
        <v>16666</v>
      </c>
      <c r="V642" s="11" t="s">
        <v>16667</v>
      </c>
      <c r="W642" s="11" t="s">
        <v>16668</v>
      </c>
      <c r="X642" s="13" t="s">
        <v>16669</v>
      </c>
      <c r="Y642" s="13" t="s">
        <v>16670</v>
      </c>
      <c r="Z642" s="13" t="s">
        <v>16671</v>
      </c>
      <c r="AA642" s="13" t="s">
        <v>16672</v>
      </c>
      <c r="AB642" s="12" t="s">
        <v>16673</v>
      </c>
      <c r="AC642" s="12" t="s">
        <v>16674</v>
      </c>
      <c r="AD642" s="12" t="s">
        <v>16675</v>
      </c>
      <c r="AE642" s="12" t="s">
        <v>16676</v>
      </c>
      <c r="AF642" s="12" t="s">
        <v>16677</v>
      </c>
      <c r="AG642" s="12" t="s">
        <v>16678</v>
      </c>
      <c r="AH642" s="12" t="s">
        <v>16679</v>
      </c>
      <c r="AK642" s="12" t="s">
        <v>16680</v>
      </c>
    </row>
    <row r="643" spans="1:37" s="12" customFormat="1" ht="23.25">
      <c r="A643" s="19">
        <f>IF(N643=المحضر!$F$1,A642+1,A642)</f>
        <v>607</v>
      </c>
      <c r="B643" s="10" t="str">
        <f>IF(D643="","",SUBTOTAL(3,$D$4:D643))</f>
        <v/>
      </c>
      <c r="C643" s="11" t="s">
        <v>16681</v>
      </c>
      <c r="D643" s="11"/>
      <c r="E643" s="11"/>
      <c r="F643" s="11" t="s">
        <v>16682</v>
      </c>
      <c r="G643" s="11" t="s">
        <v>16683</v>
      </c>
      <c r="H643" s="11" t="s">
        <v>16684</v>
      </c>
      <c r="I643" s="11" t="s">
        <v>16685</v>
      </c>
      <c r="J643" s="11" t="s">
        <v>16686</v>
      </c>
      <c r="K643" s="11"/>
      <c r="L643" s="11"/>
      <c r="M643" s="11"/>
      <c r="N643" s="11" t="s">
        <v>39</v>
      </c>
      <c r="P643" s="11" t="s">
        <v>16687</v>
      </c>
      <c r="Q643" s="11" t="s">
        <v>16688</v>
      </c>
      <c r="R643" s="11" t="s">
        <v>16689</v>
      </c>
      <c r="S643" s="11" t="s">
        <v>16690</v>
      </c>
      <c r="T643" s="11" t="s">
        <v>16691</v>
      </c>
      <c r="U643" s="11" t="s">
        <v>16692</v>
      </c>
      <c r="V643" s="11" t="s">
        <v>16693</v>
      </c>
      <c r="W643" s="11" t="s">
        <v>16694</v>
      </c>
      <c r="X643" s="13" t="s">
        <v>16695</v>
      </c>
      <c r="Y643" s="13" t="s">
        <v>16696</v>
      </c>
      <c r="Z643" s="13" t="s">
        <v>16697</v>
      </c>
      <c r="AA643" s="13" t="s">
        <v>16698</v>
      </c>
      <c r="AB643" s="12" t="s">
        <v>16699</v>
      </c>
      <c r="AC643" s="12" t="s">
        <v>16700</v>
      </c>
      <c r="AD643" s="12" t="s">
        <v>16701</v>
      </c>
      <c r="AE643" s="12" t="s">
        <v>16702</v>
      </c>
      <c r="AF643" s="12" t="s">
        <v>16703</v>
      </c>
      <c r="AG643" s="12" t="s">
        <v>16704</v>
      </c>
      <c r="AH643" s="12" t="s">
        <v>16705</v>
      </c>
      <c r="AK643" s="12" t="s">
        <v>16706</v>
      </c>
    </row>
    <row r="644" spans="1:37" s="12" customFormat="1" ht="23.25">
      <c r="A644" s="19">
        <f>IF(N644=المحضر!$F$1,A643+1,A643)</f>
        <v>608</v>
      </c>
      <c r="B644" s="10" t="str">
        <f>IF(D644="","",SUBTOTAL(3,$D$4:D644))</f>
        <v/>
      </c>
      <c r="C644" s="11" t="s">
        <v>16707</v>
      </c>
      <c r="D644" s="11"/>
      <c r="E644" s="11"/>
      <c r="F644" s="11" t="s">
        <v>16708</v>
      </c>
      <c r="G644" s="11" t="s">
        <v>16709</v>
      </c>
      <c r="H644" s="11" t="s">
        <v>16710</v>
      </c>
      <c r="I644" s="11" t="s">
        <v>16711</v>
      </c>
      <c r="J644" s="11" t="s">
        <v>16712</v>
      </c>
      <c r="K644" s="11"/>
      <c r="L644" s="11"/>
      <c r="M644" s="11"/>
      <c r="N644" s="11" t="s">
        <v>39</v>
      </c>
      <c r="P644" s="11" t="s">
        <v>16713</v>
      </c>
      <c r="Q644" s="11" t="s">
        <v>16714</v>
      </c>
      <c r="R644" s="11" t="s">
        <v>16715</v>
      </c>
      <c r="S644" s="11" t="s">
        <v>16716</v>
      </c>
      <c r="T644" s="11" t="s">
        <v>16717</v>
      </c>
      <c r="U644" s="11" t="s">
        <v>16718</v>
      </c>
      <c r="V644" s="11" t="s">
        <v>16719</v>
      </c>
      <c r="W644" s="11" t="s">
        <v>16720</v>
      </c>
      <c r="X644" s="13" t="s">
        <v>16721</v>
      </c>
      <c r="Y644" s="13" t="s">
        <v>16722</v>
      </c>
      <c r="Z644" s="13" t="s">
        <v>16723</v>
      </c>
      <c r="AA644" s="13" t="s">
        <v>16724</v>
      </c>
      <c r="AB644" s="12" t="s">
        <v>16725</v>
      </c>
      <c r="AC644" s="12" t="s">
        <v>16726</v>
      </c>
      <c r="AD644" s="12" t="s">
        <v>16727</v>
      </c>
      <c r="AE644" s="12" t="s">
        <v>16728</v>
      </c>
      <c r="AF644" s="12" t="s">
        <v>16729</v>
      </c>
      <c r="AG644" s="12" t="s">
        <v>16730</v>
      </c>
      <c r="AH644" s="12" t="s">
        <v>16731</v>
      </c>
      <c r="AK644" s="12" t="s">
        <v>16732</v>
      </c>
    </row>
    <row r="645" spans="1:37" s="12" customFormat="1" ht="23.25">
      <c r="A645" s="19">
        <f>IF(N645=المحضر!$F$1,A644+1,A644)</f>
        <v>609</v>
      </c>
      <c r="B645" s="10" t="str">
        <f>IF(D645="","",SUBTOTAL(3,$D$4:D645))</f>
        <v/>
      </c>
      <c r="C645" s="11" t="s">
        <v>16733</v>
      </c>
      <c r="D645" s="11"/>
      <c r="E645" s="11"/>
      <c r="F645" s="11" t="s">
        <v>16734</v>
      </c>
      <c r="G645" s="11" t="s">
        <v>16735</v>
      </c>
      <c r="H645" s="11" t="s">
        <v>16736</v>
      </c>
      <c r="I645" s="11" t="s">
        <v>16737</v>
      </c>
      <c r="J645" s="11" t="s">
        <v>16738</v>
      </c>
      <c r="K645" s="11"/>
      <c r="L645" s="11"/>
      <c r="M645" s="11"/>
      <c r="N645" s="11" t="s">
        <v>39</v>
      </c>
      <c r="P645" s="11" t="s">
        <v>16739</v>
      </c>
      <c r="Q645" s="11" t="s">
        <v>16740</v>
      </c>
      <c r="R645" s="11" t="s">
        <v>16741</v>
      </c>
      <c r="S645" s="11" t="s">
        <v>16742</v>
      </c>
      <c r="T645" s="11" t="s">
        <v>16743</v>
      </c>
      <c r="U645" s="11" t="s">
        <v>16744</v>
      </c>
      <c r="V645" s="11" t="s">
        <v>16745</v>
      </c>
      <c r="W645" s="11" t="s">
        <v>16746</v>
      </c>
      <c r="X645" s="13" t="s">
        <v>16747</v>
      </c>
      <c r="Y645" s="13" t="s">
        <v>16748</v>
      </c>
      <c r="Z645" s="13" t="s">
        <v>16749</v>
      </c>
      <c r="AA645" s="13" t="s">
        <v>16750</v>
      </c>
      <c r="AB645" s="12" t="s">
        <v>16751</v>
      </c>
      <c r="AC645" s="12" t="s">
        <v>16752</v>
      </c>
      <c r="AD645" s="12" t="s">
        <v>16753</v>
      </c>
      <c r="AE645" s="12" t="s">
        <v>16754</v>
      </c>
      <c r="AF645" s="12" t="s">
        <v>16755</v>
      </c>
      <c r="AG645" s="12" t="s">
        <v>16756</v>
      </c>
      <c r="AH645" s="12" t="s">
        <v>16757</v>
      </c>
      <c r="AK645" s="12" t="s">
        <v>16758</v>
      </c>
    </row>
    <row r="646" spans="1:37" s="12" customFormat="1" ht="23.25">
      <c r="A646" s="19">
        <f>IF(N646=المحضر!$F$1,A645+1,A645)</f>
        <v>610</v>
      </c>
      <c r="B646" s="10" t="str">
        <f>IF(D646="","",SUBTOTAL(3,$D$4:D646))</f>
        <v/>
      </c>
      <c r="C646" s="11" t="s">
        <v>16759</v>
      </c>
      <c r="D646" s="11"/>
      <c r="E646" s="11"/>
      <c r="F646" s="11" t="s">
        <v>16760</v>
      </c>
      <c r="G646" s="11" t="s">
        <v>16761</v>
      </c>
      <c r="H646" s="11" t="s">
        <v>16762</v>
      </c>
      <c r="I646" s="11" t="s">
        <v>16763</v>
      </c>
      <c r="J646" s="11" t="s">
        <v>16764</v>
      </c>
      <c r="K646" s="11"/>
      <c r="L646" s="11"/>
      <c r="M646" s="11"/>
      <c r="N646" s="11" t="s">
        <v>39</v>
      </c>
      <c r="P646" s="11" t="s">
        <v>16765</v>
      </c>
      <c r="Q646" s="11" t="s">
        <v>16766</v>
      </c>
      <c r="R646" s="11" t="s">
        <v>16767</v>
      </c>
      <c r="S646" s="11" t="s">
        <v>16768</v>
      </c>
      <c r="T646" s="11" t="s">
        <v>16769</v>
      </c>
      <c r="U646" s="11" t="s">
        <v>16770</v>
      </c>
      <c r="V646" s="11" t="s">
        <v>16771</v>
      </c>
      <c r="W646" s="11" t="s">
        <v>16772</v>
      </c>
      <c r="X646" s="13" t="s">
        <v>16773</v>
      </c>
      <c r="Y646" s="13" t="s">
        <v>16774</v>
      </c>
      <c r="Z646" s="13" t="s">
        <v>16775</v>
      </c>
      <c r="AA646" s="13" t="s">
        <v>16776</v>
      </c>
      <c r="AB646" s="12" t="s">
        <v>16777</v>
      </c>
      <c r="AC646" s="12" t="s">
        <v>16778</v>
      </c>
      <c r="AD646" s="12" t="s">
        <v>16779</v>
      </c>
      <c r="AE646" s="12" t="s">
        <v>16780</v>
      </c>
      <c r="AF646" s="12" t="s">
        <v>16781</v>
      </c>
      <c r="AG646" s="12" t="s">
        <v>16782</v>
      </c>
      <c r="AH646" s="12" t="s">
        <v>16783</v>
      </c>
      <c r="AK646" s="12" t="s">
        <v>16784</v>
      </c>
    </row>
    <row r="647" spans="1:37" s="12" customFormat="1" ht="23.25">
      <c r="A647" s="19">
        <f>IF(N647=المحضر!$F$1,A646+1,A646)</f>
        <v>611</v>
      </c>
      <c r="B647" s="10" t="str">
        <f>IF(D647="","",SUBTOTAL(3,$D$4:D647))</f>
        <v/>
      </c>
      <c r="C647" s="11" t="s">
        <v>16785</v>
      </c>
      <c r="D647" s="11"/>
      <c r="E647" s="11"/>
      <c r="F647" s="11" t="s">
        <v>16786</v>
      </c>
      <c r="G647" s="11" t="s">
        <v>16787</v>
      </c>
      <c r="H647" s="11" t="s">
        <v>16788</v>
      </c>
      <c r="I647" s="11" t="s">
        <v>16789</v>
      </c>
      <c r="J647" s="11" t="s">
        <v>16790</v>
      </c>
      <c r="K647" s="11"/>
      <c r="L647" s="11"/>
      <c r="M647" s="11"/>
      <c r="N647" s="11" t="s">
        <v>39</v>
      </c>
      <c r="P647" s="11" t="s">
        <v>16791</v>
      </c>
      <c r="Q647" s="11" t="s">
        <v>16792</v>
      </c>
      <c r="R647" s="11" t="s">
        <v>16793</v>
      </c>
      <c r="S647" s="11" t="s">
        <v>16794</v>
      </c>
      <c r="T647" s="11" t="s">
        <v>16795</v>
      </c>
      <c r="U647" s="11" t="s">
        <v>16796</v>
      </c>
      <c r="V647" s="11" t="s">
        <v>16797</v>
      </c>
      <c r="W647" s="11" t="s">
        <v>16798</v>
      </c>
      <c r="X647" s="13" t="s">
        <v>16799</v>
      </c>
      <c r="Y647" s="13" t="s">
        <v>16800</v>
      </c>
      <c r="Z647" s="13" t="s">
        <v>16801</v>
      </c>
      <c r="AA647" s="13" t="s">
        <v>16802</v>
      </c>
      <c r="AB647" s="12" t="s">
        <v>16803</v>
      </c>
      <c r="AC647" s="12" t="s">
        <v>16804</v>
      </c>
      <c r="AD647" s="12" t="s">
        <v>16805</v>
      </c>
      <c r="AE647" s="12" t="s">
        <v>16806</v>
      </c>
      <c r="AF647" s="12" t="s">
        <v>16807</v>
      </c>
      <c r="AG647" s="12" t="s">
        <v>16808</v>
      </c>
      <c r="AH647" s="12" t="s">
        <v>16809</v>
      </c>
      <c r="AK647" s="12" t="s">
        <v>16810</v>
      </c>
    </row>
    <row r="648" spans="1:37" s="12" customFormat="1" ht="23.25">
      <c r="A648" s="19">
        <f>IF(N648=المحضر!$F$1,A647+1,A647)</f>
        <v>612</v>
      </c>
      <c r="B648" s="10" t="str">
        <f>IF(D648="","",SUBTOTAL(3,$D$4:D648))</f>
        <v/>
      </c>
      <c r="C648" s="11" t="s">
        <v>16811</v>
      </c>
      <c r="D648" s="11"/>
      <c r="E648" s="11"/>
      <c r="F648" s="11" t="s">
        <v>16812</v>
      </c>
      <c r="G648" s="11" t="s">
        <v>16813</v>
      </c>
      <c r="H648" s="11" t="s">
        <v>16814</v>
      </c>
      <c r="I648" s="11" t="s">
        <v>16815</v>
      </c>
      <c r="J648" s="11" t="s">
        <v>16816</v>
      </c>
      <c r="K648" s="11"/>
      <c r="L648" s="11"/>
      <c r="M648" s="11"/>
      <c r="N648" s="11" t="s">
        <v>39</v>
      </c>
      <c r="P648" s="11" t="s">
        <v>16817</v>
      </c>
      <c r="Q648" s="11" t="s">
        <v>16818</v>
      </c>
      <c r="R648" s="11" t="s">
        <v>16819</v>
      </c>
      <c r="S648" s="11" t="s">
        <v>16820</v>
      </c>
      <c r="T648" s="11" t="s">
        <v>16821</v>
      </c>
      <c r="U648" s="11" t="s">
        <v>16822</v>
      </c>
      <c r="V648" s="11" t="s">
        <v>16823</v>
      </c>
      <c r="W648" s="11" t="s">
        <v>16824</v>
      </c>
      <c r="X648" s="13" t="s">
        <v>16825</v>
      </c>
      <c r="Y648" s="13" t="s">
        <v>16826</v>
      </c>
      <c r="Z648" s="13" t="s">
        <v>16827</v>
      </c>
      <c r="AA648" s="13" t="s">
        <v>16828</v>
      </c>
      <c r="AB648" s="12" t="s">
        <v>16829</v>
      </c>
      <c r="AC648" s="12" t="s">
        <v>16830</v>
      </c>
      <c r="AD648" s="12" t="s">
        <v>16831</v>
      </c>
      <c r="AE648" s="12" t="s">
        <v>16832</v>
      </c>
      <c r="AF648" s="12" t="s">
        <v>16833</v>
      </c>
      <c r="AG648" s="12" t="s">
        <v>16834</v>
      </c>
      <c r="AH648" s="12" t="s">
        <v>16835</v>
      </c>
      <c r="AK648" s="12" t="s">
        <v>16836</v>
      </c>
    </row>
    <row r="649" spans="1:37" s="12" customFormat="1" ht="23.25">
      <c r="A649" s="19">
        <f>IF(N649=المحضر!$F$1,A648+1,A648)</f>
        <v>613</v>
      </c>
      <c r="B649" s="10" t="str">
        <f>IF(D649="","",SUBTOTAL(3,$D$4:D649))</f>
        <v/>
      </c>
      <c r="C649" s="11" t="s">
        <v>16837</v>
      </c>
      <c r="D649" s="11"/>
      <c r="E649" s="11"/>
      <c r="F649" s="11" t="s">
        <v>16838</v>
      </c>
      <c r="G649" s="11" t="s">
        <v>16839</v>
      </c>
      <c r="H649" s="11" t="s">
        <v>16840</v>
      </c>
      <c r="I649" s="11" t="s">
        <v>16841</v>
      </c>
      <c r="J649" s="11" t="s">
        <v>16842</v>
      </c>
      <c r="K649" s="11"/>
      <c r="L649" s="11"/>
      <c r="M649" s="11"/>
      <c r="N649" s="11" t="s">
        <v>39</v>
      </c>
      <c r="P649" s="11" t="s">
        <v>16843</v>
      </c>
      <c r="Q649" s="11" t="s">
        <v>16844</v>
      </c>
      <c r="R649" s="11" t="s">
        <v>16845</v>
      </c>
      <c r="S649" s="11" t="s">
        <v>16846</v>
      </c>
      <c r="T649" s="11" t="s">
        <v>16847</v>
      </c>
      <c r="U649" s="11" t="s">
        <v>16848</v>
      </c>
      <c r="V649" s="11" t="s">
        <v>16849</v>
      </c>
      <c r="W649" s="11" t="s">
        <v>16850</v>
      </c>
      <c r="X649" s="13" t="s">
        <v>16851</v>
      </c>
      <c r="Y649" s="13" t="s">
        <v>16852</v>
      </c>
      <c r="Z649" s="13" t="s">
        <v>16853</v>
      </c>
      <c r="AA649" s="13" t="s">
        <v>16854</v>
      </c>
      <c r="AB649" s="12" t="s">
        <v>16855</v>
      </c>
      <c r="AC649" s="12" t="s">
        <v>16856</v>
      </c>
      <c r="AD649" s="12" t="s">
        <v>16857</v>
      </c>
      <c r="AE649" s="12" t="s">
        <v>16858</v>
      </c>
      <c r="AF649" s="12" t="s">
        <v>16859</v>
      </c>
      <c r="AG649" s="12" t="s">
        <v>16860</v>
      </c>
      <c r="AH649" s="12" t="s">
        <v>16861</v>
      </c>
      <c r="AK649" s="12" t="s">
        <v>16862</v>
      </c>
    </row>
    <row r="650" spans="1:37" s="12" customFormat="1" ht="23.25">
      <c r="A650" s="19">
        <f>IF(N650=المحضر!$F$1,A649+1,A649)</f>
        <v>614</v>
      </c>
      <c r="B650" s="10" t="str">
        <f>IF(D650="","",SUBTOTAL(3,$D$4:D650))</f>
        <v/>
      </c>
      <c r="C650" s="11" t="s">
        <v>16863</v>
      </c>
      <c r="D650" s="11"/>
      <c r="E650" s="11"/>
      <c r="F650" s="11" t="s">
        <v>16864</v>
      </c>
      <c r="G650" s="11" t="s">
        <v>16865</v>
      </c>
      <c r="H650" s="11" t="s">
        <v>16866</v>
      </c>
      <c r="I650" s="11" t="s">
        <v>16867</v>
      </c>
      <c r="J650" s="11" t="s">
        <v>16868</v>
      </c>
      <c r="K650" s="11"/>
      <c r="L650" s="11"/>
      <c r="M650" s="11"/>
      <c r="N650" s="11" t="s">
        <v>39</v>
      </c>
      <c r="P650" s="11" t="s">
        <v>16869</v>
      </c>
      <c r="Q650" s="11" t="s">
        <v>16870</v>
      </c>
      <c r="R650" s="11" t="s">
        <v>16871</v>
      </c>
      <c r="S650" s="11" t="s">
        <v>16872</v>
      </c>
      <c r="T650" s="11" t="s">
        <v>16873</v>
      </c>
      <c r="U650" s="11" t="s">
        <v>16874</v>
      </c>
      <c r="V650" s="11" t="s">
        <v>16875</v>
      </c>
      <c r="W650" s="11" t="s">
        <v>16876</v>
      </c>
      <c r="X650" s="13" t="s">
        <v>16877</v>
      </c>
      <c r="Y650" s="13" t="s">
        <v>16878</v>
      </c>
      <c r="Z650" s="13" t="s">
        <v>16879</v>
      </c>
      <c r="AA650" s="13" t="s">
        <v>16880</v>
      </c>
      <c r="AB650" s="12" t="s">
        <v>16881</v>
      </c>
      <c r="AC650" s="12" t="s">
        <v>16882</v>
      </c>
      <c r="AD650" s="12" t="s">
        <v>16883</v>
      </c>
      <c r="AE650" s="12" t="s">
        <v>16884</v>
      </c>
      <c r="AF650" s="12" t="s">
        <v>16885</v>
      </c>
      <c r="AG650" s="12" t="s">
        <v>16886</v>
      </c>
      <c r="AH650" s="12" t="s">
        <v>16887</v>
      </c>
      <c r="AK650" s="12" t="s">
        <v>16888</v>
      </c>
    </row>
    <row r="651" spans="1:37" s="12" customFormat="1" ht="23.25">
      <c r="A651" s="19">
        <f>IF(N651=المحضر!$F$1,A650+1,A650)</f>
        <v>615</v>
      </c>
      <c r="B651" s="10" t="str">
        <f>IF(D651="","",SUBTOTAL(3,$D$4:D651))</f>
        <v/>
      </c>
      <c r="C651" s="11" t="s">
        <v>16889</v>
      </c>
      <c r="D651" s="11"/>
      <c r="E651" s="11"/>
      <c r="F651" s="11" t="s">
        <v>16890</v>
      </c>
      <c r="G651" s="11" t="s">
        <v>16891</v>
      </c>
      <c r="H651" s="11" t="s">
        <v>16892</v>
      </c>
      <c r="I651" s="11" t="s">
        <v>16893</v>
      </c>
      <c r="J651" s="11" t="s">
        <v>16894</v>
      </c>
      <c r="K651" s="11"/>
      <c r="L651" s="11"/>
      <c r="M651" s="11"/>
      <c r="N651" s="11" t="s">
        <v>39</v>
      </c>
      <c r="P651" s="11" t="s">
        <v>16895</v>
      </c>
      <c r="Q651" s="11" t="s">
        <v>16896</v>
      </c>
      <c r="R651" s="11" t="s">
        <v>16897</v>
      </c>
      <c r="S651" s="11" t="s">
        <v>16898</v>
      </c>
      <c r="T651" s="11" t="s">
        <v>16899</v>
      </c>
      <c r="U651" s="11" t="s">
        <v>16900</v>
      </c>
      <c r="V651" s="11" t="s">
        <v>16901</v>
      </c>
      <c r="W651" s="11" t="s">
        <v>16902</v>
      </c>
      <c r="X651" s="13" t="s">
        <v>16903</v>
      </c>
      <c r="Y651" s="13" t="s">
        <v>16904</v>
      </c>
      <c r="Z651" s="13" t="s">
        <v>16905</v>
      </c>
      <c r="AA651" s="13" t="s">
        <v>16906</v>
      </c>
      <c r="AB651" s="12" t="s">
        <v>16907</v>
      </c>
      <c r="AC651" s="12" t="s">
        <v>16908</v>
      </c>
      <c r="AD651" s="12" t="s">
        <v>16909</v>
      </c>
      <c r="AE651" s="12" t="s">
        <v>16910</v>
      </c>
      <c r="AF651" s="12" t="s">
        <v>16911</v>
      </c>
      <c r="AG651" s="12" t="s">
        <v>16912</v>
      </c>
      <c r="AH651" s="12" t="s">
        <v>16913</v>
      </c>
      <c r="AK651" s="12" t="s">
        <v>16914</v>
      </c>
    </row>
    <row r="652" spans="1:37" s="12" customFormat="1" ht="23.25">
      <c r="A652" s="19">
        <f>IF(N652=المحضر!$F$1,A651+1,A651)</f>
        <v>616</v>
      </c>
      <c r="B652" s="10" t="str">
        <f>IF(D652="","",SUBTOTAL(3,$D$4:D652))</f>
        <v/>
      </c>
      <c r="C652" s="11" t="s">
        <v>16915</v>
      </c>
      <c r="D652" s="11"/>
      <c r="E652" s="11"/>
      <c r="F652" s="11" t="s">
        <v>16916</v>
      </c>
      <c r="G652" s="11" t="s">
        <v>16917</v>
      </c>
      <c r="H652" s="11" t="s">
        <v>16918</v>
      </c>
      <c r="I652" s="11" t="s">
        <v>16919</v>
      </c>
      <c r="J652" s="11" t="s">
        <v>16920</v>
      </c>
      <c r="K652" s="11"/>
      <c r="L652" s="11"/>
      <c r="M652" s="11"/>
      <c r="N652" s="11" t="s">
        <v>39</v>
      </c>
      <c r="P652" s="11" t="s">
        <v>16921</v>
      </c>
      <c r="Q652" s="11" t="s">
        <v>16922</v>
      </c>
      <c r="R652" s="11" t="s">
        <v>16923</v>
      </c>
      <c r="S652" s="11" t="s">
        <v>16924</v>
      </c>
      <c r="T652" s="11" t="s">
        <v>16925</v>
      </c>
      <c r="U652" s="11" t="s">
        <v>16926</v>
      </c>
      <c r="V652" s="11" t="s">
        <v>16927</v>
      </c>
      <c r="W652" s="11" t="s">
        <v>16928</v>
      </c>
      <c r="X652" s="13" t="s">
        <v>16929</v>
      </c>
      <c r="Y652" s="13" t="s">
        <v>16930</v>
      </c>
      <c r="Z652" s="13" t="s">
        <v>16931</v>
      </c>
      <c r="AA652" s="13" t="s">
        <v>16932</v>
      </c>
      <c r="AB652" s="12" t="s">
        <v>16933</v>
      </c>
      <c r="AC652" s="12" t="s">
        <v>16934</v>
      </c>
      <c r="AD652" s="12" t="s">
        <v>16935</v>
      </c>
      <c r="AE652" s="12" t="s">
        <v>16936</v>
      </c>
      <c r="AF652" s="12" t="s">
        <v>16937</v>
      </c>
      <c r="AG652" s="12" t="s">
        <v>16938</v>
      </c>
      <c r="AH652" s="12" t="s">
        <v>16939</v>
      </c>
      <c r="AK652" s="12" t="s">
        <v>16940</v>
      </c>
    </row>
    <row r="653" spans="1:37" s="12" customFormat="1" ht="23.25">
      <c r="A653" s="19">
        <f>IF(N653=المحضر!$F$1,A652+1,A652)</f>
        <v>617</v>
      </c>
      <c r="B653" s="10" t="str">
        <f>IF(D653="","",SUBTOTAL(3,$D$4:D653))</f>
        <v/>
      </c>
      <c r="C653" s="11" t="s">
        <v>16941</v>
      </c>
      <c r="D653" s="11"/>
      <c r="E653" s="11"/>
      <c r="F653" s="11" t="s">
        <v>16942</v>
      </c>
      <c r="G653" s="11" t="s">
        <v>16943</v>
      </c>
      <c r="H653" s="11" t="s">
        <v>16944</v>
      </c>
      <c r="I653" s="11" t="s">
        <v>16945</v>
      </c>
      <c r="J653" s="11" t="s">
        <v>16946</v>
      </c>
      <c r="K653" s="11"/>
      <c r="L653" s="11"/>
      <c r="M653" s="11"/>
      <c r="N653" s="11" t="s">
        <v>39</v>
      </c>
      <c r="P653" s="11" t="s">
        <v>16947</v>
      </c>
      <c r="Q653" s="11" t="s">
        <v>16948</v>
      </c>
      <c r="R653" s="11" t="s">
        <v>16949</v>
      </c>
      <c r="S653" s="11" t="s">
        <v>16950</v>
      </c>
      <c r="T653" s="11" t="s">
        <v>16951</v>
      </c>
      <c r="U653" s="11" t="s">
        <v>16952</v>
      </c>
      <c r="V653" s="11" t="s">
        <v>16953</v>
      </c>
      <c r="W653" s="11" t="s">
        <v>16954</v>
      </c>
      <c r="X653" s="13" t="s">
        <v>16955</v>
      </c>
      <c r="Y653" s="13" t="s">
        <v>16956</v>
      </c>
      <c r="Z653" s="13" t="s">
        <v>16957</v>
      </c>
      <c r="AA653" s="13" t="s">
        <v>16958</v>
      </c>
      <c r="AB653" s="12" t="s">
        <v>16959</v>
      </c>
      <c r="AC653" s="12" t="s">
        <v>16960</v>
      </c>
      <c r="AD653" s="12" t="s">
        <v>16961</v>
      </c>
      <c r="AE653" s="12" t="s">
        <v>16962</v>
      </c>
      <c r="AF653" s="12" t="s">
        <v>16963</v>
      </c>
      <c r="AG653" s="12" t="s">
        <v>16964</v>
      </c>
      <c r="AH653" s="12" t="s">
        <v>16965</v>
      </c>
      <c r="AK653" s="12" t="s">
        <v>16966</v>
      </c>
    </row>
    <row r="654" spans="1:37" s="12" customFormat="1" ht="23.25">
      <c r="A654" s="19">
        <f>IF(N654=المحضر!$F$1,A653+1,A653)</f>
        <v>618</v>
      </c>
      <c r="B654" s="10" t="str">
        <f>IF(D654="","",SUBTOTAL(3,$D$4:D654))</f>
        <v/>
      </c>
      <c r="C654" s="11" t="s">
        <v>16967</v>
      </c>
      <c r="D654" s="11"/>
      <c r="E654" s="11"/>
      <c r="F654" s="11" t="s">
        <v>16968</v>
      </c>
      <c r="G654" s="11" t="s">
        <v>16969</v>
      </c>
      <c r="H654" s="11" t="s">
        <v>16970</v>
      </c>
      <c r="I654" s="11" t="s">
        <v>16971</v>
      </c>
      <c r="J654" s="11" t="s">
        <v>16972</v>
      </c>
      <c r="K654" s="11"/>
      <c r="L654" s="11"/>
      <c r="M654" s="11"/>
      <c r="N654" s="11" t="s">
        <v>39</v>
      </c>
      <c r="P654" s="11" t="s">
        <v>16973</v>
      </c>
      <c r="Q654" s="11" t="s">
        <v>16974</v>
      </c>
      <c r="R654" s="11" t="s">
        <v>16975</v>
      </c>
      <c r="S654" s="11" t="s">
        <v>16976</v>
      </c>
      <c r="T654" s="11" t="s">
        <v>16977</v>
      </c>
      <c r="U654" s="11" t="s">
        <v>16978</v>
      </c>
      <c r="V654" s="11" t="s">
        <v>16979</v>
      </c>
      <c r="W654" s="11" t="s">
        <v>16980</v>
      </c>
      <c r="X654" s="13" t="s">
        <v>16981</v>
      </c>
      <c r="Y654" s="13" t="s">
        <v>16982</v>
      </c>
      <c r="Z654" s="13" t="s">
        <v>16983</v>
      </c>
      <c r="AA654" s="13" t="s">
        <v>16984</v>
      </c>
      <c r="AB654" s="12" t="s">
        <v>16985</v>
      </c>
      <c r="AC654" s="12" t="s">
        <v>16986</v>
      </c>
      <c r="AD654" s="12" t="s">
        <v>16987</v>
      </c>
      <c r="AE654" s="12" t="s">
        <v>16988</v>
      </c>
      <c r="AF654" s="12" t="s">
        <v>16989</v>
      </c>
      <c r="AG654" s="12" t="s">
        <v>16990</v>
      </c>
      <c r="AH654" s="12" t="s">
        <v>16991</v>
      </c>
      <c r="AK654" s="12" t="s">
        <v>16992</v>
      </c>
    </row>
    <row r="655" spans="1:37" s="12" customFormat="1" ht="23.25">
      <c r="A655" s="19">
        <f>IF(N655=المحضر!$F$1,A654+1,A654)</f>
        <v>619</v>
      </c>
      <c r="B655" s="10" t="str">
        <f>IF(D655="","",SUBTOTAL(3,$D$4:D655))</f>
        <v/>
      </c>
      <c r="C655" s="11" t="s">
        <v>16993</v>
      </c>
      <c r="D655" s="11"/>
      <c r="E655" s="11"/>
      <c r="F655" s="11" t="s">
        <v>16994</v>
      </c>
      <c r="G655" s="11" t="s">
        <v>16995</v>
      </c>
      <c r="H655" s="11" t="s">
        <v>16996</v>
      </c>
      <c r="I655" s="11" t="s">
        <v>16997</v>
      </c>
      <c r="J655" s="11" t="s">
        <v>16998</v>
      </c>
      <c r="K655" s="11"/>
      <c r="L655" s="11"/>
      <c r="M655" s="11"/>
      <c r="N655" s="11" t="s">
        <v>39</v>
      </c>
      <c r="P655" s="11" t="s">
        <v>16999</v>
      </c>
      <c r="Q655" s="11" t="s">
        <v>17000</v>
      </c>
      <c r="R655" s="11" t="s">
        <v>17001</v>
      </c>
      <c r="S655" s="11" t="s">
        <v>17002</v>
      </c>
      <c r="T655" s="11" t="s">
        <v>17003</v>
      </c>
      <c r="U655" s="11" t="s">
        <v>17004</v>
      </c>
      <c r="V655" s="11" t="s">
        <v>17005</v>
      </c>
      <c r="W655" s="11" t="s">
        <v>17006</v>
      </c>
      <c r="X655" s="13" t="s">
        <v>17007</v>
      </c>
      <c r="Y655" s="13" t="s">
        <v>17008</v>
      </c>
      <c r="Z655" s="13" t="s">
        <v>17009</v>
      </c>
      <c r="AA655" s="13" t="s">
        <v>17010</v>
      </c>
      <c r="AB655" s="12" t="s">
        <v>17011</v>
      </c>
      <c r="AC655" s="12" t="s">
        <v>17012</v>
      </c>
      <c r="AD655" s="12" t="s">
        <v>17013</v>
      </c>
      <c r="AE655" s="12" t="s">
        <v>17014</v>
      </c>
      <c r="AF655" s="12" t="s">
        <v>17015</v>
      </c>
      <c r="AG655" s="12" t="s">
        <v>17016</v>
      </c>
      <c r="AH655" s="12" t="s">
        <v>17017</v>
      </c>
      <c r="AK655" s="12" t="s">
        <v>17018</v>
      </c>
    </row>
    <row r="656" spans="1:37" s="12" customFormat="1" ht="23.25">
      <c r="A656" s="19">
        <f>IF(N656=المحضر!$F$1,A655+1,A655)</f>
        <v>620</v>
      </c>
      <c r="B656" s="10" t="str">
        <f>IF(D656="","",SUBTOTAL(3,$D$4:D656))</f>
        <v/>
      </c>
      <c r="C656" s="11" t="s">
        <v>17019</v>
      </c>
      <c r="D656" s="11"/>
      <c r="E656" s="11"/>
      <c r="F656" s="11" t="s">
        <v>17020</v>
      </c>
      <c r="G656" s="11" t="s">
        <v>17021</v>
      </c>
      <c r="H656" s="11" t="s">
        <v>17022</v>
      </c>
      <c r="I656" s="11" t="s">
        <v>17023</v>
      </c>
      <c r="J656" s="11" t="s">
        <v>17024</v>
      </c>
      <c r="K656" s="11"/>
      <c r="L656" s="11"/>
      <c r="M656" s="11"/>
      <c r="N656" s="11" t="s">
        <v>39</v>
      </c>
      <c r="P656" s="11" t="s">
        <v>17025</v>
      </c>
      <c r="Q656" s="11" t="s">
        <v>17026</v>
      </c>
      <c r="R656" s="11" t="s">
        <v>17027</v>
      </c>
      <c r="S656" s="11" t="s">
        <v>17028</v>
      </c>
      <c r="T656" s="11" t="s">
        <v>17029</v>
      </c>
      <c r="U656" s="11" t="s">
        <v>17030</v>
      </c>
      <c r="V656" s="11" t="s">
        <v>17031</v>
      </c>
      <c r="W656" s="11" t="s">
        <v>17032</v>
      </c>
      <c r="X656" s="13" t="s">
        <v>17033</v>
      </c>
      <c r="Y656" s="13" t="s">
        <v>17034</v>
      </c>
      <c r="Z656" s="13" t="s">
        <v>17035</v>
      </c>
      <c r="AA656" s="13" t="s">
        <v>17036</v>
      </c>
      <c r="AB656" s="12" t="s">
        <v>17037</v>
      </c>
      <c r="AC656" s="12" t="s">
        <v>17038</v>
      </c>
      <c r="AD656" s="12" t="s">
        <v>17039</v>
      </c>
      <c r="AE656" s="12" t="s">
        <v>17040</v>
      </c>
      <c r="AF656" s="12" t="s">
        <v>17041</v>
      </c>
      <c r="AG656" s="12" t="s">
        <v>17042</v>
      </c>
      <c r="AH656" s="12" t="s">
        <v>17043</v>
      </c>
      <c r="AK656" s="12" t="s">
        <v>17044</v>
      </c>
    </row>
    <row r="657" spans="1:37" s="12" customFormat="1" ht="23.25">
      <c r="A657" s="19">
        <f>IF(N657=المحضر!$F$1,A656+1,A656)</f>
        <v>621</v>
      </c>
      <c r="B657" s="10" t="str">
        <f>IF(D657="","",SUBTOTAL(3,$D$4:D657))</f>
        <v/>
      </c>
      <c r="C657" s="11" t="s">
        <v>17045</v>
      </c>
      <c r="D657" s="11"/>
      <c r="E657" s="11"/>
      <c r="F657" s="11" t="s">
        <v>17046</v>
      </c>
      <c r="G657" s="11" t="s">
        <v>17047</v>
      </c>
      <c r="H657" s="11" t="s">
        <v>17048</v>
      </c>
      <c r="I657" s="11" t="s">
        <v>17049</v>
      </c>
      <c r="J657" s="11" t="s">
        <v>17050</v>
      </c>
      <c r="K657" s="11"/>
      <c r="L657" s="11"/>
      <c r="M657" s="11"/>
      <c r="N657" s="11" t="s">
        <v>39</v>
      </c>
      <c r="P657" s="11" t="s">
        <v>17051</v>
      </c>
      <c r="Q657" s="11" t="s">
        <v>17052</v>
      </c>
      <c r="R657" s="11" t="s">
        <v>17053</v>
      </c>
      <c r="S657" s="11" t="s">
        <v>17054</v>
      </c>
      <c r="T657" s="11" t="s">
        <v>17055</v>
      </c>
      <c r="U657" s="11" t="s">
        <v>17056</v>
      </c>
      <c r="V657" s="11" t="s">
        <v>17057</v>
      </c>
      <c r="W657" s="11" t="s">
        <v>17058</v>
      </c>
      <c r="X657" s="13" t="s">
        <v>17059</v>
      </c>
      <c r="Y657" s="13" t="s">
        <v>17060</v>
      </c>
      <c r="Z657" s="13" t="s">
        <v>17061</v>
      </c>
      <c r="AA657" s="13" t="s">
        <v>17062</v>
      </c>
      <c r="AB657" s="12" t="s">
        <v>17063</v>
      </c>
      <c r="AC657" s="12" t="s">
        <v>17064</v>
      </c>
      <c r="AD657" s="12" t="s">
        <v>17065</v>
      </c>
      <c r="AE657" s="12" t="s">
        <v>17066</v>
      </c>
      <c r="AF657" s="12" t="s">
        <v>17067</v>
      </c>
      <c r="AG657" s="12" t="s">
        <v>17068</v>
      </c>
      <c r="AH657" s="12" t="s">
        <v>17069</v>
      </c>
      <c r="AK657" s="12" t="s">
        <v>17070</v>
      </c>
    </row>
    <row r="658" spans="1:37" s="12" customFormat="1" ht="23.25">
      <c r="A658" s="19">
        <f>IF(N658=المحضر!$F$1,A657+1,A657)</f>
        <v>622</v>
      </c>
      <c r="B658" s="10" t="str">
        <f>IF(D658="","",SUBTOTAL(3,$D$4:D658))</f>
        <v/>
      </c>
      <c r="C658" s="11" t="s">
        <v>17071</v>
      </c>
      <c r="D658" s="11"/>
      <c r="E658" s="11"/>
      <c r="F658" s="11" t="s">
        <v>17072</v>
      </c>
      <c r="G658" s="11" t="s">
        <v>17073</v>
      </c>
      <c r="H658" s="11" t="s">
        <v>17074</v>
      </c>
      <c r="I658" s="11" t="s">
        <v>17075</v>
      </c>
      <c r="J658" s="11" t="s">
        <v>17076</v>
      </c>
      <c r="K658" s="11"/>
      <c r="L658" s="11"/>
      <c r="M658" s="11"/>
      <c r="N658" s="11" t="s">
        <v>39</v>
      </c>
      <c r="P658" s="11" t="s">
        <v>17077</v>
      </c>
      <c r="Q658" s="11" t="s">
        <v>17078</v>
      </c>
      <c r="R658" s="11" t="s">
        <v>17079</v>
      </c>
      <c r="S658" s="11" t="s">
        <v>17080</v>
      </c>
      <c r="T658" s="11" t="s">
        <v>17081</v>
      </c>
      <c r="U658" s="11" t="s">
        <v>17082</v>
      </c>
      <c r="V658" s="11" t="s">
        <v>17083</v>
      </c>
      <c r="W658" s="11" t="s">
        <v>17084</v>
      </c>
      <c r="X658" s="13" t="s">
        <v>17085</v>
      </c>
      <c r="Y658" s="13" t="s">
        <v>17086</v>
      </c>
      <c r="Z658" s="13" t="s">
        <v>17087</v>
      </c>
      <c r="AA658" s="13" t="s">
        <v>17088</v>
      </c>
      <c r="AB658" s="12" t="s">
        <v>17089</v>
      </c>
      <c r="AC658" s="12" t="s">
        <v>17090</v>
      </c>
      <c r="AD658" s="12" t="s">
        <v>17091</v>
      </c>
      <c r="AE658" s="12" t="s">
        <v>17092</v>
      </c>
      <c r="AF658" s="12" t="s">
        <v>17093</v>
      </c>
      <c r="AG658" s="12" t="s">
        <v>17094</v>
      </c>
      <c r="AH658" s="12" t="s">
        <v>17095</v>
      </c>
      <c r="AK658" s="12" t="s">
        <v>17096</v>
      </c>
    </row>
    <row r="659" spans="1:37" s="12" customFormat="1" ht="23.25">
      <c r="A659" s="19">
        <f>IF(N659=المحضر!$F$1,A658+1,A658)</f>
        <v>623</v>
      </c>
      <c r="B659" s="10" t="str">
        <f>IF(D659="","",SUBTOTAL(3,$D$4:D659))</f>
        <v/>
      </c>
      <c r="C659" s="11" t="s">
        <v>17097</v>
      </c>
      <c r="D659" s="11"/>
      <c r="E659" s="11"/>
      <c r="F659" s="11" t="s">
        <v>17098</v>
      </c>
      <c r="G659" s="11" t="s">
        <v>17099</v>
      </c>
      <c r="H659" s="11" t="s">
        <v>17100</v>
      </c>
      <c r="I659" s="11" t="s">
        <v>17101</v>
      </c>
      <c r="J659" s="11" t="s">
        <v>17102</v>
      </c>
      <c r="K659" s="11"/>
      <c r="L659" s="11"/>
      <c r="M659" s="11"/>
      <c r="N659" s="11" t="s">
        <v>39</v>
      </c>
      <c r="P659" s="11" t="s">
        <v>17103</v>
      </c>
      <c r="Q659" s="11" t="s">
        <v>17104</v>
      </c>
      <c r="R659" s="11" t="s">
        <v>17105</v>
      </c>
      <c r="S659" s="11" t="s">
        <v>17106</v>
      </c>
      <c r="T659" s="11" t="s">
        <v>17107</v>
      </c>
      <c r="U659" s="11" t="s">
        <v>17108</v>
      </c>
      <c r="V659" s="11" t="s">
        <v>17109</v>
      </c>
      <c r="W659" s="11" t="s">
        <v>17110</v>
      </c>
      <c r="X659" s="13" t="s">
        <v>17111</v>
      </c>
      <c r="Y659" s="13" t="s">
        <v>17112</v>
      </c>
      <c r="Z659" s="13" t="s">
        <v>17113</v>
      </c>
      <c r="AA659" s="13" t="s">
        <v>17114</v>
      </c>
      <c r="AB659" s="12" t="s">
        <v>17115</v>
      </c>
      <c r="AC659" s="12" t="s">
        <v>17116</v>
      </c>
      <c r="AD659" s="12" t="s">
        <v>17117</v>
      </c>
      <c r="AE659" s="12" t="s">
        <v>17118</v>
      </c>
      <c r="AF659" s="12" t="s">
        <v>17119</v>
      </c>
      <c r="AG659" s="12" t="s">
        <v>17120</v>
      </c>
      <c r="AH659" s="12" t="s">
        <v>17121</v>
      </c>
      <c r="AK659" s="12" t="s">
        <v>17122</v>
      </c>
    </row>
    <row r="660" spans="1:37" s="12" customFormat="1" ht="23.25">
      <c r="A660" s="19">
        <f>IF(N660=المحضر!$F$1,A659+1,A659)</f>
        <v>624</v>
      </c>
      <c r="B660" s="10" t="str">
        <f>IF(D660="","",SUBTOTAL(3,$D$4:D660))</f>
        <v/>
      </c>
      <c r="C660" s="11" t="s">
        <v>17123</v>
      </c>
      <c r="D660" s="11"/>
      <c r="E660" s="11"/>
      <c r="F660" s="11" t="s">
        <v>17124</v>
      </c>
      <c r="G660" s="11" t="s">
        <v>17125</v>
      </c>
      <c r="H660" s="11" t="s">
        <v>17126</v>
      </c>
      <c r="I660" s="11" t="s">
        <v>17127</v>
      </c>
      <c r="J660" s="11" t="s">
        <v>17128</v>
      </c>
      <c r="K660" s="11"/>
      <c r="L660" s="11"/>
      <c r="M660" s="11"/>
      <c r="N660" s="11" t="s">
        <v>39</v>
      </c>
      <c r="P660" s="11" t="s">
        <v>17129</v>
      </c>
      <c r="Q660" s="11" t="s">
        <v>17130</v>
      </c>
      <c r="R660" s="11" t="s">
        <v>17131</v>
      </c>
      <c r="S660" s="11" t="s">
        <v>17132</v>
      </c>
      <c r="T660" s="11" t="s">
        <v>17133</v>
      </c>
      <c r="U660" s="11" t="s">
        <v>17134</v>
      </c>
      <c r="V660" s="11" t="s">
        <v>17135</v>
      </c>
      <c r="W660" s="11" t="s">
        <v>17136</v>
      </c>
      <c r="X660" s="13" t="s">
        <v>17137</v>
      </c>
      <c r="Y660" s="13" t="s">
        <v>17138</v>
      </c>
      <c r="Z660" s="13" t="s">
        <v>17139</v>
      </c>
      <c r="AA660" s="13" t="s">
        <v>17140</v>
      </c>
      <c r="AB660" s="12" t="s">
        <v>17141</v>
      </c>
      <c r="AC660" s="12" t="s">
        <v>17142</v>
      </c>
      <c r="AD660" s="12" t="s">
        <v>17143</v>
      </c>
      <c r="AE660" s="12" t="s">
        <v>17144</v>
      </c>
      <c r="AF660" s="12" t="s">
        <v>17145</v>
      </c>
      <c r="AG660" s="12" t="s">
        <v>17146</v>
      </c>
      <c r="AH660" s="12" t="s">
        <v>17147</v>
      </c>
      <c r="AK660" s="12" t="s">
        <v>17148</v>
      </c>
    </row>
    <row r="661" spans="1:37" s="12" customFormat="1" ht="23.25">
      <c r="A661" s="19">
        <f>IF(N661=المحضر!$F$1,A660+1,A660)</f>
        <v>625</v>
      </c>
      <c r="B661" s="10" t="str">
        <f>IF(D661="","",SUBTOTAL(3,$D$4:D661))</f>
        <v/>
      </c>
      <c r="C661" s="11" t="s">
        <v>17149</v>
      </c>
      <c r="D661" s="11"/>
      <c r="E661" s="11"/>
      <c r="F661" s="11" t="s">
        <v>17150</v>
      </c>
      <c r="G661" s="11" t="s">
        <v>17151</v>
      </c>
      <c r="H661" s="11" t="s">
        <v>17152</v>
      </c>
      <c r="I661" s="11" t="s">
        <v>17153</v>
      </c>
      <c r="J661" s="11" t="s">
        <v>17154</v>
      </c>
      <c r="K661" s="11"/>
      <c r="L661" s="11"/>
      <c r="M661" s="11"/>
      <c r="N661" s="11" t="s">
        <v>39</v>
      </c>
      <c r="P661" s="11" t="s">
        <v>17155</v>
      </c>
      <c r="Q661" s="11" t="s">
        <v>17156</v>
      </c>
      <c r="R661" s="11" t="s">
        <v>17157</v>
      </c>
      <c r="S661" s="11" t="s">
        <v>17158</v>
      </c>
      <c r="T661" s="11" t="s">
        <v>17159</v>
      </c>
      <c r="U661" s="11" t="s">
        <v>17160</v>
      </c>
      <c r="V661" s="11" t="s">
        <v>17161</v>
      </c>
      <c r="W661" s="11" t="s">
        <v>17162</v>
      </c>
      <c r="X661" s="13" t="s">
        <v>17163</v>
      </c>
      <c r="Y661" s="13" t="s">
        <v>17164</v>
      </c>
      <c r="Z661" s="13" t="s">
        <v>17165</v>
      </c>
      <c r="AA661" s="13" t="s">
        <v>17166</v>
      </c>
      <c r="AB661" s="12" t="s">
        <v>17167</v>
      </c>
      <c r="AC661" s="12" t="s">
        <v>17168</v>
      </c>
      <c r="AD661" s="12" t="s">
        <v>17169</v>
      </c>
      <c r="AE661" s="12" t="s">
        <v>17170</v>
      </c>
      <c r="AF661" s="12" t="s">
        <v>17171</v>
      </c>
      <c r="AG661" s="12" t="s">
        <v>17172</v>
      </c>
      <c r="AH661" s="12" t="s">
        <v>17173</v>
      </c>
      <c r="AK661" s="12" t="s">
        <v>17174</v>
      </c>
    </row>
    <row r="662" spans="1:37" s="12" customFormat="1" ht="23.25">
      <c r="A662" s="19">
        <f>IF(N662=المحضر!$F$1,A661+1,A661)</f>
        <v>626</v>
      </c>
      <c r="B662" s="10" t="str">
        <f>IF(D662="","",SUBTOTAL(3,$D$4:D662))</f>
        <v/>
      </c>
      <c r="C662" s="11" t="s">
        <v>17175</v>
      </c>
      <c r="D662" s="11"/>
      <c r="E662" s="11"/>
      <c r="F662" s="11" t="s">
        <v>17176</v>
      </c>
      <c r="G662" s="11" t="s">
        <v>17177</v>
      </c>
      <c r="H662" s="11" t="s">
        <v>17178</v>
      </c>
      <c r="I662" s="11" t="s">
        <v>17179</v>
      </c>
      <c r="J662" s="11" t="s">
        <v>17180</v>
      </c>
      <c r="K662" s="11"/>
      <c r="L662" s="11"/>
      <c r="M662" s="11"/>
      <c r="N662" s="11" t="s">
        <v>39</v>
      </c>
      <c r="P662" s="11" t="s">
        <v>17181</v>
      </c>
      <c r="Q662" s="11" t="s">
        <v>17182</v>
      </c>
      <c r="R662" s="11" t="s">
        <v>17183</v>
      </c>
      <c r="S662" s="11" t="s">
        <v>17184</v>
      </c>
      <c r="T662" s="11" t="s">
        <v>17185</v>
      </c>
      <c r="U662" s="11" t="s">
        <v>17186</v>
      </c>
      <c r="V662" s="11" t="s">
        <v>17187</v>
      </c>
      <c r="W662" s="11" t="s">
        <v>17188</v>
      </c>
      <c r="X662" s="13" t="s">
        <v>17189</v>
      </c>
      <c r="Y662" s="13" t="s">
        <v>17190</v>
      </c>
      <c r="Z662" s="13" t="s">
        <v>17191</v>
      </c>
      <c r="AA662" s="13" t="s">
        <v>17192</v>
      </c>
      <c r="AB662" s="12" t="s">
        <v>17193</v>
      </c>
      <c r="AC662" s="12" t="s">
        <v>17194</v>
      </c>
      <c r="AD662" s="12" t="s">
        <v>17195</v>
      </c>
      <c r="AE662" s="12" t="s">
        <v>17196</v>
      </c>
      <c r="AF662" s="12" t="s">
        <v>17197</v>
      </c>
      <c r="AG662" s="12" t="s">
        <v>17198</v>
      </c>
      <c r="AH662" s="12" t="s">
        <v>17199</v>
      </c>
      <c r="AK662" s="12" t="s">
        <v>17200</v>
      </c>
    </row>
    <row r="663" spans="1:37" s="12" customFormat="1" ht="23.25">
      <c r="A663" s="19">
        <f>IF(N663=المحضر!$F$1,A662+1,A662)</f>
        <v>627</v>
      </c>
      <c r="B663" s="10" t="str">
        <f>IF(D663="","",SUBTOTAL(3,$D$4:D663))</f>
        <v/>
      </c>
      <c r="C663" s="11" t="s">
        <v>17201</v>
      </c>
      <c r="D663" s="11"/>
      <c r="E663" s="11"/>
      <c r="F663" s="11" t="s">
        <v>17202</v>
      </c>
      <c r="G663" s="11" t="s">
        <v>17203</v>
      </c>
      <c r="H663" s="11" t="s">
        <v>17204</v>
      </c>
      <c r="I663" s="11" t="s">
        <v>17205</v>
      </c>
      <c r="J663" s="11" t="s">
        <v>17206</v>
      </c>
      <c r="K663" s="11"/>
      <c r="L663" s="11"/>
      <c r="M663" s="11"/>
      <c r="N663" s="11" t="s">
        <v>39</v>
      </c>
      <c r="P663" s="11" t="s">
        <v>17207</v>
      </c>
      <c r="Q663" s="11" t="s">
        <v>17208</v>
      </c>
      <c r="R663" s="11" t="s">
        <v>17209</v>
      </c>
      <c r="S663" s="11" t="s">
        <v>17210</v>
      </c>
      <c r="T663" s="11" t="s">
        <v>17211</v>
      </c>
      <c r="U663" s="11" t="s">
        <v>17212</v>
      </c>
      <c r="V663" s="11" t="s">
        <v>17213</v>
      </c>
      <c r="W663" s="11" t="s">
        <v>17214</v>
      </c>
      <c r="X663" s="13" t="s">
        <v>17215</v>
      </c>
      <c r="Y663" s="13" t="s">
        <v>17216</v>
      </c>
      <c r="Z663" s="13" t="s">
        <v>17217</v>
      </c>
      <c r="AA663" s="13" t="s">
        <v>17218</v>
      </c>
      <c r="AB663" s="12" t="s">
        <v>17219</v>
      </c>
      <c r="AC663" s="12" t="s">
        <v>17220</v>
      </c>
      <c r="AD663" s="12" t="s">
        <v>17221</v>
      </c>
      <c r="AE663" s="12" t="s">
        <v>17222</v>
      </c>
      <c r="AF663" s="12" t="s">
        <v>17223</v>
      </c>
      <c r="AG663" s="12" t="s">
        <v>17224</v>
      </c>
      <c r="AH663" s="12" t="s">
        <v>17225</v>
      </c>
      <c r="AK663" s="12" t="s">
        <v>17226</v>
      </c>
    </row>
    <row r="664" spans="1:37" s="12" customFormat="1" ht="23.25">
      <c r="A664" s="19">
        <f>IF(N664=المحضر!$F$1,A663+1,A663)</f>
        <v>628</v>
      </c>
      <c r="B664" s="10" t="str">
        <f>IF(D664="","",SUBTOTAL(3,$D$4:D664))</f>
        <v/>
      </c>
      <c r="C664" s="11" t="s">
        <v>17227</v>
      </c>
      <c r="D664" s="11"/>
      <c r="E664" s="11"/>
      <c r="F664" s="11" t="s">
        <v>17228</v>
      </c>
      <c r="G664" s="11" t="s">
        <v>17229</v>
      </c>
      <c r="H664" s="11" t="s">
        <v>17230</v>
      </c>
      <c r="I664" s="11" t="s">
        <v>17231</v>
      </c>
      <c r="J664" s="11" t="s">
        <v>17232</v>
      </c>
      <c r="K664" s="11"/>
      <c r="L664" s="11"/>
      <c r="M664" s="11"/>
      <c r="N664" s="11" t="s">
        <v>39</v>
      </c>
      <c r="P664" s="11" t="s">
        <v>17233</v>
      </c>
      <c r="Q664" s="11" t="s">
        <v>17234</v>
      </c>
      <c r="R664" s="11" t="s">
        <v>17235</v>
      </c>
      <c r="S664" s="11" t="s">
        <v>17236</v>
      </c>
      <c r="T664" s="11" t="s">
        <v>17237</v>
      </c>
      <c r="U664" s="11" t="s">
        <v>17238</v>
      </c>
      <c r="V664" s="11" t="s">
        <v>17239</v>
      </c>
      <c r="W664" s="11" t="s">
        <v>17240</v>
      </c>
      <c r="X664" s="13" t="s">
        <v>17241</v>
      </c>
      <c r="Y664" s="13" t="s">
        <v>17242</v>
      </c>
      <c r="Z664" s="13" t="s">
        <v>17243</v>
      </c>
      <c r="AA664" s="13" t="s">
        <v>17244</v>
      </c>
      <c r="AB664" s="12" t="s">
        <v>17245</v>
      </c>
      <c r="AC664" s="12" t="s">
        <v>17246</v>
      </c>
      <c r="AD664" s="12" t="s">
        <v>17247</v>
      </c>
      <c r="AE664" s="12" t="s">
        <v>17248</v>
      </c>
      <c r="AF664" s="12" t="s">
        <v>17249</v>
      </c>
      <c r="AG664" s="12" t="s">
        <v>17250</v>
      </c>
      <c r="AH664" s="12" t="s">
        <v>17251</v>
      </c>
      <c r="AK664" s="12" t="s">
        <v>17252</v>
      </c>
    </row>
    <row r="665" spans="1:37" s="12" customFormat="1" ht="23.25">
      <c r="A665" s="19">
        <f>IF(N665=المحضر!$F$1,A664+1,A664)</f>
        <v>629</v>
      </c>
      <c r="B665" s="10" t="str">
        <f>IF(D665="","",SUBTOTAL(3,$D$4:D665))</f>
        <v/>
      </c>
      <c r="C665" s="11" t="s">
        <v>17253</v>
      </c>
      <c r="D665" s="11"/>
      <c r="E665" s="11"/>
      <c r="F665" s="11" t="s">
        <v>17254</v>
      </c>
      <c r="G665" s="11" t="s">
        <v>17255</v>
      </c>
      <c r="H665" s="11" t="s">
        <v>17256</v>
      </c>
      <c r="I665" s="11" t="s">
        <v>17257</v>
      </c>
      <c r="J665" s="11" t="s">
        <v>17258</v>
      </c>
      <c r="K665" s="11"/>
      <c r="L665" s="11"/>
      <c r="M665" s="11"/>
      <c r="N665" s="11" t="s">
        <v>39</v>
      </c>
      <c r="P665" s="11" t="s">
        <v>17259</v>
      </c>
      <c r="Q665" s="11" t="s">
        <v>17260</v>
      </c>
      <c r="R665" s="11" t="s">
        <v>17261</v>
      </c>
      <c r="S665" s="11" t="s">
        <v>17262</v>
      </c>
      <c r="T665" s="11" t="s">
        <v>17263</v>
      </c>
      <c r="U665" s="11" t="s">
        <v>17264</v>
      </c>
      <c r="V665" s="11" t="s">
        <v>17265</v>
      </c>
      <c r="W665" s="11" t="s">
        <v>17266</v>
      </c>
      <c r="X665" s="13" t="s">
        <v>17267</v>
      </c>
      <c r="Y665" s="13" t="s">
        <v>17268</v>
      </c>
      <c r="Z665" s="13" t="s">
        <v>17269</v>
      </c>
      <c r="AA665" s="13" t="s">
        <v>17270</v>
      </c>
      <c r="AB665" s="12" t="s">
        <v>17271</v>
      </c>
      <c r="AC665" s="12" t="s">
        <v>17272</v>
      </c>
      <c r="AD665" s="12" t="s">
        <v>17273</v>
      </c>
      <c r="AE665" s="12" t="s">
        <v>17274</v>
      </c>
      <c r="AF665" s="12" t="s">
        <v>17275</v>
      </c>
      <c r="AG665" s="12" t="s">
        <v>17276</v>
      </c>
      <c r="AH665" s="12" t="s">
        <v>17277</v>
      </c>
      <c r="AK665" s="12" t="s">
        <v>17278</v>
      </c>
    </row>
    <row r="666" spans="1:37" s="12" customFormat="1" ht="23.25">
      <c r="A666" s="19">
        <f>IF(N666=المحضر!$F$1,A665+1,A665)</f>
        <v>630</v>
      </c>
      <c r="B666" s="10" t="str">
        <f>IF(D666="","",SUBTOTAL(3,$D$4:D666))</f>
        <v/>
      </c>
      <c r="C666" s="11" t="s">
        <v>17279</v>
      </c>
      <c r="D666" s="11"/>
      <c r="E666" s="11"/>
      <c r="F666" s="11" t="s">
        <v>17280</v>
      </c>
      <c r="G666" s="11" t="s">
        <v>17281</v>
      </c>
      <c r="H666" s="11" t="s">
        <v>17282</v>
      </c>
      <c r="I666" s="11" t="s">
        <v>17283</v>
      </c>
      <c r="J666" s="11" t="s">
        <v>17284</v>
      </c>
      <c r="K666" s="11"/>
      <c r="L666" s="11"/>
      <c r="M666" s="11"/>
      <c r="N666" s="11" t="s">
        <v>39</v>
      </c>
      <c r="P666" s="11" t="s">
        <v>17285</v>
      </c>
      <c r="Q666" s="11" t="s">
        <v>17286</v>
      </c>
      <c r="R666" s="11" t="s">
        <v>17287</v>
      </c>
      <c r="S666" s="11" t="s">
        <v>17288</v>
      </c>
      <c r="T666" s="11" t="s">
        <v>17289</v>
      </c>
      <c r="U666" s="11" t="s">
        <v>17290</v>
      </c>
      <c r="V666" s="11" t="s">
        <v>17291</v>
      </c>
      <c r="W666" s="11" t="s">
        <v>17292</v>
      </c>
      <c r="X666" s="13" t="s">
        <v>17293</v>
      </c>
      <c r="Y666" s="13" t="s">
        <v>17294</v>
      </c>
      <c r="Z666" s="13" t="s">
        <v>17295</v>
      </c>
      <c r="AA666" s="13" t="s">
        <v>17296</v>
      </c>
      <c r="AB666" s="12" t="s">
        <v>17297</v>
      </c>
      <c r="AC666" s="12" t="s">
        <v>17298</v>
      </c>
      <c r="AD666" s="12" t="s">
        <v>17299</v>
      </c>
      <c r="AE666" s="12" t="s">
        <v>17300</v>
      </c>
      <c r="AF666" s="12" t="s">
        <v>17301</v>
      </c>
      <c r="AG666" s="12" t="s">
        <v>17302</v>
      </c>
      <c r="AH666" s="12" t="s">
        <v>17303</v>
      </c>
      <c r="AK666" s="12" t="s">
        <v>17304</v>
      </c>
    </row>
    <row r="667" spans="1:37" s="12" customFormat="1" ht="23.25">
      <c r="A667" s="19">
        <f>IF(N667=المحضر!$F$1,A666+1,A666)</f>
        <v>631</v>
      </c>
      <c r="B667" s="10" t="str">
        <f>IF(D667="","",SUBTOTAL(3,$D$4:D667))</f>
        <v/>
      </c>
      <c r="C667" s="11" t="s">
        <v>17305</v>
      </c>
      <c r="D667" s="11"/>
      <c r="E667" s="11"/>
      <c r="F667" s="11" t="s">
        <v>17306</v>
      </c>
      <c r="G667" s="11" t="s">
        <v>17307</v>
      </c>
      <c r="H667" s="11" t="s">
        <v>17308</v>
      </c>
      <c r="I667" s="11" t="s">
        <v>17309</v>
      </c>
      <c r="J667" s="11" t="s">
        <v>17310</v>
      </c>
      <c r="K667" s="11"/>
      <c r="L667" s="11"/>
      <c r="M667" s="11"/>
      <c r="N667" s="11" t="s">
        <v>39</v>
      </c>
      <c r="P667" s="11" t="s">
        <v>17311</v>
      </c>
      <c r="Q667" s="11" t="s">
        <v>17312</v>
      </c>
      <c r="R667" s="11" t="s">
        <v>17313</v>
      </c>
      <c r="S667" s="11" t="s">
        <v>17314</v>
      </c>
      <c r="T667" s="11" t="s">
        <v>17315</v>
      </c>
      <c r="U667" s="11" t="s">
        <v>17316</v>
      </c>
      <c r="V667" s="11" t="s">
        <v>17317</v>
      </c>
      <c r="W667" s="11" t="s">
        <v>17318</v>
      </c>
      <c r="X667" s="13" t="s">
        <v>17319</v>
      </c>
      <c r="Y667" s="13" t="s">
        <v>17320</v>
      </c>
      <c r="Z667" s="13" t="s">
        <v>17321</v>
      </c>
      <c r="AA667" s="13" t="s">
        <v>17322</v>
      </c>
      <c r="AB667" s="12" t="s">
        <v>17323</v>
      </c>
      <c r="AC667" s="12" t="s">
        <v>17324</v>
      </c>
      <c r="AD667" s="12" t="s">
        <v>17325</v>
      </c>
      <c r="AE667" s="12" t="s">
        <v>17326</v>
      </c>
      <c r="AF667" s="12" t="s">
        <v>17327</v>
      </c>
      <c r="AG667" s="12" t="s">
        <v>17328</v>
      </c>
      <c r="AH667" s="12" t="s">
        <v>17329</v>
      </c>
      <c r="AK667" s="12" t="s">
        <v>17330</v>
      </c>
    </row>
    <row r="668" spans="1:37" s="12" customFormat="1" ht="23.25">
      <c r="A668" s="19">
        <f>IF(N668=المحضر!$F$1,A667+1,A667)</f>
        <v>632</v>
      </c>
      <c r="B668" s="10" t="str">
        <f>IF(D668="","",SUBTOTAL(3,$D$4:D668))</f>
        <v/>
      </c>
      <c r="C668" s="11" t="s">
        <v>17331</v>
      </c>
      <c r="D668" s="11"/>
      <c r="E668" s="11"/>
      <c r="F668" s="11" t="s">
        <v>17332</v>
      </c>
      <c r="G668" s="11" t="s">
        <v>17333</v>
      </c>
      <c r="H668" s="11" t="s">
        <v>17334</v>
      </c>
      <c r="I668" s="11" t="s">
        <v>17335</v>
      </c>
      <c r="J668" s="11" t="s">
        <v>17336</v>
      </c>
      <c r="K668" s="11"/>
      <c r="L668" s="11"/>
      <c r="M668" s="11"/>
      <c r="N668" s="11" t="s">
        <v>39</v>
      </c>
      <c r="P668" s="11" t="s">
        <v>17337</v>
      </c>
      <c r="Q668" s="11" t="s">
        <v>17338</v>
      </c>
      <c r="R668" s="11" t="s">
        <v>17339</v>
      </c>
      <c r="S668" s="11" t="s">
        <v>17340</v>
      </c>
      <c r="T668" s="11" t="s">
        <v>17341</v>
      </c>
      <c r="U668" s="11" t="s">
        <v>17342</v>
      </c>
      <c r="V668" s="11" t="s">
        <v>17343</v>
      </c>
      <c r="W668" s="11" t="s">
        <v>17344</v>
      </c>
      <c r="X668" s="13" t="s">
        <v>17345</v>
      </c>
      <c r="Y668" s="13" t="s">
        <v>17346</v>
      </c>
      <c r="Z668" s="13" t="s">
        <v>17347</v>
      </c>
      <c r="AA668" s="13" t="s">
        <v>17348</v>
      </c>
      <c r="AB668" s="12" t="s">
        <v>17349</v>
      </c>
      <c r="AC668" s="12" t="s">
        <v>17350</v>
      </c>
      <c r="AD668" s="12" t="s">
        <v>17351</v>
      </c>
      <c r="AE668" s="12" t="s">
        <v>17352</v>
      </c>
      <c r="AF668" s="12" t="s">
        <v>17353</v>
      </c>
      <c r="AG668" s="12" t="s">
        <v>17354</v>
      </c>
      <c r="AH668" s="12" t="s">
        <v>17355</v>
      </c>
      <c r="AK668" s="12" t="s">
        <v>17356</v>
      </c>
    </row>
    <row r="669" spans="1:37" s="12" customFormat="1" ht="23.25">
      <c r="A669" s="19">
        <f>IF(N669=المحضر!$F$1,A668+1,A668)</f>
        <v>633</v>
      </c>
      <c r="B669" s="10" t="str">
        <f>IF(D669="","",SUBTOTAL(3,$D$4:D669))</f>
        <v/>
      </c>
      <c r="C669" s="11" t="s">
        <v>17357</v>
      </c>
      <c r="D669" s="11"/>
      <c r="E669" s="11"/>
      <c r="F669" s="11" t="s">
        <v>17358</v>
      </c>
      <c r="G669" s="11" t="s">
        <v>17359</v>
      </c>
      <c r="H669" s="11" t="s">
        <v>17360</v>
      </c>
      <c r="I669" s="11" t="s">
        <v>17361</v>
      </c>
      <c r="J669" s="11" t="s">
        <v>17362</v>
      </c>
      <c r="K669" s="11"/>
      <c r="L669" s="11"/>
      <c r="M669" s="11"/>
      <c r="N669" s="11" t="s">
        <v>39</v>
      </c>
      <c r="P669" s="11" t="s">
        <v>17363</v>
      </c>
      <c r="Q669" s="11" t="s">
        <v>17364</v>
      </c>
      <c r="R669" s="11" t="s">
        <v>17365</v>
      </c>
      <c r="S669" s="11" t="s">
        <v>17366</v>
      </c>
      <c r="T669" s="11" t="s">
        <v>17367</v>
      </c>
      <c r="U669" s="11" t="s">
        <v>17368</v>
      </c>
      <c r="V669" s="11" t="s">
        <v>17369</v>
      </c>
      <c r="W669" s="11" t="s">
        <v>17370</v>
      </c>
      <c r="X669" s="13" t="s">
        <v>17371</v>
      </c>
      <c r="Y669" s="13" t="s">
        <v>17372</v>
      </c>
      <c r="Z669" s="13" t="s">
        <v>17373</v>
      </c>
      <c r="AA669" s="13" t="s">
        <v>17374</v>
      </c>
      <c r="AB669" s="12" t="s">
        <v>17375</v>
      </c>
      <c r="AC669" s="12" t="s">
        <v>17376</v>
      </c>
      <c r="AD669" s="12" t="s">
        <v>17377</v>
      </c>
      <c r="AE669" s="12" t="s">
        <v>17378</v>
      </c>
      <c r="AF669" s="12" t="s">
        <v>17379</v>
      </c>
      <c r="AG669" s="12" t="s">
        <v>17380</v>
      </c>
      <c r="AH669" s="12" t="s">
        <v>17381</v>
      </c>
      <c r="AK669" s="12" t="s">
        <v>17382</v>
      </c>
    </row>
    <row r="670" spans="1:37" s="12" customFormat="1" ht="23.25">
      <c r="A670" s="19">
        <f>IF(N670=المحضر!$F$1,A669+1,A669)</f>
        <v>634</v>
      </c>
      <c r="B670" s="10" t="str">
        <f>IF(D670="","",SUBTOTAL(3,$D$4:D670))</f>
        <v/>
      </c>
      <c r="C670" s="11" t="s">
        <v>17383</v>
      </c>
      <c r="D670" s="11"/>
      <c r="E670" s="11"/>
      <c r="F670" s="11" t="s">
        <v>17384</v>
      </c>
      <c r="G670" s="11" t="s">
        <v>17385</v>
      </c>
      <c r="H670" s="11" t="s">
        <v>17386</v>
      </c>
      <c r="I670" s="11" t="s">
        <v>17387</v>
      </c>
      <c r="J670" s="11" t="s">
        <v>17388</v>
      </c>
      <c r="K670" s="11"/>
      <c r="L670" s="11"/>
      <c r="M670" s="11"/>
      <c r="N670" s="11" t="s">
        <v>39</v>
      </c>
      <c r="P670" s="11" t="s">
        <v>17389</v>
      </c>
      <c r="Q670" s="11" t="s">
        <v>17390</v>
      </c>
      <c r="R670" s="11" t="s">
        <v>17391</v>
      </c>
      <c r="S670" s="11" t="s">
        <v>17392</v>
      </c>
      <c r="T670" s="11" t="s">
        <v>17393</v>
      </c>
      <c r="U670" s="11" t="s">
        <v>17394</v>
      </c>
      <c r="V670" s="11" t="s">
        <v>17395</v>
      </c>
      <c r="W670" s="11" t="s">
        <v>17396</v>
      </c>
      <c r="X670" s="13" t="s">
        <v>17397</v>
      </c>
      <c r="Y670" s="13" t="s">
        <v>17398</v>
      </c>
      <c r="Z670" s="13" t="s">
        <v>17399</v>
      </c>
      <c r="AA670" s="13" t="s">
        <v>17400</v>
      </c>
      <c r="AB670" s="12" t="s">
        <v>17401</v>
      </c>
      <c r="AC670" s="12" t="s">
        <v>17402</v>
      </c>
      <c r="AD670" s="12" t="s">
        <v>17403</v>
      </c>
      <c r="AE670" s="12" t="s">
        <v>17404</v>
      </c>
      <c r="AF670" s="12" t="s">
        <v>17405</v>
      </c>
      <c r="AG670" s="12" t="s">
        <v>17406</v>
      </c>
      <c r="AH670" s="12" t="s">
        <v>17407</v>
      </c>
      <c r="AK670" s="12" t="s">
        <v>17408</v>
      </c>
    </row>
    <row r="671" spans="1:37" s="12" customFormat="1" ht="23.25">
      <c r="A671" s="19">
        <f>IF(N671=المحضر!$F$1,A670+1,A670)</f>
        <v>635</v>
      </c>
      <c r="B671" s="10" t="str">
        <f>IF(D671="","",SUBTOTAL(3,$D$4:D671))</f>
        <v/>
      </c>
      <c r="C671" s="11" t="s">
        <v>17409</v>
      </c>
      <c r="D671" s="11"/>
      <c r="E671" s="11"/>
      <c r="F671" s="11" t="s">
        <v>17410</v>
      </c>
      <c r="G671" s="11" t="s">
        <v>17411</v>
      </c>
      <c r="H671" s="11" t="s">
        <v>17412</v>
      </c>
      <c r="I671" s="11" t="s">
        <v>17413</v>
      </c>
      <c r="J671" s="11" t="s">
        <v>17414</v>
      </c>
      <c r="K671" s="11"/>
      <c r="L671" s="11"/>
      <c r="M671" s="11"/>
      <c r="N671" s="11" t="s">
        <v>39</v>
      </c>
      <c r="P671" s="11" t="s">
        <v>17415</v>
      </c>
      <c r="Q671" s="11" t="s">
        <v>17416</v>
      </c>
      <c r="R671" s="11" t="s">
        <v>17417</v>
      </c>
      <c r="S671" s="11" t="s">
        <v>17418</v>
      </c>
      <c r="T671" s="11" t="s">
        <v>17419</v>
      </c>
      <c r="U671" s="11" t="s">
        <v>17420</v>
      </c>
      <c r="V671" s="11" t="s">
        <v>17421</v>
      </c>
      <c r="W671" s="11" t="s">
        <v>17422</v>
      </c>
      <c r="X671" s="13" t="s">
        <v>17423</v>
      </c>
      <c r="Y671" s="13" t="s">
        <v>17424</v>
      </c>
      <c r="Z671" s="13" t="s">
        <v>17425</v>
      </c>
      <c r="AA671" s="13" t="s">
        <v>17426</v>
      </c>
      <c r="AB671" s="12" t="s">
        <v>17427</v>
      </c>
      <c r="AC671" s="12" t="s">
        <v>17428</v>
      </c>
      <c r="AD671" s="12" t="s">
        <v>17429</v>
      </c>
      <c r="AE671" s="12" t="s">
        <v>17430</v>
      </c>
      <c r="AF671" s="12" t="s">
        <v>17431</v>
      </c>
      <c r="AG671" s="12" t="s">
        <v>17432</v>
      </c>
      <c r="AH671" s="12" t="s">
        <v>17433</v>
      </c>
      <c r="AK671" s="12" t="s">
        <v>17434</v>
      </c>
    </row>
    <row r="672" spans="1:37" s="12" customFormat="1" ht="23.25">
      <c r="A672" s="19">
        <f>IF(N672=المحضر!$F$1,A671+1,A671)</f>
        <v>636</v>
      </c>
      <c r="B672" s="10" t="str">
        <f>IF(D672="","",SUBTOTAL(3,$D$4:D672))</f>
        <v/>
      </c>
      <c r="C672" s="11" t="s">
        <v>17435</v>
      </c>
      <c r="D672" s="11"/>
      <c r="E672" s="11"/>
      <c r="F672" s="11" t="s">
        <v>17436</v>
      </c>
      <c r="G672" s="11" t="s">
        <v>17437</v>
      </c>
      <c r="H672" s="11" t="s">
        <v>17438</v>
      </c>
      <c r="I672" s="11" t="s">
        <v>17439</v>
      </c>
      <c r="J672" s="11" t="s">
        <v>17440</v>
      </c>
      <c r="K672" s="11"/>
      <c r="L672" s="11"/>
      <c r="M672" s="11"/>
      <c r="N672" s="11" t="s">
        <v>39</v>
      </c>
      <c r="P672" s="11" t="s">
        <v>17441</v>
      </c>
      <c r="Q672" s="11" t="s">
        <v>17442</v>
      </c>
      <c r="R672" s="11" t="s">
        <v>17443</v>
      </c>
      <c r="S672" s="11" t="s">
        <v>17444</v>
      </c>
      <c r="T672" s="11" t="s">
        <v>17445</v>
      </c>
      <c r="U672" s="11" t="s">
        <v>17446</v>
      </c>
      <c r="V672" s="11" t="s">
        <v>17447</v>
      </c>
      <c r="W672" s="11" t="s">
        <v>17448</v>
      </c>
      <c r="X672" s="13" t="s">
        <v>17449</v>
      </c>
      <c r="Y672" s="13" t="s">
        <v>17450</v>
      </c>
      <c r="Z672" s="13" t="s">
        <v>17451</v>
      </c>
      <c r="AA672" s="13" t="s">
        <v>17452</v>
      </c>
      <c r="AB672" s="12" t="s">
        <v>17453</v>
      </c>
      <c r="AC672" s="12" t="s">
        <v>17454</v>
      </c>
      <c r="AD672" s="12" t="s">
        <v>17455</v>
      </c>
      <c r="AE672" s="12" t="s">
        <v>17456</v>
      </c>
      <c r="AF672" s="12" t="s">
        <v>17457</v>
      </c>
      <c r="AG672" s="12" t="s">
        <v>17458</v>
      </c>
      <c r="AH672" s="12" t="s">
        <v>17459</v>
      </c>
      <c r="AK672" s="12" t="s">
        <v>17460</v>
      </c>
    </row>
    <row r="673" spans="1:37" s="12" customFormat="1" ht="23.25">
      <c r="A673" s="19">
        <f>IF(N673=المحضر!$F$1,A672+1,A672)</f>
        <v>637</v>
      </c>
      <c r="B673" s="10" t="str">
        <f>IF(D673="","",SUBTOTAL(3,$D$4:D673))</f>
        <v/>
      </c>
      <c r="C673" s="11" t="s">
        <v>17461</v>
      </c>
      <c r="D673" s="11"/>
      <c r="E673" s="11"/>
      <c r="F673" s="11" t="s">
        <v>17462</v>
      </c>
      <c r="G673" s="11" t="s">
        <v>17463</v>
      </c>
      <c r="H673" s="11" t="s">
        <v>17464</v>
      </c>
      <c r="I673" s="11" t="s">
        <v>17465</v>
      </c>
      <c r="J673" s="11" t="s">
        <v>17466</v>
      </c>
      <c r="K673" s="11"/>
      <c r="L673" s="11"/>
      <c r="M673" s="11"/>
      <c r="N673" s="11" t="s">
        <v>39</v>
      </c>
      <c r="P673" s="11" t="s">
        <v>17467</v>
      </c>
      <c r="Q673" s="11" t="s">
        <v>17468</v>
      </c>
      <c r="R673" s="11" t="s">
        <v>17469</v>
      </c>
      <c r="S673" s="11" t="s">
        <v>17470</v>
      </c>
      <c r="T673" s="11" t="s">
        <v>17471</v>
      </c>
      <c r="U673" s="11" t="s">
        <v>17472</v>
      </c>
      <c r="V673" s="11" t="s">
        <v>17473</v>
      </c>
      <c r="W673" s="11" t="s">
        <v>17474</v>
      </c>
      <c r="X673" s="13" t="s">
        <v>17475</v>
      </c>
      <c r="Y673" s="13" t="s">
        <v>17476</v>
      </c>
      <c r="Z673" s="13" t="s">
        <v>17477</v>
      </c>
      <c r="AA673" s="13" t="s">
        <v>17478</v>
      </c>
      <c r="AB673" s="12" t="s">
        <v>17479</v>
      </c>
      <c r="AC673" s="12" t="s">
        <v>17480</v>
      </c>
      <c r="AD673" s="12" t="s">
        <v>17481</v>
      </c>
      <c r="AE673" s="12" t="s">
        <v>17482</v>
      </c>
      <c r="AF673" s="12" t="s">
        <v>17483</v>
      </c>
      <c r="AG673" s="12" t="s">
        <v>17484</v>
      </c>
      <c r="AH673" s="12" t="s">
        <v>17485</v>
      </c>
      <c r="AK673" s="12" t="s">
        <v>17486</v>
      </c>
    </row>
    <row r="674" spans="1:37" s="12" customFormat="1" ht="23.25">
      <c r="A674" s="19">
        <f>IF(N674=المحضر!$F$1,A673+1,A673)</f>
        <v>638</v>
      </c>
      <c r="B674" s="10" t="str">
        <f>IF(D674="","",SUBTOTAL(3,$D$4:D674))</f>
        <v/>
      </c>
      <c r="C674" s="11" t="s">
        <v>17487</v>
      </c>
      <c r="D674" s="11"/>
      <c r="E674" s="11"/>
      <c r="F674" s="11" t="s">
        <v>17488</v>
      </c>
      <c r="G674" s="11" t="s">
        <v>17489</v>
      </c>
      <c r="H674" s="11" t="s">
        <v>17490</v>
      </c>
      <c r="I674" s="11" t="s">
        <v>17491</v>
      </c>
      <c r="J674" s="11" t="s">
        <v>17492</v>
      </c>
      <c r="K674" s="11"/>
      <c r="L674" s="11"/>
      <c r="M674" s="11"/>
      <c r="N674" s="11" t="s">
        <v>39</v>
      </c>
      <c r="P674" s="11" t="s">
        <v>17493</v>
      </c>
      <c r="Q674" s="11" t="s">
        <v>17494</v>
      </c>
      <c r="R674" s="11" t="s">
        <v>17495</v>
      </c>
      <c r="S674" s="11" t="s">
        <v>17496</v>
      </c>
      <c r="T674" s="11" t="s">
        <v>17497</v>
      </c>
      <c r="U674" s="11" t="s">
        <v>17498</v>
      </c>
      <c r="V674" s="11" t="s">
        <v>17499</v>
      </c>
      <c r="W674" s="11" t="s">
        <v>17500</v>
      </c>
      <c r="X674" s="13" t="s">
        <v>17501</v>
      </c>
      <c r="Y674" s="13" t="s">
        <v>17502</v>
      </c>
      <c r="Z674" s="13" t="s">
        <v>17503</v>
      </c>
      <c r="AA674" s="13" t="s">
        <v>17504</v>
      </c>
      <c r="AB674" s="12" t="s">
        <v>17505</v>
      </c>
      <c r="AC674" s="12" t="s">
        <v>17506</v>
      </c>
      <c r="AD674" s="12" t="s">
        <v>17507</v>
      </c>
      <c r="AE674" s="12" t="s">
        <v>17508</v>
      </c>
      <c r="AF674" s="12" t="s">
        <v>17509</v>
      </c>
      <c r="AG674" s="12" t="s">
        <v>17510</v>
      </c>
      <c r="AH674" s="12" t="s">
        <v>17511</v>
      </c>
      <c r="AK674" s="12" t="s">
        <v>17512</v>
      </c>
    </row>
    <row r="675" spans="1:37" s="12" customFormat="1" ht="23.25">
      <c r="A675" s="19">
        <f>IF(N675=المحضر!$F$1,A674+1,A674)</f>
        <v>639</v>
      </c>
      <c r="B675" s="10" t="str">
        <f>IF(D675="","",SUBTOTAL(3,$D$4:D675))</f>
        <v/>
      </c>
      <c r="C675" s="11" t="s">
        <v>17513</v>
      </c>
      <c r="D675" s="11"/>
      <c r="E675" s="11"/>
      <c r="F675" s="11" t="s">
        <v>17514</v>
      </c>
      <c r="G675" s="11" t="s">
        <v>17515</v>
      </c>
      <c r="H675" s="11" t="s">
        <v>17516</v>
      </c>
      <c r="I675" s="11" t="s">
        <v>17517</v>
      </c>
      <c r="J675" s="11" t="s">
        <v>17518</v>
      </c>
      <c r="K675" s="11"/>
      <c r="L675" s="11"/>
      <c r="M675" s="11"/>
      <c r="N675" s="11" t="s">
        <v>39</v>
      </c>
      <c r="P675" s="11" t="s">
        <v>17519</v>
      </c>
      <c r="Q675" s="11" t="s">
        <v>17520</v>
      </c>
      <c r="R675" s="11" t="s">
        <v>17521</v>
      </c>
      <c r="S675" s="11" t="s">
        <v>17522</v>
      </c>
      <c r="T675" s="11" t="s">
        <v>17523</v>
      </c>
      <c r="U675" s="11" t="s">
        <v>17524</v>
      </c>
      <c r="V675" s="11" t="s">
        <v>17525</v>
      </c>
      <c r="W675" s="11" t="s">
        <v>17526</v>
      </c>
      <c r="X675" s="13" t="s">
        <v>17527</v>
      </c>
      <c r="Y675" s="13" t="s">
        <v>17528</v>
      </c>
      <c r="Z675" s="13" t="s">
        <v>17529</v>
      </c>
      <c r="AA675" s="13" t="s">
        <v>17530</v>
      </c>
      <c r="AB675" s="12" t="s">
        <v>17531</v>
      </c>
      <c r="AC675" s="12" t="s">
        <v>17532</v>
      </c>
      <c r="AD675" s="12" t="s">
        <v>17533</v>
      </c>
      <c r="AE675" s="12" t="s">
        <v>17534</v>
      </c>
      <c r="AF675" s="12" t="s">
        <v>17535</v>
      </c>
      <c r="AG675" s="12" t="s">
        <v>17536</v>
      </c>
      <c r="AH675" s="12" t="s">
        <v>17537</v>
      </c>
      <c r="AK675" s="12" t="s">
        <v>17538</v>
      </c>
    </row>
    <row r="676" spans="1:37" s="12" customFormat="1" ht="23.25">
      <c r="A676" s="19">
        <f>IF(N676=المحضر!$F$1,A675+1,A675)</f>
        <v>640</v>
      </c>
      <c r="B676" s="10" t="str">
        <f>IF(D676="","",SUBTOTAL(3,$D$4:D676))</f>
        <v/>
      </c>
      <c r="C676" s="11" t="s">
        <v>17539</v>
      </c>
      <c r="D676" s="11"/>
      <c r="E676" s="11"/>
      <c r="F676" s="11" t="s">
        <v>17540</v>
      </c>
      <c r="G676" s="11" t="s">
        <v>17541</v>
      </c>
      <c r="H676" s="11" t="s">
        <v>17542</v>
      </c>
      <c r="I676" s="11" t="s">
        <v>17543</v>
      </c>
      <c r="J676" s="11" t="s">
        <v>17544</v>
      </c>
      <c r="K676" s="11"/>
      <c r="L676" s="11"/>
      <c r="M676" s="11"/>
      <c r="N676" s="11" t="s">
        <v>39</v>
      </c>
      <c r="P676" s="11" t="s">
        <v>17545</v>
      </c>
      <c r="Q676" s="11" t="s">
        <v>17546</v>
      </c>
      <c r="R676" s="11" t="s">
        <v>17547</v>
      </c>
      <c r="S676" s="11" t="s">
        <v>17548</v>
      </c>
      <c r="T676" s="11" t="s">
        <v>17549</v>
      </c>
      <c r="U676" s="11" t="s">
        <v>17550</v>
      </c>
      <c r="V676" s="11" t="s">
        <v>17551</v>
      </c>
      <c r="W676" s="11" t="s">
        <v>17552</v>
      </c>
      <c r="X676" s="13" t="s">
        <v>17553</v>
      </c>
      <c r="Y676" s="13" t="s">
        <v>17554</v>
      </c>
      <c r="Z676" s="13" t="s">
        <v>17555</v>
      </c>
      <c r="AA676" s="13" t="s">
        <v>17556</v>
      </c>
      <c r="AB676" s="12" t="s">
        <v>17557</v>
      </c>
      <c r="AC676" s="12" t="s">
        <v>17558</v>
      </c>
      <c r="AD676" s="12" t="s">
        <v>17559</v>
      </c>
      <c r="AE676" s="12" t="s">
        <v>17560</v>
      </c>
      <c r="AF676" s="12" t="s">
        <v>17561</v>
      </c>
      <c r="AG676" s="12" t="s">
        <v>17562</v>
      </c>
      <c r="AH676" s="12" t="s">
        <v>17563</v>
      </c>
      <c r="AK676" s="12" t="s">
        <v>17564</v>
      </c>
    </row>
    <row r="677" spans="1:37" s="12" customFormat="1" ht="23.25">
      <c r="A677" s="19">
        <f>IF(N677=المحضر!$F$1,A676+1,A676)</f>
        <v>641</v>
      </c>
      <c r="B677" s="10" t="str">
        <f>IF(D677="","",SUBTOTAL(3,$D$4:D677))</f>
        <v/>
      </c>
      <c r="C677" s="11" t="s">
        <v>17565</v>
      </c>
      <c r="D677" s="11"/>
      <c r="E677" s="11"/>
      <c r="F677" s="11" t="s">
        <v>17566</v>
      </c>
      <c r="G677" s="11" t="s">
        <v>17567</v>
      </c>
      <c r="H677" s="11" t="s">
        <v>17568</v>
      </c>
      <c r="I677" s="11" t="s">
        <v>17569</v>
      </c>
      <c r="J677" s="11" t="s">
        <v>17570</v>
      </c>
      <c r="K677" s="11"/>
      <c r="L677" s="11"/>
      <c r="M677" s="11"/>
      <c r="N677" s="11" t="s">
        <v>39</v>
      </c>
      <c r="P677" s="11" t="s">
        <v>17571</v>
      </c>
      <c r="Q677" s="11" t="s">
        <v>17572</v>
      </c>
      <c r="R677" s="11" t="s">
        <v>17573</v>
      </c>
      <c r="S677" s="11" t="s">
        <v>17574</v>
      </c>
      <c r="T677" s="11" t="s">
        <v>17575</v>
      </c>
      <c r="U677" s="11" t="s">
        <v>17576</v>
      </c>
      <c r="V677" s="11" t="s">
        <v>17577</v>
      </c>
      <c r="W677" s="11" t="s">
        <v>17578</v>
      </c>
      <c r="X677" s="13" t="s">
        <v>17579</v>
      </c>
      <c r="Y677" s="13" t="s">
        <v>17580</v>
      </c>
      <c r="Z677" s="13" t="s">
        <v>17581</v>
      </c>
      <c r="AA677" s="13" t="s">
        <v>17582</v>
      </c>
      <c r="AB677" s="12" t="s">
        <v>17583</v>
      </c>
      <c r="AC677" s="12" t="s">
        <v>17584</v>
      </c>
      <c r="AD677" s="12" t="s">
        <v>17585</v>
      </c>
      <c r="AE677" s="12" t="s">
        <v>17586</v>
      </c>
      <c r="AF677" s="12" t="s">
        <v>17587</v>
      </c>
      <c r="AG677" s="12" t="s">
        <v>17588</v>
      </c>
      <c r="AH677" s="12" t="s">
        <v>17589</v>
      </c>
      <c r="AK677" s="12" t="s">
        <v>17590</v>
      </c>
    </row>
    <row r="678" spans="1:37" s="12" customFormat="1" ht="23.25">
      <c r="A678" s="19">
        <f>IF(N678=المحضر!$F$1,A677+1,A677)</f>
        <v>642</v>
      </c>
      <c r="B678" s="10" t="str">
        <f>IF(D678="","",SUBTOTAL(3,$D$4:D678))</f>
        <v/>
      </c>
      <c r="C678" s="11" t="s">
        <v>17591</v>
      </c>
      <c r="D678" s="11"/>
      <c r="E678" s="11"/>
      <c r="F678" s="11" t="s">
        <v>17592</v>
      </c>
      <c r="G678" s="11" t="s">
        <v>17593</v>
      </c>
      <c r="H678" s="11" t="s">
        <v>17594</v>
      </c>
      <c r="I678" s="11" t="s">
        <v>17595</v>
      </c>
      <c r="J678" s="11" t="s">
        <v>17596</v>
      </c>
      <c r="K678" s="11"/>
      <c r="L678" s="11"/>
      <c r="M678" s="11"/>
      <c r="N678" s="11" t="s">
        <v>39</v>
      </c>
      <c r="P678" s="11" t="s">
        <v>17597</v>
      </c>
      <c r="Q678" s="11" t="s">
        <v>17598</v>
      </c>
      <c r="R678" s="11" t="s">
        <v>17599</v>
      </c>
      <c r="S678" s="11" t="s">
        <v>17600</v>
      </c>
      <c r="T678" s="11" t="s">
        <v>17601</v>
      </c>
      <c r="U678" s="11" t="s">
        <v>17602</v>
      </c>
      <c r="V678" s="11" t="s">
        <v>17603</v>
      </c>
      <c r="W678" s="11" t="s">
        <v>17604</v>
      </c>
      <c r="X678" s="13" t="s">
        <v>17605</v>
      </c>
      <c r="Y678" s="13" t="s">
        <v>17606</v>
      </c>
      <c r="Z678" s="13" t="s">
        <v>17607</v>
      </c>
      <c r="AA678" s="13" t="s">
        <v>17608</v>
      </c>
      <c r="AB678" s="12" t="s">
        <v>17609</v>
      </c>
      <c r="AC678" s="12" t="s">
        <v>17610</v>
      </c>
      <c r="AD678" s="12" t="s">
        <v>17611</v>
      </c>
      <c r="AE678" s="12" t="s">
        <v>17612</v>
      </c>
      <c r="AF678" s="12" t="s">
        <v>17613</v>
      </c>
      <c r="AG678" s="12" t="s">
        <v>17614</v>
      </c>
      <c r="AH678" s="12" t="s">
        <v>17615</v>
      </c>
      <c r="AK678" s="12" t="s">
        <v>17616</v>
      </c>
    </row>
    <row r="679" spans="1:37" s="12" customFormat="1" ht="23.25">
      <c r="A679" s="19">
        <f>IF(N679=المحضر!$F$1,A678+1,A678)</f>
        <v>643</v>
      </c>
      <c r="B679" s="10" t="str">
        <f>IF(D679="","",SUBTOTAL(3,$D$4:D679))</f>
        <v/>
      </c>
      <c r="C679" s="11" t="s">
        <v>17617</v>
      </c>
      <c r="D679" s="11"/>
      <c r="E679" s="11"/>
      <c r="F679" s="11" t="s">
        <v>17618</v>
      </c>
      <c r="G679" s="11" t="s">
        <v>17619</v>
      </c>
      <c r="H679" s="11" t="s">
        <v>17620</v>
      </c>
      <c r="I679" s="11" t="s">
        <v>17621</v>
      </c>
      <c r="J679" s="11" t="s">
        <v>17622</v>
      </c>
      <c r="K679" s="11"/>
      <c r="L679" s="11"/>
      <c r="M679" s="11"/>
      <c r="N679" s="11" t="s">
        <v>39</v>
      </c>
      <c r="P679" s="11" t="s">
        <v>17623</v>
      </c>
      <c r="Q679" s="11" t="s">
        <v>17624</v>
      </c>
      <c r="R679" s="11" t="s">
        <v>17625</v>
      </c>
      <c r="S679" s="11" t="s">
        <v>17626</v>
      </c>
      <c r="T679" s="11" t="s">
        <v>17627</v>
      </c>
      <c r="U679" s="11" t="s">
        <v>17628</v>
      </c>
      <c r="V679" s="11" t="s">
        <v>17629</v>
      </c>
      <c r="W679" s="11" t="s">
        <v>17630</v>
      </c>
      <c r="X679" s="13" t="s">
        <v>17631</v>
      </c>
      <c r="Y679" s="13" t="s">
        <v>17632</v>
      </c>
      <c r="Z679" s="13" t="s">
        <v>17633</v>
      </c>
      <c r="AA679" s="13" t="s">
        <v>17634</v>
      </c>
      <c r="AB679" s="12" t="s">
        <v>17635</v>
      </c>
      <c r="AC679" s="12" t="s">
        <v>17636</v>
      </c>
      <c r="AD679" s="12" t="s">
        <v>17637</v>
      </c>
      <c r="AE679" s="12" t="s">
        <v>17638</v>
      </c>
      <c r="AF679" s="12" t="s">
        <v>17639</v>
      </c>
      <c r="AG679" s="12" t="s">
        <v>17640</v>
      </c>
      <c r="AH679" s="12" t="s">
        <v>17641</v>
      </c>
      <c r="AK679" s="12" t="s">
        <v>17642</v>
      </c>
    </row>
    <row r="680" spans="1:37" s="12" customFormat="1" ht="23.25">
      <c r="A680" s="19">
        <f>IF(N680=المحضر!$F$1,A679+1,A679)</f>
        <v>644</v>
      </c>
      <c r="B680" s="10" t="str">
        <f>IF(D680="","",SUBTOTAL(3,$D$4:D680))</f>
        <v/>
      </c>
      <c r="C680" s="11" t="s">
        <v>17643</v>
      </c>
      <c r="D680" s="11"/>
      <c r="E680" s="11"/>
      <c r="F680" s="11" t="s">
        <v>17644</v>
      </c>
      <c r="G680" s="11" t="s">
        <v>17645</v>
      </c>
      <c r="H680" s="11" t="s">
        <v>17646</v>
      </c>
      <c r="I680" s="11" t="s">
        <v>17647</v>
      </c>
      <c r="J680" s="11" t="s">
        <v>17648</v>
      </c>
      <c r="K680" s="11"/>
      <c r="L680" s="11"/>
      <c r="M680" s="11"/>
      <c r="N680" s="11" t="s">
        <v>39</v>
      </c>
      <c r="P680" s="11" t="s">
        <v>17649</v>
      </c>
      <c r="Q680" s="11" t="s">
        <v>17650</v>
      </c>
      <c r="R680" s="11" t="s">
        <v>17651</v>
      </c>
      <c r="S680" s="11" t="s">
        <v>17652</v>
      </c>
      <c r="T680" s="11" t="s">
        <v>17653</v>
      </c>
      <c r="U680" s="11" t="s">
        <v>17654</v>
      </c>
      <c r="V680" s="11" t="s">
        <v>17655</v>
      </c>
      <c r="W680" s="11" t="s">
        <v>17656</v>
      </c>
      <c r="X680" s="13" t="s">
        <v>17657</v>
      </c>
      <c r="Y680" s="13" t="s">
        <v>17658</v>
      </c>
      <c r="Z680" s="13" t="s">
        <v>17659</v>
      </c>
      <c r="AA680" s="13" t="s">
        <v>17660</v>
      </c>
      <c r="AB680" s="12" t="s">
        <v>17661</v>
      </c>
      <c r="AC680" s="12" t="s">
        <v>17662</v>
      </c>
      <c r="AD680" s="12" t="s">
        <v>17663</v>
      </c>
      <c r="AE680" s="12" t="s">
        <v>17664</v>
      </c>
      <c r="AF680" s="12" t="s">
        <v>17665</v>
      </c>
      <c r="AG680" s="12" t="s">
        <v>17666</v>
      </c>
      <c r="AH680" s="12" t="s">
        <v>17667</v>
      </c>
      <c r="AK680" s="12" t="s">
        <v>17668</v>
      </c>
    </row>
    <row r="681" spans="1:37" s="12" customFormat="1" ht="23.25">
      <c r="A681" s="19">
        <f>IF(N681=المحضر!$F$1,A680+1,A680)</f>
        <v>645</v>
      </c>
      <c r="B681" s="10" t="str">
        <f>IF(D681="","",SUBTOTAL(3,$D$4:D681))</f>
        <v/>
      </c>
      <c r="C681" s="11" t="s">
        <v>17669</v>
      </c>
      <c r="D681" s="11"/>
      <c r="E681" s="11"/>
      <c r="F681" s="11" t="s">
        <v>17670</v>
      </c>
      <c r="G681" s="11" t="s">
        <v>17671</v>
      </c>
      <c r="H681" s="11" t="s">
        <v>17672</v>
      </c>
      <c r="I681" s="11" t="s">
        <v>17673</v>
      </c>
      <c r="J681" s="11" t="s">
        <v>17674</v>
      </c>
      <c r="K681" s="11"/>
      <c r="L681" s="11"/>
      <c r="M681" s="11"/>
      <c r="N681" s="11" t="s">
        <v>39</v>
      </c>
      <c r="P681" s="11" t="s">
        <v>17675</v>
      </c>
      <c r="Q681" s="11" t="s">
        <v>17676</v>
      </c>
      <c r="R681" s="11" t="s">
        <v>17677</v>
      </c>
      <c r="S681" s="11" t="s">
        <v>17678</v>
      </c>
      <c r="T681" s="11" t="s">
        <v>17679</v>
      </c>
      <c r="U681" s="11" t="s">
        <v>17680</v>
      </c>
      <c r="V681" s="11" t="s">
        <v>17681</v>
      </c>
      <c r="W681" s="11" t="s">
        <v>17682</v>
      </c>
      <c r="X681" s="13" t="s">
        <v>17683</v>
      </c>
      <c r="Y681" s="13" t="s">
        <v>17684</v>
      </c>
      <c r="Z681" s="13" t="s">
        <v>17685</v>
      </c>
      <c r="AA681" s="13" t="s">
        <v>17686</v>
      </c>
      <c r="AB681" s="12" t="s">
        <v>17687</v>
      </c>
      <c r="AC681" s="12" t="s">
        <v>17688</v>
      </c>
      <c r="AD681" s="12" t="s">
        <v>17689</v>
      </c>
      <c r="AE681" s="12" t="s">
        <v>17690</v>
      </c>
      <c r="AF681" s="12" t="s">
        <v>17691</v>
      </c>
      <c r="AG681" s="12" t="s">
        <v>17692</v>
      </c>
      <c r="AH681" s="12" t="s">
        <v>17693</v>
      </c>
      <c r="AK681" s="12" t="s">
        <v>17694</v>
      </c>
    </row>
    <row r="682" spans="1:37" s="12" customFormat="1" ht="23.25">
      <c r="A682" s="19">
        <f>IF(N682=المحضر!$F$1,A681+1,A681)</f>
        <v>646</v>
      </c>
      <c r="B682" s="10" t="str">
        <f>IF(D682="","",SUBTOTAL(3,$D$4:D682))</f>
        <v/>
      </c>
      <c r="C682" s="11" t="s">
        <v>17695</v>
      </c>
      <c r="D682" s="11"/>
      <c r="E682" s="11"/>
      <c r="F682" s="11" t="s">
        <v>17696</v>
      </c>
      <c r="G682" s="11" t="s">
        <v>17697</v>
      </c>
      <c r="H682" s="11" t="s">
        <v>17698</v>
      </c>
      <c r="I682" s="11" t="s">
        <v>17699</v>
      </c>
      <c r="J682" s="11" t="s">
        <v>17700</v>
      </c>
      <c r="K682" s="11"/>
      <c r="L682" s="11"/>
      <c r="M682" s="11"/>
      <c r="N682" s="11" t="s">
        <v>39</v>
      </c>
      <c r="P682" s="11" t="s">
        <v>17701</v>
      </c>
      <c r="Q682" s="11" t="s">
        <v>17702</v>
      </c>
      <c r="R682" s="11" t="s">
        <v>17703</v>
      </c>
      <c r="S682" s="11" t="s">
        <v>17704</v>
      </c>
      <c r="T682" s="11" t="s">
        <v>17705</v>
      </c>
      <c r="U682" s="11" t="s">
        <v>17706</v>
      </c>
      <c r="V682" s="11" t="s">
        <v>17707</v>
      </c>
      <c r="W682" s="11" t="s">
        <v>17708</v>
      </c>
      <c r="X682" s="13" t="s">
        <v>17709</v>
      </c>
      <c r="Y682" s="13" t="s">
        <v>17710</v>
      </c>
      <c r="Z682" s="13" t="s">
        <v>17711</v>
      </c>
      <c r="AA682" s="13" t="s">
        <v>17712</v>
      </c>
      <c r="AB682" s="12" t="s">
        <v>17713</v>
      </c>
      <c r="AC682" s="12" t="s">
        <v>17714</v>
      </c>
      <c r="AD682" s="12" t="s">
        <v>17715</v>
      </c>
      <c r="AE682" s="12" t="s">
        <v>17716</v>
      </c>
      <c r="AF682" s="12" t="s">
        <v>17717</v>
      </c>
      <c r="AG682" s="12" t="s">
        <v>17718</v>
      </c>
      <c r="AH682" s="12" t="s">
        <v>17719</v>
      </c>
      <c r="AK682" s="12" t="s">
        <v>17720</v>
      </c>
    </row>
    <row r="683" spans="1:37" s="12" customFormat="1" ht="23.25">
      <c r="A683" s="19">
        <f>IF(N683=المحضر!$F$1,A682+1,A682)</f>
        <v>647</v>
      </c>
      <c r="B683" s="10" t="str">
        <f>IF(D683="","",SUBTOTAL(3,$D$4:D683))</f>
        <v/>
      </c>
      <c r="C683" s="11" t="s">
        <v>17721</v>
      </c>
      <c r="D683" s="11"/>
      <c r="E683" s="11"/>
      <c r="F683" s="11" t="s">
        <v>17722</v>
      </c>
      <c r="G683" s="11" t="s">
        <v>17723</v>
      </c>
      <c r="H683" s="11" t="s">
        <v>17724</v>
      </c>
      <c r="I683" s="11" t="s">
        <v>17725</v>
      </c>
      <c r="J683" s="11" t="s">
        <v>17726</v>
      </c>
      <c r="K683" s="11"/>
      <c r="L683" s="11"/>
      <c r="M683" s="11"/>
      <c r="N683" s="11" t="s">
        <v>39</v>
      </c>
      <c r="P683" s="11" t="s">
        <v>17727</v>
      </c>
      <c r="Q683" s="11" t="s">
        <v>17728</v>
      </c>
      <c r="R683" s="11" t="s">
        <v>17729</v>
      </c>
      <c r="S683" s="11" t="s">
        <v>17730</v>
      </c>
      <c r="T683" s="11" t="s">
        <v>17731</v>
      </c>
      <c r="U683" s="11" t="s">
        <v>17732</v>
      </c>
      <c r="V683" s="11" t="s">
        <v>17733</v>
      </c>
      <c r="W683" s="11" t="s">
        <v>17734</v>
      </c>
      <c r="X683" s="13" t="s">
        <v>17735</v>
      </c>
      <c r="Y683" s="13" t="s">
        <v>17736</v>
      </c>
      <c r="Z683" s="13" t="s">
        <v>17737</v>
      </c>
      <c r="AA683" s="13" t="s">
        <v>17738</v>
      </c>
      <c r="AB683" s="12" t="s">
        <v>17739</v>
      </c>
      <c r="AC683" s="12" t="s">
        <v>17740</v>
      </c>
      <c r="AD683" s="12" t="s">
        <v>17741</v>
      </c>
      <c r="AE683" s="12" t="s">
        <v>17742</v>
      </c>
      <c r="AF683" s="12" t="s">
        <v>17743</v>
      </c>
      <c r="AG683" s="12" t="s">
        <v>17744</v>
      </c>
      <c r="AH683" s="12" t="s">
        <v>17745</v>
      </c>
      <c r="AK683" s="12" t="s">
        <v>17746</v>
      </c>
    </row>
    <row r="684" spans="1:37" s="12" customFormat="1" ht="23.25">
      <c r="A684" s="19">
        <f>IF(N684=المحضر!$F$1,A683+1,A683)</f>
        <v>648</v>
      </c>
      <c r="B684" s="10" t="str">
        <f>IF(D684="","",SUBTOTAL(3,$D$4:D684))</f>
        <v/>
      </c>
      <c r="C684" s="11" t="s">
        <v>17747</v>
      </c>
      <c r="D684" s="11"/>
      <c r="E684" s="11"/>
      <c r="F684" s="11" t="s">
        <v>17748</v>
      </c>
      <c r="G684" s="11" t="s">
        <v>17749</v>
      </c>
      <c r="H684" s="11" t="s">
        <v>17750</v>
      </c>
      <c r="I684" s="11" t="s">
        <v>17751</v>
      </c>
      <c r="J684" s="11" t="s">
        <v>17752</v>
      </c>
      <c r="K684" s="11"/>
      <c r="L684" s="11"/>
      <c r="M684" s="11"/>
      <c r="N684" s="11" t="s">
        <v>39</v>
      </c>
      <c r="P684" s="11" t="s">
        <v>17753</v>
      </c>
      <c r="Q684" s="11" t="s">
        <v>17754</v>
      </c>
      <c r="R684" s="11" t="s">
        <v>17755</v>
      </c>
      <c r="S684" s="11" t="s">
        <v>17756</v>
      </c>
      <c r="T684" s="11" t="s">
        <v>17757</v>
      </c>
      <c r="U684" s="11" t="s">
        <v>17758</v>
      </c>
      <c r="V684" s="11" t="s">
        <v>17759</v>
      </c>
      <c r="W684" s="11" t="s">
        <v>17760</v>
      </c>
      <c r="X684" s="13" t="s">
        <v>17761</v>
      </c>
      <c r="Y684" s="13" t="s">
        <v>17762</v>
      </c>
      <c r="Z684" s="13" t="s">
        <v>17763</v>
      </c>
      <c r="AA684" s="13" t="s">
        <v>17764</v>
      </c>
      <c r="AB684" s="12" t="s">
        <v>17765</v>
      </c>
      <c r="AC684" s="12" t="s">
        <v>17766</v>
      </c>
      <c r="AD684" s="12" t="s">
        <v>17767</v>
      </c>
      <c r="AE684" s="12" t="s">
        <v>17768</v>
      </c>
      <c r="AF684" s="12" t="s">
        <v>17769</v>
      </c>
      <c r="AG684" s="12" t="s">
        <v>17770</v>
      </c>
      <c r="AH684" s="12" t="s">
        <v>17771</v>
      </c>
      <c r="AK684" s="12" t="s">
        <v>17772</v>
      </c>
    </row>
    <row r="685" spans="1:37" s="12" customFormat="1" ht="23.25">
      <c r="A685" s="19">
        <f>IF(N685=المحضر!$F$1,A684+1,A684)</f>
        <v>649</v>
      </c>
      <c r="B685" s="10" t="str">
        <f>IF(D685="","",SUBTOTAL(3,$D$4:D685))</f>
        <v/>
      </c>
      <c r="C685" s="11" t="s">
        <v>17773</v>
      </c>
      <c r="D685" s="11"/>
      <c r="E685" s="11"/>
      <c r="F685" s="11" t="s">
        <v>17774</v>
      </c>
      <c r="G685" s="11" t="s">
        <v>17775</v>
      </c>
      <c r="H685" s="11" t="s">
        <v>17776</v>
      </c>
      <c r="I685" s="11" t="s">
        <v>17777</v>
      </c>
      <c r="J685" s="11" t="s">
        <v>17778</v>
      </c>
      <c r="K685" s="11"/>
      <c r="L685" s="11"/>
      <c r="M685" s="11"/>
      <c r="N685" s="11" t="s">
        <v>39</v>
      </c>
      <c r="P685" s="11" t="s">
        <v>17779</v>
      </c>
      <c r="Q685" s="11" t="s">
        <v>17780</v>
      </c>
      <c r="R685" s="11" t="s">
        <v>17781</v>
      </c>
      <c r="S685" s="11" t="s">
        <v>17782</v>
      </c>
      <c r="T685" s="11" t="s">
        <v>17783</v>
      </c>
      <c r="U685" s="11" t="s">
        <v>17784</v>
      </c>
      <c r="V685" s="11" t="s">
        <v>17785</v>
      </c>
      <c r="W685" s="11" t="s">
        <v>17786</v>
      </c>
      <c r="X685" s="13" t="s">
        <v>17787</v>
      </c>
      <c r="Y685" s="13" t="s">
        <v>17788</v>
      </c>
      <c r="Z685" s="13" t="s">
        <v>17789</v>
      </c>
      <c r="AA685" s="13" t="s">
        <v>17790</v>
      </c>
      <c r="AB685" s="12" t="s">
        <v>17791</v>
      </c>
      <c r="AC685" s="12" t="s">
        <v>17792</v>
      </c>
      <c r="AD685" s="12" t="s">
        <v>17793</v>
      </c>
      <c r="AE685" s="12" t="s">
        <v>17794</v>
      </c>
      <c r="AF685" s="12" t="s">
        <v>17795</v>
      </c>
      <c r="AG685" s="12" t="s">
        <v>17796</v>
      </c>
      <c r="AH685" s="12" t="s">
        <v>17797</v>
      </c>
      <c r="AK685" s="12" t="s">
        <v>17798</v>
      </c>
    </row>
    <row r="686" spans="1:37" s="12" customFormat="1" ht="23.25">
      <c r="A686" s="19">
        <f>IF(N686=المحضر!$F$1,A685+1,A685)</f>
        <v>650</v>
      </c>
      <c r="B686" s="10" t="str">
        <f>IF(D686="","",SUBTOTAL(3,$D$4:D686))</f>
        <v/>
      </c>
      <c r="C686" s="11" t="s">
        <v>17799</v>
      </c>
      <c r="D686" s="11"/>
      <c r="E686" s="11"/>
      <c r="F686" s="11" t="s">
        <v>17800</v>
      </c>
      <c r="G686" s="11" t="s">
        <v>17801</v>
      </c>
      <c r="H686" s="11" t="s">
        <v>17802</v>
      </c>
      <c r="I686" s="11" t="s">
        <v>17803</v>
      </c>
      <c r="J686" s="11" t="s">
        <v>17804</v>
      </c>
      <c r="K686" s="11"/>
      <c r="L686" s="11"/>
      <c r="M686" s="11"/>
      <c r="N686" s="11" t="s">
        <v>39</v>
      </c>
      <c r="P686" s="11" t="s">
        <v>17805</v>
      </c>
      <c r="Q686" s="11" t="s">
        <v>17806</v>
      </c>
      <c r="R686" s="11" t="s">
        <v>17807</v>
      </c>
      <c r="S686" s="11" t="s">
        <v>17808</v>
      </c>
      <c r="T686" s="11" t="s">
        <v>17809</v>
      </c>
      <c r="U686" s="11" t="s">
        <v>17810</v>
      </c>
      <c r="V686" s="11" t="s">
        <v>17811</v>
      </c>
      <c r="W686" s="11" t="s">
        <v>17812</v>
      </c>
      <c r="X686" s="13" t="s">
        <v>17813</v>
      </c>
      <c r="Y686" s="13" t="s">
        <v>17814</v>
      </c>
      <c r="Z686" s="13" t="s">
        <v>17815</v>
      </c>
      <c r="AA686" s="13" t="s">
        <v>17816</v>
      </c>
      <c r="AB686" s="12" t="s">
        <v>17817</v>
      </c>
      <c r="AC686" s="12" t="s">
        <v>17818</v>
      </c>
      <c r="AD686" s="12" t="s">
        <v>17819</v>
      </c>
      <c r="AE686" s="12" t="s">
        <v>17820</v>
      </c>
      <c r="AF686" s="12" t="s">
        <v>17821</v>
      </c>
      <c r="AG686" s="12" t="s">
        <v>17822</v>
      </c>
      <c r="AH686" s="12" t="s">
        <v>17823</v>
      </c>
      <c r="AK686" s="12" t="s">
        <v>17824</v>
      </c>
    </row>
    <row r="687" spans="1:37" s="12" customFormat="1" ht="23.25">
      <c r="A687" s="19">
        <f>IF(N687=المحضر!$F$1,A686+1,A686)</f>
        <v>651</v>
      </c>
      <c r="B687" s="10" t="str">
        <f>IF(D687="","",SUBTOTAL(3,$D$4:D687))</f>
        <v/>
      </c>
      <c r="C687" s="11" t="s">
        <v>17825</v>
      </c>
      <c r="D687" s="11"/>
      <c r="E687" s="11"/>
      <c r="F687" s="11" t="s">
        <v>17826</v>
      </c>
      <c r="G687" s="11" t="s">
        <v>17827</v>
      </c>
      <c r="H687" s="11" t="s">
        <v>17828</v>
      </c>
      <c r="I687" s="11" t="s">
        <v>17829</v>
      </c>
      <c r="J687" s="11" t="s">
        <v>17830</v>
      </c>
      <c r="K687" s="11"/>
      <c r="L687" s="11"/>
      <c r="M687" s="11"/>
      <c r="N687" s="11" t="s">
        <v>39</v>
      </c>
      <c r="P687" s="11" t="s">
        <v>17831</v>
      </c>
      <c r="Q687" s="11" t="s">
        <v>17832</v>
      </c>
      <c r="R687" s="11" t="s">
        <v>17833</v>
      </c>
      <c r="S687" s="11" t="s">
        <v>17834</v>
      </c>
      <c r="T687" s="11" t="s">
        <v>17835</v>
      </c>
      <c r="U687" s="11" t="s">
        <v>17836</v>
      </c>
      <c r="V687" s="11" t="s">
        <v>17837</v>
      </c>
      <c r="W687" s="11" t="s">
        <v>17838</v>
      </c>
      <c r="X687" s="13" t="s">
        <v>17839</v>
      </c>
      <c r="Y687" s="13" t="s">
        <v>17840</v>
      </c>
      <c r="Z687" s="13" t="s">
        <v>17841</v>
      </c>
      <c r="AA687" s="13" t="s">
        <v>17842</v>
      </c>
      <c r="AB687" s="12" t="s">
        <v>17843</v>
      </c>
      <c r="AC687" s="12" t="s">
        <v>17844</v>
      </c>
      <c r="AD687" s="12" t="s">
        <v>17845</v>
      </c>
      <c r="AE687" s="12" t="s">
        <v>17846</v>
      </c>
      <c r="AF687" s="12" t="s">
        <v>17847</v>
      </c>
      <c r="AG687" s="12" t="s">
        <v>17848</v>
      </c>
      <c r="AH687" s="12" t="s">
        <v>17849</v>
      </c>
      <c r="AK687" s="12" t="s">
        <v>17850</v>
      </c>
    </row>
    <row r="688" spans="1:37" s="12" customFormat="1" ht="23.25">
      <c r="A688" s="19">
        <f>IF(N688=المحضر!$F$1,A687+1,A687)</f>
        <v>652</v>
      </c>
      <c r="B688" s="10" t="str">
        <f>IF(D688="","",SUBTOTAL(3,$D$4:D688))</f>
        <v/>
      </c>
      <c r="C688" s="11" t="s">
        <v>17851</v>
      </c>
      <c r="D688" s="11"/>
      <c r="E688" s="11"/>
      <c r="F688" s="11" t="s">
        <v>17852</v>
      </c>
      <c r="G688" s="11" t="s">
        <v>17853</v>
      </c>
      <c r="H688" s="11" t="s">
        <v>17854</v>
      </c>
      <c r="I688" s="11" t="s">
        <v>17855</v>
      </c>
      <c r="J688" s="11" t="s">
        <v>17856</v>
      </c>
      <c r="K688" s="11"/>
      <c r="L688" s="11"/>
      <c r="M688" s="11"/>
      <c r="N688" s="11" t="s">
        <v>39</v>
      </c>
      <c r="P688" s="11" t="s">
        <v>17857</v>
      </c>
      <c r="Q688" s="11" t="s">
        <v>17858</v>
      </c>
      <c r="R688" s="11" t="s">
        <v>17859</v>
      </c>
      <c r="S688" s="11" t="s">
        <v>17860</v>
      </c>
      <c r="T688" s="11" t="s">
        <v>17861</v>
      </c>
      <c r="U688" s="11" t="s">
        <v>17862</v>
      </c>
      <c r="V688" s="11" t="s">
        <v>17863</v>
      </c>
      <c r="W688" s="11" t="s">
        <v>17864</v>
      </c>
      <c r="X688" s="13" t="s">
        <v>17865</v>
      </c>
      <c r="Y688" s="13" t="s">
        <v>17866</v>
      </c>
      <c r="Z688" s="13" t="s">
        <v>17867</v>
      </c>
      <c r="AA688" s="13" t="s">
        <v>17868</v>
      </c>
      <c r="AB688" s="12" t="s">
        <v>17869</v>
      </c>
      <c r="AC688" s="12" t="s">
        <v>17870</v>
      </c>
      <c r="AD688" s="12" t="s">
        <v>17871</v>
      </c>
      <c r="AE688" s="12" t="s">
        <v>17872</v>
      </c>
      <c r="AF688" s="12" t="s">
        <v>17873</v>
      </c>
      <c r="AG688" s="12" t="s">
        <v>17874</v>
      </c>
      <c r="AH688" s="12" t="s">
        <v>17875</v>
      </c>
      <c r="AK688" s="12" t="s">
        <v>17876</v>
      </c>
    </row>
    <row r="689" spans="1:37" s="12" customFormat="1" ht="23.25">
      <c r="A689" s="19">
        <f>IF(N689=المحضر!$F$1,A688+1,A688)</f>
        <v>653</v>
      </c>
      <c r="B689" s="10" t="str">
        <f>IF(D689="","",SUBTOTAL(3,$D$4:D689))</f>
        <v/>
      </c>
      <c r="C689" s="11" t="s">
        <v>17877</v>
      </c>
      <c r="D689" s="11"/>
      <c r="E689" s="11"/>
      <c r="F689" s="11" t="s">
        <v>17878</v>
      </c>
      <c r="G689" s="11" t="s">
        <v>17879</v>
      </c>
      <c r="H689" s="11" t="s">
        <v>17880</v>
      </c>
      <c r="I689" s="11" t="s">
        <v>17881</v>
      </c>
      <c r="J689" s="11" t="s">
        <v>17882</v>
      </c>
      <c r="K689" s="11"/>
      <c r="L689" s="11"/>
      <c r="M689" s="11"/>
      <c r="N689" s="11" t="s">
        <v>39</v>
      </c>
      <c r="P689" s="11" t="s">
        <v>17883</v>
      </c>
      <c r="Q689" s="11" t="s">
        <v>17884</v>
      </c>
      <c r="R689" s="11" t="s">
        <v>17885</v>
      </c>
      <c r="S689" s="11" t="s">
        <v>17886</v>
      </c>
      <c r="T689" s="11" t="s">
        <v>17887</v>
      </c>
      <c r="U689" s="11" t="s">
        <v>17888</v>
      </c>
      <c r="V689" s="11" t="s">
        <v>17889</v>
      </c>
      <c r="W689" s="11" t="s">
        <v>17890</v>
      </c>
      <c r="X689" s="13" t="s">
        <v>17891</v>
      </c>
      <c r="Y689" s="13" t="s">
        <v>17892</v>
      </c>
      <c r="Z689" s="13" t="s">
        <v>17893</v>
      </c>
      <c r="AA689" s="13" t="s">
        <v>17894</v>
      </c>
      <c r="AB689" s="12" t="s">
        <v>17895</v>
      </c>
      <c r="AC689" s="12" t="s">
        <v>17896</v>
      </c>
      <c r="AD689" s="12" t="s">
        <v>17897</v>
      </c>
      <c r="AE689" s="12" t="s">
        <v>17898</v>
      </c>
      <c r="AF689" s="12" t="s">
        <v>17899</v>
      </c>
      <c r="AG689" s="12" t="s">
        <v>17900</v>
      </c>
      <c r="AH689" s="12" t="s">
        <v>17901</v>
      </c>
      <c r="AK689" s="12" t="s">
        <v>17902</v>
      </c>
    </row>
    <row r="690" spans="1:37" s="12" customFormat="1" ht="23.25">
      <c r="A690" s="19">
        <f>IF(N690=المحضر!$F$1,A689+1,A689)</f>
        <v>654</v>
      </c>
      <c r="B690" s="10" t="str">
        <f>IF(D690="","",SUBTOTAL(3,$D$4:D690))</f>
        <v/>
      </c>
      <c r="C690" s="11" t="s">
        <v>17903</v>
      </c>
      <c r="D690" s="11"/>
      <c r="E690" s="11"/>
      <c r="F690" s="11" t="s">
        <v>17904</v>
      </c>
      <c r="G690" s="11" t="s">
        <v>17905</v>
      </c>
      <c r="H690" s="11" t="s">
        <v>17906</v>
      </c>
      <c r="I690" s="11" t="s">
        <v>17907</v>
      </c>
      <c r="J690" s="11" t="s">
        <v>17908</v>
      </c>
      <c r="K690" s="11"/>
      <c r="L690" s="11"/>
      <c r="M690" s="11"/>
      <c r="N690" s="11" t="s">
        <v>39</v>
      </c>
      <c r="P690" s="11" t="s">
        <v>17909</v>
      </c>
      <c r="Q690" s="11" t="s">
        <v>17910</v>
      </c>
      <c r="R690" s="11" t="s">
        <v>17911</v>
      </c>
      <c r="S690" s="11" t="s">
        <v>17912</v>
      </c>
      <c r="T690" s="11" t="s">
        <v>17913</v>
      </c>
      <c r="U690" s="11" t="s">
        <v>17914</v>
      </c>
      <c r="V690" s="11" t="s">
        <v>17915</v>
      </c>
      <c r="W690" s="11" t="s">
        <v>17916</v>
      </c>
      <c r="X690" s="13" t="s">
        <v>17917</v>
      </c>
      <c r="Y690" s="13" t="s">
        <v>17918</v>
      </c>
      <c r="Z690" s="13" t="s">
        <v>17919</v>
      </c>
      <c r="AA690" s="13" t="s">
        <v>17920</v>
      </c>
      <c r="AB690" s="12" t="s">
        <v>17921</v>
      </c>
      <c r="AC690" s="12" t="s">
        <v>17922</v>
      </c>
      <c r="AD690" s="12" t="s">
        <v>17923</v>
      </c>
      <c r="AE690" s="12" t="s">
        <v>17924</v>
      </c>
      <c r="AF690" s="12" t="s">
        <v>17925</v>
      </c>
      <c r="AG690" s="12" t="s">
        <v>17926</v>
      </c>
      <c r="AH690" s="12" t="s">
        <v>17927</v>
      </c>
      <c r="AK690" s="12" t="s">
        <v>17928</v>
      </c>
    </row>
    <row r="691" spans="1:37" s="12" customFormat="1" ht="23.25">
      <c r="A691" s="19">
        <f>IF(N691=المحضر!$F$1,A690+1,A690)</f>
        <v>655</v>
      </c>
      <c r="B691" s="10" t="str">
        <f>IF(D691="","",SUBTOTAL(3,$D$4:D691))</f>
        <v/>
      </c>
      <c r="C691" s="11" t="s">
        <v>17929</v>
      </c>
      <c r="D691" s="11"/>
      <c r="E691" s="11"/>
      <c r="F691" s="11" t="s">
        <v>17930</v>
      </c>
      <c r="G691" s="11" t="s">
        <v>17931</v>
      </c>
      <c r="H691" s="11" t="s">
        <v>17932</v>
      </c>
      <c r="I691" s="11" t="s">
        <v>17933</v>
      </c>
      <c r="J691" s="11" t="s">
        <v>17934</v>
      </c>
      <c r="K691" s="11"/>
      <c r="L691" s="11"/>
      <c r="M691" s="11"/>
      <c r="N691" s="11" t="s">
        <v>39</v>
      </c>
      <c r="P691" s="11" t="s">
        <v>17935</v>
      </c>
      <c r="Q691" s="11" t="s">
        <v>17936</v>
      </c>
      <c r="R691" s="11" t="s">
        <v>17937</v>
      </c>
      <c r="S691" s="11" t="s">
        <v>17938</v>
      </c>
      <c r="T691" s="11" t="s">
        <v>17939</v>
      </c>
      <c r="U691" s="11" t="s">
        <v>17940</v>
      </c>
      <c r="V691" s="11" t="s">
        <v>17941</v>
      </c>
      <c r="W691" s="11" t="s">
        <v>17942</v>
      </c>
      <c r="X691" s="13" t="s">
        <v>17943</v>
      </c>
      <c r="Y691" s="13" t="s">
        <v>17944</v>
      </c>
      <c r="Z691" s="13" t="s">
        <v>17945</v>
      </c>
      <c r="AA691" s="13" t="s">
        <v>17946</v>
      </c>
      <c r="AB691" s="12" t="s">
        <v>17947</v>
      </c>
      <c r="AC691" s="12" t="s">
        <v>17948</v>
      </c>
      <c r="AD691" s="12" t="s">
        <v>17949</v>
      </c>
      <c r="AE691" s="12" t="s">
        <v>17950</v>
      </c>
      <c r="AF691" s="12" t="s">
        <v>17951</v>
      </c>
      <c r="AG691" s="12" t="s">
        <v>17952</v>
      </c>
      <c r="AH691" s="12" t="s">
        <v>17953</v>
      </c>
      <c r="AK691" s="12" t="s">
        <v>17954</v>
      </c>
    </row>
    <row r="692" spans="1:37" s="12" customFormat="1" ht="23.25">
      <c r="A692" s="19">
        <f>IF(N692=المحضر!$F$1,A691+1,A691)</f>
        <v>656</v>
      </c>
      <c r="B692" s="10" t="str">
        <f>IF(D692="","",SUBTOTAL(3,$D$4:D692))</f>
        <v/>
      </c>
      <c r="C692" s="11" t="s">
        <v>17955</v>
      </c>
      <c r="D692" s="11"/>
      <c r="E692" s="11"/>
      <c r="F692" s="11" t="s">
        <v>17956</v>
      </c>
      <c r="G692" s="11" t="s">
        <v>17957</v>
      </c>
      <c r="H692" s="11" t="s">
        <v>17958</v>
      </c>
      <c r="I692" s="11" t="s">
        <v>17959</v>
      </c>
      <c r="J692" s="11" t="s">
        <v>17960</v>
      </c>
      <c r="K692" s="11"/>
      <c r="L692" s="11"/>
      <c r="M692" s="11"/>
      <c r="N692" s="11" t="s">
        <v>39</v>
      </c>
      <c r="P692" s="11" t="s">
        <v>17961</v>
      </c>
      <c r="Q692" s="11" t="s">
        <v>17962</v>
      </c>
      <c r="R692" s="11" t="s">
        <v>17963</v>
      </c>
      <c r="S692" s="11" t="s">
        <v>17964</v>
      </c>
      <c r="T692" s="11" t="s">
        <v>17965</v>
      </c>
      <c r="U692" s="11" t="s">
        <v>17966</v>
      </c>
      <c r="V692" s="11" t="s">
        <v>17967</v>
      </c>
      <c r="W692" s="11" t="s">
        <v>17968</v>
      </c>
      <c r="X692" s="13" t="s">
        <v>17969</v>
      </c>
      <c r="Y692" s="13" t="s">
        <v>17970</v>
      </c>
      <c r="Z692" s="13" t="s">
        <v>17971</v>
      </c>
      <c r="AA692" s="13" t="s">
        <v>17972</v>
      </c>
      <c r="AB692" s="12" t="s">
        <v>17973</v>
      </c>
      <c r="AC692" s="12" t="s">
        <v>17974</v>
      </c>
      <c r="AD692" s="12" t="s">
        <v>17975</v>
      </c>
      <c r="AE692" s="12" t="s">
        <v>17976</v>
      </c>
      <c r="AF692" s="12" t="s">
        <v>17977</v>
      </c>
      <c r="AG692" s="12" t="s">
        <v>17978</v>
      </c>
      <c r="AH692" s="12" t="s">
        <v>17979</v>
      </c>
      <c r="AK692" s="12" t="s">
        <v>17980</v>
      </c>
    </row>
    <row r="693" spans="1:37" s="12" customFormat="1" ht="23.25">
      <c r="A693" s="19">
        <f>IF(N693=المحضر!$F$1,A692+1,A692)</f>
        <v>657</v>
      </c>
      <c r="B693" s="10" t="str">
        <f>IF(D693="","",SUBTOTAL(3,$D$4:D693))</f>
        <v/>
      </c>
      <c r="C693" s="11" t="s">
        <v>17981</v>
      </c>
      <c r="D693" s="11"/>
      <c r="E693" s="11"/>
      <c r="F693" s="11" t="s">
        <v>17982</v>
      </c>
      <c r="G693" s="11" t="s">
        <v>17983</v>
      </c>
      <c r="H693" s="11" t="s">
        <v>17984</v>
      </c>
      <c r="I693" s="11" t="s">
        <v>17985</v>
      </c>
      <c r="J693" s="11" t="s">
        <v>17986</v>
      </c>
      <c r="K693" s="11"/>
      <c r="L693" s="11"/>
      <c r="M693" s="11"/>
      <c r="N693" s="11" t="s">
        <v>39</v>
      </c>
      <c r="P693" s="11" t="s">
        <v>17987</v>
      </c>
      <c r="Q693" s="11" t="s">
        <v>17988</v>
      </c>
      <c r="R693" s="11" t="s">
        <v>17989</v>
      </c>
      <c r="S693" s="11" t="s">
        <v>17990</v>
      </c>
      <c r="T693" s="11" t="s">
        <v>17991</v>
      </c>
      <c r="U693" s="11" t="s">
        <v>17992</v>
      </c>
      <c r="V693" s="11" t="s">
        <v>17993</v>
      </c>
      <c r="W693" s="11" t="s">
        <v>17994</v>
      </c>
      <c r="X693" s="13" t="s">
        <v>17995</v>
      </c>
      <c r="Y693" s="13" t="s">
        <v>17996</v>
      </c>
      <c r="Z693" s="13" t="s">
        <v>17997</v>
      </c>
      <c r="AA693" s="13" t="s">
        <v>17998</v>
      </c>
      <c r="AB693" s="12" t="s">
        <v>17999</v>
      </c>
      <c r="AC693" s="12" t="s">
        <v>18000</v>
      </c>
      <c r="AD693" s="12" t="s">
        <v>18001</v>
      </c>
      <c r="AE693" s="12" t="s">
        <v>18002</v>
      </c>
      <c r="AF693" s="12" t="s">
        <v>18003</v>
      </c>
      <c r="AG693" s="12" t="s">
        <v>18004</v>
      </c>
      <c r="AH693" s="12" t="s">
        <v>18005</v>
      </c>
      <c r="AK693" s="12" t="s">
        <v>18006</v>
      </c>
    </row>
    <row r="694" spans="1:37" s="12" customFormat="1" ht="23.25">
      <c r="A694" s="19">
        <f>IF(N694=المحضر!$F$1,A693+1,A693)</f>
        <v>658</v>
      </c>
      <c r="B694" s="10" t="str">
        <f>IF(D694="","",SUBTOTAL(3,$D$4:D694))</f>
        <v/>
      </c>
      <c r="C694" s="11" t="s">
        <v>18007</v>
      </c>
      <c r="D694" s="11"/>
      <c r="E694" s="11"/>
      <c r="F694" s="11" t="s">
        <v>18008</v>
      </c>
      <c r="G694" s="11" t="s">
        <v>18009</v>
      </c>
      <c r="H694" s="11" t="s">
        <v>18010</v>
      </c>
      <c r="I694" s="11" t="s">
        <v>18011</v>
      </c>
      <c r="J694" s="11" t="s">
        <v>18012</v>
      </c>
      <c r="K694" s="11"/>
      <c r="L694" s="11"/>
      <c r="M694" s="11"/>
      <c r="N694" s="11" t="s">
        <v>39</v>
      </c>
      <c r="P694" s="11" t="s">
        <v>18013</v>
      </c>
      <c r="Q694" s="11" t="s">
        <v>18014</v>
      </c>
      <c r="R694" s="11" t="s">
        <v>18015</v>
      </c>
      <c r="S694" s="11" t="s">
        <v>18016</v>
      </c>
      <c r="T694" s="11" t="s">
        <v>18017</v>
      </c>
      <c r="U694" s="11" t="s">
        <v>18018</v>
      </c>
      <c r="V694" s="11" t="s">
        <v>18019</v>
      </c>
      <c r="W694" s="11" t="s">
        <v>18020</v>
      </c>
      <c r="X694" s="13" t="s">
        <v>18021</v>
      </c>
      <c r="Y694" s="13" t="s">
        <v>18022</v>
      </c>
      <c r="Z694" s="13" t="s">
        <v>18023</v>
      </c>
      <c r="AA694" s="13" t="s">
        <v>18024</v>
      </c>
      <c r="AB694" s="12" t="s">
        <v>18025</v>
      </c>
      <c r="AC694" s="12" t="s">
        <v>18026</v>
      </c>
      <c r="AD694" s="12" t="s">
        <v>18027</v>
      </c>
      <c r="AE694" s="12" t="s">
        <v>18028</v>
      </c>
      <c r="AF694" s="12" t="s">
        <v>18029</v>
      </c>
      <c r="AG694" s="12" t="s">
        <v>18030</v>
      </c>
      <c r="AH694" s="12" t="s">
        <v>18031</v>
      </c>
      <c r="AK694" s="12" t="s">
        <v>18032</v>
      </c>
    </row>
    <row r="695" spans="1:37" s="12" customFormat="1" ht="23.25">
      <c r="A695" s="19">
        <f>IF(N695=المحضر!$F$1,A694+1,A694)</f>
        <v>659</v>
      </c>
      <c r="B695" s="10" t="str">
        <f>IF(D695="","",SUBTOTAL(3,$D$4:D695))</f>
        <v/>
      </c>
      <c r="C695" s="11" t="s">
        <v>18033</v>
      </c>
      <c r="D695" s="11"/>
      <c r="E695" s="11"/>
      <c r="F695" s="11" t="s">
        <v>18034</v>
      </c>
      <c r="G695" s="11" t="s">
        <v>18035</v>
      </c>
      <c r="H695" s="11" t="s">
        <v>18036</v>
      </c>
      <c r="I695" s="11" t="s">
        <v>18037</v>
      </c>
      <c r="J695" s="11" t="s">
        <v>18038</v>
      </c>
      <c r="K695" s="11"/>
      <c r="L695" s="11"/>
      <c r="M695" s="11"/>
      <c r="N695" s="11" t="s">
        <v>39</v>
      </c>
      <c r="P695" s="11" t="s">
        <v>18039</v>
      </c>
      <c r="Q695" s="11" t="s">
        <v>18040</v>
      </c>
      <c r="R695" s="11" t="s">
        <v>18041</v>
      </c>
      <c r="S695" s="11" t="s">
        <v>18042</v>
      </c>
      <c r="T695" s="11" t="s">
        <v>18043</v>
      </c>
      <c r="U695" s="11" t="s">
        <v>18044</v>
      </c>
      <c r="V695" s="11" t="s">
        <v>18045</v>
      </c>
      <c r="W695" s="11" t="s">
        <v>18046</v>
      </c>
      <c r="X695" s="13" t="s">
        <v>18047</v>
      </c>
      <c r="Y695" s="13" t="s">
        <v>18048</v>
      </c>
      <c r="Z695" s="13" t="s">
        <v>18049</v>
      </c>
      <c r="AA695" s="13" t="s">
        <v>18050</v>
      </c>
      <c r="AB695" s="12" t="s">
        <v>18051</v>
      </c>
      <c r="AC695" s="12" t="s">
        <v>18052</v>
      </c>
      <c r="AD695" s="12" t="s">
        <v>18053</v>
      </c>
      <c r="AE695" s="12" t="s">
        <v>18054</v>
      </c>
      <c r="AF695" s="12" t="s">
        <v>18055</v>
      </c>
      <c r="AG695" s="12" t="s">
        <v>18056</v>
      </c>
      <c r="AH695" s="12" t="s">
        <v>18057</v>
      </c>
      <c r="AK695" s="12" t="s">
        <v>18058</v>
      </c>
    </row>
    <row r="696" spans="1:37" s="12" customFormat="1" ht="23.25">
      <c r="A696" s="19">
        <f>IF(N696=المحضر!$F$1,A695+1,A695)</f>
        <v>660</v>
      </c>
      <c r="B696" s="10" t="str">
        <f>IF(D696="","",SUBTOTAL(3,$D$4:D696))</f>
        <v/>
      </c>
      <c r="C696" s="11" t="s">
        <v>18059</v>
      </c>
      <c r="D696" s="11"/>
      <c r="E696" s="11"/>
      <c r="F696" s="11" t="s">
        <v>18060</v>
      </c>
      <c r="G696" s="11" t="s">
        <v>18061</v>
      </c>
      <c r="H696" s="11" t="s">
        <v>18062</v>
      </c>
      <c r="I696" s="11" t="s">
        <v>18063</v>
      </c>
      <c r="J696" s="11" t="s">
        <v>18064</v>
      </c>
      <c r="K696" s="11"/>
      <c r="L696" s="11"/>
      <c r="M696" s="11"/>
      <c r="N696" s="11" t="s">
        <v>39</v>
      </c>
      <c r="P696" s="11" t="s">
        <v>18065</v>
      </c>
      <c r="Q696" s="11" t="s">
        <v>18066</v>
      </c>
      <c r="R696" s="11" t="s">
        <v>18067</v>
      </c>
      <c r="S696" s="11" t="s">
        <v>18068</v>
      </c>
      <c r="T696" s="11" t="s">
        <v>18069</v>
      </c>
      <c r="U696" s="11" t="s">
        <v>18070</v>
      </c>
      <c r="V696" s="11" t="s">
        <v>18071</v>
      </c>
      <c r="W696" s="11" t="s">
        <v>18072</v>
      </c>
      <c r="X696" s="13" t="s">
        <v>18073</v>
      </c>
      <c r="Y696" s="13" t="s">
        <v>18074</v>
      </c>
      <c r="Z696" s="13" t="s">
        <v>18075</v>
      </c>
      <c r="AA696" s="13" t="s">
        <v>18076</v>
      </c>
      <c r="AB696" s="12" t="s">
        <v>18077</v>
      </c>
      <c r="AC696" s="12" t="s">
        <v>18078</v>
      </c>
      <c r="AD696" s="12" t="s">
        <v>18079</v>
      </c>
      <c r="AE696" s="12" t="s">
        <v>18080</v>
      </c>
      <c r="AF696" s="12" t="s">
        <v>18081</v>
      </c>
      <c r="AG696" s="12" t="s">
        <v>18082</v>
      </c>
      <c r="AH696" s="12" t="s">
        <v>18083</v>
      </c>
      <c r="AK696" s="12" t="s">
        <v>18084</v>
      </c>
    </row>
    <row r="697" spans="1:37" s="12" customFormat="1" ht="23.25">
      <c r="A697" s="19">
        <f>IF(N697=المحضر!$F$1,A696+1,A696)</f>
        <v>661</v>
      </c>
      <c r="B697" s="10" t="str">
        <f>IF(D697="","",SUBTOTAL(3,$D$4:D697))</f>
        <v/>
      </c>
      <c r="C697" s="11" t="s">
        <v>18085</v>
      </c>
      <c r="D697" s="11"/>
      <c r="E697" s="11"/>
      <c r="F697" s="11" t="s">
        <v>18086</v>
      </c>
      <c r="G697" s="11" t="s">
        <v>18087</v>
      </c>
      <c r="H697" s="11" t="s">
        <v>18088</v>
      </c>
      <c r="I697" s="11" t="s">
        <v>18089</v>
      </c>
      <c r="J697" s="11" t="s">
        <v>18090</v>
      </c>
      <c r="K697" s="11"/>
      <c r="L697" s="11"/>
      <c r="M697" s="11"/>
      <c r="N697" s="11" t="s">
        <v>39</v>
      </c>
      <c r="P697" s="11" t="s">
        <v>18091</v>
      </c>
      <c r="Q697" s="11" t="s">
        <v>18092</v>
      </c>
      <c r="R697" s="11" t="s">
        <v>18093</v>
      </c>
      <c r="S697" s="11" t="s">
        <v>18094</v>
      </c>
      <c r="T697" s="11" t="s">
        <v>18095</v>
      </c>
      <c r="U697" s="11" t="s">
        <v>18096</v>
      </c>
      <c r="V697" s="11" t="s">
        <v>18097</v>
      </c>
      <c r="W697" s="11" t="s">
        <v>18098</v>
      </c>
      <c r="X697" s="13" t="s">
        <v>18099</v>
      </c>
      <c r="Y697" s="13" t="s">
        <v>18100</v>
      </c>
      <c r="Z697" s="13" t="s">
        <v>18101</v>
      </c>
      <c r="AA697" s="13" t="s">
        <v>18102</v>
      </c>
      <c r="AB697" s="12" t="s">
        <v>18103</v>
      </c>
      <c r="AC697" s="12" t="s">
        <v>18104</v>
      </c>
      <c r="AD697" s="12" t="s">
        <v>18105</v>
      </c>
      <c r="AE697" s="12" t="s">
        <v>18106</v>
      </c>
      <c r="AF697" s="12" t="s">
        <v>18107</v>
      </c>
      <c r="AG697" s="12" t="s">
        <v>18108</v>
      </c>
      <c r="AH697" s="12" t="s">
        <v>18109</v>
      </c>
      <c r="AK697" s="12" t="s">
        <v>18110</v>
      </c>
    </row>
    <row r="698" spans="1:37" s="12" customFormat="1" ht="23.25">
      <c r="A698" s="19">
        <f>IF(N698=المحضر!$F$1,A697+1,A697)</f>
        <v>662</v>
      </c>
      <c r="B698" s="10" t="str">
        <f>IF(D698="","",SUBTOTAL(3,$D$4:D698))</f>
        <v/>
      </c>
      <c r="C698" s="11" t="s">
        <v>18111</v>
      </c>
      <c r="D698" s="11"/>
      <c r="E698" s="11"/>
      <c r="F698" s="11" t="s">
        <v>18112</v>
      </c>
      <c r="G698" s="11" t="s">
        <v>18113</v>
      </c>
      <c r="H698" s="11" t="s">
        <v>18114</v>
      </c>
      <c r="I698" s="11" t="s">
        <v>18115</v>
      </c>
      <c r="J698" s="11" t="s">
        <v>18116</v>
      </c>
      <c r="K698" s="11"/>
      <c r="L698" s="11"/>
      <c r="M698" s="11"/>
      <c r="N698" s="11" t="s">
        <v>39</v>
      </c>
      <c r="P698" s="11" t="s">
        <v>18117</v>
      </c>
      <c r="Q698" s="11" t="s">
        <v>18118</v>
      </c>
      <c r="R698" s="11" t="s">
        <v>18119</v>
      </c>
      <c r="S698" s="11" t="s">
        <v>18120</v>
      </c>
      <c r="T698" s="11" t="s">
        <v>18121</v>
      </c>
      <c r="U698" s="11" t="s">
        <v>18122</v>
      </c>
      <c r="V698" s="11" t="s">
        <v>18123</v>
      </c>
      <c r="W698" s="11" t="s">
        <v>18124</v>
      </c>
      <c r="X698" s="13" t="s">
        <v>18125</v>
      </c>
      <c r="Y698" s="13" t="s">
        <v>18126</v>
      </c>
      <c r="Z698" s="13" t="s">
        <v>18127</v>
      </c>
      <c r="AA698" s="13" t="s">
        <v>18128</v>
      </c>
      <c r="AB698" s="12" t="s">
        <v>18129</v>
      </c>
      <c r="AC698" s="12" t="s">
        <v>18130</v>
      </c>
      <c r="AD698" s="12" t="s">
        <v>18131</v>
      </c>
      <c r="AE698" s="12" t="s">
        <v>18132</v>
      </c>
      <c r="AF698" s="12" t="s">
        <v>18133</v>
      </c>
      <c r="AG698" s="12" t="s">
        <v>18134</v>
      </c>
      <c r="AH698" s="12" t="s">
        <v>18135</v>
      </c>
      <c r="AK698" s="12" t="s">
        <v>18136</v>
      </c>
    </row>
    <row r="699" spans="1:37" s="12" customFormat="1" ht="23.25">
      <c r="A699" s="19">
        <f>IF(N699=المحضر!$F$1,A698+1,A698)</f>
        <v>663</v>
      </c>
      <c r="B699" s="10" t="str">
        <f>IF(D699="","",SUBTOTAL(3,$D$4:D699))</f>
        <v/>
      </c>
      <c r="C699" s="11" t="s">
        <v>18137</v>
      </c>
      <c r="D699" s="11"/>
      <c r="E699" s="11"/>
      <c r="F699" s="11" t="s">
        <v>18138</v>
      </c>
      <c r="G699" s="11" t="s">
        <v>18139</v>
      </c>
      <c r="H699" s="11" t="s">
        <v>18140</v>
      </c>
      <c r="I699" s="11" t="s">
        <v>18141</v>
      </c>
      <c r="J699" s="11" t="s">
        <v>18142</v>
      </c>
      <c r="K699" s="11"/>
      <c r="L699" s="11"/>
      <c r="M699" s="11"/>
      <c r="N699" s="11" t="s">
        <v>39</v>
      </c>
      <c r="P699" s="11" t="s">
        <v>18143</v>
      </c>
      <c r="Q699" s="11" t="s">
        <v>18144</v>
      </c>
      <c r="R699" s="11" t="s">
        <v>18145</v>
      </c>
      <c r="S699" s="11" t="s">
        <v>18146</v>
      </c>
      <c r="T699" s="11" t="s">
        <v>18147</v>
      </c>
      <c r="U699" s="11" t="s">
        <v>18148</v>
      </c>
      <c r="V699" s="11" t="s">
        <v>18149</v>
      </c>
      <c r="W699" s="11" t="s">
        <v>18150</v>
      </c>
      <c r="X699" s="13" t="s">
        <v>18151</v>
      </c>
      <c r="Y699" s="13" t="s">
        <v>18152</v>
      </c>
      <c r="Z699" s="13" t="s">
        <v>18153</v>
      </c>
      <c r="AA699" s="13" t="s">
        <v>18154</v>
      </c>
      <c r="AB699" s="12" t="s">
        <v>18155</v>
      </c>
      <c r="AC699" s="12" t="s">
        <v>18156</v>
      </c>
      <c r="AD699" s="12" t="s">
        <v>18157</v>
      </c>
      <c r="AE699" s="12" t="s">
        <v>18158</v>
      </c>
      <c r="AF699" s="12" t="s">
        <v>18159</v>
      </c>
      <c r="AG699" s="12" t="s">
        <v>18160</v>
      </c>
      <c r="AH699" s="12" t="s">
        <v>18161</v>
      </c>
      <c r="AK699" s="12" t="s">
        <v>18162</v>
      </c>
    </row>
    <row r="700" spans="1:37" s="12" customFormat="1" ht="23.25">
      <c r="A700" s="19">
        <f>IF(N700=المحضر!$F$1,A699+1,A699)</f>
        <v>664</v>
      </c>
      <c r="B700" s="10" t="str">
        <f>IF(D700="","",SUBTOTAL(3,$D$4:D700))</f>
        <v/>
      </c>
      <c r="C700" s="11" t="s">
        <v>18163</v>
      </c>
      <c r="D700" s="11"/>
      <c r="E700" s="11"/>
      <c r="F700" s="11" t="s">
        <v>18164</v>
      </c>
      <c r="G700" s="11" t="s">
        <v>18165</v>
      </c>
      <c r="H700" s="11" t="s">
        <v>18166</v>
      </c>
      <c r="I700" s="11" t="s">
        <v>18167</v>
      </c>
      <c r="J700" s="11" t="s">
        <v>18168</v>
      </c>
      <c r="K700" s="11"/>
      <c r="L700" s="11"/>
      <c r="M700" s="11"/>
      <c r="N700" s="11" t="s">
        <v>39</v>
      </c>
      <c r="P700" s="11" t="s">
        <v>18169</v>
      </c>
      <c r="Q700" s="11" t="s">
        <v>18170</v>
      </c>
      <c r="R700" s="11" t="s">
        <v>18171</v>
      </c>
      <c r="S700" s="11" t="s">
        <v>18172</v>
      </c>
      <c r="T700" s="11" t="s">
        <v>18173</v>
      </c>
      <c r="U700" s="11" t="s">
        <v>18174</v>
      </c>
      <c r="V700" s="11" t="s">
        <v>18175</v>
      </c>
      <c r="W700" s="11" t="s">
        <v>18176</v>
      </c>
      <c r="X700" s="13" t="s">
        <v>18177</v>
      </c>
      <c r="Y700" s="13" t="s">
        <v>18178</v>
      </c>
      <c r="Z700" s="13" t="s">
        <v>18179</v>
      </c>
      <c r="AA700" s="13" t="s">
        <v>18180</v>
      </c>
      <c r="AB700" s="12" t="s">
        <v>18181</v>
      </c>
      <c r="AC700" s="12" t="s">
        <v>18182</v>
      </c>
      <c r="AD700" s="12" t="s">
        <v>18183</v>
      </c>
      <c r="AE700" s="12" t="s">
        <v>18184</v>
      </c>
      <c r="AF700" s="12" t="s">
        <v>18185</v>
      </c>
      <c r="AG700" s="12" t="s">
        <v>18186</v>
      </c>
      <c r="AH700" s="12" t="s">
        <v>18187</v>
      </c>
      <c r="AK700" s="12" t="s">
        <v>18188</v>
      </c>
    </row>
    <row r="701" spans="1:37" s="12" customFormat="1" ht="23.25">
      <c r="A701" s="19">
        <f>IF(N701=المحضر!$F$1,A700+1,A700)</f>
        <v>665</v>
      </c>
      <c r="B701" s="10" t="str">
        <f>IF(D701="","",SUBTOTAL(3,$D$4:D701))</f>
        <v/>
      </c>
      <c r="C701" s="11" t="s">
        <v>18189</v>
      </c>
      <c r="D701" s="11"/>
      <c r="E701" s="11"/>
      <c r="F701" s="11" t="s">
        <v>18190</v>
      </c>
      <c r="G701" s="11" t="s">
        <v>18191</v>
      </c>
      <c r="H701" s="11" t="s">
        <v>18192</v>
      </c>
      <c r="I701" s="11" t="s">
        <v>18193</v>
      </c>
      <c r="J701" s="11" t="s">
        <v>18194</v>
      </c>
      <c r="K701" s="11"/>
      <c r="L701" s="11"/>
      <c r="M701" s="11"/>
      <c r="N701" s="11" t="s">
        <v>39</v>
      </c>
      <c r="P701" s="11" t="s">
        <v>18195</v>
      </c>
      <c r="Q701" s="11" t="s">
        <v>18196</v>
      </c>
      <c r="R701" s="11" t="s">
        <v>18197</v>
      </c>
      <c r="S701" s="11" t="s">
        <v>18198</v>
      </c>
      <c r="T701" s="11" t="s">
        <v>18199</v>
      </c>
      <c r="U701" s="11" t="s">
        <v>18200</v>
      </c>
      <c r="V701" s="11" t="s">
        <v>18201</v>
      </c>
      <c r="W701" s="11" t="s">
        <v>18202</v>
      </c>
      <c r="X701" s="13" t="s">
        <v>18203</v>
      </c>
      <c r="Y701" s="13" t="s">
        <v>18204</v>
      </c>
      <c r="Z701" s="13" t="s">
        <v>18205</v>
      </c>
      <c r="AA701" s="13" t="s">
        <v>18206</v>
      </c>
      <c r="AB701" s="12" t="s">
        <v>18207</v>
      </c>
      <c r="AC701" s="12" t="s">
        <v>18208</v>
      </c>
      <c r="AD701" s="12" t="s">
        <v>18209</v>
      </c>
      <c r="AE701" s="12" t="s">
        <v>18210</v>
      </c>
      <c r="AF701" s="12" t="s">
        <v>18211</v>
      </c>
      <c r="AG701" s="12" t="s">
        <v>18212</v>
      </c>
      <c r="AH701" s="12" t="s">
        <v>18213</v>
      </c>
      <c r="AK701" s="12" t="s">
        <v>18214</v>
      </c>
    </row>
    <row r="702" spans="1:37" s="12" customFormat="1" ht="23.25">
      <c r="A702" s="19">
        <f>IF(N702=المحضر!$F$1,A701+1,A701)</f>
        <v>666</v>
      </c>
      <c r="B702" s="10" t="str">
        <f>IF(D702="","",SUBTOTAL(3,$D$4:D702))</f>
        <v/>
      </c>
      <c r="C702" s="11" t="s">
        <v>18215</v>
      </c>
      <c r="D702" s="11"/>
      <c r="E702" s="11"/>
      <c r="F702" s="11" t="s">
        <v>18216</v>
      </c>
      <c r="G702" s="11" t="s">
        <v>18217</v>
      </c>
      <c r="H702" s="11" t="s">
        <v>18218</v>
      </c>
      <c r="I702" s="11" t="s">
        <v>18219</v>
      </c>
      <c r="J702" s="11" t="s">
        <v>18220</v>
      </c>
      <c r="K702" s="11"/>
      <c r="L702" s="11"/>
      <c r="M702" s="11"/>
      <c r="N702" s="11" t="s">
        <v>39</v>
      </c>
      <c r="P702" s="11" t="s">
        <v>18221</v>
      </c>
      <c r="Q702" s="11" t="s">
        <v>18222</v>
      </c>
      <c r="R702" s="11" t="s">
        <v>18223</v>
      </c>
      <c r="S702" s="11" t="s">
        <v>18224</v>
      </c>
      <c r="T702" s="11" t="s">
        <v>18225</v>
      </c>
      <c r="U702" s="11" t="s">
        <v>18226</v>
      </c>
      <c r="V702" s="11" t="s">
        <v>18227</v>
      </c>
      <c r="W702" s="11" t="s">
        <v>18228</v>
      </c>
      <c r="X702" s="13" t="s">
        <v>18229</v>
      </c>
      <c r="Y702" s="13" t="s">
        <v>18230</v>
      </c>
      <c r="Z702" s="13" t="s">
        <v>18231</v>
      </c>
      <c r="AA702" s="13" t="s">
        <v>18232</v>
      </c>
      <c r="AB702" s="12" t="s">
        <v>18233</v>
      </c>
      <c r="AC702" s="12" t="s">
        <v>18234</v>
      </c>
      <c r="AD702" s="12" t="s">
        <v>18235</v>
      </c>
      <c r="AE702" s="12" t="s">
        <v>18236</v>
      </c>
      <c r="AF702" s="12" t="s">
        <v>18237</v>
      </c>
      <c r="AG702" s="12" t="s">
        <v>18238</v>
      </c>
      <c r="AH702" s="12" t="s">
        <v>18239</v>
      </c>
      <c r="AK702" s="12" t="s">
        <v>18240</v>
      </c>
    </row>
    <row r="703" spans="1:37" s="12" customFormat="1" ht="23.25">
      <c r="A703" s="19">
        <f>IF(N703=المحضر!$F$1,A702+1,A702)</f>
        <v>667</v>
      </c>
      <c r="B703" s="10" t="str">
        <f>IF(D703="","",SUBTOTAL(3,$D$4:D703))</f>
        <v/>
      </c>
      <c r="C703" s="11" t="s">
        <v>18241</v>
      </c>
      <c r="D703" s="11"/>
      <c r="E703" s="11"/>
      <c r="F703" s="11" t="s">
        <v>18242</v>
      </c>
      <c r="G703" s="11" t="s">
        <v>18243</v>
      </c>
      <c r="H703" s="11" t="s">
        <v>18244</v>
      </c>
      <c r="I703" s="11" t="s">
        <v>18245</v>
      </c>
      <c r="J703" s="11" t="s">
        <v>18246</v>
      </c>
      <c r="K703" s="11"/>
      <c r="L703" s="11"/>
      <c r="M703" s="11"/>
      <c r="N703" s="11" t="s">
        <v>39</v>
      </c>
      <c r="P703" s="11" t="s">
        <v>18247</v>
      </c>
      <c r="Q703" s="11" t="s">
        <v>18248</v>
      </c>
      <c r="R703" s="11" t="s">
        <v>18249</v>
      </c>
      <c r="S703" s="11" t="s">
        <v>18250</v>
      </c>
      <c r="T703" s="11" t="s">
        <v>18251</v>
      </c>
      <c r="U703" s="11" t="s">
        <v>18252</v>
      </c>
      <c r="V703" s="11" t="s">
        <v>18253</v>
      </c>
      <c r="W703" s="11" t="s">
        <v>18254</v>
      </c>
      <c r="X703" s="13" t="s">
        <v>18255</v>
      </c>
      <c r="Y703" s="13" t="s">
        <v>18256</v>
      </c>
      <c r="Z703" s="13" t="s">
        <v>18257</v>
      </c>
      <c r="AA703" s="13" t="s">
        <v>18258</v>
      </c>
      <c r="AB703" s="12" t="s">
        <v>18259</v>
      </c>
      <c r="AC703" s="12" t="s">
        <v>18260</v>
      </c>
      <c r="AD703" s="12" t="s">
        <v>18261</v>
      </c>
      <c r="AE703" s="12" t="s">
        <v>18262</v>
      </c>
      <c r="AF703" s="12" t="s">
        <v>18263</v>
      </c>
      <c r="AG703" s="12" t="s">
        <v>18264</v>
      </c>
      <c r="AH703" s="12" t="s">
        <v>18265</v>
      </c>
      <c r="AK703" s="12" t="s">
        <v>18266</v>
      </c>
    </row>
    <row r="704" spans="1:37" s="12" customFormat="1" ht="23.25">
      <c r="A704" s="19">
        <f>IF(N704=المحضر!$F$1,A703+1,A703)</f>
        <v>668</v>
      </c>
      <c r="B704" s="10" t="str">
        <f>IF(D704="","",SUBTOTAL(3,$D$4:D704))</f>
        <v/>
      </c>
      <c r="C704" s="11" t="s">
        <v>18267</v>
      </c>
      <c r="D704" s="11"/>
      <c r="E704" s="11"/>
      <c r="F704" s="11" t="s">
        <v>18268</v>
      </c>
      <c r="G704" s="11" t="s">
        <v>18269</v>
      </c>
      <c r="H704" s="11" t="s">
        <v>18270</v>
      </c>
      <c r="I704" s="11" t="s">
        <v>18271</v>
      </c>
      <c r="J704" s="11" t="s">
        <v>18272</v>
      </c>
      <c r="K704" s="11"/>
      <c r="L704" s="11"/>
      <c r="M704" s="11"/>
      <c r="N704" s="11" t="s">
        <v>39</v>
      </c>
      <c r="P704" s="11" t="s">
        <v>18273</v>
      </c>
      <c r="Q704" s="11" t="s">
        <v>18274</v>
      </c>
      <c r="R704" s="11" t="s">
        <v>18275</v>
      </c>
      <c r="S704" s="11" t="s">
        <v>18276</v>
      </c>
      <c r="T704" s="11" t="s">
        <v>18277</v>
      </c>
      <c r="U704" s="11" t="s">
        <v>18278</v>
      </c>
      <c r="V704" s="11" t="s">
        <v>18279</v>
      </c>
      <c r="W704" s="11" t="s">
        <v>18280</v>
      </c>
      <c r="X704" s="13" t="s">
        <v>18281</v>
      </c>
      <c r="Y704" s="13" t="s">
        <v>18282</v>
      </c>
      <c r="Z704" s="13" t="s">
        <v>18283</v>
      </c>
      <c r="AA704" s="13" t="s">
        <v>18284</v>
      </c>
      <c r="AB704" s="12" t="s">
        <v>18285</v>
      </c>
      <c r="AC704" s="12" t="s">
        <v>18286</v>
      </c>
      <c r="AD704" s="12" t="s">
        <v>18287</v>
      </c>
      <c r="AE704" s="12" t="s">
        <v>18288</v>
      </c>
      <c r="AF704" s="12" t="s">
        <v>18289</v>
      </c>
      <c r="AG704" s="12" t="s">
        <v>18290</v>
      </c>
      <c r="AH704" s="12" t="s">
        <v>18291</v>
      </c>
      <c r="AK704" s="12" t="s">
        <v>18292</v>
      </c>
    </row>
    <row r="705" spans="1:37" s="12" customFormat="1" ht="23.25">
      <c r="A705" s="19">
        <f>IF(N705=المحضر!$F$1,A704+1,A704)</f>
        <v>669</v>
      </c>
      <c r="B705" s="10" t="str">
        <f>IF(D705="","",SUBTOTAL(3,$D$4:D705))</f>
        <v/>
      </c>
      <c r="C705" s="11" t="s">
        <v>18293</v>
      </c>
      <c r="D705" s="11"/>
      <c r="E705" s="11"/>
      <c r="F705" s="11" t="s">
        <v>18294</v>
      </c>
      <c r="G705" s="11" t="s">
        <v>18295</v>
      </c>
      <c r="H705" s="11" t="s">
        <v>18296</v>
      </c>
      <c r="I705" s="11" t="s">
        <v>18297</v>
      </c>
      <c r="J705" s="11" t="s">
        <v>18298</v>
      </c>
      <c r="K705" s="11"/>
      <c r="L705" s="11"/>
      <c r="M705" s="11"/>
      <c r="N705" s="11" t="s">
        <v>39</v>
      </c>
      <c r="P705" s="11" t="s">
        <v>18299</v>
      </c>
      <c r="Q705" s="11" t="s">
        <v>18300</v>
      </c>
      <c r="R705" s="11" t="s">
        <v>18301</v>
      </c>
      <c r="S705" s="11" t="s">
        <v>18302</v>
      </c>
      <c r="T705" s="11" t="s">
        <v>18303</v>
      </c>
      <c r="U705" s="11" t="s">
        <v>18304</v>
      </c>
      <c r="V705" s="11" t="s">
        <v>18305</v>
      </c>
      <c r="W705" s="11" t="s">
        <v>18306</v>
      </c>
      <c r="X705" s="13" t="s">
        <v>18307</v>
      </c>
      <c r="Y705" s="13" t="s">
        <v>18308</v>
      </c>
      <c r="Z705" s="13" t="s">
        <v>18309</v>
      </c>
      <c r="AA705" s="13" t="s">
        <v>18310</v>
      </c>
      <c r="AB705" s="12" t="s">
        <v>18311</v>
      </c>
      <c r="AC705" s="12" t="s">
        <v>18312</v>
      </c>
      <c r="AD705" s="12" t="s">
        <v>18313</v>
      </c>
      <c r="AE705" s="12" t="s">
        <v>18314</v>
      </c>
      <c r="AF705" s="12" t="s">
        <v>18315</v>
      </c>
      <c r="AG705" s="12" t="s">
        <v>18316</v>
      </c>
      <c r="AH705" s="12" t="s">
        <v>18317</v>
      </c>
      <c r="AK705" s="12" t="s">
        <v>18318</v>
      </c>
    </row>
    <row r="706" spans="1:37" s="12" customFormat="1" ht="23.25">
      <c r="A706" s="19">
        <f>IF(N706=المحضر!$F$1,A705+1,A705)</f>
        <v>670</v>
      </c>
      <c r="B706" s="10" t="str">
        <f>IF(D706="","",SUBTOTAL(3,$D$4:D706))</f>
        <v/>
      </c>
      <c r="C706" s="11" t="s">
        <v>18319</v>
      </c>
      <c r="D706" s="11"/>
      <c r="E706" s="11"/>
      <c r="F706" s="11" t="s">
        <v>18320</v>
      </c>
      <c r="G706" s="11" t="s">
        <v>18321</v>
      </c>
      <c r="H706" s="11" t="s">
        <v>18322</v>
      </c>
      <c r="I706" s="11" t="s">
        <v>18323</v>
      </c>
      <c r="J706" s="11" t="s">
        <v>18324</v>
      </c>
      <c r="K706" s="11"/>
      <c r="L706" s="11"/>
      <c r="M706" s="11"/>
      <c r="N706" s="11" t="s">
        <v>39</v>
      </c>
      <c r="P706" s="11" t="s">
        <v>18325</v>
      </c>
      <c r="Q706" s="11" t="s">
        <v>18326</v>
      </c>
      <c r="R706" s="11" t="s">
        <v>18327</v>
      </c>
      <c r="S706" s="11" t="s">
        <v>18328</v>
      </c>
      <c r="T706" s="11" t="s">
        <v>18329</v>
      </c>
      <c r="U706" s="11" t="s">
        <v>18330</v>
      </c>
      <c r="V706" s="11" t="s">
        <v>18331</v>
      </c>
      <c r="W706" s="11" t="s">
        <v>18332</v>
      </c>
      <c r="X706" s="13" t="s">
        <v>18333</v>
      </c>
      <c r="Y706" s="13" t="s">
        <v>18334</v>
      </c>
      <c r="Z706" s="13" t="s">
        <v>18335</v>
      </c>
      <c r="AA706" s="13" t="s">
        <v>18336</v>
      </c>
      <c r="AB706" s="12" t="s">
        <v>18337</v>
      </c>
      <c r="AC706" s="12" t="s">
        <v>18338</v>
      </c>
      <c r="AD706" s="12" t="s">
        <v>18339</v>
      </c>
      <c r="AE706" s="12" t="s">
        <v>18340</v>
      </c>
      <c r="AF706" s="12" t="s">
        <v>18341</v>
      </c>
      <c r="AG706" s="12" t="s">
        <v>18342</v>
      </c>
      <c r="AH706" s="12" t="s">
        <v>18343</v>
      </c>
      <c r="AK706" s="12" t="s">
        <v>18344</v>
      </c>
    </row>
    <row r="707" spans="1:37" s="12" customFormat="1" ht="23.25">
      <c r="A707" s="19">
        <f>IF(N707=المحضر!$F$1,A706+1,A706)</f>
        <v>671</v>
      </c>
      <c r="B707" s="10" t="str">
        <f>IF(D707="","",SUBTOTAL(3,$D$4:D707))</f>
        <v/>
      </c>
      <c r="C707" s="11" t="s">
        <v>18345</v>
      </c>
      <c r="D707" s="11"/>
      <c r="E707" s="11"/>
      <c r="F707" s="11" t="s">
        <v>18346</v>
      </c>
      <c r="G707" s="11" t="s">
        <v>18347</v>
      </c>
      <c r="H707" s="11" t="s">
        <v>18348</v>
      </c>
      <c r="I707" s="11" t="s">
        <v>18349</v>
      </c>
      <c r="J707" s="11" t="s">
        <v>18350</v>
      </c>
      <c r="K707" s="11"/>
      <c r="L707" s="11"/>
      <c r="M707" s="11"/>
      <c r="N707" s="11" t="s">
        <v>39</v>
      </c>
      <c r="P707" s="11" t="s">
        <v>18351</v>
      </c>
      <c r="Q707" s="11" t="s">
        <v>18352</v>
      </c>
      <c r="R707" s="11" t="s">
        <v>18353</v>
      </c>
      <c r="S707" s="11" t="s">
        <v>18354</v>
      </c>
      <c r="T707" s="11" t="s">
        <v>18355</v>
      </c>
      <c r="U707" s="11" t="s">
        <v>18356</v>
      </c>
      <c r="V707" s="11" t="s">
        <v>18357</v>
      </c>
      <c r="W707" s="11" t="s">
        <v>18358</v>
      </c>
      <c r="X707" s="13" t="s">
        <v>18359</v>
      </c>
      <c r="Y707" s="13" t="s">
        <v>18360</v>
      </c>
      <c r="Z707" s="13" t="s">
        <v>18361</v>
      </c>
      <c r="AA707" s="13" t="s">
        <v>18362</v>
      </c>
      <c r="AB707" s="12" t="s">
        <v>18363</v>
      </c>
      <c r="AC707" s="12" t="s">
        <v>18364</v>
      </c>
      <c r="AD707" s="12" t="s">
        <v>18365</v>
      </c>
      <c r="AE707" s="12" t="s">
        <v>18366</v>
      </c>
      <c r="AF707" s="12" t="s">
        <v>18367</v>
      </c>
      <c r="AG707" s="12" t="s">
        <v>18368</v>
      </c>
      <c r="AH707" s="12" t="s">
        <v>18369</v>
      </c>
      <c r="AK707" s="12" t="s">
        <v>18370</v>
      </c>
    </row>
    <row r="708" spans="1:37" s="12" customFormat="1" ht="23.25">
      <c r="A708" s="19">
        <f>IF(N708=المحضر!$F$1,A707+1,A707)</f>
        <v>672</v>
      </c>
      <c r="B708" s="10" t="str">
        <f>IF(D708="","",SUBTOTAL(3,$D$4:D708))</f>
        <v/>
      </c>
      <c r="C708" s="11" t="s">
        <v>18371</v>
      </c>
      <c r="D708" s="11"/>
      <c r="E708" s="11"/>
      <c r="F708" s="11" t="s">
        <v>18372</v>
      </c>
      <c r="G708" s="11" t="s">
        <v>18373</v>
      </c>
      <c r="H708" s="11" t="s">
        <v>18374</v>
      </c>
      <c r="I708" s="11" t="s">
        <v>18375</v>
      </c>
      <c r="J708" s="11" t="s">
        <v>18376</v>
      </c>
      <c r="K708" s="11"/>
      <c r="L708" s="11"/>
      <c r="M708" s="11"/>
      <c r="N708" s="11" t="s">
        <v>39</v>
      </c>
      <c r="P708" s="11" t="s">
        <v>18377</v>
      </c>
      <c r="Q708" s="11" t="s">
        <v>18378</v>
      </c>
      <c r="R708" s="11" t="s">
        <v>18379</v>
      </c>
      <c r="S708" s="11" t="s">
        <v>18380</v>
      </c>
      <c r="T708" s="11" t="s">
        <v>18381</v>
      </c>
      <c r="U708" s="11" t="s">
        <v>18382</v>
      </c>
      <c r="V708" s="11" t="s">
        <v>18383</v>
      </c>
      <c r="W708" s="11" t="s">
        <v>18384</v>
      </c>
      <c r="X708" s="13" t="s">
        <v>18385</v>
      </c>
      <c r="Y708" s="13" t="s">
        <v>18386</v>
      </c>
      <c r="Z708" s="13" t="s">
        <v>18387</v>
      </c>
      <c r="AA708" s="13" t="s">
        <v>18388</v>
      </c>
      <c r="AB708" s="12" t="s">
        <v>18389</v>
      </c>
      <c r="AC708" s="12" t="s">
        <v>18390</v>
      </c>
      <c r="AD708" s="12" t="s">
        <v>18391</v>
      </c>
      <c r="AE708" s="12" t="s">
        <v>18392</v>
      </c>
      <c r="AF708" s="12" t="s">
        <v>18393</v>
      </c>
      <c r="AG708" s="12" t="s">
        <v>18394</v>
      </c>
      <c r="AH708" s="12" t="s">
        <v>18395</v>
      </c>
      <c r="AK708" s="12" t="s">
        <v>18396</v>
      </c>
    </row>
    <row r="709" spans="1:37" s="12" customFormat="1" ht="23.25">
      <c r="A709" s="19">
        <f>IF(N709=المحضر!$F$1,A708+1,A708)</f>
        <v>673</v>
      </c>
      <c r="B709" s="10" t="str">
        <f>IF(D709="","",SUBTOTAL(3,$D$4:D709))</f>
        <v/>
      </c>
      <c r="C709" s="11" t="s">
        <v>18397</v>
      </c>
      <c r="D709" s="11"/>
      <c r="E709" s="11"/>
      <c r="F709" s="11" t="s">
        <v>18398</v>
      </c>
      <c r="G709" s="11" t="s">
        <v>18399</v>
      </c>
      <c r="H709" s="11" t="s">
        <v>18400</v>
      </c>
      <c r="I709" s="11" t="s">
        <v>18401</v>
      </c>
      <c r="J709" s="11" t="s">
        <v>18402</v>
      </c>
      <c r="K709" s="11"/>
      <c r="L709" s="11"/>
      <c r="M709" s="11"/>
      <c r="N709" s="11" t="s">
        <v>39</v>
      </c>
      <c r="P709" s="11" t="s">
        <v>18403</v>
      </c>
      <c r="Q709" s="11" t="s">
        <v>18404</v>
      </c>
      <c r="R709" s="11" t="s">
        <v>18405</v>
      </c>
      <c r="S709" s="11" t="s">
        <v>18406</v>
      </c>
      <c r="T709" s="11" t="s">
        <v>18407</v>
      </c>
      <c r="U709" s="11" t="s">
        <v>18408</v>
      </c>
      <c r="V709" s="11" t="s">
        <v>18409</v>
      </c>
      <c r="W709" s="11" t="s">
        <v>18410</v>
      </c>
      <c r="X709" s="13" t="s">
        <v>18411</v>
      </c>
      <c r="Y709" s="13" t="s">
        <v>18412</v>
      </c>
      <c r="Z709" s="13" t="s">
        <v>18413</v>
      </c>
      <c r="AA709" s="13" t="s">
        <v>18414</v>
      </c>
      <c r="AB709" s="12" t="s">
        <v>18415</v>
      </c>
      <c r="AC709" s="12" t="s">
        <v>18416</v>
      </c>
      <c r="AD709" s="12" t="s">
        <v>18417</v>
      </c>
      <c r="AE709" s="12" t="s">
        <v>18418</v>
      </c>
      <c r="AF709" s="12" t="s">
        <v>18419</v>
      </c>
      <c r="AG709" s="12" t="s">
        <v>18420</v>
      </c>
      <c r="AH709" s="12" t="s">
        <v>18421</v>
      </c>
      <c r="AK709" s="12" t="s">
        <v>18422</v>
      </c>
    </row>
    <row r="710" spans="1:37" s="12" customFormat="1" ht="23.25">
      <c r="A710" s="19">
        <f>IF(N710=المحضر!$F$1,A709+1,A709)</f>
        <v>674</v>
      </c>
      <c r="B710" s="10" t="str">
        <f>IF(D710="","",SUBTOTAL(3,$D$4:D710))</f>
        <v/>
      </c>
      <c r="C710" s="11" t="s">
        <v>18423</v>
      </c>
      <c r="D710" s="11"/>
      <c r="E710" s="11"/>
      <c r="F710" s="11" t="s">
        <v>18424</v>
      </c>
      <c r="G710" s="11" t="s">
        <v>18425</v>
      </c>
      <c r="H710" s="11" t="s">
        <v>18426</v>
      </c>
      <c r="I710" s="11" t="s">
        <v>18427</v>
      </c>
      <c r="J710" s="11" t="s">
        <v>18428</v>
      </c>
      <c r="K710" s="11"/>
      <c r="L710" s="11"/>
      <c r="M710" s="11"/>
      <c r="N710" s="11" t="s">
        <v>39</v>
      </c>
      <c r="P710" s="11" t="s">
        <v>18429</v>
      </c>
      <c r="Q710" s="11" t="s">
        <v>18430</v>
      </c>
      <c r="R710" s="11" t="s">
        <v>18431</v>
      </c>
      <c r="S710" s="11" t="s">
        <v>18432</v>
      </c>
      <c r="T710" s="11" t="s">
        <v>18433</v>
      </c>
      <c r="U710" s="11" t="s">
        <v>18434</v>
      </c>
      <c r="V710" s="11" t="s">
        <v>18435</v>
      </c>
      <c r="W710" s="11" t="s">
        <v>18436</v>
      </c>
      <c r="X710" s="13" t="s">
        <v>18437</v>
      </c>
      <c r="Y710" s="13" t="s">
        <v>18438</v>
      </c>
      <c r="Z710" s="13" t="s">
        <v>18439</v>
      </c>
      <c r="AA710" s="13" t="s">
        <v>18440</v>
      </c>
      <c r="AB710" s="12" t="s">
        <v>18441</v>
      </c>
      <c r="AC710" s="12" t="s">
        <v>18442</v>
      </c>
      <c r="AD710" s="12" t="s">
        <v>18443</v>
      </c>
      <c r="AE710" s="12" t="s">
        <v>18444</v>
      </c>
      <c r="AF710" s="12" t="s">
        <v>18445</v>
      </c>
      <c r="AG710" s="12" t="s">
        <v>18446</v>
      </c>
      <c r="AH710" s="12" t="s">
        <v>18447</v>
      </c>
      <c r="AK710" s="12" t="s">
        <v>18448</v>
      </c>
    </row>
    <row r="711" spans="1:37" s="12" customFormat="1" ht="23.25">
      <c r="A711" s="19">
        <f>IF(N711=المحضر!$F$1,A710+1,A710)</f>
        <v>675</v>
      </c>
      <c r="B711" s="10" t="str">
        <f>IF(D711="","",SUBTOTAL(3,$D$4:D711))</f>
        <v/>
      </c>
      <c r="C711" s="11" t="s">
        <v>18449</v>
      </c>
      <c r="D711" s="11"/>
      <c r="E711" s="11"/>
      <c r="F711" s="11" t="s">
        <v>18450</v>
      </c>
      <c r="G711" s="11" t="s">
        <v>18451</v>
      </c>
      <c r="H711" s="11" t="s">
        <v>18452</v>
      </c>
      <c r="I711" s="11" t="s">
        <v>18453</v>
      </c>
      <c r="J711" s="11" t="s">
        <v>18454</v>
      </c>
      <c r="K711" s="11"/>
      <c r="L711" s="11"/>
      <c r="M711" s="11"/>
      <c r="N711" s="11" t="s">
        <v>39</v>
      </c>
      <c r="P711" s="11" t="s">
        <v>18455</v>
      </c>
      <c r="Q711" s="11" t="s">
        <v>18456</v>
      </c>
      <c r="R711" s="11" t="s">
        <v>18457</v>
      </c>
      <c r="S711" s="11" t="s">
        <v>18458</v>
      </c>
      <c r="T711" s="11" t="s">
        <v>18459</v>
      </c>
      <c r="U711" s="11" t="s">
        <v>18460</v>
      </c>
      <c r="V711" s="11" t="s">
        <v>18461</v>
      </c>
      <c r="W711" s="11" t="s">
        <v>18462</v>
      </c>
      <c r="X711" s="13" t="s">
        <v>18463</v>
      </c>
      <c r="Y711" s="13" t="s">
        <v>18464</v>
      </c>
      <c r="Z711" s="13" t="s">
        <v>18465</v>
      </c>
      <c r="AA711" s="13" t="s">
        <v>18466</v>
      </c>
      <c r="AB711" s="12" t="s">
        <v>18467</v>
      </c>
      <c r="AC711" s="12" t="s">
        <v>18468</v>
      </c>
      <c r="AD711" s="12" t="s">
        <v>18469</v>
      </c>
      <c r="AE711" s="12" t="s">
        <v>18470</v>
      </c>
      <c r="AF711" s="12" t="s">
        <v>18471</v>
      </c>
      <c r="AG711" s="12" t="s">
        <v>18472</v>
      </c>
      <c r="AH711" s="12" t="s">
        <v>18473</v>
      </c>
      <c r="AK711" s="12" t="s">
        <v>18474</v>
      </c>
    </row>
    <row r="712" spans="1:37" s="12" customFormat="1" ht="23.25">
      <c r="A712" s="19">
        <f>IF(N712=المحضر!$F$1,A711+1,A711)</f>
        <v>676</v>
      </c>
      <c r="B712" s="10" t="str">
        <f>IF(D712="","",SUBTOTAL(3,$D$4:D712))</f>
        <v/>
      </c>
      <c r="C712" s="11" t="s">
        <v>18475</v>
      </c>
      <c r="D712" s="11"/>
      <c r="E712" s="11"/>
      <c r="F712" s="11" t="s">
        <v>18476</v>
      </c>
      <c r="G712" s="11" t="s">
        <v>18477</v>
      </c>
      <c r="H712" s="11" t="s">
        <v>18478</v>
      </c>
      <c r="I712" s="11" t="s">
        <v>18479</v>
      </c>
      <c r="J712" s="11" t="s">
        <v>18480</v>
      </c>
      <c r="K712" s="11"/>
      <c r="L712" s="11"/>
      <c r="M712" s="11"/>
      <c r="N712" s="11" t="s">
        <v>39</v>
      </c>
      <c r="P712" s="11" t="s">
        <v>18481</v>
      </c>
      <c r="Q712" s="11" t="s">
        <v>18482</v>
      </c>
      <c r="R712" s="11" t="s">
        <v>18483</v>
      </c>
      <c r="S712" s="11" t="s">
        <v>18484</v>
      </c>
      <c r="T712" s="11" t="s">
        <v>18485</v>
      </c>
      <c r="U712" s="11" t="s">
        <v>18486</v>
      </c>
      <c r="V712" s="11" t="s">
        <v>18487</v>
      </c>
      <c r="W712" s="11" t="s">
        <v>18488</v>
      </c>
      <c r="X712" s="13" t="s">
        <v>18489</v>
      </c>
      <c r="Y712" s="13" t="s">
        <v>18490</v>
      </c>
      <c r="Z712" s="13" t="s">
        <v>18491</v>
      </c>
      <c r="AA712" s="13" t="s">
        <v>18492</v>
      </c>
      <c r="AB712" s="12" t="s">
        <v>18493</v>
      </c>
      <c r="AC712" s="12" t="s">
        <v>18494</v>
      </c>
      <c r="AD712" s="12" t="s">
        <v>18495</v>
      </c>
      <c r="AE712" s="12" t="s">
        <v>18496</v>
      </c>
      <c r="AF712" s="12" t="s">
        <v>18497</v>
      </c>
      <c r="AG712" s="12" t="s">
        <v>18498</v>
      </c>
      <c r="AH712" s="12" t="s">
        <v>18499</v>
      </c>
      <c r="AK712" s="12" t="s">
        <v>18500</v>
      </c>
    </row>
    <row r="713" spans="1:37" s="12" customFormat="1" ht="23.25">
      <c r="A713" s="19">
        <f>IF(N713=المحضر!$F$1,A712+1,A712)</f>
        <v>677</v>
      </c>
      <c r="B713" s="10" t="str">
        <f>IF(D713="","",SUBTOTAL(3,$D$4:D713))</f>
        <v/>
      </c>
      <c r="C713" s="11" t="s">
        <v>18501</v>
      </c>
      <c r="D713" s="11"/>
      <c r="E713" s="11"/>
      <c r="F713" s="11" t="s">
        <v>18502</v>
      </c>
      <c r="G713" s="11" t="s">
        <v>18503</v>
      </c>
      <c r="H713" s="11" t="s">
        <v>18504</v>
      </c>
      <c r="I713" s="11" t="s">
        <v>18505</v>
      </c>
      <c r="J713" s="11" t="s">
        <v>18506</v>
      </c>
      <c r="K713" s="11"/>
      <c r="L713" s="11"/>
      <c r="M713" s="11"/>
      <c r="N713" s="11" t="s">
        <v>39</v>
      </c>
      <c r="P713" s="11" t="s">
        <v>18507</v>
      </c>
      <c r="Q713" s="11" t="s">
        <v>18508</v>
      </c>
      <c r="R713" s="11" t="s">
        <v>18509</v>
      </c>
      <c r="S713" s="11" t="s">
        <v>18510</v>
      </c>
      <c r="T713" s="11" t="s">
        <v>18511</v>
      </c>
      <c r="U713" s="11" t="s">
        <v>18512</v>
      </c>
      <c r="V713" s="11" t="s">
        <v>18513</v>
      </c>
      <c r="W713" s="11" t="s">
        <v>18514</v>
      </c>
      <c r="X713" s="13" t="s">
        <v>18515</v>
      </c>
      <c r="Y713" s="13" t="s">
        <v>18516</v>
      </c>
      <c r="Z713" s="13" t="s">
        <v>18517</v>
      </c>
      <c r="AA713" s="13" t="s">
        <v>18518</v>
      </c>
      <c r="AB713" s="12" t="s">
        <v>18519</v>
      </c>
      <c r="AC713" s="12" t="s">
        <v>18520</v>
      </c>
      <c r="AD713" s="12" t="s">
        <v>18521</v>
      </c>
      <c r="AE713" s="12" t="s">
        <v>18522</v>
      </c>
      <c r="AF713" s="12" t="s">
        <v>18523</v>
      </c>
      <c r="AG713" s="12" t="s">
        <v>18524</v>
      </c>
      <c r="AH713" s="12" t="s">
        <v>18525</v>
      </c>
      <c r="AK713" s="12" t="s">
        <v>18526</v>
      </c>
    </row>
    <row r="714" spans="1:37" s="12" customFormat="1" ht="23.25">
      <c r="A714" s="19">
        <f>IF(N714=المحضر!$F$1,A713+1,A713)</f>
        <v>678</v>
      </c>
      <c r="B714" s="10" t="str">
        <f>IF(D714="","",SUBTOTAL(3,$D$4:D714))</f>
        <v/>
      </c>
      <c r="C714" s="11" t="s">
        <v>18527</v>
      </c>
      <c r="D714" s="11"/>
      <c r="E714" s="11"/>
      <c r="F714" s="11" t="s">
        <v>18528</v>
      </c>
      <c r="G714" s="11" t="s">
        <v>18529</v>
      </c>
      <c r="H714" s="11" t="s">
        <v>18530</v>
      </c>
      <c r="I714" s="11" t="s">
        <v>18531</v>
      </c>
      <c r="J714" s="11" t="s">
        <v>18532</v>
      </c>
      <c r="K714" s="11"/>
      <c r="L714" s="11"/>
      <c r="M714" s="11"/>
      <c r="N714" s="11" t="s">
        <v>39</v>
      </c>
      <c r="P714" s="11" t="s">
        <v>18533</v>
      </c>
      <c r="Q714" s="11" t="s">
        <v>18534</v>
      </c>
      <c r="R714" s="11" t="s">
        <v>18535</v>
      </c>
      <c r="S714" s="11" t="s">
        <v>18536</v>
      </c>
      <c r="T714" s="11" t="s">
        <v>18537</v>
      </c>
      <c r="U714" s="11" t="s">
        <v>18538</v>
      </c>
      <c r="V714" s="11" t="s">
        <v>18539</v>
      </c>
      <c r="W714" s="11" t="s">
        <v>18540</v>
      </c>
      <c r="X714" s="13" t="s">
        <v>18541</v>
      </c>
      <c r="Y714" s="13" t="s">
        <v>18542</v>
      </c>
      <c r="Z714" s="13" t="s">
        <v>18543</v>
      </c>
      <c r="AA714" s="13" t="s">
        <v>18544</v>
      </c>
      <c r="AB714" s="12" t="s">
        <v>18545</v>
      </c>
      <c r="AC714" s="12" t="s">
        <v>18546</v>
      </c>
      <c r="AD714" s="12" t="s">
        <v>18547</v>
      </c>
      <c r="AE714" s="12" t="s">
        <v>18548</v>
      </c>
      <c r="AF714" s="12" t="s">
        <v>18549</v>
      </c>
      <c r="AG714" s="12" t="s">
        <v>18550</v>
      </c>
      <c r="AH714" s="12" t="s">
        <v>18551</v>
      </c>
      <c r="AK714" s="12" t="s">
        <v>18552</v>
      </c>
    </row>
    <row r="715" spans="1:37" s="12" customFormat="1" ht="23.25">
      <c r="A715" s="19">
        <f>IF(N715=المحضر!$F$1,A714+1,A714)</f>
        <v>679</v>
      </c>
      <c r="B715" s="10" t="str">
        <f>IF(D715="","",SUBTOTAL(3,$D$4:D715))</f>
        <v/>
      </c>
      <c r="C715" s="11" t="s">
        <v>18553</v>
      </c>
      <c r="D715" s="11"/>
      <c r="E715" s="11"/>
      <c r="F715" s="11" t="s">
        <v>18554</v>
      </c>
      <c r="G715" s="11" t="s">
        <v>18555</v>
      </c>
      <c r="H715" s="11" t="s">
        <v>18556</v>
      </c>
      <c r="I715" s="11" t="s">
        <v>18557</v>
      </c>
      <c r="J715" s="11" t="s">
        <v>18558</v>
      </c>
      <c r="K715" s="11"/>
      <c r="L715" s="11"/>
      <c r="M715" s="11"/>
      <c r="N715" s="11" t="s">
        <v>39</v>
      </c>
      <c r="P715" s="11" t="s">
        <v>18559</v>
      </c>
      <c r="Q715" s="11" t="s">
        <v>18560</v>
      </c>
      <c r="R715" s="11" t="s">
        <v>18561</v>
      </c>
      <c r="S715" s="11" t="s">
        <v>18562</v>
      </c>
      <c r="T715" s="11" t="s">
        <v>18563</v>
      </c>
      <c r="U715" s="11" t="s">
        <v>18564</v>
      </c>
      <c r="V715" s="11" t="s">
        <v>18565</v>
      </c>
      <c r="W715" s="11" t="s">
        <v>18566</v>
      </c>
      <c r="X715" s="13" t="s">
        <v>18567</v>
      </c>
      <c r="Y715" s="13" t="s">
        <v>18568</v>
      </c>
      <c r="Z715" s="13" t="s">
        <v>18569</v>
      </c>
      <c r="AA715" s="13" t="s">
        <v>18570</v>
      </c>
      <c r="AB715" s="12" t="s">
        <v>18571</v>
      </c>
      <c r="AC715" s="12" t="s">
        <v>18572</v>
      </c>
      <c r="AD715" s="12" t="s">
        <v>18573</v>
      </c>
      <c r="AE715" s="12" t="s">
        <v>18574</v>
      </c>
      <c r="AF715" s="12" t="s">
        <v>18575</v>
      </c>
      <c r="AG715" s="12" t="s">
        <v>18576</v>
      </c>
      <c r="AH715" s="12" t="s">
        <v>18577</v>
      </c>
      <c r="AK715" s="12" t="s">
        <v>18578</v>
      </c>
    </row>
    <row r="716" spans="1:37" s="12" customFormat="1" ht="23.25">
      <c r="A716" s="19">
        <f>IF(N716=المحضر!$F$1,A715+1,A715)</f>
        <v>680</v>
      </c>
      <c r="B716" s="10" t="str">
        <f>IF(D716="","",SUBTOTAL(3,$D$4:D716))</f>
        <v/>
      </c>
      <c r="C716" s="11" t="s">
        <v>18579</v>
      </c>
      <c r="D716" s="11"/>
      <c r="E716" s="11"/>
      <c r="F716" s="11" t="s">
        <v>18580</v>
      </c>
      <c r="G716" s="11" t="s">
        <v>18581</v>
      </c>
      <c r="H716" s="11" t="s">
        <v>18582</v>
      </c>
      <c r="I716" s="11" t="s">
        <v>18583</v>
      </c>
      <c r="J716" s="11" t="s">
        <v>18584</v>
      </c>
      <c r="K716" s="11"/>
      <c r="L716" s="11"/>
      <c r="M716" s="11"/>
      <c r="N716" s="11" t="s">
        <v>39</v>
      </c>
      <c r="P716" s="11" t="s">
        <v>18585</v>
      </c>
      <c r="Q716" s="11" t="s">
        <v>18586</v>
      </c>
      <c r="R716" s="11" t="s">
        <v>18587</v>
      </c>
      <c r="S716" s="11" t="s">
        <v>18588</v>
      </c>
      <c r="T716" s="11" t="s">
        <v>18589</v>
      </c>
      <c r="U716" s="11" t="s">
        <v>18590</v>
      </c>
      <c r="V716" s="11" t="s">
        <v>18591</v>
      </c>
      <c r="W716" s="11" t="s">
        <v>18592</v>
      </c>
      <c r="X716" s="13" t="s">
        <v>18593</v>
      </c>
      <c r="Y716" s="13" t="s">
        <v>18594</v>
      </c>
      <c r="Z716" s="13" t="s">
        <v>18595</v>
      </c>
      <c r="AA716" s="13" t="s">
        <v>18596</v>
      </c>
      <c r="AB716" s="12" t="s">
        <v>18597</v>
      </c>
      <c r="AC716" s="12" t="s">
        <v>18598</v>
      </c>
      <c r="AD716" s="12" t="s">
        <v>18599</v>
      </c>
      <c r="AE716" s="12" t="s">
        <v>18600</v>
      </c>
      <c r="AF716" s="12" t="s">
        <v>18601</v>
      </c>
      <c r="AG716" s="12" t="s">
        <v>18602</v>
      </c>
      <c r="AH716" s="12" t="s">
        <v>18603</v>
      </c>
      <c r="AK716" s="12" t="s">
        <v>18604</v>
      </c>
    </row>
    <row r="717" spans="1:37" s="12" customFormat="1" ht="23.25">
      <c r="A717" s="19">
        <f>IF(N717=المحضر!$F$1,A716+1,A716)</f>
        <v>681</v>
      </c>
      <c r="B717" s="10" t="str">
        <f>IF(D717="","",SUBTOTAL(3,$D$4:D717))</f>
        <v/>
      </c>
      <c r="C717" s="11" t="s">
        <v>18605</v>
      </c>
      <c r="D717" s="11"/>
      <c r="E717" s="11"/>
      <c r="F717" s="11" t="s">
        <v>18606</v>
      </c>
      <c r="G717" s="11" t="s">
        <v>18607</v>
      </c>
      <c r="H717" s="11" t="s">
        <v>18608</v>
      </c>
      <c r="I717" s="11" t="s">
        <v>18609</v>
      </c>
      <c r="J717" s="11" t="s">
        <v>18610</v>
      </c>
      <c r="K717" s="11"/>
      <c r="L717" s="11"/>
      <c r="M717" s="11"/>
      <c r="N717" s="11" t="s">
        <v>39</v>
      </c>
      <c r="P717" s="11" t="s">
        <v>18611</v>
      </c>
      <c r="Q717" s="11" t="s">
        <v>18612</v>
      </c>
      <c r="R717" s="11" t="s">
        <v>18613</v>
      </c>
      <c r="S717" s="11" t="s">
        <v>18614</v>
      </c>
      <c r="T717" s="11" t="s">
        <v>18615</v>
      </c>
      <c r="U717" s="11" t="s">
        <v>18616</v>
      </c>
      <c r="V717" s="11" t="s">
        <v>18617</v>
      </c>
      <c r="W717" s="11" t="s">
        <v>18618</v>
      </c>
      <c r="X717" s="13" t="s">
        <v>18619</v>
      </c>
      <c r="Y717" s="13" t="s">
        <v>18620</v>
      </c>
      <c r="Z717" s="13" t="s">
        <v>18621</v>
      </c>
      <c r="AA717" s="13" t="s">
        <v>18622</v>
      </c>
      <c r="AB717" s="12" t="s">
        <v>18623</v>
      </c>
      <c r="AC717" s="12" t="s">
        <v>18624</v>
      </c>
      <c r="AD717" s="12" t="s">
        <v>18625</v>
      </c>
      <c r="AE717" s="12" t="s">
        <v>18626</v>
      </c>
      <c r="AF717" s="12" t="s">
        <v>18627</v>
      </c>
      <c r="AG717" s="12" t="s">
        <v>18628</v>
      </c>
      <c r="AH717" s="12" t="s">
        <v>18629</v>
      </c>
      <c r="AK717" s="12" t="s">
        <v>18630</v>
      </c>
    </row>
    <row r="718" spans="1:37" s="12" customFormat="1" ht="23.25">
      <c r="A718" s="19">
        <f>IF(N718=المحضر!$F$1,A717+1,A717)</f>
        <v>682</v>
      </c>
      <c r="B718" s="10" t="str">
        <f>IF(D718="","",SUBTOTAL(3,$D$4:D718))</f>
        <v/>
      </c>
      <c r="C718" s="11" t="s">
        <v>18631</v>
      </c>
      <c r="D718" s="11"/>
      <c r="E718" s="11"/>
      <c r="F718" s="11" t="s">
        <v>18632</v>
      </c>
      <c r="G718" s="11" t="s">
        <v>18633</v>
      </c>
      <c r="H718" s="11" t="s">
        <v>18634</v>
      </c>
      <c r="I718" s="11" t="s">
        <v>18635</v>
      </c>
      <c r="J718" s="11" t="s">
        <v>18636</v>
      </c>
      <c r="K718" s="11"/>
      <c r="L718" s="11"/>
      <c r="M718" s="11"/>
      <c r="N718" s="11" t="s">
        <v>39</v>
      </c>
      <c r="P718" s="11" t="s">
        <v>18637</v>
      </c>
      <c r="Q718" s="11" t="s">
        <v>18638</v>
      </c>
      <c r="R718" s="11" t="s">
        <v>18639</v>
      </c>
      <c r="S718" s="11" t="s">
        <v>18640</v>
      </c>
      <c r="T718" s="11" t="s">
        <v>18641</v>
      </c>
      <c r="U718" s="11" t="s">
        <v>18642</v>
      </c>
      <c r="V718" s="11" t="s">
        <v>18643</v>
      </c>
      <c r="W718" s="11" t="s">
        <v>18644</v>
      </c>
      <c r="X718" s="13" t="s">
        <v>18645</v>
      </c>
      <c r="Y718" s="13" t="s">
        <v>18646</v>
      </c>
      <c r="Z718" s="13" t="s">
        <v>18647</v>
      </c>
      <c r="AA718" s="13" t="s">
        <v>18648</v>
      </c>
      <c r="AB718" s="12" t="s">
        <v>18649</v>
      </c>
      <c r="AC718" s="12" t="s">
        <v>18650</v>
      </c>
      <c r="AD718" s="12" t="s">
        <v>18651</v>
      </c>
      <c r="AE718" s="12" t="s">
        <v>18652</v>
      </c>
      <c r="AF718" s="12" t="s">
        <v>18653</v>
      </c>
      <c r="AG718" s="12" t="s">
        <v>18654</v>
      </c>
      <c r="AH718" s="12" t="s">
        <v>18655</v>
      </c>
      <c r="AK718" s="12" t="s">
        <v>18656</v>
      </c>
    </row>
    <row r="719" spans="1:37" s="12" customFormat="1" ht="23.25">
      <c r="A719" s="19">
        <f>IF(N719=المحضر!$F$1,A718+1,A718)</f>
        <v>683</v>
      </c>
      <c r="B719" s="10" t="str">
        <f>IF(D719="","",SUBTOTAL(3,$D$4:D719))</f>
        <v/>
      </c>
      <c r="C719" s="11" t="s">
        <v>18657</v>
      </c>
      <c r="D719" s="11"/>
      <c r="E719" s="11"/>
      <c r="F719" s="11" t="s">
        <v>18658</v>
      </c>
      <c r="G719" s="11" t="s">
        <v>18659</v>
      </c>
      <c r="H719" s="11" t="s">
        <v>18660</v>
      </c>
      <c r="I719" s="11" t="s">
        <v>18661</v>
      </c>
      <c r="J719" s="11" t="s">
        <v>18662</v>
      </c>
      <c r="K719" s="11"/>
      <c r="L719" s="11"/>
      <c r="M719" s="11"/>
      <c r="N719" s="11" t="s">
        <v>39</v>
      </c>
      <c r="P719" s="11" t="s">
        <v>18663</v>
      </c>
      <c r="Q719" s="11" t="s">
        <v>18664</v>
      </c>
      <c r="R719" s="11" t="s">
        <v>18665</v>
      </c>
      <c r="S719" s="11" t="s">
        <v>18666</v>
      </c>
      <c r="T719" s="11" t="s">
        <v>18667</v>
      </c>
      <c r="U719" s="11" t="s">
        <v>18668</v>
      </c>
      <c r="V719" s="11" t="s">
        <v>18669</v>
      </c>
      <c r="W719" s="11" t="s">
        <v>18670</v>
      </c>
      <c r="X719" s="13" t="s">
        <v>18671</v>
      </c>
      <c r="Y719" s="13" t="s">
        <v>18672</v>
      </c>
      <c r="Z719" s="13" t="s">
        <v>18673</v>
      </c>
      <c r="AA719" s="13" t="s">
        <v>18674</v>
      </c>
      <c r="AB719" s="12" t="s">
        <v>18675</v>
      </c>
      <c r="AC719" s="12" t="s">
        <v>18676</v>
      </c>
      <c r="AD719" s="12" t="s">
        <v>18677</v>
      </c>
      <c r="AE719" s="12" t="s">
        <v>18678</v>
      </c>
      <c r="AF719" s="12" t="s">
        <v>18679</v>
      </c>
      <c r="AG719" s="12" t="s">
        <v>18680</v>
      </c>
      <c r="AH719" s="12" t="s">
        <v>18681</v>
      </c>
      <c r="AK719" s="12" t="s">
        <v>18682</v>
      </c>
    </row>
    <row r="720" spans="1:37" s="12" customFormat="1" ht="23.25">
      <c r="A720" s="19">
        <f>IF(N720=المحضر!$F$1,A719+1,A719)</f>
        <v>684</v>
      </c>
      <c r="B720" s="10" t="str">
        <f>IF(D720="","",SUBTOTAL(3,$D$4:D720))</f>
        <v/>
      </c>
      <c r="C720" s="11" t="s">
        <v>18683</v>
      </c>
      <c r="D720" s="11"/>
      <c r="E720" s="11"/>
      <c r="F720" s="11" t="s">
        <v>18684</v>
      </c>
      <c r="G720" s="11" t="s">
        <v>18685</v>
      </c>
      <c r="H720" s="11" t="s">
        <v>18686</v>
      </c>
      <c r="I720" s="11" t="s">
        <v>18687</v>
      </c>
      <c r="J720" s="11" t="s">
        <v>18688</v>
      </c>
      <c r="K720" s="11"/>
      <c r="L720" s="11"/>
      <c r="M720" s="11"/>
      <c r="N720" s="11" t="s">
        <v>39</v>
      </c>
      <c r="P720" s="11" t="s">
        <v>18689</v>
      </c>
      <c r="Q720" s="11" t="s">
        <v>18690</v>
      </c>
      <c r="R720" s="11" t="s">
        <v>18691</v>
      </c>
      <c r="S720" s="11" t="s">
        <v>18692</v>
      </c>
      <c r="T720" s="11" t="s">
        <v>18693</v>
      </c>
      <c r="U720" s="11" t="s">
        <v>18694</v>
      </c>
      <c r="V720" s="11" t="s">
        <v>18695</v>
      </c>
      <c r="W720" s="11" t="s">
        <v>18696</v>
      </c>
      <c r="X720" s="13" t="s">
        <v>18697</v>
      </c>
      <c r="Y720" s="13" t="s">
        <v>18698</v>
      </c>
      <c r="Z720" s="13" t="s">
        <v>18699</v>
      </c>
      <c r="AA720" s="13" t="s">
        <v>18700</v>
      </c>
      <c r="AB720" s="12" t="s">
        <v>18701</v>
      </c>
      <c r="AC720" s="12" t="s">
        <v>18702</v>
      </c>
      <c r="AD720" s="12" t="s">
        <v>18703</v>
      </c>
      <c r="AE720" s="12" t="s">
        <v>18704</v>
      </c>
      <c r="AF720" s="12" t="s">
        <v>18705</v>
      </c>
      <c r="AG720" s="12" t="s">
        <v>18706</v>
      </c>
      <c r="AH720" s="12" t="s">
        <v>18707</v>
      </c>
      <c r="AK720" s="12" t="s">
        <v>18708</v>
      </c>
    </row>
    <row r="721" spans="1:37" s="12" customFormat="1" ht="23.25">
      <c r="A721" s="19">
        <f>IF(N721=المحضر!$F$1,A720+1,A720)</f>
        <v>685</v>
      </c>
      <c r="B721" s="10" t="str">
        <f>IF(D721="","",SUBTOTAL(3,$D$4:D721))</f>
        <v/>
      </c>
      <c r="C721" s="11" t="s">
        <v>18709</v>
      </c>
      <c r="D721" s="11"/>
      <c r="E721" s="11"/>
      <c r="F721" s="11" t="s">
        <v>18710</v>
      </c>
      <c r="G721" s="11" t="s">
        <v>18711</v>
      </c>
      <c r="H721" s="11" t="s">
        <v>18712</v>
      </c>
      <c r="I721" s="11" t="s">
        <v>18713</v>
      </c>
      <c r="J721" s="11" t="s">
        <v>18714</v>
      </c>
      <c r="K721" s="11"/>
      <c r="L721" s="11"/>
      <c r="M721" s="11"/>
      <c r="N721" s="11" t="s">
        <v>39</v>
      </c>
      <c r="P721" s="11" t="s">
        <v>18715</v>
      </c>
      <c r="Q721" s="11" t="s">
        <v>18716</v>
      </c>
      <c r="R721" s="11" t="s">
        <v>18717</v>
      </c>
      <c r="S721" s="11" t="s">
        <v>18718</v>
      </c>
      <c r="T721" s="11" t="s">
        <v>18719</v>
      </c>
      <c r="U721" s="11" t="s">
        <v>18720</v>
      </c>
      <c r="V721" s="11" t="s">
        <v>18721</v>
      </c>
      <c r="W721" s="11" t="s">
        <v>18722</v>
      </c>
      <c r="X721" s="13" t="s">
        <v>18723</v>
      </c>
      <c r="Y721" s="13" t="s">
        <v>18724</v>
      </c>
      <c r="Z721" s="13" t="s">
        <v>18725</v>
      </c>
      <c r="AA721" s="13" t="s">
        <v>18726</v>
      </c>
      <c r="AB721" s="12" t="s">
        <v>18727</v>
      </c>
      <c r="AC721" s="12" t="s">
        <v>18728</v>
      </c>
      <c r="AD721" s="12" t="s">
        <v>18729</v>
      </c>
      <c r="AE721" s="12" t="s">
        <v>18730</v>
      </c>
      <c r="AF721" s="12" t="s">
        <v>18731</v>
      </c>
      <c r="AG721" s="12" t="s">
        <v>18732</v>
      </c>
      <c r="AH721" s="12" t="s">
        <v>18733</v>
      </c>
      <c r="AK721" s="12" t="s">
        <v>18734</v>
      </c>
    </row>
    <row r="722" spans="1:37" s="12" customFormat="1" ht="23.25">
      <c r="A722" s="19">
        <f>IF(N722=المحضر!$F$1,A721+1,A721)</f>
        <v>686</v>
      </c>
      <c r="B722" s="10" t="str">
        <f>IF(D722="","",SUBTOTAL(3,$D$4:D722))</f>
        <v/>
      </c>
      <c r="C722" s="11" t="s">
        <v>18735</v>
      </c>
      <c r="D722" s="11"/>
      <c r="E722" s="11"/>
      <c r="F722" s="11" t="s">
        <v>18736</v>
      </c>
      <c r="G722" s="11" t="s">
        <v>18737</v>
      </c>
      <c r="H722" s="11" t="s">
        <v>18738</v>
      </c>
      <c r="I722" s="11" t="s">
        <v>18739</v>
      </c>
      <c r="J722" s="11" t="s">
        <v>18740</v>
      </c>
      <c r="K722" s="11"/>
      <c r="L722" s="11"/>
      <c r="M722" s="11"/>
      <c r="N722" s="11" t="s">
        <v>39</v>
      </c>
      <c r="P722" s="11" t="s">
        <v>18741</v>
      </c>
      <c r="Q722" s="11" t="s">
        <v>18742</v>
      </c>
      <c r="R722" s="11" t="s">
        <v>18743</v>
      </c>
      <c r="S722" s="11" t="s">
        <v>18744</v>
      </c>
      <c r="T722" s="11" t="s">
        <v>18745</v>
      </c>
      <c r="U722" s="11" t="s">
        <v>18746</v>
      </c>
      <c r="V722" s="11" t="s">
        <v>18747</v>
      </c>
      <c r="W722" s="11" t="s">
        <v>18748</v>
      </c>
      <c r="X722" s="13" t="s">
        <v>18749</v>
      </c>
      <c r="Y722" s="13" t="s">
        <v>18750</v>
      </c>
      <c r="Z722" s="13" t="s">
        <v>18751</v>
      </c>
      <c r="AA722" s="13" t="s">
        <v>18752</v>
      </c>
      <c r="AB722" s="12" t="s">
        <v>18753</v>
      </c>
      <c r="AC722" s="12" t="s">
        <v>18754</v>
      </c>
      <c r="AD722" s="12" t="s">
        <v>18755</v>
      </c>
      <c r="AE722" s="12" t="s">
        <v>18756</v>
      </c>
      <c r="AF722" s="12" t="s">
        <v>18757</v>
      </c>
      <c r="AG722" s="12" t="s">
        <v>18758</v>
      </c>
      <c r="AH722" s="12" t="s">
        <v>18759</v>
      </c>
      <c r="AK722" s="12" t="s">
        <v>18760</v>
      </c>
    </row>
    <row r="723" spans="1:37" s="12" customFormat="1" ht="23.25">
      <c r="A723" s="19">
        <f>IF(N723=المحضر!$F$1,A722+1,A722)</f>
        <v>687</v>
      </c>
      <c r="B723" s="10" t="str">
        <f>IF(D723="","",SUBTOTAL(3,$D$4:D723))</f>
        <v/>
      </c>
      <c r="C723" s="11" t="s">
        <v>18761</v>
      </c>
      <c r="D723" s="11"/>
      <c r="E723" s="11"/>
      <c r="F723" s="11" t="s">
        <v>18762</v>
      </c>
      <c r="G723" s="11" t="s">
        <v>18763</v>
      </c>
      <c r="H723" s="11" t="s">
        <v>18764</v>
      </c>
      <c r="I723" s="11" t="s">
        <v>18765</v>
      </c>
      <c r="J723" s="11" t="s">
        <v>18766</v>
      </c>
      <c r="K723" s="11"/>
      <c r="L723" s="11"/>
      <c r="M723" s="11"/>
      <c r="N723" s="11" t="s">
        <v>39</v>
      </c>
      <c r="P723" s="11" t="s">
        <v>18767</v>
      </c>
      <c r="Q723" s="11" t="s">
        <v>18768</v>
      </c>
      <c r="R723" s="11" t="s">
        <v>18769</v>
      </c>
      <c r="S723" s="11" t="s">
        <v>18770</v>
      </c>
      <c r="T723" s="11" t="s">
        <v>18771</v>
      </c>
      <c r="U723" s="11" t="s">
        <v>18772</v>
      </c>
      <c r="V723" s="11" t="s">
        <v>18773</v>
      </c>
      <c r="W723" s="11" t="s">
        <v>18774</v>
      </c>
      <c r="X723" s="13" t="s">
        <v>18775</v>
      </c>
      <c r="Y723" s="13" t="s">
        <v>18776</v>
      </c>
      <c r="Z723" s="13" t="s">
        <v>18777</v>
      </c>
      <c r="AA723" s="13" t="s">
        <v>18778</v>
      </c>
      <c r="AB723" s="12" t="s">
        <v>18779</v>
      </c>
      <c r="AC723" s="12" t="s">
        <v>18780</v>
      </c>
      <c r="AD723" s="12" t="s">
        <v>18781</v>
      </c>
      <c r="AE723" s="12" t="s">
        <v>18782</v>
      </c>
      <c r="AF723" s="12" t="s">
        <v>18783</v>
      </c>
      <c r="AG723" s="12" t="s">
        <v>18784</v>
      </c>
      <c r="AH723" s="12" t="s">
        <v>18785</v>
      </c>
      <c r="AK723" s="12" t="s">
        <v>18786</v>
      </c>
    </row>
    <row r="724" spans="1:37" s="12" customFormat="1" ht="23.25">
      <c r="A724" s="19">
        <f>IF(N724=المحضر!$F$1,A723+1,A723)</f>
        <v>688</v>
      </c>
      <c r="B724" s="10" t="str">
        <f>IF(D724="","",SUBTOTAL(3,$D$4:D724))</f>
        <v/>
      </c>
      <c r="C724" s="11" t="s">
        <v>18787</v>
      </c>
      <c r="D724" s="11"/>
      <c r="E724" s="11"/>
      <c r="F724" s="11" t="s">
        <v>18788</v>
      </c>
      <c r="G724" s="11" t="s">
        <v>18789</v>
      </c>
      <c r="H724" s="11" t="s">
        <v>18790</v>
      </c>
      <c r="I724" s="11" t="s">
        <v>18791</v>
      </c>
      <c r="J724" s="11" t="s">
        <v>18792</v>
      </c>
      <c r="K724" s="11"/>
      <c r="L724" s="11"/>
      <c r="M724" s="11"/>
      <c r="N724" s="11" t="s">
        <v>39</v>
      </c>
      <c r="P724" s="11" t="s">
        <v>18793</v>
      </c>
      <c r="Q724" s="11" t="s">
        <v>18794</v>
      </c>
      <c r="R724" s="11" t="s">
        <v>18795</v>
      </c>
      <c r="S724" s="11" t="s">
        <v>18796</v>
      </c>
      <c r="T724" s="11" t="s">
        <v>18797</v>
      </c>
      <c r="U724" s="11" t="s">
        <v>18798</v>
      </c>
      <c r="V724" s="11" t="s">
        <v>18799</v>
      </c>
      <c r="W724" s="11" t="s">
        <v>18800</v>
      </c>
      <c r="X724" s="13" t="s">
        <v>18801</v>
      </c>
      <c r="Y724" s="13" t="s">
        <v>18802</v>
      </c>
      <c r="Z724" s="13" t="s">
        <v>18803</v>
      </c>
      <c r="AA724" s="13" t="s">
        <v>18804</v>
      </c>
      <c r="AB724" s="12" t="s">
        <v>18805</v>
      </c>
      <c r="AC724" s="12" t="s">
        <v>18806</v>
      </c>
      <c r="AD724" s="12" t="s">
        <v>18807</v>
      </c>
      <c r="AE724" s="12" t="s">
        <v>18808</v>
      </c>
      <c r="AF724" s="12" t="s">
        <v>18809</v>
      </c>
      <c r="AG724" s="12" t="s">
        <v>18810</v>
      </c>
      <c r="AH724" s="12" t="s">
        <v>18811</v>
      </c>
      <c r="AK724" s="12" t="s">
        <v>18812</v>
      </c>
    </row>
    <row r="725" spans="1:37" s="12" customFormat="1" ht="23.25">
      <c r="A725" s="19">
        <f>IF(N725=المحضر!$F$1,A724+1,A724)</f>
        <v>689</v>
      </c>
      <c r="B725" s="10" t="str">
        <f>IF(D725="","",SUBTOTAL(3,$D$4:D725))</f>
        <v/>
      </c>
      <c r="C725" s="11" t="s">
        <v>18813</v>
      </c>
      <c r="D725" s="11"/>
      <c r="E725" s="11"/>
      <c r="F725" s="11" t="s">
        <v>18814</v>
      </c>
      <c r="G725" s="11" t="s">
        <v>18815</v>
      </c>
      <c r="H725" s="11" t="s">
        <v>18816</v>
      </c>
      <c r="I725" s="11" t="s">
        <v>18817</v>
      </c>
      <c r="J725" s="11" t="s">
        <v>18818</v>
      </c>
      <c r="K725" s="11"/>
      <c r="L725" s="11"/>
      <c r="M725" s="11"/>
      <c r="N725" s="11" t="s">
        <v>39</v>
      </c>
      <c r="P725" s="11" t="s">
        <v>18819</v>
      </c>
      <c r="Q725" s="11" t="s">
        <v>18820</v>
      </c>
      <c r="R725" s="11" t="s">
        <v>18821</v>
      </c>
      <c r="S725" s="11" t="s">
        <v>18822</v>
      </c>
      <c r="T725" s="11" t="s">
        <v>18823</v>
      </c>
      <c r="U725" s="11" t="s">
        <v>18824</v>
      </c>
      <c r="V725" s="11" t="s">
        <v>18825</v>
      </c>
      <c r="W725" s="11" t="s">
        <v>18826</v>
      </c>
      <c r="X725" s="13" t="s">
        <v>18827</v>
      </c>
      <c r="Y725" s="13" t="s">
        <v>18828</v>
      </c>
      <c r="Z725" s="13" t="s">
        <v>18829</v>
      </c>
      <c r="AA725" s="13" t="s">
        <v>18830</v>
      </c>
      <c r="AB725" s="12" t="s">
        <v>18831</v>
      </c>
      <c r="AC725" s="12" t="s">
        <v>18832</v>
      </c>
      <c r="AD725" s="12" t="s">
        <v>18833</v>
      </c>
      <c r="AE725" s="12" t="s">
        <v>18834</v>
      </c>
      <c r="AF725" s="12" t="s">
        <v>18835</v>
      </c>
      <c r="AG725" s="12" t="s">
        <v>18836</v>
      </c>
      <c r="AH725" s="12" t="s">
        <v>18837</v>
      </c>
      <c r="AK725" s="12" t="s">
        <v>18838</v>
      </c>
    </row>
    <row r="726" spans="1:37" s="12" customFormat="1" ht="23.25">
      <c r="A726" s="19">
        <f>IF(N726=المحضر!$F$1,A725+1,A725)</f>
        <v>690</v>
      </c>
      <c r="B726" s="10" t="str">
        <f>IF(D726="","",SUBTOTAL(3,$D$4:D726))</f>
        <v/>
      </c>
      <c r="C726" s="11" t="s">
        <v>18839</v>
      </c>
      <c r="D726" s="11"/>
      <c r="E726" s="11"/>
      <c r="F726" s="11" t="s">
        <v>18840</v>
      </c>
      <c r="G726" s="11" t="s">
        <v>18841</v>
      </c>
      <c r="H726" s="11" t="s">
        <v>18842</v>
      </c>
      <c r="I726" s="11" t="s">
        <v>18843</v>
      </c>
      <c r="J726" s="11" t="s">
        <v>18844</v>
      </c>
      <c r="K726" s="11"/>
      <c r="L726" s="11"/>
      <c r="M726" s="11"/>
      <c r="N726" s="11" t="s">
        <v>39</v>
      </c>
      <c r="P726" s="11" t="s">
        <v>18845</v>
      </c>
      <c r="Q726" s="11" t="s">
        <v>18846</v>
      </c>
      <c r="R726" s="11" t="s">
        <v>18847</v>
      </c>
      <c r="S726" s="11" t="s">
        <v>18848</v>
      </c>
      <c r="T726" s="11" t="s">
        <v>18849</v>
      </c>
      <c r="U726" s="11" t="s">
        <v>18850</v>
      </c>
      <c r="V726" s="11" t="s">
        <v>18851</v>
      </c>
      <c r="W726" s="11" t="s">
        <v>18852</v>
      </c>
      <c r="X726" s="13" t="s">
        <v>18853</v>
      </c>
      <c r="Y726" s="13" t="s">
        <v>18854</v>
      </c>
      <c r="Z726" s="13" t="s">
        <v>18855</v>
      </c>
      <c r="AA726" s="13" t="s">
        <v>18856</v>
      </c>
      <c r="AB726" s="12" t="s">
        <v>18857</v>
      </c>
      <c r="AC726" s="12" t="s">
        <v>18858</v>
      </c>
      <c r="AD726" s="12" t="s">
        <v>18859</v>
      </c>
      <c r="AE726" s="12" t="s">
        <v>18860</v>
      </c>
      <c r="AF726" s="12" t="s">
        <v>18861</v>
      </c>
      <c r="AG726" s="12" t="s">
        <v>18862</v>
      </c>
      <c r="AH726" s="12" t="s">
        <v>18863</v>
      </c>
      <c r="AK726" s="12" t="s">
        <v>18864</v>
      </c>
    </row>
    <row r="727" spans="1:37" s="12" customFormat="1" ht="23.25">
      <c r="A727" s="19">
        <f>IF(N727=المحضر!$F$1,A726+1,A726)</f>
        <v>691</v>
      </c>
      <c r="B727" s="10" t="str">
        <f>IF(D727="","",SUBTOTAL(3,$D$4:D727))</f>
        <v/>
      </c>
      <c r="C727" s="11" t="s">
        <v>18865</v>
      </c>
      <c r="D727" s="11"/>
      <c r="E727" s="11"/>
      <c r="F727" s="11" t="s">
        <v>18866</v>
      </c>
      <c r="G727" s="11" t="s">
        <v>18867</v>
      </c>
      <c r="H727" s="11" t="s">
        <v>18868</v>
      </c>
      <c r="I727" s="11" t="s">
        <v>18869</v>
      </c>
      <c r="J727" s="11" t="s">
        <v>18870</v>
      </c>
      <c r="K727" s="11"/>
      <c r="L727" s="11"/>
      <c r="M727" s="11"/>
      <c r="N727" s="11" t="s">
        <v>39</v>
      </c>
      <c r="P727" s="11" t="s">
        <v>18871</v>
      </c>
      <c r="Q727" s="11" t="s">
        <v>18872</v>
      </c>
      <c r="R727" s="11" t="s">
        <v>18873</v>
      </c>
      <c r="S727" s="11" t="s">
        <v>18874</v>
      </c>
      <c r="T727" s="11" t="s">
        <v>18875</v>
      </c>
      <c r="U727" s="11" t="s">
        <v>18876</v>
      </c>
      <c r="V727" s="11" t="s">
        <v>18877</v>
      </c>
      <c r="W727" s="11" t="s">
        <v>18878</v>
      </c>
      <c r="X727" s="13" t="s">
        <v>18879</v>
      </c>
      <c r="Y727" s="13" t="s">
        <v>18880</v>
      </c>
      <c r="Z727" s="13" t="s">
        <v>18881</v>
      </c>
      <c r="AA727" s="13" t="s">
        <v>18882</v>
      </c>
      <c r="AB727" s="12" t="s">
        <v>18883</v>
      </c>
      <c r="AC727" s="12" t="s">
        <v>18884</v>
      </c>
      <c r="AD727" s="12" t="s">
        <v>18885</v>
      </c>
      <c r="AE727" s="12" t="s">
        <v>18886</v>
      </c>
      <c r="AF727" s="12" t="s">
        <v>18887</v>
      </c>
      <c r="AG727" s="12" t="s">
        <v>18888</v>
      </c>
      <c r="AH727" s="12" t="s">
        <v>18889</v>
      </c>
      <c r="AK727" s="12" t="s">
        <v>18890</v>
      </c>
    </row>
    <row r="728" spans="1:37" s="12" customFormat="1" ht="23.25">
      <c r="A728" s="19">
        <f>IF(N728=المحضر!$F$1,A727+1,A727)</f>
        <v>692</v>
      </c>
      <c r="B728" s="10" t="str">
        <f>IF(D728="","",SUBTOTAL(3,$D$4:D728))</f>
        <v/>
      </c>
      <c r="C728" s="11" t="s">
        <v>18891</v>
      </c>
      <c r="D728" s="11"/>
      <c r="E728" s="11"/>
      <c r="F728" s="11" t="s">
        <v>18892</v>
      </c>
      <c r="G728" s="11" t="s">
        <v>18893</v>
      </c>
      <c r="H728" s="11" t="s">
        <v>18894</v>
      </c>
      <c r="I728" s="11" t="s">
        <v>18895</v>
      </c>
      <c r="J728" s="11" t="s">
        <v>18896</v>
      </c>
      <c r="K728" s="11"/>
      <c r="L728" s="11"/>
      <c r="M728" s="11"/>
      <c r="N728" s="11" t="s">
        <v>39</v>
      </c>
      <c r="P728" s="11" t="s">
        <v>18897</v>
      </c>
      <c r="Q728" s="11" t="s">
        <v>18898</v>
      </c>
      <c r="R728" s="11" t="s">
        <v>18899</v>
      </c>
      <c r="S728" s="11" t="s">
        <v>18900</v>
      </c>
      <c r="T728" s="11" t="s">
        <v>18901</v>
      </c>
      <c r="U728" s="11" t="s">
        <v>18902</v>
      </c>
      <c r="V728" s="11" t="s">
        <v>18903</v>
      </c>
      <c r="W728" s="11" t="s">
        <v>18904</v>
      </c>
      <c r="X728" s="13" t="s">
        <v>18905</v>
      </c>
      <c r="Y728" s="13" t="s">
        <v>18906</v>
      </c>
      <c r="Z728" s="13" t="s">
        <v>18907</v>
      </c>
      <c r="AA728" s="13" t="s">
        <v>18908</v>
      </c>
      <c r="AB728" s="12" t="s">
        <v>18909</v>
      </c>
      <c r="AC728" s="12" t="s">
        <v>18910</v>
      </c>
      <c r="AD728" s="12" t="s">
        <v>18911</v>
      </c>
      <c r="AE728" s="12" t="s">
        <v>18912</v>
      </c>
      <c r="AF728" s="12" t="s">
        <v>18913</v>
      </c>
      <c r="AG728" s="12" t="s">
        <v>18914</v>
      </c>
      <c r="AH728" s="12" t="s">
        <v>18915</v>
      </c>
      <c r="AK728" s="12" t="s">
        <v>18916</v>
      </c>
    </row>
    <row r="729" spans="1:37" s="12" customFormat="1" ht="23.25">
      <c r="A729" s="19">
        <f>IF(N729=المحضر!$F$1,A728+1,A728)</f>
        <v>693</v>
      </c>
      <c r="B729" s="10" t="str">
        <f>IF(D729="","",SUBTOTAL(3,$D$4:D729))</f>
        <v/>
      </c>
      <c r="C729" s="11" t="s">
        <v>18917</v>
      </c>
      <c r="D729" s="11"/>
      <c r="E729" s="11"/>
      <c r="F729" s="11" t="s">
        <v>18918</v>
      </c>
      <c r="G729" s="11" t="s">
        <v>18919</v>
      </c>
      <c r="H729" s="11" t="s">
        <v>18920</v>
      </c>
      <c r="I729" s="11" t="s">
        <v>18921</v>
      </c>
      <c r="J729" s="11" t="s">
        <v>18922</v>
      </c>
      <c r="K729" s="11"/>
      <c r="L729" s="11"/>
      <c r="M729" s="11"/>
      <c r="N729" s="11" t="s">
        <v>39</v>
      </c>
      <c r="P729" s="11" t="s">
        <v>18923</v>
      </c>
      <c r="Q729" s="11" t="s">
        <v>18924</v>
      </c>
      <c r="R729" s="11" t="s">
        <v>18925</v>
      </c>
      <c r="S729" s="11" t="s">
        <v>18926</v>
      </c>
      <c r="T729" s="11" t="s">
        <v>18927</v>
      </c>
      <c r="U729" s="11" t="s">
        <v>18928</v>
      </c>
      <c r="V729" s="11" t="s">
        <v>18929</v>
      </c>
      <c r="W729" s="11" t="s">
        <v>18930</v>
      </c>
      <c r="X729" s="13" t="s">
        <v>18931</v>
      </c>
      <c r="Y729" s="13" t="s">
        <v>18932</v>
      </c>
      <c r="Z729" s="13" t="s">
        <v>18933</v>
      </c>
      <c r="AA729" s="13" t="s">
        <v>18934</v>
      </c>
      <c r="AB729" s="12" t="s">
        <v>18935</v>
      </c>
      <c r="AC729" s="12" t="s">
        <v>18936</v>
      </c>
      <c r="AD729" s="12" t="s">
        <v>18937</v>
      </c>
      <c r="AE729" s="12" t="s">
        <v>18938</v>
      </c>
      <c r="AF729" s="12" t="s">
        <v>18939</v>
      </c>
      <c r="AG729" s="12" t="s">
        <v>18940</v>
      </c>
      <c r="AH729" s="12" t="s">
        <v>18941</v>
      </c>
      <c r="AK729" s="12" t="s">
        <v>18942</v>
      </c>
    </row>
    <row r="730" spans="1:37" s="12" customFormat="1" ht="23.25">
      <c r="A730" s="19">
        <f>IF(N730=المحضر!$F$1,A729+1,A729)</f>
        <v>694</v>
      </c>
      <c r="B730" s="10" t="str">
        <f>IF(D730="","",SUBTOTAL(3,$D$4:D730))</f>
        <v/>
      </c>
      <c r="C730" s="11" t="s">
        <v>18943</v>
      </c>
      <c r="D730" s="11"/>
      <c r="E730" s="11"/>
      <c r="F730" s="11" t="s">
        <v>18944</v>
      </c>
      <c r="G730" s="11" t="s">
        <v>18945</v>
      </c>
      <c r="H730" s="11" t="s">
        <v>18946</v>
      </c>
      <c r="I730" s="11" t="s">
        <v>18947</v>
      </c>
      <c r="J730" s="11" t="s">
        <v>18948</v>
      </c>
      <c r="K730" s="11"/>
      <c r="L730" s="11"/>
      <c r="M730" s="11"/>
      <c r="N730" s="11" t="s">
        <v>39</v>
      </c>
      <c r="P730" s="11" t="s">
        <v>18949</v>
      </c>
      <c r="Q730" s="11" t="s">
        <v>18950</v>
      </c>
      <c r="R730" s="11" t="s">
        <v>18951</v>
      </c>
      <c r="S730" s="11" t="s">
        <v>18952</v>
      </c>
      <c r="T730" s="11" t="s">
        <v>18953</v>
      </c>
      <c r="U730" s="11" t="s">
        <v>18954</v>
      </c>
      <c r="V730" s="11" t="s">
        <v>18955</v>
      </c>
      <c r="W730" s="11" t="s">
        <v>18956</v>
      </c>
      <c r="X730" s="13" t="s">
        <v>18957</v>
      </c>
      <c r="Y730" s="13" t="s">
        <v>18958</v>
      </c>
      <c r="Z730" s="13" t="s">
        <v>18959</v>
      </c>
      <c r="AA730" s="13" t="s">
        <v>18960</v>
      </c>
      <c r="AB730" s="12" t="s">
        <v>18961</v>
      </c>
      <c r="AC730" s="12" t="s">
        <v>18962</v>
      </c>
      <c r="AD730" s="12" t="s">
        <v>18963</v>
      </c>
      <c r="AE730" s="12" t="s">
        <v>18964</v>
      </c>
      <c r="AF730" s="12" t="s">
        <v>18965</v>
      </c>
      <c r="AG730" s="12" t="s">
        <v>18966</v>
      </c>
      <c r="AH730" s="12" t="s">
        <v>18967</v>
      </c>
      <c r="AK730" s="12" t="s">
        <v>18968</v>
      </c>
    </row>
    <row r="731" spans="1:37" s="12" customFormat="1" ht="23.25">
      <c r="A731" s="19">
        <f>IF(N731=المحضر!$F$1,A730+1,A730)</f>
        <v>695</v>
      </c>
      <c r="B731" s="10" t="str">
        <f>IF(D731="","",SUBTOTAL(3,$D$4:D731))</f>
        <v/>
      </c>
      <c r="C731" s="11" t="s">
        <v>18969</v>
      </c>
      <c r="D731" s="11"/>
      <c r="E731" s="11"/>
      <c r="F731" s="11" t="s">
        <v>18970</v>
      </c>
      <c r="G731" s="11" t="s">
        <v>18971</v>
      </c>
      <c r="H731" s="11" t="s">
        <v>18972</v>
      </c>
      <c r="I731" s="11" t="s">
        <v>18973</v>
      </c>
      <c r="J731" s="11" t="s">
        <v>18974</v>
      </c>
      <c r="K731" s="11"/>
      <c r="L731" s="11"/>
      <c r="M731" s="11"/>
      <c r="N731" s="11" t="s">
        <v>39</v>
      </c>
      <c r="P731" s="11" t="s">
        <v>18975</v>
      </c>
      <c r="Q731" s="11" t="s">
        <v>18976</v>
      </c>
      <c r="R731" s="11" t="s">
        <v>18977</v>
      </c>
      <c r="S731" s="11" t="s">
        <v>18978</v>
      </c>
      <c r="T731" s="11" t="s">
        <v>18979</v>
      </c>
      <c r="U731" s="11" t="s">
        <v>18980</v>
      </c>
      <c r="V731" s="11" t="s">
        <v>18981</v>
      </c>
      <c r="W731" s="11" t="s">
        <v>18982</v>
      </c>
      <c r="X731" s="13" t="s">
        <v>18983</v>
      </c>
      <c r="Y731" s="13" t="s">
        <v>18984</v>
      </c>
      <c r="Z731" s="13" t="s">
        <v>18985</v>
      </c>
      <c r="AA731" s="13" t="s">
        <v>18986</v>
      </c>
      <c r="AB731" s="12" t="s">
        <v>18987</v>
      </c>
      <c r="AC731" s="12" t="s">
        <v>18988</v>
      </c>
      <c r="AD731" s="12" t="s">
        <v>18989</v>
      </c>
      <c r="AE731" s="12" t="s">
        <v>18990</v>
      </c>
      <c r="AF731" s="12" t="s">
        <v>18991</v>
      </c>
      <c r="AG731" s="12" t="s">
        <v>18992</v>
      </c>
      <c r="AH731" s="12" t="s">
        <v>18993</v>
      </c>
      <c r="AK731" s="12" t="s">
        <v>18994</v>
      </c>
    </row>
    <row r="732" spans="1:37" s="12" customFormat="1" ht="23.25">
      <c r="A732" s="19">
        <f>IF(N732=المحضر!$F$1,A731+1,A731)</f>
        <v>696</v>
      </c>
      <c r="B732" s="10" t="str">
        <f>IF(D732="","",SUBTOTAL(3,$D$4:D732))</f>
        <v/>
      </c>
      <c r="C732" s="11" t="s">
        <v>18995</v>
      </c>
      <c r="D732" s="11"/>
      <c r="E732" s="11"/>
      <c r="F732" s="11" t="s">
        <v>18996</v>
      </c>
      <c r="G732" s="11" t="s">
        <v>18997</v>
      </c>
      <c r="H732" s="11" t="s">
        <v>18998</v>
      </c>
      <c r="I732" s="11" t="s">
        <v>18999</v>
      </c>
      <c r="J732" s="11" t="s">
        <v>19000</v>
      </c>
      <c r="K732" s="11"/>
      <c r="L732" s="11"/>
      <c r="M732" s="11"/>
      <c r="N732" s="11" t="s">
        <v>39</v>
      </c>
      <c r="P732" s="11" t="s">
        <v>19001</v>
      </c>
      <c r="Q732" s="11" t="s">
        <v>19002</v>
      </c>
      <c r="R732" s="11" t="s">
        <v>19003</v>
      </c>
      <c r="S732" s="11" t="s">
        <v>19004</v>
      </c>
      <c r="T732" s="11" t="s">
        <v>19005</v>
      </c>
      <c r="U732" s="11" t="s">
        <v>19006</v>
      </c>
      <c r="V732" s="11" t="s">
        <v>19007</v>
      </c>
      <c r="W732" s="11" t="s">
        <v>19008</v>
      </c>
      <c r="X732" s="13" t="s">
        <v>19009</v>
      </c>
      <c r="Y732" s="13" t="s">
        <v>19010</v>
      </c>
      <c r="Z732" s="13" t="s">
        <v>19011</v>
      </c>
      <c r="AA732" s="13" t="s">
        <v>19012</v>
      </c>
      <c r="AB732" s="12" t="s">
        <v>19013</v>
      </c>
      <c r="AC732" s="12" t="s">
        <v>19014</v>
      </c>
      <c r="AD732" s="12" t="s">
        <v>19015</v>
      </c>
      <c r="AE732" s="12" t="s">
        <v>19016</v>
      </c>
      <c r="AF732" s="12" t="s">
        <v>19017</v>
      </c>
      <c r="AG732" s="12" t="s">
        <v>19018</v>
      </c>
      <c r="AH732" s="12" t="s">
        <v>19019</v>
      </c>
      <c r="AK732" s="12" t="s">
        <v>19020</v>
      </c>
    </row>
    <row r="733" spans="1:37" s="12" customFormat="1" ht="23.25">
      <c r="A733" s="19">
        <f>IF(N733=المحضر!$F$1,A732+1,A732)</f>
        <v>697</v>
      </c>
      <c r="B733" s="10" t="str">
        <f>IF(D733="","",SUBTOTAL(3,$D$4:D733))</f>
        <v/>
      </c>
      <c r="C733" s="11" t="s">
        <v>19021</v>
      </c>
      <c r="D733" s="11"/>
      <c r="E733" s="11"/>
      <c r="F733" s="11" t="s">
        <v>19022</v>
      </c>
      <c r="G733" s="11" t="s">
        <v>19023</v>
      </c>
      <c r="H733" s="11" t="s">
        <v>19024</v>
      </c>
      <c r="I733" s="11" t="s">
        <v>19025</v>
      </c>
      <c r="J733" s="11" t="s">
        <v>19026</v>
      </c>
      <c r="K733" s="11"/>
      <c r="L733" s="11"/>
      <c r="M733" s="11"/>
      <c r="N733" s="11" t="s">
        <v>39</v>
      </c>
      <c r="P733" s="11" t="s">
        <v>19027</v>
      </c>
      <c r="Q733" s="11" t="s">
        <v>19028</v>
      </c>
      <c r="R733" s="11" t="s">
        <v>19029</v>
      </c>
      <c r="S733" s="11" t="s">
        <v>19030</v>
      </c>
      <c r="T733" s="11" t="s">
        <v>19031</v>
      </c>
      <c r="U733" s="11" t="s">
        <v>19032</v>
      </c>
      <c r="V733" s="11" t="s">
        <v>19033</v>
      </c>
      <c r="W733" s="11" t="s">
        <v>19034</v>
      </c>
      <c r="X733" s="13" t="s">
        <v>19035</v>
      </c>
      <c r="Y733" s="13" t="s">
        <v>19036</v>
      </c>
      <c r="Z733" s="13" t="s">
        <v>19037</v>
      </c>
      <c r="AA733" s="13" t="s">
        <v>19038</v>
      </c>
      <c r="AB733" s="12" t="s">
        <v>19039</v>
      </c>
      <c r="AC733" s="12" t="s">
        <v>19040</v>
      </c>
      <c r="AD733" s="12" t="s">
        <v>19041</v>
      </c>
      <c r="AE733" s="12" t="s">
        <v>19042</v>
      </c>
      <c r="AF733" s="12" t="s">
        <v>19043</v>
      </c>
      <c r="AG733" s="12" t="s">
        <v>19044</v>
      </c>
      <c r="AH733" s="12" t="s">
        <v>19045</v>
      </c>
      <c r="AK733" s="12" t="s">
        <v>19046</v>
      </c>
    </row>
    <row r="734" spans="1:37" s="12" customFormat="1" ht="23.25">
      <c r="A734" s="19">
        <f>IF(N734=المحضر!$F$1,A733+1,A733)</f>
        <v>698</v>
      </c>
      <c r="B734" s="10" t="str">
        <f>IF(D734="","",SUBTOTAL(3,$D$4:D734))</f>
        <v/>
      </c>
      <c r="C734" s="11" t="s">
        <v>19047</v>
      </c>
      <c r="D734" s="11"/>
      <c r="E734" s="11"/>
      <c r="F734" s="11" t="s">
        <v>19048</v>
      </c>
      <c r="G734" s="11" t="s">
        <v>19049</v>
      </c>
      <c r="H734" s="11" t="s">
        <v>19050</v>
      </c>
      <c r="I734" s="11" t="s">
        <v>19051</v>
      </c>
      <c r="J734" s="11" t="s">
        <v>19052</v>
      </c>
      <c r="K734" s="11"/>
      <c r="L734" s="11"/>
      <c r="M734" s="11"/>
      <c r="N734" s="11" t="s">
        <v>39</v>
      </c>
      <c r="P734" s="11" t="s">
        <v>19053</v>
      </c>
      <c r="Q734" s="11" t="s">
        <v>19054</v>
      </c>
      <c r="R734" s="11" t="s">
        <v>19055</v>
      </c>
      <c r="S734" s="11" t="s">
        <v>19056</v>
      </c>
      <c r="T734" s="11" t="s">
        <v>19057</v>
      </c>
      <c r="U734" s="11" t="s">
        <v>19058</v>
      </c>
      <c r="V734" s="11" t="s">
        <v>19059</v>
      </c>
      <c r="W734" s="11" t="s">
        <v>19060</v>
      </c>
      <c r="X734" s="13" t="s">
        <v>19061</v>
      </c>
      <c r="Y734" s="13" t="s">
        <v>19062</v>
      </c>
      <c r="Z734" s="13" t="s">
        <v>19063</v>
      </c>
      <c r="AA734" s="13" t="s">
        <v>19064</v>
      </c>
      <c r="AB734" s="12" t="s">
        <v>19065</v>
      </c>
      <c r="AC734" s="12" t="s">
        <v>19066</v>
      </c>
      <c r="AD734" s="12" t="s">
        <v>19067</v>
      </c>
      <c r="AE734" s="12" t="s">
        <v>19068</v>
      </c>
      <c r="AF734" s="12" t="s">
        <v>19069</v>
      </c>
      <c r="AG734" s="12" t="s">
        <v>19070</v>
      </c>
      <c r="AH734" s="12" t="s">
        <v>19071</v>
      </c>
      <c r="AK734" s="12" t="s">
        <v>19072</v>
      </c>
    </row>
    <row r="735" spans="1:37" s="12" customFormat="1" ht="23.25">
      <c r="A735" s="19">
        <f>IF(N735=المحضر!$F$1,A734+1,A734)</f>
        <v>699</v>
      </c>
      <c r="B735" s="10" t="str">
        <f>IF(D735="","",SUBTOTAL(3,$D$4:D735))</f>
        <v/>
      </c>
      <c r="C735" s="11" t="s">
        <v>19073</v>
      </c>
      <c r="D735" s="11"/>
      <c r="E735" s="11"/>
      <c r="F735" s="11" t="s">
        <v>19074</v>
      </c>
      <c r="G735" s="11" t="s">
        <v>19075</v>
      </c>
      <c r="H735" s="11" t="s">
        <v>19076</v>
      </c>
      <c r="I735" s="11" t="s">
        <v>19077</v>
      </c>
      <c r="J735" s="11" t="s">
        <v>19078</v>
      </c>
      <c r="K735" s="11"/>
      <c r="L735" s="11"/>
      <c r="M735" s="11"/>
      <c r="N735" s="11" t="s">
        <v>39</v>
      </c>
      <c r="P735" s="11" t="s">
        <v>19079</v>
      </c>
      <c r="Q735" s="11" t="s">
        <v>19080</v>
      </c>
      <c r="R735" s="11" t="s">
        <v>19081</v>
      </c>
      <c r="S735" s="11" t="s">
        <v>19082</v>
      </c>
      <c r="T735" s="11" t="s">
        <v>19083</v>
      </c>
      <c r="U735" s="11" t="s">
        <v>19084</v>
      </c>
      <c r="V735" s="11" t="s">
        <v>19085</v>
      </c>
      <c r="W735" s="11" t="s">
        <v>19086</v>
      </c>
      <c r="X735" s="13" t="s">
        <v>19087</v>
      </c>
      <c r="Y735" s="13" t="s">
        <v>19088</v>
      </c>
      <c r="Z735" s="13" t="s">
        <v>19089</v>
      </c>
      <c r="AA735" s="13" t="s">
        <v>19090</v>
      </c>
      <c r="AB735" s="12" t="s">
        <v>19091</v>
      </c>
      <c r="AC735" s="12" t="s">
        <v>19092</v>
      </c>
      <c r="AD735" s="12" t="s">
        <v>19093</v>
      </c>
      <c r="AE735" s="12" t="s">
        <v>19094</v>
      </c>
      <c r="AF735" s="12" t="s">
        <v>19095</v>
      </c>
      <c r="AG735" s="12" t="s">
        <v>19096</v>
      </c>
      <c r="AH735" s="12" t="s">
        <v>19097</v>
      </c>
      <c r="AK735" s="12" t="s">
        <v>19098</v>
      </c>
    </row>
    <row r="736" spans="1:37" s="12" customFormat="1" ht="23.25">
      <c r="A736" s="19">
        <f>IF(N736=المحضر!$F$1,A735+1,A735)</f>
        <v>700</v>
      </c>
      <c r="B736" s="10" t="str">
        <f>IF(D736="","",SUBTOTAL(3,$D$4:D736))</f>
        <v/>
      </c>
      <c r="C736" s="11" t="s">
        <v>19099</v>
      </c>
      <c r="D736" s="11"/>
      <c r="E736" s="11"/>
      <c r="F736" s="11" t="s">
        <v>19100</v>
      </c>
      <c r="G736" s="11" t="s">
        <v>19101</v>
      </c>
      <c r="H736" s="11" t="s">
        <v>19102</v>
      </c>
      <c r="I736" s="11" t="s">
        <v>19103</v>
      </c>
      <c r="J736" s="11" t="s">
        <v>19104</v>
      </c>
      <c r="K736" s="11"/>
      <c r="L736" s="11"/>
      <c r="M736" s="11"/>
      <c r="N736" s="11" t="s">
        <v>39</v>
      </c>
      <c r="P736" s="11" t="s">
        <v>19105</v>
      </c>
      <c r="Q736" s="11" t="s">
        <v>19106</v>
      </c>
      <c r="R736" s="11" t="s">
        <v>19107</v>
      </c>
      <c r="S736" s="11" t="s">
        <v>19108</v>
      </c>
      <c r="T736" s="11" t="s">
        <v>19109</v>
      </c>
      <c r="U736" s="11" t="s">
        <v>19110</v>
      </c>
      <c r="V736" s="11" t="s">
        <v>19111</v>
      </c>
      <c r="W736" s="11" t="s">
        <v>19112</v>
      </c>
      <c r="X736" s="13" t="s">
        <v>19113</v>
      </c>
      <c r="Y736" s="13" t="s">
        <v>19114</v>
      </c>
      <c r="Z736" s="13" t="s">
        <v>19115</v>
      </c>
      <c r="AA736" s="13" t="s">
        <v>19116</v>
      </c>
      <c r="AB736" s="12" t="s">
        <v>19117</v>
      </c>
      <c r="AC736" s="12" t="s">
        <v>19118</v>
      </c>
      <c r="AD736" s="12" t="s">
        <v>19119</v>
      </c>
      <c r="AE736" s="12" t="s">
        <v>19120</v>
      </c>
      <c r="AF736" s="12" t="s">
        <v>19121</v>
      </c>
      <c r="AG736" s="12" t="s">
        <v>19122</v>
      </c>
      <c r="AH736" s="12" t="s">
        <v>19123</v>
      </c>
      <c r="AK736" s="12" t="s">
        <v>19124</v>
      </c>
    </row>
    <row r="737" spans="1:37" s="12" customFormat="1" ht="23.25">
      <c r="A737" s="19">
        <f>IF(N737=المحضر!$F$1,A736+1,A736)</f>
        <v>701</v>
      </c>
      <c r="B737" s="10" t="str">
        <f>IF(D737="","",SUBTOTAL(3,$D$4:D737))</f>
        <v/>
      </c>
      <c r="C737" s="11" t="s">
        <v>19125</v>
      </c>
      <c r="D737" s="11"/>
      <c r="E737" s="11"/>
      <c r="F737" s="11" t="s">
        <v>19126</v>
      </c>
      <c r="G737" s="11" t="s">
        <v>19127</v>
      </c>
      <c r="H737" s="11" t="s">
        <v>19128</v>
      </c>
      <c r="I737" s="11" t="s">
        <v>19129</v>
      </c>
      <c r="J737" s="11" t="s">
        <v>19130</v>
      </c>
      <c r="K737" s="11"/>
      <c r="L737" s="11"/>
      <c r="M737" s="11"/>
      <c r="N737" s="11" t="s">
        <v>39</v>
      </c>
      <c r="P737" s="11" t="s">
        <v>19131</v>
      </c>
      <c r="Q737" s="11" t="s">
        <v>19132</v>
      </c>
      <c r="R737" s="11" t="s">
        <v>19133</v>
      </c>
      <c r="S737" s="11" t="s">
        <v>19134</v>
      </c>
      <c r="T737" s="11" t="s">
        <v>19135</v>
      </c>
      <c r="U737" s="11" t="s">
        <v>19136</v>
      </c>
      <c r="V737" s="11" t="s">
        <v>19137</v>
      </c>
      <c r="W737" s="11" t="s">
        <v>19138</v>
      </c>
      <c r="X737" s="13" t="s">
        <v>19139</v>
      </c>
      <c r="Y737" s="13" t="s">
        <v>19140</v>
      </c>
      <c r="Z737" s="13" t="s">
        <v>19141</v>
      </c>
      <c r="AA737" s="13" t="s">
        <v>19142</v>
      </c>
      <c r="AB737" s="12" t="s">
        <v>19143</v>
      </c>
      <c r="AC737" s="12" t="s">
        <v>19144</v>
      </c>
      <c r="AD737" s="12" t="s">
        <v>19145</v>
      </c>
      <c r="AE737" s="12" t="s">
        <v>19146</v>
      </c>
      <c r="AF737" s="12" t="s">
        <v>19147</v>
      </c>
      <c r="AG737" s="12" t="s">
        <v>19148</v>
      </c>
      <c r="AH737" s="12" t="s">
        <v>19149</v>
      </c>
      <c r="AK737" s="12" t="s">
        <v>19150</v>
      </c>
    </row>
    <row r="738" spans="1:37" s="12" customFormat="1" ht="23.25">
      <c r="A738" s="19">
        <f>IF(N738=المحضر!$F$1,A737+1,A737)</f>
        <v>702</v>
      </c>
      <c r="B738" s="10" t="str">
        <f>IF(D738="","",SUBTOTAL(3,$D$4:D738))</f>
        <v/>
      </c>
      <c r="C738" s="11" t="s">
        <v>19151</v>
      </c>
      <c r="D738" s="11"/>
      <c r="E738" s="11"/>
      <c r="F738" s="11" t="s">
        <v>19152</v>
      </c>
      <c r="G738" s="11" t="s">
        <v>19153</v>
      </c>
      <c r="H738" s="11" t="s">
        <v>19154</v>
      </c>
      <c r="I738" s="11" t="s">
        <v>19155</v>
      </c>
      <c r="J738" s="11" t="s">
        <v>19156</v>
      </c>
      <c r="K738" s="11"/>
      <c r="L738" s="11"/>
      <c r="M738" s="11"/>
      <c r="N738" s="11" t="s">
        <v>39</v>
      </c>
      <c r="P738" s="11" t="s">
        <v>19157</v>
      </c>
      <c r="Q738" s="11" t="s">
        <v>19158</v>
      </c>
      <c r="R738" s="11" t="s">
        <v>19159</v>
      </c>
      <c r="S738" s="11" t="s">
        <v>19160</v>
      </c>
      <c r="T738" s="11" t="s">
        <v>19161</v>
      </c>
      <c r="U738" s="11" t="s">
        <v>19162</v>
      </c>
      <c r="V738" s="11" t="s">
        <v>19163</v>
      </c>
      <c r="W738" s="11" t="s">
        <v>19164</v>
      </c>
      <c r="X738" s="13" t="s">
        <v>19165</v>
      </c>
      <c r="Y738" s="13" t="s">
        <v>19166</v>
      </c>
      <c r="Z738" s="13" t="s">
        <v>19167</v>
      </c>
      <c r="AA738" s="13" t="s">
        <v>19168</v>
      </c>
      <c r="AB738" s="12" t="s">
        <v>19169</v>
      </c>
      <c r="AC738" s="12" t="s">
        <v>19170</v>
      </c>
      <c r="AD738" s="12" t="s">
        <v>19171</v>
      </c>
      <c r="AE738" s="12" t="s">
        <v>19172</v>
      </c>
      <c r="AF738" s="12" t="s">
        <v>19173</v>
      </c>
      <c r="AG738" s="12" t="s">
        <v>19174</v>
      </c>
      <c r="AH738" s="12" t="s">
        <v>19175</v>
      </c>
      <c r="AK738" s="12" t="s">
        <v>19176</v>
      </c>
    </row>
    <row r="739" spans="1:37" s="12" customFormat="1" ht="23.25">
      <c r="A739" s="19">
        <f>IF(N739=المحضر!$F$1,A738+1,A738)</f>
        <v>703</v>
      </c>
      <c r="B739" s="10" t="str">
        <f>IF(D739="","",SUBTOTAL(3,$D$4:D739))</f>
        <v/>
      </c>
      <c r="C739" s="11" t="s">
        <v>19177</v>
      </c>
      <c r="D739" s="11"/>
      <c r="E739" s="11"/>
      <c r="F739" s="11" t="s">
        <v>19178</v>
      </c>
      <c r="G739" s="11" t="s">
        <v>19179</v>
      </c>
      <c r="H739" s="11" t="s">
        <v>19180</v>
      </c>
      <c r="I739" s="11" t="s">
        <v>19181</v>
      </c>
      <c r="J739" s="11" t="s">
        <v>19182</v>
      </c>
      <c r="K739" s="11"/>
      <c r="L739" s="11"/>
      <c r="M739" s="11"/>
      <c r="N739" s="11" t="s">
        <v>39</v>
      </c>
      <c r="P739" s="11" t="s">
        <v>19183</v>
      </c>
      <c r="Q739" s="11" t="s">
        <v>19184</v>
      </c>
      <c r="R739" s="11" t="s">
        <v>19185</v>
      </c>
      <c r="S739" s="11" t="s">
        <v>19186</v>
      </c>
      <c r="T739" s="11" t="s">
        <v>19187</v>
      </c>
      <c r="U739" s="11" t="s">
        <v>19188</v>
      </c>
      <c r="V739" s="11" t="s">
        <v>19189</v>
      </c>
      <c r="W739" s="11" t="s">
        <v>19190</v>
      </c>
      <c r="X739" s="13" t="s">
        <v>19191</v>
      </c>
      <c r="Y739" s="13" t="s">
        <v>19192</v>
      </c>
      <c r="Z739" s="13" t="s">
        <v>19193</v>
      </c>
      <c r="AA739" s="13" t="s">
        <v>19194</v>
      </c>
      <c r="AB739" s="12" t="s">
        <v>19195</v>
      </c>
      <c r="AC739" s="12" t="s">
        <v>19196</v>
      </c>
      <c r="AD739" s="12" t="s">
        <v>19197</v>
      </c>
      <c r="AE739" s="12" t="s">
        <v>19198</v>
      </c>
      <c r="AF739" s="12" t="s">
        <v>19199</v>
      </c>
      <c r="AG739" s="12" t="s">
        <v>19200</v>
      </c>
      <c r="AH739" s="12" t="s">
        <v>19201</v>
      </c>
      <c r="AK739" s="12" t="s">
        <v>19202</v>
      </c>
    </row>
    <row r="740" spans="1:37" s="12" customFormat="1" ht="23.25">
      <c r="A740" s="19">
        <f>IF(N740=المحضر!$F$1,A739+1,A739)</f>
        <v>704</v>
      </c>
      <c r="B740" s="10" t="str">
        <f>IF(D740="","",SUBTOTAL(3,$D$4:D740))</f>
        <v/>
      </c>
      <c r="C740" s="11" t="s">
        <v>19203</v>
      </c>
      <c r="D740" s="11"/>
      <c r="E740" s="11"/>
      <c r="F740" s="11" t="s">
        <v>19204</v>
      </c>
      <c r="G740" s="11" t="s">
        <v>19205</v>
      </c>
      <c r="H740" s="11" t="s">
        <v>19206</v>
      </c>
      <c r="I740" s="11" t="s">
        <v>19207</v>
      </c>
      <c r="J740" s="11" t="s">
        <v>19208</v>
      </c>
      <c r="K740" s="11"/>
      <c r="L740" s="11"/>
      <c r="M740" s="11"/>
      <c r="N740" s="11" t="s">
        <v>39</v>
      </c>
      <c r="P740" s="11" t="s">
        <v>19209</v>
      </c>
      <c r="Q740" s="11" t="s">
        <v>19210</v>
      </c>
      <c r="R740" s="11" t="s">
        <v>19211</v>
      </c>
      <c r="S740" s="11" t="s">
        <v>19212</v>
      </c>
      <c r="T740" s="11" t="s">
        <v>19213</v>
      </c>
      <c r="U740" s="11" t="s">
        <v>19214</v>
      </c>
      <c r="V740" s="11" t="s">
        <v>19215</v>
      </c>
      <c r="W740" s="11" t="s">
        <v>19216</v>
      </c>
      <c r="X740" s="13" t="s">
        <v>19217</v>
      </c>
      <c r="Y740" s="13" t="s">
        <v>19218</v>
      </c>
      <c r="Z740" s="13" t="s">
        <v>19219</v>
      </c>
      <c r="AA740" s="13" t="s">
        <v>19220</v>
      </c>
      <c r="AB740" s="12" t="s">
        <v>19221</v>
      </c>
      <c r="AC740" s="12" t="s">
        <v>19222</v>
      </c>
      <c r="AD740" s="12" t="s">
        <v>19223</v>
      </c>
      <c r="AE740" s="12" t="s">
        <v>19224</v>
      </c>
      <c r="AF740" s="12" t="s">
        <v>19225</v>
      </c>
      <c r="AG740" s="12" t="s">
        <v>19226</v>
      </c>
      <c r="AH740" s="12" t="s">
        <v>19227</v>
      </c>
      <c r="AK740" s="12" t="s">
        <v>19228</v>
      </c>
    </row>
    <row r="741" spans="1:37" s="12" customFormat="1" ht="23.25">
      <c r="A741" s="19">
        <f>IF(N741=المحضر!$F$1,A740+1,A740)</f>
        <v>705</v>
      </c>
      <c r="B741" s="10" t="str">
        <f>IF(D741="","",SUBTOTAL(3,$D$4:D741))</f>
        <v/>
      </c>
      <c r="C741" s="11" t="s">
        <v>19229</v>
      </c>
      <c r="D741" s="11"/>
      <c r="E741" s="11"/>
      <c r="F741" s="11" t="s">
        <v>19230</v>
      </c>
      <c r="G741" s="11" t="s">
        <v>19231</v>
      </c>
      <c r="H741" s="11" t="s">
        <v>19232</v>
      </c>
      <c r="I741" s="11" t="s">
        <v>19233</v>
      </c>
      <c r="J741" s="11" t="s">
        <v>19234</v>
      </c>
      <c r="K741" s="11"/>
      <c r="L741" s="11"/>
      <c r="M741" s="11"/>
      <c r="N741" s="11" t="s">
        <v>39</v>
      </c>
      <c r="P741" s="11" t="s">
        <v>19235</v>
      </c>
      <c r="Q741" s="11" t="s">
        <v>19236</v>
      </c>
      <c r="R741" s="11" t="s">
        <v>19237</v>
      </c>
      <c r="S741" s="11" t="s">
        <v>19238</v>
      </c>
      <c r="T741" s="11" t="s">
        <v>19239</v>
      </c>
      <c r="U741" s="11" t="s">
        <v>19240</v>
      </c>
      <c r="V741" s="11" t="s">
        <v>19241</v>
      </c>
      <c r="W741" s="11" t="s">
        <v>19242</v>
      </c>
      <c r="X741" s="13" t="s">
        <v>19243</v>
      </c>
      <c r="Y741" s="13" t="s">
        <v>19244</v>
      </c>
      <c r="Z741" s="13" t="s">
        <v>19245</v>
      </c>
      <c r="AA741" s="13" t="s">
        <v>19246</v>
      </c>
      <c r="AB741" s="12" t="s">
        <v>19247</v>
      </c>
      <c r="AC741" s="12" t="s">
        <v>19248</v>
      </c>
      <c r="AD741" s="12" t="s">
        <v>19249</v>
      </c>
      <c r="AE741" s="12" t="s">
        <v>19250</v>
      </c>
      <c r="AF741" s="12" t="s">
        <v>19251</v>
      </c>
      <c r="AG741" s="12" t="s">
        <v>19252</v>
      </c>
      <c r="AH741" s="12" t="s">
        <v>19253</v>
      </c>
      <c r="AK741" s="12" t="s">
        <v>19254</v>
      </c>
    </row>
    <row r="742" spans="1:37" s="12" customFormat="1" ht="23.25">
      <c r="A742" s="19">
        <f>IF(N742=المحضر!$F$1,A741+1,A741)</f>
        <v>706</v>
      </c>
      <c r="B742" s="10" t="str">
        <f>IF(D742="","",SUBTOTAL(3,$D$4:D742))</f>
        <v/>
      </c>
      <c r="C742" s="11" t="s">
        <v>19255</v>
      </c>
      <c r="D742" s="11"/>
      <c r="E742" s="11"/>
      <c r="F742" s="11" t="s">
        <v>19256</v>
      </c>
      <c r="G742" s="11" t="s">
        <v>19257</v>
      </c>
      <c r="H742" s="11" t="s">
        <v>19258</v>
      </c>
      <c r="I742" s="11" t="s">
        <v>19259</v>
      </c>
      <c r="J742" s="11" t="s">
        <v>19260</v>
      </c>
      <c r="K742" s="11"/>
      <c r="L742" s="11"/>
      <c r="M742" s="11"/>
      <c r="N742" s="11" t="s">
        <v>39</v>
      </c>
      <c r="P742" s="11" t="s">
        <v>19261</v>
      </c>
      <c r="Q742" s="11" t="s">
        <v>19262</v>
      </c>
      <c r="R742" s="11" t="s">
        <v>19263</v>
      </c>
      <c r="S742" s="11" t="s">
        <v>19264</v>
      </c>
      <c r="T742" s="11" t="s">
        <v>19265</v>
      </c>
      <c r="U742" s="11" t="s">
        <v>19266</v>
      </c>
      <c r="V742" s="11" t="s">
        <v>19267</v>
      </c>
      <c r="W742" s="11" t="s">
        <v>19268</v>
      </c>
      <c r="X742" s="13" t="s">
        <v>19269</v>
      </c>
      <c r="Y742" s="13" t="s">
        <v>19270</v>
      </c>
      <c r="Z742" s="13" t="s">
        <v>19271</v>
      </c>
      <c r="AA742" s="13" t="s">
        <v>19272</v>
      </c>
      <c r="AB742" s="12" t="s">
        <v>19273</v>
      </c>
      <c r="AC742" s="12" t="s">
        <v>19274</v>
      </c>
      <c r="AD742" s="12" t="s">
        <v>19275</v>
      </c>
      <c r="AE742" s="12" t="s">
        <v>19276</v>
      </c>
      <c r="AF742" s="12" t="s">
        <v>19277</v>
      </c>
      <c r="AG742" s="12" t="s">
        <v>19278</v>
      </c>
      <c r="AH742" s="12" t="s">
        <v>19279</v>
      </c>
      <c r="AK742" s="12" t="s">
        <v>19280</v>
      </c>
    </row>
    <row r="743" spans="1:37" s="12" customFormat="1" ht="23.25">
      <c r="A743" s="19">
        <f>IF(N743=المحضر!$F$1,A742+1,A742)</f>
        <v>707</v>
      </c>
      <c r="B743" s="10" t="str">
        <f>IF(D743="","",SUBTOTAL(3,$D$4:D743))</f>
        <v/>
      </c>
      <c r="C743" s="11" t="s">
        <v>19281</v>
      </c>
      <c r="D743" s="11"/>
      <c r="E743" s="11"/>
      <c r="F743" s="11" t="s">
        <v>19282</v>
      </c>
      <c r="G743" s="11" t="s">
        <v>19283</v>
      </c>
      <c r="H743" s="11" t="s">
        <v>19284</v>
      </c>
      <c r="I743" s="11" t="s">
        <v>19285</v>
      </c>
      <c r="J743" s="11" t="s">
        <v>19286</v>
      </c>
      <c r="K743" s="11"/>
      <c r="L743" s="11"/>
      <c r="M743" s="11"/>
      <c r="N743" s="11" t="s">
        <v>39</v>
      </c>
      <c r="P743" s="11" t="s">
        <v>19287</v>
      </c>
      <c r="Q743" s="11" t="s">
        <v>19288</v>
      </c>
      <c r="R743" s="11" t="s">
        <v>19289</v>
      </c>
      <c r="S743" s="11" t="s">
        <v>19290</v>
      </c>
      <c r="T743" s="11" t="s">
        <v>19291</v>
      </c>
      <c r="U743" s="11" t="s">
        <v>19292</v>
      </c>
      <c r="V743" s="11" t="s">
        <v>19293</v>
      </c>
      <c r="W743" s="11" t="s">
        <v>19294</v>
      </c>
      <c r="X743" s="13" t="s">
        <v>19295</v>
      </c>
      <c r="Y743" s="13" t="s">
        <v>19296</v>
      </c>
      <c r="Z743" s="13" t="s">
        <v>19297</v>
      </c>
      <c r="AA743" s="13" t="s">
        <v>19298</v>
      </c>
      <c r="AB743" s="12" t="s">
        <v>19299</v>
      </c>
      <c r="AC743" s="12" t="s">
        <v>19300</v>
      </c>
      <c r="AD743" s="12" t="s">
        <v>19301</v>
      </c>
      <c r="AE743" s="12" t="s">
        <v>19302</v>
      </c>
      <c r="AF743" s="12" t="s">
        <v>19303</v>
      </c>
      <c r="AG743" s="12" t="s">
        <v>19304</v>
      </c>
      <c r="AH743" s="12" t="s">
        <v>19305</v>
      </c>
      <c r="AK743" s="12" t="s">
        <v>19306</v>
      </c>
    </row>
    <row r="744" spans="1:37" s="12" customFormat="1" ht="23.25">
      <c r="A744" s="19">
        <f>IF(N744=المحضر!$F$1,A743+1,A743)</f>
        <v>708</v>
      </c>
      <c r="B744" s="10" t="str">
        <f>IF(D744="","",SUBTOTAL(3,$D$4:D744))</f>
        <v/>
      </c>
      <c r="C744" s="11" t="s">
        <v>19307</v>
      </c>
      <c r="D744" s="11"/>
      <c r="E744" s="11"/>
      <c r="F744" s="11" t="s">
        <v>19308</v>
      </c>
      <c r="G744" s="11" t="s">
        <v>19309</v>
      </c>
      <c r="H744" s="11" t="s">
        <v>19310</v>
      </c>
      <c r="I744" s="11" t="s">
        <v>19311</v>
      </c>
      <c r="J744" s="11" t="s">
        <v>19312</v>
      </c>
      <c r="K744" s="11"/>
      <c r="L744" s="11"/>
      <c r="M744" s="11"/>
      <c r="N744" s="11" t="s">
        <v>39</v>
      </c>
      <c r="P744" s="11" t="s">
        <v>19313</v>
      </c>
      <c r="Q744" s="11" t="s">
        <v>19314</v>
      </c>
      <c r="R744" s="11" t="s">
        <v>19315</v>
      </c>
      <c r="S744" s="11" t="s">
        <v>19316</v>
      </c>
      <c r="T744" s="11" t="s">
        <v>19317</v>
      </c>
      <c r="U744" s="11" t="s">
        <v>19318</v>
      </c>
      <c r="V744" s="11" t="s">
        <v>19319</v>
      </c>
      <c r="W744" s="11" t="s">
        <v>19320</v>
      </c>
      <c r="X744" s="13" t="s">
        <v>19321</v>
      </c>
      <c r="Y744" s="13" t="s">
        <v>19322</v>
      </c>
      <c r="Z744" s="13" t="s">
        <v>19323</v>
      </c>
      <c r="AA744" s="13" t="s">
        <v>19324</v>
      </c>
      <c r="AB744" s="12" t="s">
        <v>19325</v>
      </c>
      <c r="AC744" s="12" t="s">
        <v>19326</v>
      </c>
      <c r="AD744" s="12" t="s">
        <v>19327</v>
      </c>
      <c r="AE744" s="12" t="s">
        <v>19328</v>
      </c>
      <c r="AF744" s="12" t="s">
        <v>19329</v>
      </c>
      <c r="AG744" s="12" t="s">
        <v>19330</v>
      </c>
      <c r="AH744" s="12" t="s">
        <v>19331</v>
      </c>
      <c r="AK744" s="12" t="s">
        <v>19332</v>
      </c>
    </row>
    <row r="745" spans="1:37" s="12" customFormat="1" ht="23.25">
      <c r="A745" s="19">
        <f>IF(N745=المحضر!$F$1,A744+1,A744)</f>
        <v>709</v>
      </c>
      <c r="B745" s="10" t="str">
        <f>IF(D745="","",SUBTOTAL(3,$D$4:D745))</f>
        <v/>
      </c>
      <c r="C745" s="11" t="s">
        <v>19333</v>
      </c>
      <c r="D745" s="11"/>
      <c r="E745" s="11"/>
      <c r="F745" s="11" t="s">
        <v>19334</v>
      </c>
      <c r="G745" s="11" t="s">
        <v>19335</v>
      </c>
      <c r="H745" s="11" t="s">
        <v>19336</v>
      </c>
      <c r="I745" s="11" t="s">
        <v>19337</v>
      </c>
      <c r="J745" s="11" t="s">
        <v>19338</v>
      </c>
      <c r="K745" s="11"/>
      <c r="L745" s="11"/>
      <c r="M745" s="11"/>
      <c r="N745" s="11" t="s">
        <v>39</v>
      </c>
      <c r="P745" s="11" t="s">
        <v>19339</v>
      </c>
      <c r="Q745" s="11" t="s">
        <v>19340</v>
      </c>
      <c r="R745" s="11" t="s">
        <v>19341</v>
      </c>
      <c r="S745" s="11" t="s">
        <v>19342</v>
      </c>
      <c r="T745" s="11" t="s">
        <v>19343</v>
      </c>
      <c r="U745" s="11" t="s">
        <v>19344</v>
      </c>
      <c r="V745" s="11" t="s">
        <v>19345</v>
      </c>
      <c r="W745" s="11" t="s">
        <v>19346</v>
      </c>
      <c r="X745" s="13" t="s">
        <v>19347</v>
      </c>
      <c r="Y745" s="13" t="s">
        <v>19348</v>
      </c>
      <c r="Z745" s="13" t="s">
        <v>19349</v>
      </c>
      <c r="AA745" s="13" t="s">
        <v>19350</v>
      </c>
      <c r="AB745" s="12" t="s">
        <v>19351</v>
      </c>
      <c r="AC745" s="12" t="s">
        <v>19352</v>
      </c>
      <c r="AD745" s="12" t="s">
        <v>19353</v>
      </c>
      <c r="AE745" s="12" t="s">
        <v>19354</v>
      </c>
      <c r="AF745" s="12" t="s">
        <v>19355</v>
      </c>
      <c r="AG745" s="12" t="s">
        <v>19356</v>
      </c>
      <c r="AH745" s="12" t="s">
        <v>19357</v>
      </c>
      <c r="AK745" s="12" t="s">
        <v>19358</v>
      </c>
    </row>
    <row r="746" spans="1:37" s="12" customFormat="1" ht="23.25">
      <c r="A746" s="19">
        <f>IF(N746=المحضر!$F$1,A745+1,A745)</f>
        <v>710</v>
      </c>
      <c r="B746" s="10" t="str">
        <f>IF(D746="","",SUBTOTAL(3,$D$4:D746))</f>
        <v/>
      </c>
      <c r="C746" s="11" t="s">
        <v>19359</v>
      </c>
      <c r="D746" s="11"/>
      <c r="E746" s="11"/>
      <c r="F746" s="11" t="s">
        <v>19360</v>
      </c>
      <c r="G746" s="11" t="s">
        <v>19361</v>
      </c>
      <c r="H746" s="11" t="s">
        <v>19362</v>
      </c>
      <c r="I746" s="11" t="s">
        <v>19363</v>
      </c>
      <c r="J746" s="11" t="s">
        <v>19364</v>
      </c>
      <c r="K746" s="11"/>
      <c r="L746" s="11"/>
      <c r="M746" s="11"/>
      <c r="N746" s="11" t="s">
        <v>39</v>
      </c>
      <c r="P746" s="11" t="s">
        <v>19365</v>
      </c>
      <c r="Q746" s="11" t="s">
        <v>19366</v>
      </c>
      <c r="R746" s="11" t="s">
        <v>19367</v>
      </c>
      <c r="S746" s="11" t="s">
        <v>19368</v>
      </c>
      <c r="T746" s="11" t="s">
        <v>19369</v>
      </c>
      <c r="U746" s="11" t="s">
        <v>19370</v>
      </c>
      <c r="V746" s="11" t="s">
        <v>19371</v>
      </c>
      <c r="W746" s="11" t="s">
        <v>19372</v>
      </c>
      <c r="X746" s="13" t="s">
        <v>19373</v>
      </c>
      <c r="Y746" s="13" t="s">
        <v>19374</v>
      </c>
      <c r="Z746" s="13" t="s">
        <v>19375</v>
      </c>
      <c r="AA746" s="13" t="s">
        <v>19376</v>
      </c>
      <c r="AB746" s="12" t="s">
        <v>19377</v>
      </c>
      <c r="AC746" s="12" t="s">
        <v>19378</v>
      </c>
      <c r="AD746" s="12" t="s">
        <v>19379</v>
      </c>
      <c r="AE746" s="12" t="s">
        <v>19380</v>
      </c>
      <c r="AF746" s="12" t="s">
        <v>19381</v>
      </c>
      <c r="AG746" s="12" t="s">
        <v>19382</v>
      </c>
      <c r="AH746" s="12" t="s">
        <v>19383</v>
      </c>
      <c r="AK746" s="12" t="s">
        <v>19384</v>
      </c>
    </row>
    <row r="747" spans="1:37" s="12" customFormat="1" ht="23.25">
      <c r="A747" s="19">
        <f>IF(N747=المحضر!$F$1,A746+1,A746)</f>
        <v>711</v>
      </c>
      <c r="B747" s="10" t="str">
        <f>IF(D747="","",SUBTOTAL(3,$D$4:D747))</f>
        <v/>
      </c>
      <c r="C747" s="11" t="s">
        <v>19385</v>
      </c>
      <c r="D747" s="11"/>
      <c r="E747" s="11"/>
      <c r="F747" s="11" t="s">
        <v>19386</v>
      </c>
      <c r="G747" s="11" t="s">
        <v>19387</v>
      </c>
      <c r="H747" s="11" t="s">
        <v>19388</v>
      </c>
      <c r="I747" s="11" t="s">
        <v>19389</v>
      </c>
      <c r="J747" s="11" t="s">
        <v>19390</v>
      </c>
      <c r="K747" s="11"/>
      <c r="L747" s="11"/>
      <c r="M747" s="11"/>
      <c r="N747" s="11" t="s">
        <v>39</v>
      </c>
      <c r="P747" s="11" t="s">
        <v>19391</v>
      </c>
      <c r="Q747" s="11" t="s">
        <v>19392</v>
      </c>
      <c r="R747" s="11" t="s">
        <v>19393</v>
      </c>
      <c r="S747" s="11" t="s">
        <v>19394</v>
      </c>
      <c r="T747" s="11" t="s">
        <v>19395</v>
      </c>
      <c r="U747" s="11" t="s">
        <v>19396</v>
      </c>
      <c r="V747" s="11" t="s">
        <v>19397</v>
      </c>
      <c r="W747" s="11" t="s">
        <v>19398</v>
      </c>
      <c r="X747" s="13" t="s">
        <v>19399</v>
      </c>
      <c r="Y747" s="13" t="s">
        <v>19400</v>
      </c>
      <c r="Z747" s="13" t="s">
        <v>19401</v>
      </c>
      <c r="AA747" s="13" t="s">
        <v>19402</v>
      </c>
      <c r="AB747" s="12" t="s">
        <v>19403</v>
      </c>
      <c r="AC747" s="12" t="s">
        <v>19404</v>
      </c>
      <c r="AD747" s="12" t="s">
        <v>19405</v>
      </c>
      <c r="AE747" s="12" t="s">
        <v>19406</v>
      </c>
      <c r="AF747" s="12" t="s">
        <v>19407</v>
      </c>
      <c r="AG747" s="12" t="s">
        <v>19408</v>
      </c>
      <c r="AH747" s="12" t="s">
        <v>19409</v>
      </c>
      <c r="AK747" s="12" t="s">
        <v>19410</v>
      </c>
    </row>
    <row r="748" spans="1:37" s="12" customFormat="1" ht="23.25">
      <c r="A748" s="19">
        <f>IF(N748=المحضر!$F$1,A747+1,A747)</f>
        <v>712</v>
      </c>
      <c r="B748" s="10" t="str">
        <f>IF(D748="","",SUBTOTAL(3,$D$4:D748))</f>
        <v/>
      </c>
      <c r="C748" s="11" t="s">
        <v>19411</v>
      </c>
      <c r="D748" s="11"/>
      <c r="E748" s="11"/>
      <c r="F748" s="11" t="s">
        <v>19412</v>
      </c>
      <c r="G748" s="11" t="s">
        <v>19413</v>
      </c>
      <c r="H748" s="11" t="s">
        <v>19414</v>
      </c>
      <c r="I748" s="11" t="s">
        <v>19415</v>
      </c>
      <c r="J748" s="11" t="s">
        <v>19416</v>
      </c>
      <c r="K748" s="11"/>
      <c r="L748" s="11"/>
      <c r="M748" s="11"/>
      <c r="N748" s="11" t="s">
        <v>39</v>
      </c>
      <c r="P748" s="11" t="s">
        <v>19417</v>
      </c>
      <c r="Q748" s="11" t="s">
        <v>19418</v>
      </c>
      <c r="R748" s="11" t="s">
        <v>19419</v>
      </c>
      <c r="S748" s="11" t="s">
        <v>19420</v>
      </c>
      <c r="T748" s="11" t="s">
        <v>19421</v>
      </c>
      <c r="U748" s="11" t="s">
        <v>19422</v>
      </c>
      <c r="V748" s="11" t="s">
        <v>19423</v>
      </c>
      <c r="W748" s="11" t="s">
        <v>19424</v>
      </c>
      <c r="X748" s="13" t="s">
        <v>19425</v>
      </c>
      <c r="Y748" s="13" t="s">
        <v>19426</v>
      </c>
      <c r="Z748" s="13" t="s">
        <v>19427</v>
      </c>
      <c r="AA748" s="13" t="s">
        <v>19428</v>
      </c>
      <c r="AB748" s="12" t="s">
        <v>19429</v>
      </c>
      <c r="AC748" s="12" t="s">
        <v>19430</v>
      </c>
      <c r="AD748" s="12" t="s">
        <v>19431</v>
      </c>
      <c r="AE748" s="12" t="s">
        <v>19432</v>
      </c>
      <c r="AF748" s="12" t="s">
        <v>19433</v>
      </c>
      <c r="AG748" s="12" t="s">
        <v>19434</v>
      </c>
      <c r="AH748" s="12" t="s">
        <v>19435</v>
      </c>
      <c r="AK748" s="12" t="s">
        <v>19436</v>
      </c>
    </row>
    <row r="749" spans="1:37" s="12" customFormat="1" ht="23.25">
      <c r="A749" s="19">
        <f>IF(N749=المحضر!$F$1,A748+1,A748)</f>
        <v>713</v>
      </c>
      <c r="B749" s="10" t="str">
        <f>IF(D749="","",SUBTOTAL(3,$D$4:D749))</f>
        <v/>
      </c>
      <c r="C749" s="11" t="s">
        <v>19437</v>
      </c>
      <c r="D749" s="11"/>
      <c r="E749" s="11"/>
      <c r="F749" s="11" t="s">
        <v>19438</v>
      </c>
      <c r="G749" s="11" t="s">
        <v>19439</v>
      </c>
      <c r="H749" s="11" t="s">
        <v>19440</v>
      </c>
      <c r="I749" s="11" t="s">
        <v>19441</v>
      </c>
      <c r="J749" s="11" t="s">
        <v>19442</v>
      </c>
      <c r="K749" s="11"/>
      <c r="L749" s="11"/>
      <c r="M749" s="11"/>
      <c r="N749" s="11" t="s">
        <v>39</v>
      </c>
      <c r="P749" s="11" t="s">
        <v>19443</v>
      </c>
      <c r="Q749" s="11" t="s">
        <v>19444</v>
      </c>
      <c r="R749" s="11" t="s">
        <v>19445</v>
      </c>
      <c r="S749" s="11" t="s">
        <v>19446</v>
      </c>
      <c r="T749" s="11" t="s">
        <v>19447</v>
      </c>
      <c r="U749" s="11" t="s">
        <v>19448</v>
      </c>
      <c r="V749" s="11" t="s">
        <v>19449</v>
      </c>
      <c r="W749" s="11" t="s">
        <v>19450</v>
      </c>
      <c r="X749" s="13" t="s">
        <v>19451</v>
      </c>
      <c r="Y749" s="13" t="s">
        <v>19452</v>
      </c>
      <c r="Z749" s="13" t="s">
        <v>19453</v>
      </c>
      <c r="AA749" s="13" t="s">
        <v>19454</v>
      </c>
      <c r="AB749" s="12" t="s">
        <v>19455</v>
      </c>
      <c r="AC749" s="12" t="s">
        <v>19456</v>
      </c>
      <c r="AD749" s="12" t="s">
        <v>19457</v>
      </c>
      <c r="AE749" s="12" t="s">
        <v>19458</v>
      </c>
      <c r="AF749" s="12" t="s">
        <v>19459</v>
      </c>
      <c r="AG749" s="12" t="s">
        <v>19460</v>
      </c>
      <c r="AH749" s="12" t="s">
        <v>19461</v>
      </c>
      <c r="AK749" s="12" t="s">
        <v>19462</v>
      </c>
    </row>
    <row r="750" spans="1:37" s="12" customFormat="1" ht="23.25">
      <c r="A750" s="19">
        <f>IF(N750=المحضر!$F$1,A749+1,A749)</f>
        <v>714</v>
      </c>
      <c r="B750" s="10" t="str">
        <f>IF(D750="","",SUBTOTAL(3,$D$4:D750))</f>
        <v/>
      </c>
      <c r="C750" s="11" t="s">
        <v>19463</v>
      </c>
      <c r="D750" s="11"/>
      <c r="E750" s="11"/>
      <c r="F750" s="11" t="s">
        <v>19464</v>
      </c>
      <c r="G750" s="11" t="s">
        <v>19465</v>
      </c>
      <c r="H750" s="11" t="s">
        <v>19466</v>
      </c>
      <c r="I750" s="11" t="s">
        <v>19467</v>
      </c>
      <c r="J750" s="11" t="s">
        <v>19468</v>
      </c>
      <c r="K750" s="11"/>
      <c r="L750" s="11"/>
      <c r="M750" s="11"/>
      <c r="N750" s="11" t="s">
        <v>39</v>
      </c>
      <c r="P750" s="11" t="s">
        <v>19469</v>
      </c>
      <c r="Q750" s="11" t="s">
        <v>19470</v>
      </c>
      <c r="R750" s="11" t="s">
        <v>19471</v>
      </c>
      <c r="S750" s="11" t="s">
        <v>19472</v>
      </c>
      <c r="T750" s="11" t="s">
        <v>19473</v>
      </c>
      <c r="U750" s="11" t="s">
        <v>19474</v>
      </c>
      <c r="V750" s="11" t="s">
        <v>19475</v>
      </c>
      <c r="W750" s="11" t="s">
        <v>19476</v>
      </c>
      <c r="X750" s="13" t="s">
        <v>19477</v>
      </c>
      <c r="Y750" s="13" t="s">
        <v>19478</v>
      </c>
      <c r="Z750" s="13" t="s">
        <v>19479</v>
      </c>
      <c r="AA750" s="13" t="s">
        <v>19480</v>
      </c>
      <c r="AB750" s="12" t="s">
        <v>19481</v>
      </c>
      <c r="AC750" s="12" t="s">
        <v>19482</v>
      </c>
      <c r="AD750" s="12" t="s">
        <v>19483</v>
      </c>
      <c r="AE750" s="12" t="s">
        <v>19484</v>
      </c>
      <c r="AF750" s="12" t="s">
        <v>19485</v>
      </c>
      <c r="AG750" s="12" t="s">
        <v>19486</v>
      </c>
      <c r="AH750" s="12" t="s">
        <v>19487</v>
      </c>
      <c r="AK750" s="12" t="s">
        <v>19488</v>
      </c>
    </row>
    <row r="751" spans="1:37" s="12" customFormat="1" ht="23.25">
      <c r="A751" s="19">
        <f>IF(N751=المحضر!$F$1,A750+1,A750)</f>
        <v>715</v>
      </c>
      <c r="B751" s="10" t="str">
        <f>IF(D751="","",SUBTOTAL(3,$D$4:D751))</f>
        <v/>
      </c>
      <c r="C751" s="11" t="s">
        <v>19489</v>
      </c>
      <c r="D751" s="11"/>
      <c r="E751" s="11"/>
      <c r="F751" s="11" t="s">
        <v>19490</v>
      </c>
      <c r="G751" s="11" t="s">
        <v>19491</v>
      </c>
      <c r="H751" s="11" t="s">
        <v>19492</v>
      </c>
      <c r="I751" s="11" t="s">
        <v>19493</v>
      </c>
      <c r="J751" s="11" t="s">
        <v>19494</v>
      </c>
      <c r="K751" s="11"/>
      <c r="L751" s="11"/>
      <c r="M751" s="11"/>
      <c r="N751" s="11" t="s">
        <v>39</v>
      </c>
      <c r="P751" s="11" t="s">
        <v>19495</v>
      </c>
      <c r="Q751" s="11" t="s">
        <v>19496</v>
      </c>
      <c r="R751" s="11" t="s">
        <v>19497</v>
      </c>
      <c r="S751" s="11" t="s">
        <v>19498</v>
      </c>
      <c r="T751" s="11" t="s">
        <v>19499</v>
      </c>
      <c r="U751" s="11" t="s">
        <v>19500</v>
      </c>
      <c r="V751" s="11" t="s">
        <v>19501</v>
      </c>
      <c r="W751" s="11" t="s">
        <v>19502</v>
      </c>
      <c r="X751" s="13" t="s">
        <v>19503</v>
      </c>
      <c r="Y751" s="13" t="s">
        <v>19504</v>
      </c>
      <c r="Z751" s="13" t="s">
        <v>19505</v>
      </c>
      <c r="AA751" s="13" t="s">
        <v>19506</v>
      </c>
      <c r="AB751" s="12" t="s">
        <v>19507</v>
      </c>
      <c r="AC751" s="12" t="s">
        <v>19508</v>
      </c>
      <c r="AD751" s="12" t="s">
        <v>19509</v>
      </c>
      <c r="AE751" s="12" t="s">
        <v>19510</v>
      </c>
      <c r="AF751" s="12" t="s">
        <v>19511</v>
      </c>
      <c r="AG751" s="12" t="s">
        <v>19512</v>
      </c>
      <c r="AH751" s="12" t="s">
        <v>19513</v>
      </c>
      <c r="AK751" s="12" t="s">
        <v>19514</v>
      </c>
    </row>
    <row r="752" spans="1:37" s="12" customFormat="1" ht="23.25">
      <c r="A752" s="19">
        <f>IF(N752=المحضر!$F$1,A751+1,A751)</f>
        <v>716</v>
      </c>
      <c r="B752" s="10" t="str">
        <f>IF(D752="","",SUBTOTAL(3,$D$4:D752))</f>
        <v/>
      </c>
      <c r="C752" s="11" t="s">
        <v>19515</v>
      </c>
      <c r="D752" s="11"/>
      <c r="E752" s="11"/>
      <c r="F752" s="11" t="s">
        <v>19516</v>
      </c>
      <c r="G752" s="11" t="s">
        <v>19517</v>
      </c>
      <c r="H752" s="11" t="s">
        <v>19518</v>
      </c>
      <c r="I752" s="11" t="s">
        <v>19519</v>
      </c>
      <c r="J752" s="11" t="s">
        <v>19520</v>
      </c>
      <c r="K752" s="11"/>
      <c r="L752" s="11"/>
      <c r="M752" s="11"/>
      <c r="N752" s="11" t="s">
        <v>39</v>
      </c>
      <c r="P752" s="11" t="s">
        <v>19521</v>
      </c>
      <c r="Q752" s="11" t="s">
        <v>19522</v>
      </c>
      <c r="R752" s="11" t="s">
        <v>19523</v>
      </c>
      <c r="S752" s="11" t="s">
        <v>19524</v>
      </c>
      <c r="T752" s="11" t="s">
        <v>19525</v>
      </c>
      <c r="U752" s="11" t="s">
        <v>19526</v>
      </c>
      <c r="V752" s="11" t="s">
        <v>19527</v>
      </c>
      <c r="W752" s="11" t="s">
        <v>19528</v>
      </c>
      <c r="X752" s="13" t="s">
        <v>19529</v>
      </c>
      <c r="Y752" s="13" t="s">
        <v>19530</v>
      </c>
      <c r="Z752" s="13" t="s">
        <v>19531</v>
      </c>
      <c r="AA752" s="13" t="s">
        <v>19532</v>
      </c>
      <c r="AB752" s="12" t="s">
        <v>19533</v>
      </c>
      <c r="AC752" s="12" t="s">
        <v>19534</v>
      </c>
      <c r="AD752" s="12" t="s">
        <v>19535</v>
      </c>
      <c r="AE752" s="12" t="s">
        <v>19536</v>
      </c>
      <c r="AF752" s="12" t="s">
        <v>19537</v>
      </c>
      <c r="AG752" s="12" t="s">
        <v>19538</v>
      </c>
      <c r="AH752" s="12" t="s">
        <v>19539</v>
      </c>
      <c r="AK752" s="12" t="s">
        <v>19540</v>
      </c>
    </row>
    <row r="753" spans="1:37" s="12" customFormat="1" ht="23.25">
      <c r="A753" s="19">
        <f>IF(N753=المحضر!$F$1,A752+1,A752)</f>
        <v>717</v>
      </c>
      <c r="B753" s="10" t="str">
        <f>IF(D753="","",SUBTOTAL(3,$D$4:D753))</f>
        <v/>
      </c>
      <c r="C753" s="11" t="s">
        <v>19541</v>
      </c>
      <c r="D753" s="11"/>
      <c r="E753" s="11"/>
      <c r="F753" s="11" t="s">
        <v>19542</v>
      </c>
      <c r="G753" s="11" t="s">
        <v>19543</v>
      </c>
      <c r="H753" s="11" t="s">
        <v>19544</v>
      </c>
      <c r="I753" s="11" t="s">
        <v>19545</v>
      </c>
      <c r="J753" s="11" t="s">
        <v>19546</v>
      </c>
      <c r="K753" s="11"/>
      <c r="L753" s="11"/>
      <c r="M753" s="11"/>
      <c r="N753" s="11" t="s">
        <v>39</v>
      </c>
      <c r="P753" s="11" t="s">
        <v>19547</v>
      </c>
      <c r="Q753" s="11" t="s">
        <v>19548</v>
      </c>
      <c r="R753" s="11" t="s">
        <v>19549</v>
      </c>
      <c r="S753" s="11" t="s">
        <v>19550</v>
      </c>
      <c r="T753" s="11" t="s">
        <v>19551</v>
      </c>
      <c r="U753" s="11" t="s">
        <v>19552</v>
      </c>
      <c r="V753" s="11" t="s">
        <v>19553</v>
      </c>
      <c r="W753" s="11" t="s">
        <v>19554</v>
      </c>
      <c r="X753" s="13" t="s">
        <v>19555</v>
      </c>
      <c r="Y753" s="13" t="s">
        <v>19556</v>
      </c>
      <c r="Z753" s="13" t="s">
        <v>19557</v>
      </c>
      <c r="AA753" s="13" t="s">
        <v>19558</v>
      </c>
      <c r="AB753" s="12" t="s">
        <v>19559</v>
      </c>
      <c r="AC753" s="12" t="s">
        <v>19560</v>
      </c>
      <c r="AD753" s="12" t="s">
        <v>19561</v>
      </c>
      <c r="AE753" s="12" t="s">
        <v>19562</v>
      </c>
      <c r="AF753" s="12" t="s">
        <v>19563</v>
      </c>
      <c r="AG753" s="12" t="s">
        <v>19564</v>
      </c>
      <c r="AH753" s="12" t="s">
        <v>19565</v>
      </c>
      <c r="AK753" s="12" t="s">
        <v>19566</v>
      </c>
    </row>
    <row r="754" spans="1:37" s="12" customFormat="1" ht="23.25">
      <c r="A754" s="19">
        <f>IF(N754=المحضر!$F$1,A753+1,A753)</f>
        <v>718</v>
      </c>
      <c r="B754" s="10" t="str">
        <f>IF(D754="","",SUBTOTAL(3,$D$4:D754))</f>
        <v/>
      </c>
      <c r="C754" s="11" t="s">
        <v>19567</v>
      </c>
      <c r="D754" s="11"/>
      <c r="E754" s="11"/>
      <c r="F754" s="11" t="s">
        <v>19568</v>
      </c>
      <c r="G754" s="11" t="s">
        <v>19569</v>
      </c>
      <c r="H754" s="11" t="s">
        <v>19570</v>
      </c>
      <c r="I754" s="11" t="s">
        <v>19571</v>
      </c>
      <c r="J754" s="11" t="s">
        <v>19572</v>
      </c>
      <c r="K754" s="11"/>
      <c r="L754" s="11"/>
      <c r="M754" s="11"/>
      <c r="N754" s="11" t="s">
        <v>39</v>
      </c>
      <c r="P754" s="11" t="s">
        <v>19573</v>
      </c>
      <c r="Q754" s="11" t="s">
        <v>19574</v>
      </c>
      <c r="R754" s="11" t="s">
        <v>19575</v>
      </c>
      <c r="S754" s="11" t="s">
        <v>19576</v>
      </c>
      <c r="T754" s="11" t="s">
        <v>19577</v>
      </c>
      <c r="U754" s="11" t="s">
        <v>19578</v>
      </c>
      <c r="V754" s="11" t="s">
        <v>19579</v>
      </c>
      <c r="W754" s="11" t="s">
        <v>19580</v>
      </c>
      <c r="X754" s="13" t="s">
        <v>19581</v>
      </c>
      <c r="Y754" s="13" t="s">
        <v>19582</v>
      </c>
      <c r="Z754" s="13" t="s">
        <v>19583</v>
      </c>
      <c r="AA754" s="13" t="s">
        <v>19584</v>
      </c>
      <c r="AB754" s="12" t="s">
        <v>19585</v>
      </c>
      <c r="AC754" s="12" t="s">
        <v>19586</v>
      </c>
      <c r="AD754" s="12" t="s">
        <v>19587</v>
      </c>
      <c r="AE754" s="12" t="s">
        <v>19588</v>
      </c>
      <c r="AF754" s="12" t="s">
        <v>19589</v>
      </c>
      <c r="AG754" s="12" t="s">
        <v>19590</v>
      </c>
      <c r="AH754" s="12" t="s">
        <v>19591</v>
      </c>
      <c r="AK754" s="12" t="s">
        <v>19592</v>
      </c>
    </row>
    <row r="755" spans="1:37" s="12" customFormat="1" ht="23.25">
      <c r="A755" s="19">
        <f>IF(N755=المحضر!$F$1,A754+1,A754)</f>
        <v>719</v>
      </c>
      <c r="B755" s="10" t="str">
        <f>IF(D755="","",SUBTOTAL(3,$D$4:D755))</f>
        <v/>
      </c>
      <c r="C755" s="11" t="s">
        <v>19593</v>
      </c>
      <c r="D755" s="11"/>
      <c r="E755" s="11"/>
      <c r="F755" s="11" t="s">
        <v>19594</v>
      </c>
      <c r="G755" s="11" t="s">
        <v>19595</v>
      </c>
      <c r="H755" s="11" t="s">
        <v>19596</v>
      </c>
      <c r="I755" s="11" t="s">
        <v>19597</v>
      </c>
      <c r="J755" s="11" t="s">
        <v>19598</v>
      </c>
      <c r="K755" s="11"/>
      <c r="L755" s="11"/>
      <c r="M755" s="11"/>
      <c r="N755" s="11" t="s">
        <v>39</v>
      </c>
      <c r="P755" s="11" t="s">
        <v>19599</v>
      </c>
      <c r="Q755" s="11" t="s">
        <v>19600</v>
      </c>
      <c r="R755" s="11" t="s">
        <v>19601</v>
      </c>
      <c r="S755" s="11" t="s">
        <v>19602</v>
      </c>
      <c r="T755" s="11" t="s">
        <v>19603</v>
      </c>
      <c r="U755" s="11" t="s">
        <v>19604</v>
      </c>
      <c r="V755" s="11" t="s">
        <v>19605</v>
      </c>
      <c r="W755" s="11" t="s">
        <v>19606</v>
      </c>
      <c r="X755" s="13" t="s">
        <v>19607</v>
      </c>
      <c r="Y755" s="13" t="s">
        <v>19608</v>
      </c>
      <c r="Z755" s="13" t="s">
        <v>19609</v>
      </c>
      <c r="AA755" s="13" t="s">
        <v>19610</v>
      </c>
      <c r="AB755" s="12" t="s">
        <v>19611</v>
      </c>
      <c r="AC755" s="12" t="s">
        <v>19612</v>
      </c>
      <c r="AD755" s="12" t="s">
        <v>19613</v>
      </c>
      <c r="AE755" s="12" t="s">
        <v>19614</v>
      </c>
      <c r="AF755" s="12" t="s">
        <v>19615</v>
      </c>
      <c r="AG755" s="12" t="s">
        <v>19616</v>
      </c>
      <c r="AH755" s="12" t="s">
        <v>19617</v>
      </c>
      <c r="AK755" s="12" t="s">
        <v>19618</v>
      </c>
    </row>
    <row r="756" spans="1:37" s="12" customFormat="1" ht="23.25">
      <c r="A756" s="19">
        <f>IF(N756=المحضر!$F$1,A755+1,A755)</f>
        <v>720</v>
      </c>
      <c r="B756" s="10" t="str">
        <f>IF(D756="","",SUBTOTAL(3,$D$4:D756))</f>
        <v/>
      </c>
      <c r="C756" s="11" t="s">
        <v>19619</v>
      </c>
      <c r="D756" s="11"/>
      <c r="E756" s="11"/>
      <c r="F756" s="11" t="s">
        <v>19620</v>
      </c>
      <c r="G756" s="11" t="s">
        <v>19621</v>
      </c>
      <c r="H756" s="11" t="s">
        <v>19622</v>
      </c>
      <c r="I756" s="11" t="s">
        <v>19623</v>
      </c>
      <c r="J756" s="11" t="s">
        <v>19624</v>
      </c>
      <c r="K756" s="11"/>
      <c r="L756" s="11"/>
      <c r="M756" s="11"/>
      <c r="N756" s="11" t="s">
        <v>39</v>
      </c>
      <c r="P756" s="11" t="s">
        <v>19625</v>
      </c>
      <c r="Q756" s="11" t="s">
        <v>19626</v>
      </c>
      <c r="R756" s="11" t="s">
        <v>19627</v>
      </c>
      <c r="S756" s="11" t="s">
        <v>19628</v>
      </c>
      <c r="T756" s="11" t="s">
        <v>19629</v>
      </c>
      <c r="U756" s="11" t="s">
        <v>19630</v>
      </c>
      <c r="V756" s="11" t="s">
        <v>19631</v>
      </c>
      <c r="W756" s="11" t="s">
        <v>19632</v>
      </c>
      <c r="X756" s="13" t="s">
        <v>19633</v>
      </c>
      <c r="Y756" s="13" t="s">
        <v>19634</v>
      </c>
      <c r="Z756" s="13" t="s">
        <v>19635</v>
      </c>
      <c r="AA756" s="13" t="s">
        <v>19636</v>
      </c>
      <c r="AB756" s="12" t="s">
        <v>19637</v>
      </c>
      <c r="AC756" s="12" t="s">
        <v>19638</v>
      </c>
      <c r="AD756" s="12" t="s">
        <v>19639</v>
      </c>
      <c r="AE756" s="12" t="s">
        <v>19640</v>
      </c>
      <c r="AF756" s="12" t="s">
        <v>19641</v>
      </c>
      <c r="AG756" s="12" t="s">
        <v>19642</v>
      </c>
      <c r="AH756" s="12" t="s">
        <v>19643</v>
      </c>
      <c r="AK756" s="12" t="s">
        <v>19644</v>
      </c>
    </row>
    <row r="757" spans="1:37" s="12" customFormat="1" ht="23.25">
      <c r="A757" s="19">
        <f>IF(N757=المحضر!$F$1,A756+1,A756)</f>
        <v>721</v>
      </c>
      <c r="B757" s="10" t="str">
        <f>IF(D757="","",SUBTOTAL(3,$D$4:D757))</f>
        <v/>
      </c>
      <c r="C757" s="11" t="s">
        <v>19645</v>
      </c>
      <c r="D757" s="11"/>
      <c r="E757" s="11"/>
      <c r="F757" s="11" t="s">
        <v>19646</v>
      </c>
      <c r="G757" s="11" t="s">
        <v>19647</v>
      </c>
      <c r="H757" s="11" t="s">
        <v>19648</v>
      </c>
      <c r="I757" s="11" t="s">
        <v>19649</v>
      </c>
      <c r="J757" s="11" t="s">
        <v>19650</v>
      </c>
      <c r="K757" s="11"/>
      <c r="L757" s="11"/>
      <c r="M757" s="11"/>
      <c r="N757" s="11" t="s">
        <v>39</v>
      </c>
      <c r="P757" s="11" t="s">
        <v>19651</v>
      </c>
      <c r="Q757" s="11" t="s">
        <v>19652</v>
      </c>
      <c r="R757" s="11" t="s">
        <v>19653</v>
      </c>
      <c r="S757" s="11" t="s">
        <v>19654</v>
      </c>
      <c r="T757" s="11" t="s">
        <v>19655</v>
      </c>
      <c r="U757" s="11" t="s">
        <v>19656</v>
      </c>
      <c r="V757" s="11" t="s">
        <v>19657</v>
      </c>
      <c r="W757" s="11" t="s">
        <v>19658</v>
      </c>
      <c r="X757" s="13" t="s">
        <v>19659</v>
      </c>
      <c r="Y757" s="13" t="s">
        <v>19660</v>
      </c>
      <c r="Z757" s="13" t="s">
        <v>19661</v>
      </c>
      <c r="AA757" s="13" t="s">
        <v>19662</v>
      </c>
      <c r="AB757" s="12" t="s">
        <v>19663</v>
      </c>
      <c r="AC757" s="12" t="s">
        <v>19664</v>
      </c>
      <c r="AD757" s="12" t="s">
        <v>19665</v>
      </c>
      <c r="AE757" s="12" t="s">
        <v>19666</v>
      </c>
      <c r="AF757" s="12" t="s">
        <v>19667</v>
      </c>
      <c r="AG757" s="12" t="s">
        <v>19668</v>
      </c>
      <c r="AH757" s="12" t="s">
        <v>19669</v>
      </c>
      <c r="AK757" s="12" t="s">
        <v>19670</v>
      </c>
    </row>
    <row r="758" spans="1:37" s="12" customFormat="1" ht="23.25">
      <c r="A758" s="19">
        <f>IF(N758=المحضر!$F$1,A757+1,A757)</f>
        <v>722</v>
      </c>
      <c r="B758" s="10" t="str">
        <f>IF(D758="","",SUBTOTAL(3,$D$4:D758))</f>
        <v/>
      </c>
      <c r="C758" s="11" t="s">
        <v>19671</v>
      </c>
      <c r="D758" s="11"/>
      <c r="E758" s="11"/>
      <c r="F758" s="11" t="s">
        <v>19672</v>
      </c>
      <c r="G758" s="11" t="s">
        <v>19673</v>
      </c>
      <c r="H758" s="11" t="s">
        <v>19674</v>
      </c>
      <c r="I758" s="11" t="s">
        <v>19675</v>
      </c>
      <c r="J758" s="11" t="s">
        <v>19676</v>
      </c>
      <c r="K758" s="11"/>
      <c r="L758" s="11"/>
      <c r="M758" s="11"/>
      <c r="N758" s="11" t="s">
        <v>39</v>
      </c>
      <c r="P758" s="11" t="s">
        <v>19677</v>
      </c>
      <c r="Q758" s="11" t="s">
        <v>19678</v>
      </c>
      <c r="R758" s="11" t="s">
        <v>19679</v>
      </c>
      <c r="S758" s="11" t="s">
        <v>19680</v>
      </c>
      <c r="T758" s="11" t="s">
        <v>19681</v>
      </c>
      <c r="U758" s="11" t="s">
        <v>19682</v>
      </c>
      <c r="V758" s="11" t="s">
        <v>19683</v>
      </c>
      <c r="W758" s="11" t="s">
        <v>19684</v>
      </c>
      <c r="X758" s="13" t="s">
        <v>19685</v>
      </c>
      <c r="Y758" s="13" t="s">
        <v>19686</v>
      </c>
      <c r="Z758" s="13" t="s">
        <v>19687</v>
      </c>
      <c r="AA758" s="13" t="s">
        <v>19688</v>
      </c>
      <c r="AB758" s="12" t="s">
        <v>19689</v>
      </c>
      <c r="AC758" s="12" t="s">
        <v>19690</v>
      </c>
      <c r="AD758" s="12" t="s">
        <v>19691</v>
      </c>
      <c r="AE758" s="12" t="s">
        <v>19692</v>
      </c>
      <c r="AF758" s="12" t="s">
        <v>19693</v>
      </c>
      <c r="AG758" s="12" t="s">
        <v>19694</v>
      </c>
      <c r="AH758" s="12" t="s">
        <v>19695</v>
      </c>
      <c r="AK758" s="12" t="s">
        <v>19696</v>
      </c>
    </row>
    <row r="759" spans="1:37" s="12" customFormat="1" ht="23.25">
      <c r="A759" s="19">
        <f>IF(N759=المحضر!$F$1,A758+1,A758)</f>
        <v>723</v>
      </c>
      <c r="B759" s="10" t="str">
        <f>IF(D759="","",SUBTOTAL(3,$D$4:D759))</f>
        <v/>
      </c>
      <c r="C759" s="11" t="s">
        <v>19697</v>
      </c>
      <c r="D759" s="11"/>
      <c r="E759" s="11"/>
      <c r="F759" s="11" t="s">
        <v>19698</v>
      </c>
      <c r="G759" s="11" t="s">
        <v>19699</v>
      </c>
      <c r="H759" s="11" t="s">
        <v>19700</v>
      </c>
      <c r="I759" s="11" t="s">
        <v>19701</v>
      </c>
      <c r="J759" s="11" t="s">
        <v>19702</v>
      </c>
      <c r="K759" s="11"/>
      <c r="L759" s="11"/>
      <c r="M759" s="11"/>
      <c r="N759" s="11" t="s">
        <v>39</v>
      </c>
      <c r="P759" s="11" t="s">
        <v>19703</v>
      </c>
      <c r="Q759" s="11" t="s">
        <v>19704</v>
      </c>
      <c r="R759" s="11" t="s">
        <v>19705</v>
      </c>
      <c r="S759" s="11" t="s">
        <v>19706</v>
      </c>
      <c r="T759" s="11" t="s">
        <v>19707</v>
      </c>
      <c r="U759" s="11" t="s">
        <v>19708</v>
      </c>
      <c r="V759" s="11" t="s">
        <v>19709</v>
      </c>
      <c r="W759" s="11" t="s">
        <v>19710</v>
      </c>
      <c r="X759" s="13" t="s">
        <v>19711</v>
      </c>
      <c r="Y759" s="13" t="s">
        <v>19712</v>
      </c>
      <c r="Z759" s="13" t="s">
        <v>19713</v>
      </c>
      <c r="AA759" s="13" t="s">
        <v>19714</v>
      </c>
      <c r="AB759" s="12" t="s">
        <v>19715</v>
      </c>
      <c r="AC759" s="12" t="s">
        <v>19716</v>
      </c>
      <c r="AD759" s="12" t="s">
        <v>19717</v>
      </c>
      <c r="AE759" s="12" t="s">
        <v>19718</v>
      </c>
      <c r="AF759" s="12" t="s">
        <v>19719</v>
      </c>
      <c r="AG759" s="12" t="s">
        <v>19720</v>
      </c>
      <c r="AH759" s="12" t="s">
        <v>19721</v>
      </c>
      <c r="AK759" s="12" t="s">
        <v>19722</v>
      </c>
    </row>
    <row r="760" spans="1:37" s="12" customFormat="1" ht="23.25">
      <c r="A760" s="19">
        <f>IF(N760=المحضر!$F$1,A759+1,A759)</f>
        <v>724</v>
      </c>
      <c r="B760" s="10" t="str">
        <f>IF(D760="","",SUBTOTAL(3,$D$4:D760))</f>
        <v/>
      </c>
      <c r="C760" s="11" t="s">
        <v>19723</v>
      </c>
      <c r="D760" s="11"/>
      <c r="E760" s="11"/>
      <c r="F760" s="11" t="s">
        <v>19724</v>
      </c>
      <c r="G760" s="11" t="s">
        <v>19725</v>
      </c>
      <c r="H760" s="11" t="s">
        <v>19726</v>
      </c>
      <c r="I760" s="11" t="s">
        <v>19727</v>
      </c>
      <c r="J760" s="11" t="s">
        <v>19728</v>
      </c>
      <c r="K760" s="11"/>
      <c r="L760" s="11"/>
      <c r="M760" s="11"/>
      <c r="N760" s="11" t="s">
        <v>39</v>
      </c>
      <c r="P760" s="11" t="s">
        <v>19729</v>
      </c>
      <c r="Q760" s="11" t="s">
        <v>19730</v>
      </c>
      <c r="R760" s="11" t="s">
        <v>19731</v>
      </c>
      <c r="S760" s="11" t="s">
        <v>19732</v>
      </c>
      <c r="T760" s="11" t="s">
        <v>19733</v>
      </c>
      <c r="U760" s="11" t="s">
        <v>19734</v>
      </c>
      <c r="V760" s="11" t="s">
        <v>19735</v>
      </c>
      <c r="W760" s="11" t="s">
        <v>19736</v>
      </c>
      <c r="X760" s="13" t="s">
        <v>19737</v>
      </c>
      <c r="Y760" s="13" t="s">
        <v>19738</v>
      </c>
      <c r="Z760" s="13" t="s">
        <v>19739</v>
      </c>
      <c r="AA760" s="13" t="s">
        <v>19740</v>
      </c>
      <c r="AB760" s="12" t="s">
        <v>19741</v>
      </c>
      <c r="AC760" s="12" t="s">
        <v>19742</v>
      </c>
      <c r="AD760" s="12" t="s">
        <v>19743</v>
      </c>
      <c r="AE760" s="12" t="s">
        <v>19744</v>
      </c>
      <c r="AF760" s="12" t="s">
        <v>19745</v>
      </c>
      <c r="AG760" s="12" t="s">
        <v>19746</v>
      </c>
      <c r="AH760" s="12" t="s">
        <v>19747</v>
      </c>
      <c r="AK760" s="12" t="s">
        <v>19748</v>
      </c>
    </row>
    <row r="761" spans="1:37" s="12" customFormat="1" ht="23.25">
      <c r="A761" s="19">
        <f>IF(N761=المحضر!$F$1,A760+1,A760)</f>
        <v>725</v>
      </c>
      <c r="B761" s="10" t="str">
        <f>IF(D761="","",SUBTOTAL(3,$D$4:D761))</f>
        <v/>
      </c>
      <c r="C761" s="11" t="s">
        <v>19749</v>
      </c>
      <c r="D761" s="11"/>
      <c r="E761" s="11"/>
      <c r="F761" s="11" t="s">
        <v>19750</v>
      </c>
      <c r="G761" s="11" t="s">
        <v>19751</v>
      </c>
      <c r="H761" s="11" t="s">
        <v>19752</v>
      </c>
      <c r="I761" s="11" t="s">
        <v>19753</v>
      </c>
      <c r="J761" s="11" t="s">
        <v>19754</v>
      </c>
      <c r="K761" s="11"/>
      <c r="L761" s="11"/>
      <c r="M761" s="11"/>
      <c r="N761" s="11" t="s">
        <v>39</v>
      </c>
      <c r="P761" s="11" t="s">
        <v>19755</v>
      </c>
      <c r="Q761" s="11" t="s">
        <v>19756</v>
      </c>
      <c r="R761" s="11" t="s">
        <v>19757</v>
      </c>
      <c r="S761" s="11" t="s">
        <v>19758</v>
      </c>
      <c r="T761" s="11" t="s">
        <v>19759</v>
      </c>
      <c r="U761" s="11" t="s">
        <v>19760</v>
      </c>
      <c r="V761" s="11" t="s">
        <v>19761</v>
      </c>
      <c r="W761" s="11" t="s">
        <v>19762</v>
      </c>
      <c r="X761" s="13" t="s">
        <v>19763</v>
      </c>
      <c r="Y761" s="13" t="s">
        <v>19764</v>
      </c>
      <c r="Z761" s="13" t="s">
        <v>19765</v>
      </c>
      <c r="AA761" s="13" t="s">
        <v>19766</v>
      </c>
      <c r="AB761" s="12" t="s">
        <v>19767</v>
      </c>
      <c r="AC761" s="12" t="s">
        <v>19768</v>
      </c>
      <c r="AD761" s="12" t="s">
        <v>19769</v>
      </c>
      <c r="AE761" s="12" t="s">
        <v>19770</v>
      </c>
      <c r="AF761" s="12" t="s">
        <v>19771</v>
      </c>
      <c r="AG761" s="12" t="s">
        <v>19772</v>
      </c>
      <c r="AH761" s="12" t="s">
        <v>19773</v>
      </c>
      <c r="AK761" s="12" t="s">
        <v>19774</v>
      </c>
    </row>
    <row r="762" spans="1:37" s="12" customFormat="1" ht="23.25">
      <c r="A762" s="19">
        <f>IF(N762=المحضر!$F$1,A761+1,A761)</f>
        <v>726</v>
      </c>
      <c r="B762" s="10" t="str">
        <f>IF(D762="","",SUBTOTAL(3,$D$4:D762))</f>
        <v/>
      </c>
      <c r="C762" s="11" t="s">
        <v>19775</v>
      </c>
      <c r="D762" s="11"/>
      <c r="E762" s="11"/>
      <c r="F762" s="11" t="s">
        <v>19776</v>
      </c>
      <c r="G762" s="11" t="s">
        <v>19777</v>
      </c>
      <c r="H762" s="11" t="s">
        <v>19778</v>
      </c>
      <c r="I762" s="11" t="s">
        <v>19779</v>
      </c>
      <c r="J762" s="11" t="s">
        <v>19780</v>
      </c>
      <c r="K762" s="11"/>
      <c r="L762" s="11"/>
      <c r="M762" s="11"/>
      <c r="N762" s="11" t="s">
        <v>39</v>
      </c>
      <c r="P762" s="11" t="s">
        <v>19781</v>
      </c>
      <c r="Q762" s="11" t="s">
        <v>19782</v>
      </c>
      <c r="R762" s="11" t="s">
        <v>19783</v>
      </c>
      <c r="S762" s="11" t="s">
        <v>19784</v>
      </c>
      <c r="T762" s="11" t="s">
        <v>19785</v>
      </c>
      <c r="U762" s="11" t="s">
        <v>19786</v>
      </c>
      <c r="V762" s="11" t="s">
        <v>19787</v>
      </c>
      <c r="W762" s="11" t="s">
        <v>19788</v>
      </c>
      <c r="X762" s="13" t="s">
        <v>19789</v>
      </c>
      <c r="Y762" s="13" t="s">
        <v>19790</v>
      </c>
      <c r="Z762" s="13" t="s">
        <v>19791</v>
      </c>
      <c r="AA762" s="13" t="s">
        <v>19792</v>
      </c>
      <c r="AB762" s="12" t="s">
        <v>19793</v>
      </c>
      <c r="AC762" s="12" t="s">
        <v>19794</v>
      </c>
      <c r="AD762" s="12" t="s">
        <v>19795</v>
      </c>
      <c r="AE762" s="12" t="s">
        <v>19796</v>
      </c>
      <c r="AF762" s="12" t="s">
        <v>19797</v>
      </c>
      <c r="AG762" s="12" t="s">
        <v>19798</v>
      </c>
      <c r="AH762" s="12" t="s">
        <v>19799</v>
      </c>
      <c r="AK762" s="12" t="s">
        <v>19800</v>
      </c>
    </row>
    <row r="763" spans="1:37" s="12" customFormat="1" ht="23.25">
      <c r="A763" s="19">
        <f>IF(N763=المحضر!$F$1,A762+1,A762)</f>
        <v>727</v>
      </c>
      <c r="B763" s="10" t="str">
        <f>IF(D763="","",SUBTOTAL(3,$D$4:D763))</f>
        <v/>
      </c>
      <c r="C763" s="11" t="s">
        <v>19801</v>
      </c>
      <c r="D763" s="11"/>
      <c r="E763" s="11"/>
      <c r="F763" s="11" t="s">
        <v>19802</v>
      </c>
      <c r="G763" s="11" t="s">
        <v>19803</v>
      </c>
      <c r="H763" s="11" t="s">
        <v>19804</v>
      </c>
      <c r="I763" s="11" t="s">
        <v>19805</v>
      </c>
      <c r="J763" s="11" t="s">
        <v>19806</v>
      </c>
      <c r="K763" s="11"/>
      <c r="L763" s="11"/>
      <c r="M763" s="11"/>
      <c r="N763" s="11" t="s">
        <v>39</v>
      </c>
      <c r="P763" s="11" t="s">
        <v>19807</v>
      </c>
      <c r="Q763" s="11" t="s">
        <v>19808</v>
      </c>
      <c r="R763" s="11" t="s">
        <v>19809</v>
      </c>
      <c r="S763" s="11" t="s">
        <v>19810</v>
      </c>
      <c r="T763" s="11" t="s">
        <v>19811</v>
      </c>
      <c r="U763" s="11" t="s">
        <v>19812</v>
      </c>
      <c r="V763" s="11" t="s">
        <v>19813</v>
      </c>
      <c r="W763" s="11" t="s">
        <v>19814</v>
      </c>
      <c r="X763" s="13" t="s">
        <v>19815</v>
      </c>
      <c r="Y763" s="13" t="s">
        <v>19816</v>
      </c>
      <c r="Z763" s="13" t="s">
        <v>19817</v>
      </c>
      <c r="AA763" s="13" t="s">
        <v>19818</v>
      </c>
      <c r="AB763" s="12" t="s">
        <v>19819</v>
      </c>
      <c r="AC763" s="12" t="s">
        <v>19820</v>
      </c>
      <c r="AD763" s="12" t="s">
        <v>19821</v>
      </c>
      <c r="AE763" s="12" t="s">
        <v>19822</v>
      </c>
      <c r="AF763" s="12" t="s">
        <v>19823</v>
      </c>
      <c r="AG763" s="12" t="s">
        <v>19824</v>
      </c>
      <c r="AH763" s="12" t="s">
        <v>19825</v>
      </c>
      <c r="AK763" s="12" t="s">
        <v>19826</v>
      </c>
    </row>
    <row r="764" spans="1:37" s="12" customFormat="1" ht="23.25">
      <c r="A764" s="19">
        <f>IF(N764=المحضر!$F$1,A763+1,A763)</f>
        <v>728</v>
      </c>
      <c r="B764" s="10" t="str">
        <f>IF(D764="","",SUBTOTAL(3,$D$4:D764))</f>
        <v/>
      </c>
      <c r="C764" s="11" t="s">
        <v>19827</v>
      </c>
      <c r="D764" s="11"/>
      <c r="E764" s="11"/>
      <c r="F764" s="11" t="s">
        <v>19828</v>
      </c>
      <c r="G764" s="11" t="s">
        <v>19829</v>
      </c>
      <c r="H764" s="11" t="s">
        <v>19830</v>
      </c>
      <c r="I764" s="11" t="s">
        <v>19831</v>
      </c>
      <c r="J764" s="11" t="s">
        <v>19832</v>
      </c>
      <c r="K764" s="11"/>
      <c r="L764" s="11"/>
      <c r="M764" s="11"/>
      <c r="N764" s="11" t="s">
        <v>39</v>
      </c>
      <c r="P764" s="11" t="s">
        <v>19833</v>
      </c>
      <c r="Q764" s="11" t="s">
        <v>19834</v>
      </c>
      <c r="R764" s="11" t="s">
        <v>19835</v>
      </c>
      <c r="S764" s="11" t="s">
        <v>19836</v>
      </c>
      <c r="T764" s="11" t="s">
        <v>19837</v>
      </c>
      <c r="U764" s="11" t="s">
        <v>19838</v>
      </c>
      <c r="V764" s="11" t="s">
        <v>19839</v>
      </c>
      <c r="W764" s="11" t="s">
        <v>19840</v>
      </c>
      <c r="X764" s="13" t="s">
        <v>19841</v>
      </c>
      <c r="Y764" s="13" t="s">
        <v>19842</v>
      </c>
      <c r="Z764" s="13" t="s">
        <v>19843</v>
      </c>
      <c r="AA764" s="13" t="s">
        <v>19844</v>
      </c>
      <c r="AB764" s="12" t="s">
        <v>19845</v>
      </c>
      <c r="AC764" s="12" t="s">
        <v>19846</v>
      </c>
      <c r="AD764" s="12" t="s">
        <v>19847</v>
      </c>
      <c r="AE764" s="12" t="s">
        <v>19848</v>
      </c>
      <c r="AF764" s="12" t="s">
        <v>19849</v>
      </c>
      <c r="AG764" s="12" t="s">
        <v>19850</v>
      </c>
      <c r="AH764" s="12" t="s">
        <v>19851</v>
      </c>
      <c r="AK764" s="12" t="s">
        <v>19852</v>
      </c>
    </row>
    <row r="765" spans="1:37" s="12" customFormat="1" ht="23.25">
      <c r="A765" s="19">
        <f>IF(N765=المحضر!$F$1,A764+1,A764)</f>
        <v>729</v>
      </c>
      <c r="B765" s="10" t="str">
        <f>IF(D765="","",SUBTOTAL(3,$D$4:D765))</f>
        <v/>
      </c>
      <c r="C765" s="11" t="s">
        <v>19853</v>
      </c>
      <c r="D765" s="11"/>
      <c r="E765" s="11"/>
      <c r="F765" s="11" t="s">
        <v>19854</v>
      </c>
      <c r="G765" s="11" t="s">
        <v>19855</v>
      </c>
      <c r="H765" s="11" t="s">
        <v>19856</v>
      </c>
      <c r="I765" s="11" t="s">
        <v>19857</v>
      </c>
      <c r="J765" s="11" t="s">
        <v>19858</v>
      </c>
      <c r="K765" s="11"/>
      <c r="L765" s="11"/>
      <c r="M765" s="11"/>
      <c r="N765" s="11" t="s">
        <v>39</v>
      </c>
      <c r="P765" s="11" t="s">
        <v>19859</v>
      </c>
      <c r="Q765" s="11" t="s">
        <v>19860</v>
      </c>
      <c r="R765" s="11" t="s">
        <v>19861</v>
      </c>
      <c r="S765" s="11" t="s">
        <v>19862</v>
      </c>
      <c r="T765" s="11" t="s">
        <v>19863</v>
      </c>
      <c r="U765" s="11" t="s">
        <v>19864</v>
      </c>
      <c r="V765" s="11" t="s">
        <v>19865</v>
      </c>
      <c r="W765" s="11" t="s">
        <v>19866</v>
      </c>
      <c r="X765" s="13" t="s">
        <v>19867</v>
      </c>
      <c r="Y765" s="13" t="s">
        <v>19868</v>
      </c>
      <c r="Z765" s="13" t="s">
        <v>19869</v>
      </c>
      <c r="AA765" s="13" t="s">
        <v>19870</v>
      </c>
      <c r="AB765" s="12" t="s">
        <v>19871</v>
      </c>
      <c r="AC765" s="12" t="s">
        <v>19872</v>
      </c>
      <c r="AD765" s="12" t="s">
        <v>19873</v>
      </c>
      <c r="AE765" s="12" t="s">
        <v>19874</v>
      </c>
      <c r="AF765" s="12" t="s">
        <v>19875</v>
      </c>
      <c r="AG765" s="12" t="s">
        <v>19876</v>
      </c>
      <c r="AH765" s="12" t="s">
        <v>19877</v>
      </c>
      <c r="AK765" s="12" t="s">
        <v>19878</v>
      </c>
    </row>
    <row r="766" spans="1:37" s="12" customFormat="1" ht="23.25">
      <c r="A766" s="19">
        <f>IF(N766=المحضر!$F$1,A765+1,A765)</f>
        <v>730</v>
      </c>
      <c r="B766" s="10" t="str">
        <f>IF(D766="","",SUBTOTAL(3,$D$4:D766))</f>
        <v/>
      </c>
      <c r="C766" s="11" t="s">
        <v>19879</v>
      </c>
      <c r="D766" s="11"/>
      <c r="E766" s="11"/>
      <c r="F766" s="11" t="s">
        <v>19880</v>
      </c>
      <c r="G766" s="11" t="s">
        <v>19881</v>
      </c>
      <c r="H766" s="11" t="s">
        <v>19882</v>
      </c>
      <c r="I766" s="11" t="s">
        <v>19883</v>
      </c>
      <c r="J766" s="11" t="s">
        <v>19884</v>
      </c>
      <c r="K766" s="11"/>
      <c r="L766" s="11"/>
      <c r="M766" s="11"/>
      <c r="N766" s="11" t="s">
        <v>39</v>
      </c>
      <c r="P766" s="11" t="s">
        <v>19885</v>
      </c>
      <c r="Q766" s="11" t="s">
        <v>19886</v>
      </c>
      <c r="R766" s="11" t="s">
        <v>19887</v>
      </c>
      <c r="S766" s="11" t="s">
        <v>19888</v>
      </c>
      <c r="T766" s="11" t="s">
        <v>19889</v>
      </c>
      <c r="U766" s="11" t="s">
        <v>19890</v>
      </c>
      <c r="V766" s="11" t="s">
        <v>19891</v>
      </c>
      <c r="W766" s="11" t="s">
        <v>19892</v>
      </c>
      <c r="X766" s="13" t="s">
        <v>19893</v>
      </c>
      <c r="Y766" s="13" t="s">
        <v>19894</v>
      </c>
      <c r="Z766" s="13" t="s">
        <v>19895</v>
      </c>
      <c r="AA766" s="13" t="s">
        <v>19896</v>
      </c>
      <c r="AB766" s="12" t="s">
        <v>19897</v>
      </c>
      <c r="AC766" s="12" t="s">
        <v>19898</v>
      </c>
      <c r="AD766" s="12" t="s">
        <v>19899</v>
      </c>
      <c r="AE766" s="12" t="s">
        <v>19900</v>
      </c>
      <c r="AF766" s="12" t="s">
        <v>19901</v>
      </c>
      <c r="AG766" s="12" t="s">
        <v>19902</v>
      </c>
      <c r="AH766" s="12" t="s">
        <v>19903</v>
      </c>
      <c r="AK766" s="12" t="s">
        <v>19904</v>
      </c>
    </row>
    <row r="767" spans="1:37" s="12" customFormat="1" ht="23.25">
      <c r="A767" s="19">
        <f>IF(N767=المحضر!$F$1,A766+1,A766)</f>
        <v>731</v>
      </c>
      <c r="B767" s="10" t="str">
        <f>IF(D767="","",SUBTOTAL(3,$D$4:D767))</f>
        <v/>
      </c>
      <c r="C767" s="11" t="s">
        <v>19905</v>
      </c>
      <c r="D767" s="11"/>
      <c r="E767" s="11"/>
      <c r="F767" s="11" t="s">
        <v>19906</v>
      </c>
      <c r="G767" s="11" t="s">
        <v>19907</v>
      </c>
      <c r="H767" s="11" t="s">
        <v>19908</v>
      </c>
      <c r="I767" s="11" t="s">
        <v>19909</v>
      </c>
      <c r="J767" s="11" t="s">
        <v>19910</v>
      </c>
      <c r="K767" s="11"/>
      <c r="L767" s="11"/>
      <c r="M767" s="11"/>
      <c r="N767" s="11" t="s">
        <v>39</v>
      </c>
      <c r="P767" s="11" t="s">
        <v>19911</v>
      </c>
      <c r="Q767" s="11" t="s">
        <v>19912</v>
      </c>
      <c r="R767" s="11" t="s">
        <v>19913</v>
      </c>
      <c r="S767" s="11" t="s">
        <v>19914</v>
      </c>
      <c r="T767" s="11" t="s">
        <v>19915</v>
      </c>
      <c r="U767" s="11" t="s">
        <v>19916</v>
      </c>
      <c r="V767" s="11" t="s">
        <v>19917</v>
      </c>
      <c r="W767" s="11" t="s">
        <v>19918</v>
      </c>
      <c r="X767" s="13" t="s">
        <v>19919</v>
      </c>
      <c r="Y767" s="13" t="s">
        <v>19920</v>
      </c>
      <c r="Z767" s="13" t="s">
        <v>19921</v>
      </c>
      <c r="AA767" s="13" t="s">
        <v>19922</v>
      </c>
      <c r="AB767" s="12" t="s">
        <v>19923</v>
      </c>
      <c r="AC767" s="12" t="s">
        <v>19924</v>
      </c>
      <c r="AD767" s="12" t="s">
        <v>19925</v>
      </c>
      <c r="AE767" s="12" t="s">
        <v>19926</v>
      </c>
      <c r="AF767" s="12" t="s">
        <v>19927</v>
      </c>
      <c r="AG767" s="12" t="s">
        <v>19928</v>
      </c>
      <c r="AH767" s="12" t="s">
        <v>19929</v>
      </c>
      <c r="AK767" s="12" t="s">
        <v>19930</v>
      </c>
    </row>
    <row r="768" spans="1:37" s="12" customFormat="1" ht="23.25">
      <c r="A768" s="19">
        <f>IF(N768=المحضر!$F$1,A767+1,A767)</f>
        <v>732</v>
      </c>
      <c r="B768" s="10" t="str">
        <f>IF(D768="","",SUBTOTAL(3,$D$4:D768))</f>
        <v/>
      </c>
      <c r="C768" s="11" t="s">
        <v>19931</v>
      </c>
      <c r="D768" s="11"/>
      <c r="E768" s="11"/>
      <c r="F768" s="11" t="s">
        <v>19932</v>
      </c>
      <c r="G768" s="11" t="s">
        <v>19933</v>
      </c>
      <c r="H768" s="11" t="s">
        <v>19934</v>
      </c>
      <c r="I768" s="11" t="s">
        <v>19935</v>
      </c>
      <c r="J768" s="11" t="s">
        <v>19936</v>
      </c>
      <c r="K768" s="11"/>
      <c r="L768" s="11"/>
      <c r="M768" s="11"/>
      <c r="N768" s="11" t="s">
        <v>39</v>
      </c>
      <c r="P768" s="11" t="s">
        <v>19937</v>
      </c>
      <c r="Q768" s="11" t="s">
        <v>19938</v>
      </c>
      <c r="R768" s="11" t="s">
        <v>19939</v>
      </c>
      <c r="S768" s="11" t="s">
        <v>19940</v>
      </c>
      <c r="T768" s="11" t="s">
        <v>19941</v>
      </c>
      <c r="U768" s="11" t="s">
        <v>19942</v>
      </c>
      <c r="V768" s="11" t="s">
        <v>19943</v>
      </c>
      <c r="W768" s="11" t="s">
        <v>19944</v>
      </c>
      <c r="X768" s="13" t="s">
        <v>19945</v>
      </c>
      <c r="Y768" s="13" t="s">
        <v>19946</v>
      </c>
      <c r="Z768" s="13" t="s">
        <v>19947</v>
      </c>
      <c r="AA768" s="13" t="s">
        <v>19948</v>
      </c>
      <c r="AB768" s="12" t="s">
        <v>19949</v>
      </c>
      <c r="AC768" s="12" t="s">
        <v>19950</v>
      </c>
      <c r="AD768" s="12" t="s">
        <v>19951</v>
      </c>
      <c r="AE768" s="12" t="s">
        <v>19952</v>
      </c>
      <c r="AF768" s="12" t="s">
        <v>19953</v>
      </c>
      <c r="AG768" s="12" t="s">
        <v>19954</v>
      </c>
      <c r="AH768" s="12" t="s">
        <v>19955</v>
      </c>
      <c r="AK768" s="12" t="s">
        <v>19956</v>
      </c>
    </row>
    <row r="769" spans="1:37" s="12" customFormat="1" ht="23.25">
      <c r="A769" s="19">
        <f>IF(N769=المحضر!$F$1,A768+1,A768)</f>
        <v>733</v>
      </c>
      <c r="B769" s="10" t="str">
        <f>IF(D769="","",SUBTOTAL(3,$D$4:D769))</f>
        <v/>
      </c>
      <c r="C769" s="11" t="s">
        <v>19957</v>
      </c>
      <c r="D769" s="11"/>
      <c r="E769" s="11"/>
      <c r="F769" s="11" t="s">
        <v>19958</v>
      </c>
      <c r="G769" s="11" t="s">
        <v>19959</v>
      </c>
      <c r="H769" s="11" t="s">
        <v>19960</v>
      </c>
      <c r="I769" s="11" t="s">
        <v>19961</v>
      </c>
      <c r="J769" s="11" t="s">
        <v>19962</v>
      </c>
      <c r="K769" s="11"/>
      <c r="L769" s="11"/>
      <c r="M769" s="11"/>
      <c r="N769" s="11" t="s">
        <v>39</v>
      </c>
      <c r="P769" s="11" t="s">
        <v>19963</v>
      </c>
      <c r="Q769" s="11" t="s">
        <v>19964</v>
      </c>
      <c r="R769" s="11" t="s">
        <v>19965</v>
      </c>
      <c r="S769" s="11" t="s">
        <v>19966</v>
      </c>
      <c r="T769" s="11" t="s">
        <v>19967</v>
      </c>
      <c r="U769" s="11" t="s">
        <v>19968</v>
      </c>
      <c r="V769" s="11" t="s">
        <v>19969</v>
      </c>
      <c r="W769" s="11" t="s">
        <v>19970</v>
      </c>
      <c r="X769" s="13" t="s">
        <v>19971</v>
      </c>
      <c r="Y769" s="13" t="s">
        <v>19972</v>
      </c>
      <c r="Z769" s="13" t="s">
        <v>19973</v>
      </c>
      <c r="AA769" s="13" t="s">
        <v>19974</v>
      </c>
      <c r="AB769" s="12" t="s">
        <v>19975</v>
      </c>
      <c r="AC769" s="12" t="s">
        <v>19976</v>
      </c>
      <c r="AD769" s="12" t="s">
        <v>19977</v>
      </c>
      <c r="AE769" s="12" t="s">
        <v>19978</v>
      </c>
      <c r="AF769" s="12" t="s">
        <v>19979</v>
      </c>
      <c r="AG769" s="12" t="s">
        <v>19980</v>
      </c>
      <c r="AH769" s="12" t="s">
        <v>19981</v>
      </c>
      <c r="AK769" s="12" t="s">
        <v>19982</v>
      </c>
    </row>
    <row r="770" spans="1:37" s="12" customFormat="1" ht="23.25">
      <c r="A770" s="19">
        <f>IF(N770=المحضر!$F$1,A769+1,A769)</f>
        <v>734</v>
      </c>
      <c r="B770" s="10" t="str">
        <f>IF(D770="","",SUBTOTAL(3,$D$4:D770))</f>
        <v/>
      </c>
      <c r="C770" s="11" t="s">
        <v>19983</v>
      </c>
      <c r="D770" s="11"/>
      <c r="E770" s="11"/>
      <c r="F770" s="11" t="s">
        <v>19984</v>
      </c>
      <c r="G770" s="11" t="s">
        <v>19985</v>
      </c>
      <c r="H770" s="11" t="s">
        <v>19986</v>
      </c>
      <c r="I770" s="11" t="s">
        <v>19987</v>
      </c>
      <c r="J770" s="11" t="s">
        <v>19988</v>
      </c>
      <c r="K770" s="11"/>
      <c r="L770" s="11"/>
      <c r="M770" s="11"/>
      <c r="N770" s="11" t="s">
        <v>39</v>
      </c>
      <c r="P770" s="11" t="s">
        <v>19989</v>
      </c>
      <c r="Q770" s="11" t="s">
        <v>19990</v>
      </c>
      <c r="R770" s="11" t="s">
        <v>19991</v>
      </c>
      <c r="S770" s="11" t="s">
        <v>19992</v>
      </c>
      <c r="T770" s="11" t="s">
        <v>19993</v>
      </c>
      <c r="U770" s="11" t="s">
        <v>19994</v>
      </c>
      <c r="V770" s="11" t="s">
        <v>19995</v>
      </c>
      <c r="W770" s="11" t="s">
        <v>19996</v>
      </c>
      <c r="X770" s="13" t="s">
        <v>19997</v>
      </c>
      <c r="Y770" s="13" t="s">
        <v>19998</v>
      </c>
      <c r="Z770" s="13" t="s">
        <v>19999</v>
      </c>
      <c r="AA770" s="13" t="s">
        <v>20000</v>
      </c>
      <c r="AB770" s="12" t="s">
        <v>20001</v>
      </c>
      <c r="AC770" s="12" t="s">
        <v>20002</v>
      </c>
      <c r="AD770" s="12" t="s">
        <v>20003</v>
      </c>
      <c r="AE770" s="12" t="s">
        <v>20004</v>
      </c>
      <c r="AF770" s="12" t="s">
        <v>20005</v>
      </c>
      <c r="AG770" s="12" t="s">
        <v>20006</v>
      </c>
      <c r="AH770" s="12" t="s">
        <v>20007</v>
      </c>
      <c r="AK770" s="12" t="s">
        <v>20008</v>
      </c>
    </row>
    <row r="771" spans="1:37" s="12" customFormat="1" ht="23.25">
      <c r="A771" s="19">
        <f>IF(N771=المحضر!$F$1,A770+1,A770)</f>
        <v>735</v>
      </c>
      <c r="B771" s="10" t="str">
        <f>IF(D771="","",SUBTOTAL(3,$D$4:D771))</f>
        <v/>
      </c>
      <c r="C771" s="11" t="s">
        <v>20009</v>
      </c>
      <c r="D771" s="11"/>
      <c r="E771" s="11"/>
      <c r="F771" s="11" t="s">
        <v>20010</v>
      </c>
      <c r="G771" s="11" t="s">
        <v>20011</v>
      </c>
      <c r="H771" s="11" t="s">
        <v>20012</v>
      </c>
      <c r="I771" s="11" t="s">
        <v>20013</v>
      </c>
      <c r="J771" s="11" t="s">
        <v>20014</v>
      </c>
      <c r="K771" s="11"/>
      <c r="L771" s="11"/>
      <c r="M771" s="11"/>
      <c r="N771" s="11" t="s">
        <v>39</v>
      </c>
      <c r="P771" s="11" t="s">
        <v>20015</v>
      </c>
      <c r="Q771" s="11" t="s">
        <v>20016</v>
      </c>
      <c r="R771" s="11" t="s">
        <v>20017</v>
      </c>
      <c r="S771" s="11" t="s">
        <v>20018</v>
      </c>
      <c r="T771" s="11" t="s">
        <v>20019</v>
      </c>
      <c r="U771" s="11" t="s">
        <v>20020</v>
      </c>
      <c r="V771" s="11" t="s">
        <v>20021</v>
      </c>
      <c r="W771" s="11" t="s">
        <v>20022</v>
      </c>
      <c r="X771" s="13" t="s">
        <v>20023</v>
      </c>
      <c r="Y771" s="13" t="s">
        <v>20024</v>
      </c>
      <c r="Z771" s="13" t="s">
        <v>20025</v>
      </c>
      <c r="AA771" s="13" t="s">
        <v>20026</v>
      </c>
      <c r="AB771" s="12" t="s">
        <v>20027</v>
      </c>
      <c r="AC771" s="12" t="s">
        <v>20028</v>
      </c>
      <c r="AD771" s="12" t="s">
        <v>20029</v>
      </c>
      <c r="AE771" s="12" t="s">
        <v>20030</v>
      </c>
      <c r="AF771" s="12" t="s">
        <v>20031</v>
      </c>
      <c r="AG771" s="12" t="s">
        <v>20032</v>
      </c>
      <c r="AH771" s="12" t="s">
        <v>20033</v>
      </c>
      <c r="AK771" s="12" t="s">
        <v>20034</v>
      </c>
    </row>
    <row r="772" spans="1:37" s="12" customFormat="1" ht="23.25">
      <c r="A772" s="19">
        <f>IF(N772=المحضر!$F$1,A771+1,A771)</f>
        <v>736</v>
      </c>
      <c r="B772" s="10" t="str">
        <f>IF(D772="","",SUBTOTAL(3,$D$4:D772))</f>
        <v/>
      </c>
      <c r="C772" s="11" t="s">
        <v>20035</v>
      </c>
      <c r="D772" s="11"/>
      <c r="E772" s="11"/>
      <c r="F772" s="11" t="s">
        <v>20036</v>
      </c>
      <c r="G772" s="11" t="s">
        <v>20037</v>
      </c>
      <c r="H772" s="11" t="s">
        <v>20038</v>
      </c>
      <c r="I772" s="11" t="s">
        <v>20039</v>
      </c>
      <c r="J772" s="11" t="s">
        <v>20040</v>
      </c>
      <c r="K772" s="11"/>
      <c r="L772" s="11"/>
      <c r="M772" s="11"/>
      <c r="N772" s="11" t="s">
        <v>39</v>
      </c>
      <c r="P772" s="11" t="s">
        <v>20041</v>
      </c>
      <c r="Q772" s="11" t="s">
        <v>20042</v>
      </c>
      <c r="R772" s="11" t="s">
        <v>20043</v>
      </c>
      <c r="S772" s="11" t="s">
        <v>20044</v>
      </c>
      <c r="T772" s="11" t="s">
        <v>20045</v>
      </c>
      <c r="U772" s="11" t="s">
        <v>20046</v>
      </c>
      <c r="V772" s="11" t="s">
        <v>20047</v>
      </c>
      <c r="W772" s="11" t="s">
        <v>20048</v>
      </c>
      <c r="X772" s="13" t="s">
        <v>20049</v>
      </c>
      <c r="Y772" s="13" t="s">
        <v>20050</v>
      </c>
      <c r="Z772" s="13" t="s">
        <v>20051</v>
      </c>
      <c r="AA772" s="13" t="s">
        <v>20052</v>
      </c>
      <c r="AB772" s="12" t="s">
        <v>20053</v>
      </c>
      <c r="AC772" s="12" t="s">
        <v>20054</v>
      </c>
      <c r="AD772" s="12" t="s">
        <v>20055</v>
      </c>
      <c r="AE772" s="12" t="s">
        <v>20056</v>
      </c>
      <c r="AF772" s="12" t="s">
        <v>20057</v>
      </c>
      <c r="AG772" s="12" t="s">
        <v>20058</v>
      </c>
      <c r="AH772" s="12" t="s">
        <v>20059</v>
      </c>
      <c r="AK772" s="12" t="s">
        <v>20060</v>
      </c>
    </row>
    <row r="773" spans="1:37" s="12" customFormat="1" ht="23.25">
      <c r="A773" s="19">
        <f>IF(N773=المحضر!$F$1,A772+1,A772)</f>
        <v>737</v>
      </c>
      <c r="B773" s="10" t="str">
        <f>IF(D773="","",SUBTOTAL(3,$D$4:D773))</f>
        <v/>
      </c>
      <c r="C773" s="11" t="s">
        <v>20061</v>
      </c>
      <c r="D773" s="11"/>
      <c r="E773" s="11"/>
      <c r="F773" s="11" t="s">
        <v>20062</v>
      </c>
      <c r="G773" s="11" t="s">
        <v>20063</v>
      </c>
      <c r="H773" s="11" t="s">
        <v>20064</v>
      </c>
      <c r="I773" s="11" t="s">
        <v>20065</v>
      </c>
      <c r="J773" s="11" t="s">
        <v>20066</v>
      </c>
      <c r="K773" s="11"/>
      <c r="L773" s="11"/>
      <c r="M773" s="11"/>
      <c r="N773" s="11" t="s">
        <v>39</v>
      </c>
      <c r="P773" s="11" t="s">
        <v>20067</v>
      </c>
      <c r="Q773" s="11" t="s">
        <v>20068</v>
      </c>
      <c r="R773" s="11" t="s">
        <v>20069</v>
      </c>
      <c r="S773" s="11" t="s">
        <v>20070</v>
      </c>
      <c r="T773" s="11" t="s">
        <v>20071</v>
      </c>
      <c r="U773" s="11" t="s">
        <v>20072</v>
      </c>
      <c r="V773" s="11" t="s">
        <v>20073</v>
      </c>
      <c r="W773" s="11" t="s">
        <v>20074</v>
      </c>
      <c r="X773" s="13" t="s">
        <v>20075</v>
      </c>
      <c r="Y773" s="13" t="s">
        <v>20076</v>
      </c>
      <c r="Z773" s="13" t="s">
        <v>20077</v>
      </c>
      <c r="AA773" s="13" t="s">
        <v>20078</v>
      </c>
      <c r="AB773" s="12" t="s">
        <v>20079</v>
      </c>
      <c r="AC773" s="12" t="s">
        <v>20080</v>
      </c>
      <c r="AD773" s="12" t="s">
        <v>20081</v>
      </c>
      <c r="AE773" s="12" t="s">
        <v>20082</v>
      </c>
      <c r="AF773" s="12" t="s">
        <v>20083</v>
      </c>
      <c r="AG773" s="12" t="s">
        <v>20084</v>
      </c>
      <c r="AH773" s="12" t="s">
        <v>20085</v>
      </c>
      <c r="AK773" s="12" t="s">
        <v>20086</v>
      </c>
    </row>
    <row r="774" spans="1:37" s="12" customFormat="1" ht="23.25">
      <c r="A774" s="19">
        <f>IF(N774=المحضر!$F$1,A773+1,A773)</f>
        <v>738</v>
      </c>
      <c r="B774" s="10" t="str">
        <f>IF(D774="","",SUBTOTAL(3,$D$4:D774))</f>
        <v/>
      </c>
      <c r="C774" s="11" t="s">
        <v>20087</v>
      </c>
      <c r="D774" s="11"/>
      <c r="E774" s="11"/>
      <c r="F774" s="11" t="s">
        <v>20088</v>
      </c>
      <c r="G774" s="11" t="s">
        <v>20089</v>
      </c>
      <c r="H774" s="11" t="s">
        <v>20090</v>
      </c>
      <c r="I774" s="11" t="s">
        <v>20091</v>
      </c>
      <c r="J774" s="11" t="s">
        <v>20092</v>
      </c>
      <c r="K774" s="11"/>
      <c r="L774" s="11"/>
      <c r="M774" s="11"/>
      <c r="N774" s="11" t="s">
        <v>39</v>
      </c>
      <c r="P774" s="11" t="s">
        <v>20093</v>
      </c>
      <c r="Q774" s="11" t="s">
        <v>20094</v>
      </c>
      <c r="R774" s="11" t="s">
        <v>20095</v>
      </c>
      <c r="S774" s="11" t="s">
        <v>20096</v>
      </c>
      <c r="T774" s="11" t="s">
        <v>20097</v>
      </c>
      <c r="U774" s="11" t="s">
        <v>20098</v>
      </c>
      <c r="V774" s="11" t="s">
        <v>20099</v>
      </c>
      <c r="W774" s="11" t="s">
        <v>20100</v>
      </c>
      <c r="X774" s="13" t="s">
        <v>20101</v>
      </c>
      <c r="Y774" s="13" t="s">
        <v>20102</v>
      </c>
      <c r="Z774" s="13" t="s">
        <v>20103</v>
      </c>
      <c r="AA774" s="13" t="s">
        <v>20104</v>
      </c>
      <c r="AB774" s="12" t="s">
        <v>20105</v>
      </c>
      <c r="AC774" s="12" t="s">
        <v>20106</v>
      </c>
      <c r="AD774" s="12" t="s">
        <v>20107</v>
      </c>
      <c r="AE774" s="12" t="s">
        <v>20108</v>
      </c>
      <c r="AF774" s="12" t="s">
        <v>20109</v>
      </c>
      <c r="AG774" s="12" t="s">
        <v>20110</v>
      </c>
      <c r="AH774" s="12" t="s">
        <v>20111</v>
      </c>
      <c r="AK774" s="12" t="s">
        <v>20112</v>
      </c>
    </row>
    <row r="775" spans="1:37" s="12" customFormat="1" ht="23.25">
      <c r="A775" s="19">
        <f>IF(N775=المحضر!$F$1,A774+1,A774)</f>
        <v>739</v>
      </c>
      <c r="B775" s="10" t="str">
        <f>IF(D775="","",SUBTOTAL(3,$D$4:D775))</f>
        <v/>
      </c>
      <c r="C775" s="11" t="s">
        <v>20113</v>
      </c>
      <c r="D775" s="11"/>
      <c r="E775" s="11"/>
      <c r="F775" s="11" t="s">
        <v>20114</v>
      </c>
      <c r="G775" s="11" t="s">
        <v>20115</v>
      </c>
      <c r="H775" s="11" t="s">
        <v>20116</v>
      </c>
      <c r="I775" s="11" t="s">
        <v>20117</v>
      </c>
      <c r="J775" s="11" t="s">
        <v>20118</v>
      </c>
      <c r="K775" s="11"/>
      <c r="L775" s="11"/>
      <c r="M775" s="11"/>
      <c r="N775" s="11" t="s">
        <v>39</v>
      </c>
      <c r="P775" s="11" t="s">
        <v>20119</v>
      </c>
      <c r="Q775" s="11" t="s">
        <v>20120</v>
      </c>
      <c r="R775" s="11" t="s">
        <v>20121</v>
      </c>
      <c r="S775" s="11" t="s">
        <v>20122</v>
      </c>
      <c r="T775" s="11" t="s">
        <v>20123</v>
      </c>
      <c r="U775" s="11" t="s">
        <v>20124</v>
      </c>
      <c r="V775" s="11" t="s">
        <v>20125</v>
      </c>
      <c r="W775" s="11" t="s">
        <v>20126</v>
      </c>
      <c r="X775" s="13" t="s">
        <v>20127</v>
      </c>
      <c r="Y775" s="13" t="s">
        <v>20128</v>
      </c>
      <c r="Z775" s="13" t="s">
        <v>20129</v>
      </c>
      <c r="AA775" s="13" t="s">
        <v>20130</v>
      </c>
      <c r="AB775" s="12" t="s">
        <v>20131</v>
      </c>
      <c r="AC775" s="12" t="s">
        <v>20132</v>
      </c>
      <c r="AD775" s="12" t="s">
        <v>20133</v>
      </c>
      <c r="AE775" s="12" t="s">
        <v>20134</v>
      </c>
      <c r="AF775" s="12" t="s">
        <v>20135</v>
      </c>
      <c r="AG775" s="12" t="s">
        <v>20136</v>
      </c>
      <c r="AH775" s="12" t="s">
        <v>20137</v>
      </c>
      <c r="AK775" s="12" t="s">
        <v>20138</v>
      </c>
    </row>
    <row r="776" spans="1:37" s="12" customFormat="1" ht="23.25">
      <c r="A776" s="19">
        <f>IF(N776=المحضر!$F$1,A775+1,A775)</f>
        <v>740</v>
      </c>
      <c r="B776" s="10" t="str">
        <f>IF(D776="","",SUBTOTAL(3,$D$4:D776))</f>
        <v/>
      </c>
      <c r="C776" s="11" t="s">
        <v>20139</v>
      </c>
      <c r="D776" s="11"/>
      <c r="E776" s="11"/>
      <c r="F776" s="11" t="s">
        <v>20140</v>
      </c>
      <c r="G776" s="11" t="s">
        <v>20141</v>
      </c>
      <c r="H776" s="11" t="s">
        <v>20142</v>
      </c>
      <c r="I776" s="11" t="s">
        <v>20143</v>
      </c>
      <c r="J776" s="11" t="s">
        <v>20144</v>
      </c>
      <c r="K776" s="11"/>
      <c r="L776" s="11"/>
      <c r="M776" s="11"/>
      <c r="N776" s="11" t="s">
        <v>39</v>
      </c>
      <c r="P776" s="11" t="s">
        <v>20145</v>
      </c>
      <c r="Q776" s="11" t="s">
        <v>20146</v>
      </c>
      <c r="R776" s="11" t="s">
        <v>20147</v>
      </c>
      <c r="S776" s="11" t="s">
        <v>20148</v>
      </c>
      <c r="T776" s="11" t="s">
        <v>20149</v>
      </c>
      <c r="U776" s="11" t="s">
        <v>20150</v>
      </c>
      <c r="V776" s="11" t="s">
        <v>20151</v>
      </c>
      <c r="W776" s="11" t="s">
        <v>20152</v>
      </c>
      <c r="X776" s="13" t="s">
        <v>20153</v>
      </c>
      <c r="Y776" s="13" t="s">
        <v>20154</v>
      </c>
      <c r="Z776" s="13" t="s">
        <v>20155</v>
      </c>
      <c r="AA776" s="13" t="s">
        <v>20156</v>
      </c>
      <c r="AB776" s="12" t="s">
        <v>20157</v>
      </c>
      <c r="AC776" s="12" t="s">
        <v>20158</v>
      </c>
      <c r="AD776" s="12" t="s">
        <v>20159</v>
      </c>
      <c r="AE776" s="12" t="s">
        <v>20160</v>
      </c>
      <c r="AF776" s="12" t="s">
        <v>20161</v>
      </c>
      <c r="AG776" s="12" t="s">
        <v>20162</v>
      </c>
      <c r="AH776" s="12" t="s">
        <v>20163</v>
      </c>
      <c r="AK776" s="12" t="s">
        <v>20164</v>
      </c>
    </row>
    <row r="777" spans="1:37" s="12" customFormat="1" ht="23.25">
      <c r="A777" s="19">
        <f>IF(N777=المحضر!$F$1,A776+1,A776)</f>
        <v>741</v>
      </c>
      <c r="B777" s="10" t="str">
        <f>IF(D777="","",SUBTOTAL(3,$D$4:D777))</f>
        <v/>
      </c>
      <c r="C777" s="11" t="s">
        <v>20165</v>
      </c>
      <c r="D777" s="11"/>
      <c r="E777" s="11"/>
      <c r="F777" s="11" t="s">
        <v>20166</v>
      </c>
      <c r="G777" s="11" t="s">
        <v>20167</v>
      </c>
      <c r="H777" s="11" t="s">
        <v>20168</v>
      </c>
      <c r="I777" s="11" t="s">
        <v>20169</v>
      </c>
      <c r="J777" s="11" t="s">
        <v>20170</v>
      </c>
      <c r="K777" s="11"/>
      <c r="L777" s="11"/>
      <c r="M777" s="11"/>
      <c r="N777" s="11" t="s">
        <v>39</v>
      </c>
      <c r="P777" s="11" t="s">
        <v>20171</v>
      </c>
      <c r="Q777" s="11" t="s">
        <v>20172</v>
      </c>
      <c r="R777" s="11" t="s">
        <v>20173</v>
      </c>
      <c r="S777" s="11" t="s">
        <v>20174</v>
      </c>
      <c r="T777" s="11" t="s">
        <v>20175</v>
      </c>
      <c r="U777" s="11" t="s">
        <v>20176</v>
      </c>
      <c r="V777" s="11" t="s">
        <v>20177</v>
      </c>
      <c r="W777" s="11" t="s">
        <v>20178</v>
      </c>
      <c r="X777" s="13" t="s">
        <v>20179</v>
      </c>
      <c r="Y777" s="13" t="s">
        <v>20180</v>
      </c>
      <c r="Z777" s="13" t="s">
        <v>20181</v>
      </c>
      <c r="AA777" s="13" t="s">
        <v>20182</v>
      </c>
      <c r="AB777" s="12" t="s">
        <v>20183</v>
      </c>
      <c r="AC777" s="12" t="s">
        <v>20184</v>
      </c>
      <c r="AD777" s="12" t="s">
        <v>20185</v>
      </c>
      <c r="AE777" s="12" t="s">
        <v>20186</v>
      </c>
      <c r="AF777" s="12" t="s">
        <v>20187</v>
      </c>
      <c r="AG777" s="12" t="s">
        <v>20188</v>
      </c>
      <c r="AH777" s="12" t="s">
        <v>20189</v>
      </c>
      <c r="AK777" s="12" t="s">
        <v>20190</v>
      </c>
    </row>
    <row r="778" spans="1:37" s="12" customFormat="1" ht="23.25">
      <c r="A778" s="19">
        <f>IF(N778=المحضر!$F$1,A777+1,A777)</f>
        <v>742</v>
      </c>
      <c r="B778" s="10" t="str">
        <f>IF(D778="","",SUBTOTAL(3,$D$4:D778))</f>
        <v/>
      </c>
      <c r="C778" s="11" t="s">
        <v>20191</v>
      </c>
      <c r="D778" s="11"/>
      <c r="E778" s="11"/>
      <c r="F778" s="11" t="s">
        <v>20192</v>
      </c>
      <c r="G778" s="11" t="s">
        <v>20193</v>
      </c>
      <c r="H778" s="11" t="s">
        <v>20194</v>
      </c>
      <c r="I778" s="11" t="s">
        <v>20195</v>
      </c>
      <c r="J778" s="11" t="s">
        <v>20196</v>
      </c>
      <c r="K778" s="11"/>
      <c r="L778" s="11"/>
      <c r="M778" s="11"/>
      <c r="N778" s="11" t="s">
        <v>39</v>
      </c>
      <c r="P778" s="11" t="s">
        <v>20197</v>
      </c>
      <c r="Q778" s="11" t="s">
        <v>20198</v>
      </c>
      <c r="R778" s="11" t="s">
        <v>20199</v>
      </c>
      <c r="S778" s="11" t="s">
        <v>20200</v>
      </c>
      <c r="T778" s="11" t="s">
        <v>20201</v>
      </c>
      <c r="U778" s="11" t="s">
        <v>20202</v>
      </c>
      <c r="V778" s="11" t="s">
        <v>20203</v>
      </c>
      <c r="W778" s="11" t="s">
        <v>20204</v>
      </c>
      <c r="X778" s="13" t="s">
        <v>20205</v>
      </c>
      <c r="Y778" s="13" t="s">
        <v>20206</v>
      </c>
      <c r="Z778" s="13" t="s">
        <v>20207</v>
      </c>
      <c r="AA778" s="13" t="s">
        <v>20208</v>
      </c>
      <c r="AB778" s="12" t="s">
        <v>20209</v>
      </c>
      <c r="AC778" s="12" t="s">
        <v>20210</v>
      </c>
      <c r="AD778" s="12" t="s">
        <v>20211</v>
      </c>
      <c r="AE778" s="12" t="s">
        <v>20212</v>
      </c>
      <c r="AF778" s="12" t="s">
        <v>20213</v>
      </c>
      <c r="AG778" s="12" t="s">
        <v>20214</v>
      </c>
      <c r="AH778" s="12" t="s">
        <v>20215</v>
      </c>
      <c r="AK778" s="12" t="s">
        <v>20216</v>
      </c>
    </row>
    <row r="779" spans="1:37" s="12" customFormat="1" ht="23.25">
      <c r="A779" s="19">
        <f>IF(N779=المحضر!$F$1,A778+1,A778)</f>
        <v>743</v>
      </c>
      <c r="B779" s="10" t="str">
        <f>IF(D779="","",SUBTOTAL(3,$D$4:D779))</f>
        <v/>
      </c>
      <c r="C779" s="11" t="s">
        <v>20217</v>
      </c>
      <c r="D779" s="11"/>
      <c r="E779" s="11"/>
      <c r="F779" s="11" t="s">
        <v>20218</v>
      </c>
      <c r="G779" s="11" t="s">
        <v>20219</v>
      </c>
      <c r="H779" s="11" t="s">
        <v>20220</v>
      </c>
      <c r="I779" s="11" t="s">
        <v>20221</v>
      </c>
      <c r="J779" s="11" t="s">
        <v>20222</v>
      </c>
      <c r="K779" s="11"/>
      <c r="L779" s="11"/>
      <c r="M779" s="11"/>
      <c r="N779" s="11" t="s">
        <v>39</v>
      </c>
      <c r="P779" s="11" t="s">
        <v>20223</v>
      </c>
      <c r="Q779" s="11" t="s">
        <v>20224</v>
      </c>
      <c r="R779" s="11" t="s">
        <v>20225</v>
      </c>
      <c r="S779" s="11" t="s">
        <v>20226</v>
      </c>
      <c r="T779" s="11" t="s">
        <v>20227</v>
      </c>
      <c r="U779" s="11" t="s">
        <v>20228</v>
      </c>
      <c r="V779" s="11" t="s">
        <v>20229</v>
      </c>
      <c r="W779" s="11" t="s">
        <v>20230</v>
      </c>
      <c r="X779" s="13" t="s">
        <v>20231</v>
      </c>
      <c r="Y779" s="13" t="s">
        <v>20232</v>
      </c>
      <c r="Z779" s="13" t="s">
        <v>20233</v>
      </c>
      <c r="AA779" s="13" t="s">
        <v>20234</v>
      </c>
      <c r="AB779" s="12" t="s">
        <v>20235</v>
      </c>
      <c r="AC779" s="12" t="s">
        <v>20236</v>
      </c>
      <c r="AD779" s="12" t="s">
        <v>20237</v>
      </c>
      <c r="AE779" s="12" t="s">
        <v>20238</v>
      </c>
      <c r="AF779" s="12" t="s">
        <v>20239</v>
      </c>
      <c r="AG779" s="12" t="s">
        <v>20240</v>
      </c>
      <c r="AH779" s="12" t="s">
        <v>20241</v>
      </c>
      <c r="AK779" s="12" t="s">
        <v>20242</v>
      </c>
    </row>
    <row r="780" spans="1:37" s="12" customFormat="1" ht="23.25">
      <c r="A780" s="19">
        <f>IF(N780=المحضر!$F$1,A779+1,A779)</f>
        <v>744</v>
      </c>
      <c r="B780" s="10" t="str">
        <f>IF(D780="","",SUBTOTAL(3,$D$4:D780))</f>
        <v/>
      </c>
      <c r="C780" s="11" t="s">
        <v>20243</v>
      </c>
      <c r="D780" s="11"/>
      <c r="E780" s="11"/>
      <c r="F780" s="11" t="s">
        <v>20244</v>
      </c>
      <c r="G780" s="11" t="s">
        <v>20245</v>
      </c>
      <c r="H780" s="11" t="s">
        <v>20246</v>
      </c>
      <c r="I780" s="11" t="s">
        <v>20247</v>
      </c>
      <c r="J780" s="11" t="s">
        <v>20248</v>
      </c>
      <c r="K780" s="11"/>
      <c r="L780" s="11"/>
      <c r="M780" s="11"/>
      <c r="N780" s="11" t="s">
        <v>39</v>
      </c>
      <c r="P780" s="11" t="s">
        <v>20249</v>
      </c>
      <c r="Q780" s="11" t="s">
        <v>20250</v>
      </c>
      <c r="R780" s="11" t="s">
        <v>20251</v>
      </c>
      <c r="S780" s="11" t="s">
        <v>20252</v>
      </c>
      <c r="T780" s="11" t="s">
        <v>20253</v>
      </c>
      <c r="U780" s="11" t="s">
        <v>20254</v>
      </c>
      <c r="V780" s="11" t="s">
        <v>20255</v>
      </c>
      <c r="W780" s="11" t="s">
        <v>20256</v>
      </c>
      <c r="X780" s="13" t="s">
        <v>20257</v>
      </c>
      <c r="Y780" s="13" t="s">
        <v>20258</v>
      </c>
      <c r="Z780" s="13" t="s">
        <v>20259</v>
      </c>
      <c r="AA780" s="13" t="s">
        <v>20260</v>
      </c>
      <c r="AB780" s="12" t="s">
        <v>20261</v>
      </c>
      <c r="AC780" s="12" t="s">
        <v>20262</v>
      </c>
      <c r="AD780" s="12" t="s">
        <v>20263</v>
      </c>
      <c r="AE780" s="12" t="s">
        <v>20264</v>
      </c>
      <c r="AF780" s="12" t="s">
        <v>20265</v>
      </c>
      <c r="AG780" s="12" t="s">
        <v>20266</v>
      </c>
      <c r="AH780" s="12" t="s">
        <v>20267</v>
      </c>
      <c r="AK780" s="12" t="s">
        <v>20268</v>
      </c>
    </row>
    <row r="781" spans="1:37" s="12" customFormat="1" ht="23.25">
      <c r="A781" s="19">
        <f>IF(N781=المحضر!$F$1,A780+1,A780)</f>
        <v>745</v>
      </c>
      <c r="B781" s="10" t="str">
        <f>IF(D781="","",SUBTOTAL(3,$D$4:D781))</f>
        <v/>
      </c>
      <c r="C781" s="11" t="s">
        <v>20269</v>
      </c>
      <c r="D781" s="11"/>
      <c r="E781" s="11"/>
      <c r="F781" s="11" t="s">
        <v>20270</v>
      </c>
      <c r="G781" s="11" t="s">
        <v>20271</v>
      </c>
      <c r="H781" s="11" t="s">
        <v>20272</v>
      </c>
      <c r="I781" s="11" t="s">
        <v>20273</v>
      </c>
      <c r="J781" s="11" t="s">
        <v>20274</v>
      </c>
      <c r="K781" s="11"/>
      <c r="L781" s="11"/>
      <c r="M781" s="11"/>
      <c r="N781" s="11" t="s">
        <v>39</v>
      </c>
      <c r="P781" s="11" t="s">
        <v>20275</v>
      </c>
      <c r="Q781" s="11" t="s">
        <v>20276</v>
      </c>
      <c r="R781" s="11" t="s">
        <v>20277</v>
      </c>
      <c r="S781" s="11" t="s">
        <v>20278</v>
      </c>
      <c r="T781" s="11" t="s">
        <v>20279</v>
      </c>
      <c r="U781" s="11" t="s">
        <v>20280</v>
      </c>
      <c r="V781" s="11" t="s">
        <v>20281</v>
      </c>
      <c r="W781" s="11" t="s">
        <v>20282</v>
      </c>
      <c r="X781" s="13" t="s">
        <v>20283</v>
      </c>
      <c r="Y781" s="13" t="s">
        <v>20284</v>
      </c>
      <c r="Z781" s="13" t="s">
        <v>20285</v>
      </c>
      <c r="AA781" s="13" t="s">
        <v>20286</v>
      </c>
      <c r="AB781" s="12" t="s">
        <v>20287</v>
      </c>
      <c r="AC781" s="12" t="s">
        <v>20288</v>
      </c>
      <c r="AD781" s="12" t="s">
        <v>20289</v>
      </c>
      <c r="AE781" s="12" t="s">
        <v>20290</v>
      </c>
      <c r="AF781" s="12" t="s">
        <v>20291</v>
      </c>
      <c r="AG781" s="12" t="s">
        <v>20292</v>
      </c>
      <c r="AH781" s="12" t="s">
        <v>20293</v>
      </c>
      <c r="AK781" s="12" t="s">
        <v>20294</v>
      </c>
    </row>
    <row r="782" spans="1:37" s="12" customFormat="1" ht="23.25">
      <c r="A782" s="19">
        <f>IF(N782=المحضر!$F$1,A781+1,A781)</f>
        <v>746</v>
      </c>
      <c r="B782" s="10" t="str">
        <f>IF(D782="","",SUBTOTAL(3,$D$4:D782))</f>
        <v/>
      </c>
      <c r="C782" s="11" t="s">
        <v>20295</v>
      </c>
      <c r="D782" s="11"/>
      <c r="E782" s="11"/>
      <c r="F782" s="11" t="s">
        <v>20296</v>
      </c>
      <c r="G782" s="11" t="s">
        <v>20297</v>
      </c>
      <c r="H782" s="11" t="s">
        <v>20298</v>
      </c>
      <c r="I782" s="11" t="s">
        <v>20299</v>
      </c>
      <c r="J782" s="11" t="s">
        <v>20300</v>
      </c>
      <c r="K782" s="11"/>
      <c r="L782" s="11"/>
      <c r="M782" s="11"/>
      <c r="N782" s="11" t="s">
        <v>39</v>
      </c>
      <c r="P782" s="11" t="s">
        <v>20301</v>
      </c>
      <c r="Q782" s="11" t="s">
        <v>20302</v>
      </c>
      <c r="R782" s="11" t="s">
        <v>20303</v>
      </c>
      <c r="S782" s="11" t="s">
        <v>20304</v>
      </c>
      <c r="T782" s="11" t="s">
        <v>20305</v>
      </c>
      <c r="U782" s="11" t="s">
        <v>20306</v>
      </c>
      <c r="V782" s="11" t="s">
        <v>20307</v>
      </c>
      <c r="W782" s="11" t="s">
        <v>20308</v>
      </c>
      <c r="X782" s="13" t="s">
        <v>20309</v>
      </c>
      <c r="Y782" s="13" t="s">
        <v>20310</v>
      </c>
      <c r="Z782" s="13" t="s">
        <v>20311</v>
      </c>
      <c r="AA782" s="13" t="s">
        <v>20312</v>
      </c>
      <c r="AB782" s="12" t="s">
        <v>20313</v>
      </c>
      <c r="AC782" s="12" t="s">
        <v>20314</v>
      </c>
      <c r="AD782" s="12" t="s">
        <v>20315</v>
      </c>
      <c r="AE782" s="12" t="s">
        <v>20316</v>
      </c>
      <c r="AF782" s="12" t="s">
        <v>20317</v>
      </c>
      <c r="AG782" s="12" t="s">
        <v>20318</v>
      </c>
      <c r="AH782" s="12" t="s">
        <v>20319</v>
      </c>
      <c r="AK782" s="12" t="s">
        <v>20320</v>
      </c>
    </row>
    <row r="783" spans="1:37" s="12" customFormat="1" ht="23.25">
      <c r="A783" s="19">
        <f>IF(N783=المحضر!$F$1,A782+1,A782)</f>
        <v>747</v>
      </c>
      <c r="B783" s="10" t="str">
        <f>IF(D783="","",SUBTOTAL(3,$D$4:D783))</f>
        <v/>
      </c>
      <c r="C783" s="11" t="s">
        <v>20321</v>
      </c>
      <c r="D783" s="11"/>
      <c r="E783" s="11"/>
      <c r="F783" s="11" t="s">
        <v>20322</v>
      </c>
      <c r="G783" s="11" t="s">
        <v>20323</v>
      </c>
      <c r="H783" s="11" t="s">
        <v>20324</v>
      </c>
      <c r="I783" s="11" t="s">
        <v>20325</v>
      </c>
      <c r="J783" s="11" t="s">
        <v>20326</v>
      </c>
      <c r="K783" s="11"/>
      <c r="L783" s="11"/>
      <c r="M783" s="11"/>
      <c r="N783" s="11" t="s">
        <v>39</v>
      </c>
      <c r="P783" s="11" t="s">
        <v>20327</v>
      </c>
      <c r="Q783" s="11" t="s">
        <v>20328</v>
      </c>
      <c r="R783" s="11" t="s">
        <v>20329</v>
      </c>
      <c r="S783" s="11" t="s">
        <v>20330</v>
      </c>
      <c r="T783" s="11" t="s">
        <v>20331</v>
      </c>
      <c r="U783" s="11" t="s">
        <v>20332</v>
      </c>
      <c r="V783" s="11" t="s">
        <v>20333</v>
      </c>
      <c r="W783" s="11" t="s">
        <v>20334</v>
      </c>
      <c r="X783" s="13" t="s">
        <v>20335</v>
      </c>
      <c r="Y783" s="13" t="s">
        <v>20336</v>
      </c>
      <c r="Z783" s="13" t="s">
        <v>20337</v>
      </c>
      <c r="AA783" s="13" t="s">
        <v>20338</v>
      </c>
      <c r="AB783" s="12" t="s">
        <v>20339</v>
      </c>
      <c r="AC783" s="12" t="s">
        <v>20340</v>
      </c>
      <c r="AD783" s="12" t="s">
        <v>20341</v>
      </c>
      <c r="AE783" s="12" t="s">
        <v>20342</v>
      </c>
      <c r="AF783" s="12" t="s">
        <v>20343</v>
      </c>
      <c r="AG783" s="12" t="s">
        <v>20344</v>
      </c>
      <c r="AH783" s="12" t="s">
        <v>20345</v>
      </c>
      <c r="AK783" s="12" t="s">
        <v>20346</v>
      </c>
    </row>
    <row r="784" spans="1:37" s="12" customFormat="1" ht="23.25">
      <c r="A784" s="19">
        <f>IF(N784=المحضر!$F$1,A783+1,A783)</f>
        <v>748</v>
      </c>
      <c r="B784" s="10" t="str">
        <f>IF(D784="","",SUBTOTAL(3,$D$4:D784))</f>
        <v/>
      </c>
      <c r="C784" s="11" t="s">
        <v>20347</v>
      </c>
      <c r="D784" s="11"/>
      <c r="E784" s="11"/>
      <c r="F784" s="11" t="s">
        <v>20348</v>
      </c>
      <c r="G784" s="11" t="s">
        <v>20349</v>
      </c>
      <c r="H784" s="11" t="s">
        <v>20350</v>
      </c>
      <c r="I784" s="11" t="s">
        <v>20351</v>
      </c>
      <c r="J784" s="11" t="s">
        <v>20352</v>
      </c>
      <c r="K784" s="11"/>
      <c r="L784" s="11"/>
      <c r="M784" s="11"/>
      <c r="N784" s="11" t="s">
        <v>39</v>
      </c>
      <c r="P784" s="11" t="s">
        <v>20353</v>
      </c>
      <c r="Q784" s="11" t="s">
        <v>20354</v>
      </c>
      <c r="R784" s="11" t="s">
        <v>20355</v>
      </c>
      <c r="S784" s="11" t="s">
        <v>20356</v>
      </c>
      <c r="T784" s="11" t="s">
        <v>20357</v>
      </c>
      <c r="U784" s="11" t="s">
        <v>20358</v>
      </c>
      <c r="V784" s="11" t="s">
        <v>20359</v>
      </c>
      <c r="W784" s="11" t="s">
        <v>20360</v>
      </c>
      <c r="X784" s="13" t="s">
        <v>20361</v>
      </c>
      <c r="Y784" s="13" t="s">
        <v>20362</v>
      </c>
      <c r="Z784" s="13" t="s">
        <v>20363</v>
      </c>
      <c r="AA784" s="13" t="s">
        <v>20364</v>
      </c>
      <c r="AB784" s="12" t="s">
        <v>20365</v>
      </c>
      <c r="AC784" s="12" t="s">
        <v>20366</v>
      </c>
      <c r="AD784" s="12" t="s">
        <v>20367</v>
      </c>
      <c r="AE784" s="12" t="s">
        <v>20368</v>
      </c>
      <c r="AF784" s="12" t="s">
        <v>20369</v>
      </c>
      <c r="AG784" s="12" t="s">
        <v>20370</v>
      </c>
      <c r="AH784" s="12" t="s">
        <v>20371</v>
      </c>
      <c r="AK784" s="12" t="s">
        <v>20372</v>
      </c>
    </row>
    <row r="785" spans="1:37" s="12" customFormat="1" ht="23.25">
      <c r="A785" s="19">
        <f>IF(N785=المحضر!$F$1,A784+1,A784)</f>
        <v>749</v>
      </c>
      <c r="B785" s="10" t="str">
        <f>IF(D785="","",SUBTOTAL(3,$D$4:D785))</f>
        <v/>
      </c>
      <c r="C785" s="11" t="s">
        <v>20373</v>
      </c>
      <c r="D785" s="11"/>
      <c r="E785" s="11"/>
      <c r="F785" s="11" t="s">
        <v>20374</v>
      </c>
      <c r="G785" s="11" t="s">
        <v>20375</v>
      </c>
      <c r="H785" s="11" t="s">
        <v>20376</v>
      </c>
      <c r="I785" s="11" t="s">
        <v>20377</v>
      </c>
      <c r="J785" s="11" t="s">
        <v>20378</v>
      </c>
      <c r="K785" s="11"/>
      <c r="L785" s="11"/>
      <c r="M785" s="11"/>
      <c r="N785" s="11" t="s">
        <v>39</v>
      </c>
      <c r="P785" s="11" t="s">
        <v>20379</v>
      </c>
      <c r="Q785" s="11" t="s">
        <v>20380</v>
      </c>
      <c r="R785" s="11" t="s">
        <v>20381</v>
      </c>
      <c r="S785" s="11" t="s">
        <v>20382</v>
      </c>
      <c r="T785" s="11" t="s">
        <v>20383</v>
      </c>
      <c r="U785" s="11" t="s">
        <v>20384</v>
      </c>
      <c r="V785" s="11" t="s">
        <v>20385</v>
      </c>
      <c r="W785" s="11" t="s">
        <v>20386</v>
      </c>
      <c r="X785" s="13" t="s">
        <v>20387</v>
      </c>
      <c r="Y785" s="13" t="s">
        <v>20388</v>
      </c>
      <c r="Z785" s="13" t="s">
        <v>20389</v>
      </c>
      <c r="AA785" s="13" t="s">
        <v>20390</v>
      </c>
      <c r="AB785" s="12" t="s">
        <v>20391</v>
      </c>
      <c r="AC785" s="12" t="s">
        <v>20392</v>
      </c>
      <c r="AD785" s="12" t="s">
        <v>20393</v>
      </c>
      <c r="AE785" s="12" t="s">
        <v>20394</v>
      </c>
      <c r="AF785" s="12" t="s">
        <v>20395</v>
      </c>
      <c r="AG785" s="12" t="s">
        <v>20396</v>
      </c>
      <c r="AH785" s="12" t="s">
        <v>20397</v>
      </c>
      <c r="AK785" s="12" t="s">
        <v>20398</v>
      </c>
    </row>
    <row r="786" spans="1:37" s="12" customFormat="1" ht="23.25">
      <c r="A786" s="19">
        <f>IF(N786=المحضر!$F$1,A785+1,A785)</f>
        <v>750</v>
      </c>
      <c r="B786" s="10" t="str">
        <f>IF(D786="","",SUBTOTAL(3,$D$4:D786))</f>
        <v/>
      </c>
      <c r="C786" s="11" t="s">
        <v>20399</v>
      </c>
      <c r="D786" s="11"/>
      <c r="E786" s="11"/>
      <c r="F786" s="11" t="s">
        <v>20400</v>
      </c>
      <c r="G786" s="11" t="s">
        <v>20401</v>
      </c>
      <c r="H786" s="11" t="s">
        <v>20402</v>
      </c>
      <c r="I786" s="11" t="s">
        <v>20403</v>
      </c>
      <c r="J786" s="11" t="s">
        <v>20404</v>
      </c>
      <c r="K786" s="11"/>
      <c r="L786" s="11"/>
      <c r="M786" s="11"/>
      <c r="N786" s="11" t="s">
        <v>39</v>
      </c>
      <c r="P786" s="11" t="s">
        <v>20405</v>
      </c>
      <c r="Q786" s="11" t="s">
        <v>20406</v>
      </c>
      <c r="R786" s="11" t="s">
        <v>20407</v>
      </c>
      <c r="S786" s="11" t="s">
        <v>20408</v>
      </c>
      <c r="T786" s="11" t="s">
        <v>20409</v>
      </c>
      <c r="U786" s="11" t="s">
        <v>20410</v>
      </c>
      <c r="V786" s="11" t="s">
        <v>20411</v>
      </c>
      <c r="W786" s="11" t="s">
        <v>20412</v>
      </c>
      <c r="X786" s="13" t="s">
        <v>20413</v>
      </c>
      <c r="Y786" s="13" t="s">
        <v>20414</v>
      </c>
      <c r="Z786" s="13" t="s">
        <v>20415</v>
      </c>
      <c r="AA786" s="13" t="s">
        <v>20416</v>
      </c>
      <c r="AB786" s="12" t="s">
        <v>20417</v>
      </c>
      <c r="AC786" s="12" t="s">
        <v>20418</v>
      </c>
      <c r="AD786" s="12" t="s">
        <v>20419</v>
      </c>
      <c r="AE786" s="12" t="s">
        <v>20420</v>
      </c>
      <c r="AF786" s="12" t="s">
        <v>20421</v>
      </c>
      <c r="AG786" s="12" t="s">
        <v>20422</v>
      </c>
      <c r="AH786" s="12" t="s">
        <v>20423</v>
      </c>
      <c r="AK786" s="12" t="s">
        <v>20424</v>
      </c>
    </row>
    <row r="787" spans="1:37" s="12" customFormat="1" ht="23.25">
      <c r="A787" s="19">
        <f>IF(N787=المحضر!$F$1,A786+1,A786)</f>
        <v>751</v>
      </c>
      <c r="B787" s="10" t="str">
        <f>IF(D787="","",SUBTOTAL(3,$D$4:D787))</f>
        <v/>
      </c>
      <c r="C787" s="11" t="s">
        <v>20425</v>
      </c>
      <c r="D787" s="11"/>
      <c r="E787" s="11"/>
      <c r="F787" s="11" t="s">
        <v>20426</v>
      </c>
      <c r="G787" s="11" t="s">
        <v>20427</v>
      </c>
      <c r="H787" s="11" t="s">
        <v>20428</v>
      </c>
      <c r="I787" s="11" t="s">
        <v>20429</v>
      </c>
      <c r="J787" s="11" t="s">
        <v>20430</v>
      </c>
      <c r="K787" s="11"/>
      <c r="L787" s="11"/>
      <c r="M787" s="11"/>
      <c r="N787" s="11" t="s">
        <v>39</v>
      </c>
      <c r="P787" s="11" t="s">
        <v>20431</v>
      </c>
      <c r="Q787" s="11" t="s">
        <v>20432</v>
      </c>
      <c r="R787" s="11" t="s">
        <v>20433</v>
      </c>
      <c r="S787" s="11" t="s">
        <v>20434</v>
      </c>
      <c r="T787" s="11" t="s">
        <v>20435</v>
      </c>
      <c r="U787" s="11" t="s">
        <v>20436</v>
      </c>
      <c r="V787" s="11" t="s">
        <v>20437</v>
      </c>
      <c r="W787" s="11" t="s">
        <v>20438</v>
      </c>
      <c r="X787" s="13" t="s">
        <v>20439</v>
      </c>
      <c r="Y787" s="13" t="s">
        <v>20440</v>
      </c>
      <c r="Z787" s="13" t="s">
        <v>20441</v>
      </c>
      <c r="AA787" s="13" t="s">
        <v>20442</v>
      </c>
      <c r="AB787" s="12" t="s">
        <v>20443</v>
      </c>
      <c r="AC787" s="12" t="s">
        <v>20444</v>
      </c>
      <c r="AD787" s="12" t="s">
        <v>20445</v>
      </c>
      <c r="AE787" s="12" t="s">
        <v>20446</v>
      </c>
      <c r="AF787" s="12" t="s">
        <v>20447</v>
      </c>
      <c r="AG787" s="12" t="s">
        <v>20448</v>
      </c>
      <c r="AH787" s="12" t="s">
        <v>20449</v>
      </c>
      <c r="AK787" s="12" t="s">
        <v>20450</v>
      </c>
    </row>
    <row r="788" spans="1:37" s="12" customFormat="1" ht="23.25">
      <c r="A788" s="19">
        <f>IF(N788=المحضر!$F$1,A787+1,A787)</f>
        <v>752</v>
      </c>
      <c r="B788" s="10" t="str">
        <f>IF(D788="","",SUBTOTAL(3,$D$4:D788))</f>
        <v/>
      </c>
      <c r="C788" s="11" t="s">
        <v>20451</v>
      </c>
      <c r="D788" s="11"/>
      <c r="E788" s="11"/>
      <c r="F788" s="11" t="s">
        <v>20452</v>
      </c>
      <c r="G788" s="11" t="s">
        <v>20453</v>
      </c>
      <c r="H788" s="11" t="s">
        <v>20454</v>
      </c>
      <c r="I788" s="11" t="s">
        <v>20455</v>
      </c>
      <c r="J788" s="11" t="s">
        <v>20456</v>
      </c>
      <c r="K788" s="11"/>
      <c r="L788" s="11"/>
      <c r="M788" s="11"/>
      <c r="N788" s="11" t="s">
        <v>39</v>
      </c>
      <c r="P788" s="11" t="s">
        <v>20457</v>
      </c>
      <c r="Q788" s="11" t="s">
        <v>20458</v>
      </c>
      <c r="R788" s="11" t="s">
        <v>20459</v>
      </c>
      <c r="S788" s="11" t="s">
        <v>20460</v>
      </c>
      <c r="T788" s="11" t="s">
        <v>20461</v>
      </c>
      <c r="U788" s="11" t="s">
        <v>20462</v>
      </c>
      <c r="V788" s="11" t="s">
        <v>20463</v>
      </c>
      <c r="W788" s="11" t="s">
        <v>20464</v>
      </c>
      <c r="X788" s="13" t="s">
        <v>20465</v>
      </c>
      <c r="Y788" s="13" t="s">
        <v>20466</v>
      </c>
      <c r="Z788" s="13" t="s">
        <v>20467</v>
      </c>
      <c r="AA788" s="13" t="s">
        <v>20468</v>
      </c>
      <c r="AB788" s="12" t="s">
        <v>20469</v>
      </c>
      <c r="AC788" s="12" t="s">
        <v>20470</v>
      </c>
      <c r="AD788" s="12" t="s">
        <v>20471</v>
      </c>
      <c r="AE788" s="12" t="s">
        <v>20472</v>
      </c>
      <c r="AF788" s="12" t="s">
        <v>20473</v>
      </c>
      <c r="AG788" s="12" t="s">
        <v>20474</v>
      </c>
      <c r="AH788" s="12" t="s">
        <v>20475</v>
      </c>
      <c r="AK788" s="12" t="s">
        <v>20476</v>
      </c>
    </row>
    <row r="789" spans="1:37" s="12" customFormat="1" ht="23.25">
      <c r="A789" s="19">
        <f>IF(N789=المحضر!$F$1,A788+1,A788)</f>
        <v>753</v>
      </c>
      <c r="B789" s="10" t="str">
        <f>IF(D789="","",SUBTOTAL(3,$D$4:D789))</f>
        <v/>
      </c>
      <c r="C789" s="11" t="s">
        <v>20477</v>
      </c>
      <c r="D789" s="11"/>
      <c r="E789" s="11"/>
      <c r="F789" s="11" t="s">
        <v>20478</v>
      </c>
      <c r="G789" s="11" t="s">
        <v>20479</v>
      </c>
      <c r="H789" s="11" t="s">
        <v>20480</v>
      </c>
      <c r="I789" s="11" t="s">
        <v>20481</v>
      </c>
      <c r="J789" s="11" t="s">
        <v>20482</v>
      </c>
      <c r="K789" s="11"/>
      <c r="L789" s="11"/>
      <c r="M789" s="11"/>
      <c r="N789" s="11" t="s">
        <v>39</v>
      </c>
      <c r="P789" s="11" t="s">
        <v>20483</v>
      </c>
      <c r="Q789" s="11" t="s">
        <v>20484</v>
      </c>
      <c r="R789" s="11" t="s">
        <v>20485</v>
      </c>
      <c r="S789" s="11" t="s">
        <v>20486</v>
      </c>
      <c r="T789" s="11" t="s">
        <v>20487</v>
      </c>
      <c r="U789" s="11" t="s">
        <v>20488</v>
      </c>
      <c r="V789" s="11" t="s">
        <v>20489</v>
      </c>
      <c r="W789" s="11" t="s">
        <v>20490</v>
      </c>
      <c r="X789" s="13" t="s">
        <v>20491</v>
      </c>
      <c r="Y789" s="13" t="s">
        <v>20492</v>
      </c>
      <c r="Z789" s="13" t="s">
        <v>20493</v>
      </c>
      <c r="AA789" s="13" t="s">
        <v>20494</v>
      </c>
      <c r="AB789" s="12" t="s">
        <v>20495</v>
      </c>
      <c r="AC789" s="12" t="s">
        <v>20496</v>
      </c>
      <c r="AD789" s="12" t="s">
        <v>20497</v>
      </c>
      <c r="AE789" s="12" t="s">
        <v>20498</v>
      </c>
      <c r="AF789" s="12" t="s">
        <v>20499</v>
      </c>
      <c r="AG789" s="12" t="s">
        <v>20500</v>
      </c>
      <c r="AH789" s="12" t="s">
        <v>20501</v>
      </c>
      <c r="AK789" s="12" t="s">
        <v>20502</v>
      </c>
    </row>
    <row r="790" spans="1:37" s="12" customFormat="1" ht="23.25">
      <c r="A790" s="19">
        <f>IF(N790=المحضر!$F$1,A789+1,A789)</f>
        <v>754</v>
      </c>
      <c r="B790" s="10" t="str">
        <f>IF(D790="","",SUBTOTAL(3,$D$4:D790))</f>
        <v/>
      </c>
      <c r="C790" s="11" t="s">
        <v>20503</v>
      </c>
      <c r="D790" s="11"/>
      <c r="E790" s="11"/>
      <c r="F790" s="11" t="s">
        <v>20504</v>
      </c>
      <c r="G790" s="11" t="s">
        <v>20505</v>
      </c>
      <c r="H790" s="11" t="s">
        <v>20506</v>
      </c>
      <c r="I790" s="11" t="s">
        <v>20507</v>
      </c>
      <c r="J790" s="11" t="s">
        <v>20508</v>
      </c>
      <c r="K790" s="11"/>
      <c r="L790" s="11"/>
      <c r="M790" s="11"/>
      <c r="N790" s="11" t="s">
        <v>39</v>
      </c>
      <c r="P790" s="11" t="s">
        <v>20509</v>
      </c>
      <c r="Q790" s="11" t="s">
        <v>20510</v>
      </c>
      <c r="R790" s="11" t="s">
        <v>20511</v>
      </c>
      <c r="S790" s="11" t="s">
        <v>20512</v>
      </c>
      <c r="T790" s="11" t="s">
        <v>20513</v>
      </c>
      <c r="U790" s="11" t="s">
        <v>20514</v>
      </c>
      <c r="V790" s="11" t="s">
        <v>20515</v>
      </c>
      <c r="W790" s="11" t="s">
        <v>20516</v>
      </c>
      <c r="X790" s="13" t="s">
        <v>20517</v>
      </c>
      <c r="Y790" s="13" t="s">
        <v>20518</v>
      </c>
      <c r="Z790" s="13" t="s">
        <v>20519</v>
      </c>
      <c r="AA790" s="13" t="s">
        <v>20520</v>
      </c>
      <c r="AB790" s="12" t="s">
        <v>20521</v>
      </c>
      <c r="AC790" s="12" t="s">
        <v>20522</v>
      </c>
      <c r="AD790" s="12" t="s">
        <v>20523</v>
      </c>
      <c r="AE790" s="12" t="s">
        <v>20524</v>
      </c>
      <c r="AF790" s="12" t="s">
        <v>20525</v>
      </c>
      <c r="AG790" s="12" t="s">
        <v>20526</v>
      </c>
      <c r="AH790" s="12" t="s">
        <v>20527</v>
      </c>
      <c r="AK790" s="12" t="s">
        <v>20528</v>
      </c>
    </row>
    <row r="791" spans="1:37" s="12" customFormat="1" ht="23.25">
      <c r="A791" s="19">
        <f>IF(N791=المحضر!$F$1,A790+1,A790)</f>
        <v>755</v>
      </c>
      <c r="B791" s="10" t="str">
        <f>IF(D791="","",SUBTOTAL(3,$D$4:D791))</f>
        <v/>
      </c>
      <c r="C791" s="11" t="s">
        <v>20529</v>
      </c>
      <c r="D791" s="11"/>
      <c r="E791" s="11"/>
      <c r="F791" s="11" t="s">
        <v>20530</v>
      </c>
      <c r="G791" s="11" t="s">
        <v>20531</v>
      </c>
      <c r="H791" s="11" t="s">
        <v>20532</v>
      </c>
      <c r="I791" s="11" t="s">
        <v>20533</v>
      </c>
      <c r="J791" s="11" t="s">
        <v>20534</v>
      </c>
      <c r="K791" s="11"/>
      <c r="L791" s="11"/>
      <c r="M791" s="11"/>
      <c r="N791" s="11" t="s">
        <v>39</v>
      </c>
      <c r="P791" s="11" t="s">
        <v>20535</v>
      </c>
      <c r="Q791" s="11" t="s">
        <v>20536</v>
      </c>
      <c r="R791" s="11" t="s">
        <v>20537</v>
      </c>
      <c r="S791" s="11" t="s">
        <v>20538</v>
      </c>
      <c r="T791" s="11" t="s">
        <v>20539</v>
      </c>
      <c r="U791" s="11" t="s">
        <v>20540</v>
      </c>
      <c r="V791" s="11" t="s">
        <v>20541</v>
      </c>
      <c r="W791" s="11" t="s">
        <v>20542</v>
      </c>
      <c r="X791" s="13" t="s">
        <v>20543</v>
      </c>
      <c r="Y791" s="13" t="s">
        <v>20544</v>
      </c>
      <c r="Z791" s="13" t="s">
        <v>20545</v>
      </c>
      <c r="AA791" s="13" t="s">
        <v>20546</v>
      </c>
      <c r="AB791" s="12" t="s">
        <v>20547</v>
      </c>
      <c r="AC791" s="12" t="s">
        <v>20548</v>
      </c>
      <c r="AD791" s="12" t="s">
        <v>20549</v>
      </c>
      <c r="AE791" s="12" t="s">
        <v>20550</v>
      </c>
      <c r="AF791" s="12" t="s">
        <v>20551</v>
      </c>
      <c r="AG791" s="12" t="s">
        <v>20552</v>
      </c>
      <c r="AH791" s="12" t="s">
        <v>20553</v>
      </c>
      <c r="AK791" s="12" t="s">
        <v>20554</v>
      </c>
    </row>
    <row r="792" spans="1:37" s="12" customFormat="1" ht="23.25">
      <c r="A792" s="19">
        <f>IF(N792=المحضر!$F$1,A791+1,A791)</f>
        <v>756</v>
      </c>
      <c r="B792" s="10" t="str">
        <f>IF(D792="","",SUBTOTAL(3,$D$4:D792))</f>
        <v/>
      </c>
      <c r="C792" s="11" t="s">
        <v>20555</v>
      </c>
      <c r="D792" s="11"/>
      <c r="E792" s="11"/>
      <c r="F792" s="11" t="s">
        <v>20556</v>
      </c>
      <c r="G792" s="11" t="s">
        <v>20557</v>
      </c>
      <c r="H792" s="11" t="s">
        <v>20558</v>
      </c>
      <c r="I792" s="11" t="s">
        <v>20559</v>
      </c>
      <c r="J792" s="11" t="s">
        <v>20560</v>
      </c>
      <c r="K792" s="11"/>
      <c r="L792" s="11"/>
      <c r="M792" s="11"/>
      <c r="N792" s="11" t="s">
        <v>39</v>
      </c>
      <c r="P792" s="11" t="s">
        <v>20561</v>
      </c>
      <c r="Q792" s="11" t="s">
        <v>20562</v>
      </c>
      <c r="R792" s="11" t="s">
        <v>20563</v>
      </c>
      <c r="S792" s="11" t="s">
        <v>20564</v>
      </c>
      <c r="T792" s="11" t="s">
        <v>20565</v>
      </c>
      <c r="U792" s="11" t="s">
        <v>20566</v>
      </c>
      <c r="V792" s="11" t="s">
        <v>20567</v>
      </c>
      <c r="W792" s="11" t="s">
        <v>20568</v>
      </c>
      <c r="X792" s="13" t="s">
        <v>20569</v>
      </c>
      <c r="Y792" s="13" t="s">
        <v>20570</v>
      </c>
      <c r="Z792" s="13" t="s">
        <v>20571</v>
      </c>
      <c r="AA792" s="13" t="s">
        <v>20572</v>
      </c>
      <c r="AB792" s="12" t="s">
        <v>20573</v>
      </c>
      <c r="AC792" s="12" t="s">
        <v>20574</v>
      </c>
      <c r="AD792" s="12" t="s">
        <v>20575</v>
      </c>
      <c r="AE792" s="12" t="s">
        <v>20576</v>
      </c>
      <c r="AF792" s="12" t="s">
        <v>20577</v>
      </c>
      <c r="AG792" s="12" t="s">
        <v>20578</v>
      </c>
      <c r="AH792" s="12" t="s">
        <v>20579</v>
      </c>
      <c r="AK792" s="12" t="s">
        <v>20580</v>
      </c>
    </row>
    <row r="793" spans="1:37" s="12" customFormat="1" ht="23.25">
      <c r="A793" s="19">
        <f>IF(N793=المحضر!$F$1,A792+1,A792)</f>
        <v>757</v>
      </c>
      <c r="B793" s="10" t="str">
        <f>IF(D793="","",SUBTOTAL(3,$D$4:D793))</f>
        <v/>
      </c>
      <c r="C793" s="11" t="s">
        <v>20581</v>
      </c>
      <c r="D793" s="11"/>
      <c r="E793" s="11"/>
      <c r="F793" s="11" t="s">
        <v>20582</v>
      </c>
      <c r="G793" s="11" t="s">
        <v>20583</v>
      </c>
      <c r="H793" s="11" t="s">
        <v>20584</v>
      </c>
      <c r="I793" s="11" t="s">
        <v>20585</v>
      </c>
      <c r="J793" s="11" t="s">
        <v>20586</v>
      </c>
      <c r="K793" s="11"/>
      <c r="L793" s="11"/>
      <c r="M793" s="11"/>
      <c r="N793" s="11" t="s">
        <v>39</v>
      </c>
      <c r="P793" s="11" t="s">
        <v>20587</v>
      </c>
      <c r="Q793" s="11" t="s">
        <v>20588</v>
      </c>
      <c r="R793" s="11" t="s">
        <v>20589</v>
      </c>
      <c r="S793" s="11" t="s">
        <v>20590</v>
      </c>
      <c r="T793" s="11" t="s">
        <v>20591</v>
      </c>
      <c r="U793" s="11" t="s">
        <v>20592</v>
      </c>
      <c r="V793" s="11" t="s">
        <v>20593</v>
      </c>
      <c r="W793" s="11" t="s">
        <v>20594</v>
      </c>
      <c r="X793" s="13" t="s">
        <v>20595</v>
      </c>
      <c r="Y793" s="13" t="s">
        <v>20596</v>
      </c>
      <c r="Z793" s="13" t="s">
        <v>20597</v>
      </c>
      <c r="AA793" s="13" t="s">
        <v>20598</v>
      </c>
      <c r="AB793" s="12" t="s">
        <v>20599</v>
      </c>
      <c r="AC793" s="12" t="s">
        <v>20600</v>
      </c>
      <c r="AD793" s="12" t="s">
        <v>20601</v>
      </c>
      <c r="AE793" s="12" t="s">
        <v>20602</v>
      </c>
      <c r="AF793" s="12" t="s">
        <v>20603</v>
      </c>
      <c r="AG793" s="12" t="s">
        <v>20604</v>
      </c>
      <c r="AH793" s="12" t="s">
        <v>20605</v>
      </c>
      <c r="AK793" s="12" t="s">
        <v>20606</v>
      </c>
    </row>
    <row r="794" spans="1:37" s="12" customFormat="1" ht="23.25">
      <c r="A794" s="19">
        <f>IF(N794=المحضر!$F$1,A793+1,A793)</f>
        <v>758</v>
      </c>
      <c r="B794" s="10" t="str">
        <f>IF(D794="","",SUBTOTAL(3,$D$4:D794))</f>
        <v/>
      </c>
      <c r="C794" s="11" t="s">
        <v>20607</v>
      </c>
      <c r="D794" s="11"/>
      <c r="E794" s="11"/>
      <c r="F794" s="11" t="s">
        <v>20608</v>
      </c>
      <c r="G794" s="11" t="s">
        <v>20609</v>
      </c>
      <c r="H794" s="11" t="s">
        <v>20610</v>
      </c>
      <c r="I794" s="11" t="s">
        <v>20611</v>
      </c>
      <c r="J794" s="11" t="s">
        <v>20612</v>
      </c>
      <c r="K794" s="11"/>
      <c r="L794" s="11"/>
      <c r="M794" s="11"/>
      <c r="N794" s="11" t="s">
        <v>39</v>
      </c>
      <c r="P794" s="11" t="s">
        <v>20613</v>
      </c>
      <c r="Q794" s="11" t="s">
        <v>20614</v>
      </c>
      <c r="R794" s="11" t="s">
        <v>20615</v>
      </c>
      <c r="S794" s="11" t="s">
        <v>20616</v>
      </c>
      <c r="T794" s="11" t="s">
        <v>20617</v>
      </c>
      <c r="U794" s="11" t="s">
        <v>20618</v>
      </c>
      <c r="V794" s="11" t="s">
        <v>20619</v>
      </c>
      <c r="W794" s="11" t="s">
        <v>20620</v>
      </c>
      <c r="X794" s="13" t="s">
        <v>20621</v>
      </c>
      <c r="Y794" s="13" t="s">
        <v>20622</v>
      </c>
      <c r="Z794" s="13" t="s">
        <v>20623</v>
      </c>
      <c r="AA794" s="13" t="s">
        <v>20624</v>
      </c>
      <c r="AB794" s="12" t="s">
        <v>20625</v>
      </c>
      <c r="AC794" s="12" t="s">
        <v>20626</v>
      </c>
      <c r="AD794" s="12" t="s">
        <v>20627</v>
      </c>
      <c r="AE794" s="12" t="s">
        <v>20628</v>
      </c>
      <c r="AF794" s="12" t="s">
        <v>20629</v>
      </c>
      <c r="AG794" s="12" t="s">
        <v>20630</v>
      </c>
      <c r="AH794" s="12" t="s">
        <v>20631</v>
      </c>
      <c r="AK794" s="12" t="s">
        <v>20632</v>
      </c>
    </row>
    <row r="795" spans="1:37" s="12" customFormat="1" ht="23.25">
      <c r="A795" s="19">
        <f>IF(N795=المحضر!$F$1,A794+1,A794)</f>
        <v>759</v>
      </c>
      <c r="B795" s="10" t="str">
        <f>IF(D795="","",SUBTOTAL(3,$D$4:D795))</f>
        <v/>
      </c>
      <c r="C795" s="11" t="s">
        <v>20633</v>
      </c>
      <c r="D795" s="11"/>
      <c r="E795" s="11"/>
      <c r="F795" s="11" t="s">
        <v>20634</v>
      </c>
      <c r="G795" s="11" t="s">
        <v>20635</v>
      </c>
      <c r="H795" s="11" t="s">
        <v>20636</v>
      </c>
      <c r="I795" s="11" t="s">
        <v>20637</v>
      </c>
      <c r="J795" s="11" t="s">
        <v>20638</v>
      </c>
      <c r="K795" s="11"/>
      <c r="L795" s="11"/>
      <c r="M795" s="11"/>
      <c r="N795" s="11" t="s">
        <v>39</v>
      </c>
      <c r="P795" s="11" t="s">
        <v>20639</v>
      </c>
      <c r="Q795" s="11" t="s">
        <v>20640</v>
      </c>
      <c r="R795" s="11" t="s">
        <v>20641</v>
      </c>
      <c r="S795" s="11" t="s">
        <v>20642</v>
      </c>
      <c r="T795" s="11" t="s">
        <v>20643</v>
      </c>
      <c r="U795" s="11" t="s">
        <v>20644</v>
      </c>
      <c r="V795" s="11" t="s">
        <v>20645</v>
      </c>
      <c r="W795" s="11" t="s">
        <v>20646</v>
      </c>
      <c r="X795" s="13" t="s">
        <v>20647</v>
      </c>
      <c r="Y795" s="13" t="s">
        <v>20648</v>
      </c>
      <c r="Z795" s="13" t="s">
        <v>20649</v>
      </c>
      <c r="AA795" s="13" t="s">
        <v>20650</v>
      </c>
      <c r="AB795" s="12" t="s">
        <v>20651</v>
      </c>
      <c r="AC795" s="12" t="s">
        <v>20652</v>
      </c>
      <c r="AD795" s="12" t="s">
        <v>20653</v>
      </c>
      <c r="AE795" s="12" t="s">
        <v>20654</v>
      </c>
      <c r="AF795" s="12" t="s">
        <v>20655</v>
      </c>
      <c r="AG795" s="12" t="s">
        <v>20656</v>
      </c>
      <c r="AH795" s="12" t="s">
        <v>20657</v>
      </c>
      <c r="AK795" s="12" t="s">
        <v>20658</v>
      </c>
    </row>
    <row r="796" spans="1:37" s="12" customFormat="1" ht="23.25">
      <c r="A796" s="19">
        <f>IF(N796=المحضر!$F$1,A795+1,A795)</f>
        <v>760</v>
      </c>
      <c r="B796" s="10" t="str">
        <f>IF(D796="","",SUBTOTAL(3,$D$4:D796))</f>
        <v/>
      </c>
      <c r="C796" s="11" t="s">
        <v>20659</v>
      </c>
      <c r="D796" s="11"/>
      <c r="E796" s="11"/>
      <c r="F796" s="11" t="s">
        <v>20660</v>
      </c>
      <c r="G796" s="11" t="s">
        <v>20661</v>
      </c>
      <c r="H796" s="11" t="s">
        <v>20662</v>
      </c>
      <c r="I796" s="11" t="s">
        <v>20663</v>
      </c>
      <c r="J796" s="11" t="s">
        <v>20664</v>
      </c>
      <c r="K796" s="11"/>
      <c r="L796" s="11"/>
      <c r="M796" s="11"/>
      <c r="N796" s="11" t="s">
        <v>39</v>
      </c>
      <c r="P796" s="11" t="s">
        <v>20665</v>
      </c>
      <c r="Q796" s="11" t="s">
        <v>20666</v>
      </c>
      <c r="R796" s="11" t="s">
        <v>20667</v>
      </c>
      <c r="S796" s="11" t="s">
        <v>20668</v>
      </c>
      <c r="T796" s="11" t="s">
        <v>20669</v>
      </c>
      <c r="U796" s="11" t="s">
        <v>20670</v>
      </c>
      <c r="V796" s="11" t="s">
        <v>20671</v>
      </c>
      <c r="W796" s="11" t="s">
        <v>20672</v>
      </c>
      <c r="X796" s="13" t="s">
        <v>20673</v>
      </c>
      <c r="Y796" s="13" t="s">
        <v>20674</v>
      </c>
      <c r="Z796" s="13" t="s">
        <v>20675</v>
      </c>
      <c r="AA796" s="13" t="s">
        <v>20676</v>
      </c>
      <c r="AB796" s="12" t="s">
        <v>20677</v>
      </c>
      <c r="AC796" s="12" t="s">
        <v>20678</v>
      </c>
      <c r="AD796" s="12" t="s">
        <v>20679</v>
      </c>
      <c r="AE796" s="12" t="s">
        <v>20680</v>
      </c>
      <c r="AF796" s="12" t="s">
        <v>20681</v>
      </c>
      <c r="AG796" s="12" t="s">
        <v>20682</v>
      </c>
      <c r="AH796" s="12" t="s">
        <v>20683</v>
      </c>
      <c r="AK796" s="12" t="s">
        <v>20684</v>
      </c>
    </row>
    <row r="797" spans="1:37" s="12" customFormat="1" ht="23.25">
      <c r="A797" s="19">
        <f>IF(N797=المحضر!$F$1,A796+1,A796)</f>
        <v>761</v>
      </c>
      <c r="B797" s="10" t="str">
        <f>IF(D797="","",SUBTOTAL(3,$D$4:D797))</f>
        <v/>
      </c>
      <c r="C797" s="11" t="s">
        <v>20685</v>
      </c>
      <c r="D797" s="11"/>
      <c r="E797" s="11"/>
      <c r="F797" s="11" t="s">
        <v>20686</v>
      </c>
      <c r="G797" s="11" t="s">
        <v>20687</v>
      </c>
      <c r="H797" s="11" t="s">
        <v>20688</v>
      </c>
      <c r="I797" s="11" t="s">
        <v>20689</v>
      </c>
      <c r="J797" s="11" t="s">
        <v>20690</v>
      </c>
      <c r="K797" s="11"/>
      <c r="L797" s="11"/>
      <c r="M797" s="11"/>
      <c r="N797" s="11" t="s">
        <v>39</v>
      </c>
      <c r="P797" s="11" t="s">
        <v>20691</v>
      </c>
      <c r="Q797" s="11" t="s">
        <v>20692</v>
      </c>
      <c r="R797" s="11" t="s">
        <v>20693</v>
      </c>
      <c r="S797" s="11" t="s">
        <v>20694</v>
      </c>
      <c r="T797" s="11" t="s">
        <v>20695</v>
      </c>
      <c r="U797" s="11" t="s">
        <v>20696</v>
      </c>
      <c r="V797" s="11" t="s">
        <v>20697</v>
      </c>
      <c r="W797" s="11" t="s">
        <v>20698</v>
      </c>
      <c r="X797" s="13" t="s">
        <v>20699</v>
      </c>
      <c r="Y797" s="13" t="s">
        <v>20700</v>
      </c>
      <c r="Z797" s="13" t="s">
        <v>20701</v>
      </c>
      <c r="AA797" s="13" t="s">
        <v>20702</v>
      </c>
      <c r="AB797" s="12" t="s">
        <v>20703</v>
      </c>
      <c r="AC797" s="12" t="s">
        <v>20704</v>
      </c>
      <c r="AD797" s="12" t="s">
        <v>20705</v>
      </c>
      <c r="AE797" s="12" t="s">
        <v>20706</v>
      </c>
      <c r="AF797" s="12" t="s">
        <v>20707</v>
      </c>
      <c r="AG797" s="12" t="s">
        <v>20708</v>
      </c>
      <c r="AH797" s="12" t="s">
        <v>20709</v>
      </c>
      <c r="AK797" s="12" t="s">
        <v>20710</v>
      </c>
    </row>
    <row r="798" spans="1:37" s="12" customFormat="1" ht="23.25">
      <c r="A798" s="19">
        <f>IF(N798=المحضر!$F$1,A797+1,A797)</f>
        <v>762</v>
      </c>
      <c r="B798" s="10" t="str">
        <f>IF(D798="","",SUBTOTAL(3,$D$4:D798))</f>
        <v/>
      </c>
      <c r="C798" s="11" t="s">
        <v>20711</v>
      </c>
      <c r="D798" s="11"/>
      <c r="E798" s="11"/>
      <c r="F798" s="11" t="s">
        <v>20712</v>
      </c>
      <c r="G798" s="11" t="s">
        <v>20713</v>
      </c>
      <c r="H798" s="11" t="s">
        <v>20714</v>
      </c>
      <c r="I798" s="11" t="s">
        <v>20715</v>
      </c>
      <c r="J798" s="11" t="s">
        <v>20716</v>
      </c>
      <c r="K798" s="11"/>
      <c r="L798" s="11"/>
      <c r="M798" s="11"/>
      <c r="N798" s="11" t="s">
        <v>39</v>
      </c>
      <c r="P798" s="11" t="s">
        <v>20717</v>
      </c>
      <c r="Q798" s="11" t="s">
        <v>20718</v>
      </c>
      <c r="R798" s="11" t="s">
        <v>20719</v>
      </c>
      <c r="S798" s="11" t="s">
        <v>20720</v>
      </c>
      <c r="T798" s="11" t="s">
        <v>20721</v>
      </c>
      <c r="U798" s="11" t="s">
        <v>20722</v>
      </c>
      <c r="V798" s="11" t="s">
        <v>20723</v>
      </c>
      <c r="W798" s="11" t="s">
        <v>20724</v>
      </c>
      <c r="X798" s="13" t="s">
        <v>20725</v>
      </c>
      <c r="Y798" s="13" t="s">
        <v>20726</v>
      </c>
      <c r="Z798" s="13" t="s">
        <v>20727</v>
      </c>
      <c r="AA798" s="13" t="s">
        <v>20728</v>
      </c>
      <c r="AB798" s="12" t="s">
        <v>20729</v>
      </c>
      <c r="AC798" s="12" t="s">
        <v>20730</v>
      </c>
      <c r="AD798" s="12" t="s">
        <v>20731</v>
      </c>
      <c r="AE798" s="12" t="s">
        <v>20732</v>
      </c>
      <c r="AF798" s="12" t="s">
        <v>20733</v>
      </c>
      <c r="AG798" s="12" t="s">
        <v>20734</v>
      </c>
      <c r="AH798" s="12" t="s">
        <v>20735</v>
      </c>
      <c r="AK798" s="12" t="s">
        <v>20736</v>
      </c>
    </row>
    <row r="799" spans="1:37" s="12" customFormat="1" ht="23.25">
      <c r="A799" s="19">
        <f>IF(N799=المحضر!$F$1,A798+1,A798)</f>
        <v>763</v>
      </c>
      <c r="B799" s="10" t="str">
        <f>IF(D799="","",SUBTOTAL(3,$D$4:D799))</f>
        <v/>
      </c>
      <c r="C799" s="11" t="s">
        <v>20737</v>
      </c>
      <c r="D799" s="11"/>
      <c r="E799" s="11"/>
      <c r="F799" s="11" t="s">
        <v>20738</v>
      </c>
      <c r="G799" s="11" t="s">
        <v>20739</v>
      </c>
      <c r="H799" s="11" t="s">
        <v>20740</v>
      </c>
      <c r="I799" s="11" t="s">
        <v>20741</v>
      </c>
      <c r="J799" s="11" t="s">
        <v>20742</v>
      </c>
      <c r="K799" s="11"/>
      <c r="L799" s="11"/>
      <c r="M799" s="11"/>
      <c r="N799" s="11" t="s">
        <v>39</v>
      </c>
      <c r="P799" s="11" t="s">
        <v>20743</v>
      </c>
      <c r="Q799" s="11" t="s">
        <v>20744</v>
      </c>
      <c r="R799" s="11" t="s">
        <v>20745</v>
      </c>
      <c r="S799" s="11" t="s">
        <v>20746</v>
      </c>
      <c r="T799" s="11" t="s">
        <v>20747</v>
      </c>
      <c r="U799" s="11" t="s">
        <v>20748</v>
      </c>
      <c r="V799" s="11" t="s">
        <v>20749</v>
      </c>
      <c r="W799" s="11" t="s">
        <v>20750</v>
      </c>
      <c r="X799" s="13" t="s">
        <v>20751</v>
      </c>
      <c r="Y799" s="13" t="s">
        <v>20752</v>
      </c>
      <c r="Z799" s="13" t="s">
        <v>20753</v>
      </c>
      <c r="AA799" s="13" t="s">
        <v>20754</v>
      </c>
      <c r="AB799" s="12" t="s">
        <v>20755</v>
      </c>
      <c r="AC799" s="12" t="s">
        <v>20756</v>
      </c>
      <c r="AD799" s="12" t="s">
        <v>20757</v>
      </c>
      <c r="AE799" s="12" t="s">
        <v>20758</v>
      </c>
      <c r="AF799" s="12" t="s">
        <v>20759</v>
      </c>
      <c r="AG799" s="12" t="s">
        <v>20760</v>
      </c>
      <c r="AH799" s="12" t="s">
        <v>20761</v>
      </c>
      <c r="AK799" s="12" t="s">
        <v>20762</v>
      </c>
    </row>
    <row r="800" spans="1:37" s="12" customFormat="1" ht="23.25">
      <c r="A800" s="19">
        <f>IF(N800=المحضر!$F$1,A799+1,A799)</f>
        <v>764</v>
      </c>
      <c r="B800" s="10" t="str">
        <f>IF(D800="","",SUBTOTAL(3,$D$4:D800))</f>
        <v/>
      </c>
      <c r="C800" s="11" t="s">
        <v>20763</v>
      </c>
      <c r="D800" s="11"/>
      <c r="E800" s="11"/>
      <c r="F800" s="11" t="s">
        <v>20764</v>
      </c>
      <c r="G800" s="11" t="s">
        <v>20765</v>
      </c>
      <c r="H800" s="11" t="s">
        <v>20766</v>
      </c>
      <c r="I800" s="11" t="s">
        <v>20767</v>
      </c>
      <c r="J800" s="11" t="s">
        <v>20768</v>
      </c>
      <c r="K800" s="11"/>
      <c r="L800" s="11"/>
      <c r="M800" s="11"/>
      <c r="N800" s="11" t="s">
        <v>39</v>
      </c>
      <c r="P800" s="11" t="s">
        <v>20769</v>
      </c>
      <c r="Q800" s="11" t="s">
        <v>20770</v>
      </c>
      <c r="R800" s="11" t="s">
        <v>20771</v>
      </c>
      <c r="S800" s="11" t="s">
        <v>20772</v>
      </c>
      <c r="T800" s="11" t="s">
        <v>20773</v>
      </c>
      <c r="U800" s="11" t="s">
        <v>20774</v>
      </c>
      <c r="V800" s="11" t="s">
        <v>20775</v>
      </c>
      <c r="W800" s="11" t="s">
        <v>20776</v>
      </c>
      <c r="X800" s="13" t="s">
        <v>20777</v>
      </c>
      <c r="Y800" s="13" t="s">
        <v>20778</v>
      </c>
      <c r="Z800" s="13" t="s">
        <v>20779</v>
      </c>
      <c r="AA800" s="13" t="s">
        <v>20780</v>
      </c>
      <c r="AB800" s="12" t="s">
        <v>20781</v>
      </c>
      <c r="AC800" s="12" t="s">
        <v>20782</v>
      </c>
      <c r="AD800" s="12" t="s">
        <v>20783</v>
      </c>
      <c r="AE800" s="12" t="s">
        <v>20784</v>
      </c>
      <c r="AF800" s="12" t="s">
        <v>20785</v>
      </c>
      <c r="AG800" s="12" t="s">
        <v>20786</v>
      </c>
      <c r="AH800" s="12" t="s">
        <v>20787</v>
      </c>
      <c r="AK800" s="12" t="s">
        <v>20788</v>
      </c>
    </row>
    <row r="801" spans="1:37" s="12" customFormat="1" ht="23.25">
      <c r="A801" s="19">
        <f>IF(N801=المحضر!$F$1,A800+1,A800)</f>
        <v>765</v>
      </c>
      <c r="B801" s="10" t="str">
        <f>IF(D801="","",SUBTOTAL(3,$D$4:D801))</f>
        <v/>
      </c>
      <c r="C801" s="11" t="s">
        <v>20789</v>
      </c>
      <c r="D801" s="11"/>
      <c r="E801" s="11"/>
      <c r="F801" s="11" t="s">
        <v>20790</v>
      </c>
      <c r="G801" s="11" t="s">
        <v>20791</v>
      </c>
      <c r="H801" s="11" t="s">
        <v>20792</v>
      </c>
      <c r="I801" s="11" t="s">
        <v>20793</v>
      </c>
      <c r="J801" s="11" t="s">
        <v>20794</v>
      </c>
      <c r="K801" s="11"/>
      <c r="L801" s="11"/>
      <c r="M801" s="11"/>
      <c r="N801" s="11" t="s">
        <v>39</v>
      </c>
      <c r="P801" s="11" t="s">
        <v>20795</v>
      </c>
      <c r="Q801" s="11" t="s">
        <v>20796</v>
      </c>
      <c r="R801" s="11" t="s">
        <v>20797</v>
      </c>
      <c r="S801" s="11" t="s">
        <v>20798</v>
      </c>
      <c r="T801" s="11" t="s">
        <v>20799</v>
      </c>
      <c r="U801" s="11" t="s">
        <v>20800</v>
      </c>
      <c r="V801" s="11" t="s">
        <v>20801</v>
      </c>
      <c r="W801" s="11" t="s">
        <v>20802</v>
      </c>
      <c r="X801" s="13" t="s">
        <v>20803</v>
      </c>
      <c r="Y801" s="13" t="s">
        <v>20804</v>
      </c>
      <c r="Z801" s="13" t="s">
        <v>20805</v>
      </c>
      <c r="AA801" s="13" t="s">
        <v>20806</v>
      </c>
      <c r="AB801" s="12" t="s">
        <v>20807</v>
      </c>
      <c r="AC801" s="12" t="s">
        <v>20808</v>
      </c>
      <c r="AD801" s="12" t="s">
        <v>20809</v>
      </c>
      <c r="AE801" s="12" t="s">
        <v>20810</v>
      </c>
      <c r="AF801" s="12" t="s">
        <v>20811</v>
      </c>
      <c r="AG801" s="12" t="s">
        <v>20812</v>
      </c>
      <c r="AH801" s="12" t="s">
        <v>20813</v>
      </c>
      <c r="AK801" s="12" t="s">
        <v>20814</v>
      </c>
    </row>
    <row r="802" spans="1:37" s="12" customFormat="1" ht="23.25">
      <c r="A802" s="19">
        <f>IF(N802=المحضر!$F$1,A801+1,A801)</f>
        <v>766</v>
      </c>
      <c r="B802" s="10" t="str">
        <f>IF(D802="","",SUBTOTAL(3,$D$4:D802))</f>
        <v/>
      </c>
      <c r="C802" s="11" t="s">
        <v>20815</v>
      </c>
      <c r="D802" s="11"/>
      <c r="E802" s="11"/>
      <c r="F802" s="11" t="s">
        <v>20816</v>
      </c>
      <c r="G802" s="11" t="s">
        <v>20817</v>
      </c>
      <c r="H802" s="11" t="s">
        <v>20818</v>
      </c>
      <c r="I802" s="11" t="s">
        <v>20819</v>
      </c>
      <c r="J802" s="11" t="s">
        <v>20820</v>
      </c>
      <c r="K802" s="11"/>
      <c r="L802" s="11"/>
      <c r="M802" s="11"/>
      <c r="N802" s="11" t="s">
        <v>39</v>
      </c>
      <c r="P802" s="11" t="s">
        <v>20821</v>
      </c>
      <c r="Q802" s="11" t="s">
        <v>20822</v>
      </c>
      <c r="R802" s="11" t="s">
        <v>20823</v>
      </c>
      <c r="S802" s="11" t="s">
        <v>20824</v>
      </c>
      <c r="T802" s="11" t="s">
        <v>20825</v>
      </c>
      <c r="U802" s="11" t="s">
        <v>20826</v>
      </c>
      <c r="V802" s="11" t="s">
        <v>20827</v>
      </c>
      <c r="W802" s="11" t="s">
        <v>20828</v>
      </c>
      <c r="X802" s="13" t="s">
        <v>20829</v>
      </c>
      <c r="Y802" s="13" t="s">
        <v>20830</v>
      </c>
      <c r="Z802" s="13" t="s">
        <v>20831</v>
      </c>
      <c r="AA802" s="13" t="s">
        <v>20832</v>
      </c>
      <c r="AB802" s="12" t="s">
        <v>20833</v>
      </c>
      <c r="AC802" s="12" t="s">
        <v>20834</v>
      </c>
      <c r="AD802" s="12" t="s">
        <v>20835</v>
      </c>
      <c r="AE802" s="12" t="s">
        <v>20836</v>
      </c>
      <c r="AF802" s="12" t="s">
        <v>20837</v>
      </c>
      <c r="AG802" s="12" t="s">
        <v>20838</v>
      </c>
      <c r="AH802" s="12" t="s">
        <v>20839</v>
      </c>
      <c r="AK802" s="12" t="s">
        <v>20840</v>
      </c>
    </row>
    <row r="803" spans="1:37" s="12" customFormat="1" ht="23.25">
      <c r="A803" s="19">
        <f>IF(N803=المحضر!$F$1,A802+1,A802)</f>
        <v>767</v>
      </c>
      <c r="B803" s="10" t="str">
        <f>IF(D803="","",SUBTOTAL(3,$D$4:D803))</f>
        <v/>
      </c>
      <c r="C803" s="11" t="s">
        <v>20841</v>
      </c>
      <c r="D803" s="11"/>
      <c r="E803" s="11"/>
      <c r="F803" s="11" t="s">
        <v>20842</v>
      </c>
      <c r="G803" s="11" t="s">
        <v>20843</v>
      </c>
      <c r="H803" s="11" t="s">
        <v>20844</v>
      </c>
      <c r="I803" s="11" t="s">
        <v>20845</v>
      </c>
      <c r="J803" s="11" t="s">
        <v>20846</v>
      </c>
      <c r="K803" s="11"/>
      <c r="L803" s="11"/>
      <c r="M803" s="11"/>
      <c r="N803" s="11" t="s">
        <v>39</v>
      </c>
      <c r="P803" s="11" t="s">
        <v>20847</v>
      </c>
      <c r="Q803" s="11" t="s">
        <v>20848</v>
      </c>
      <c r="R803" s="11" t="s">
        <v>20849</v>
      </c>
      <c r="S803" s="11" t="s">
        <v>20850</v>
      </c>
      <c r="T803" s="11" t="s">
        <v>20851</v>
      </c>
      <c r="U803" s="11" t="s">
        <v>20852</v>
      </c>
      <c r="V803" s="11" t="s">
        <v>20853</v>
      </c>
      <c r="W803" s="11" t="s">
        <v>20854</v>
      </c>
      <c r="X803" s="13" t="s">
        <v>20855</v>
      </c>
      <c r="Y803" s="13" t="s">
        <v>20856</v>
      </c>
      <c r="Z803" s="13" t="s">
        <v>20857</v>
      </c>
      <c r="AA803" s="13" t="s">
        <v>20858</v>
      </c>
      <c r="AB803" s="12" t="s">
        <v>20859</v>
      </c>
      <c r="AC803" s="12" t="s">
        <v>20860</v>
      </c>
      <c r="AD803" s="12" t="s">
        <v>20861</v>
      </c>
      <c r="AE803" s="12" t="s">
        <v>20862</v>
      </c>
      <c r="AF803" s="12" t="s">
        <v>20863</v>
      </c>
      <c r="AG803" s="12" t="s">
        <v>20864</v>
      </c>
      <c r="AH803" s="12" t="s">
        <v>20865</v>
      </c>
      <c r="AK803" s="12" t="s">
        <v>20866</v>
      </c>
    </row>
    <row r="804" spans="1:37" s="12" customFormat="1" ht="23.25">
      <c r="A804" s="19">
        <f>IF(N804=المحضر!$F$1,A803+1,A803)</f>
        <v>768</v>
      </c>
      <c r="B804" s="10" t="str">
        <f>IF(D804="","",SUBTOTAL(3,$D$4:D804))</f>
        <v/>
      </c>
      <c r="C804" s="11" t="s">
        <v>20867</v>
      </c>
      <c r="D804" s="11"/>
      <c r="E804" s="11"/>
      <c r="F804" s="11" t="s">
        <v>20868</v>
      </c>
      <c r="G804" s="11" t="s">
        <v>20869</v>
      </c>
      <c r="H804" s="11" t="s">
        <v>20870</v>
      </c>
      <c r="I804" s="11" t="s">
        <v>20871</v>
      </c>
      <c r="J804" s="11" t="s">
        <v>20872</v>
      </c>
      <c r="K804" s="11"/>
      <c r="L804" s="11"/>
      <c r="M804" s="11"/>
      <c r="N804" s="11" t="s">
        <v>39</v>
      </c>
      <c r="P804" s="11" t="s">
        <v>20873</v>
      </c>
      <c r="Q804" s="11" t="s">
        <v>20874</v>
      </c>
      <c r="R804" s="11" t="s">
        <v>20875</v>
      </c>
      <c r="S804" s="11" t="s">
        <v>20876</v>
      </c>
      <c r="T804" s="11" t="s">
        <v>20877</v>
      </c>
      <c r="U804" s="11" t="s">
        <v>20878</v>
      </c>
      <c r="V804" s="11" t="s">
        <v>20879</v>
      </c>
      <c r="W804" s="11" t="s">
        <v>20880</v>
      </c>
      <c r="X804" s="13" t="s">
        <v>20881</v>
      </c>
      <c r="Y804" s="13" t="s">
        <v>20882</v>
      </c>
      <c r="Z804" s="13" t="s">
        <v>20883</v>
      </c>
      <c r="AA804" s="13" t="s">
        <v>20884</v>
      </c>
      <c r="AB804" s="12" t="s">
        <v>20885</v>
      </c>
      <c r="AC804" s="12" t="s">
        <v>20886</v>
      </c>
      <c r="AD804" s="12" t="s">
        <v>20887</v>
      </c>
      <c r="AE804" s="12" t="s">
        <v>20888</v>
      </c>
      <c r="AF804" s="12" t="s">
        <v>20889</v>
      </c>
      <c r="AG804" s="12" t="s">
        <v>20890</v>
      </c>
      <c r="AH804" s="12" t="s">
        <v>20891</v>
      </c>
      <c r="AK804" s="12" t="s">
        <v>20892</v>
      </c>
    </row>
    <row r="805" spans="1:37" s="12" customFormat="1" ht="23.25">
      <c r="A805" s="19">
        <f>IF(N805=المحضر!$F$1,A804+1,A804)</f>
        <v>769</v>
      </c>
      <c r="B805" s="10" t="str">
        <f>IF(D805="","",SUBTOTAL(3,$D$4:D805))</f>
        <v/>
      </c>
      <c r="C805" s="11" t="s">
        <v>20893</v>
      </c>
      <c r="D805" s="11"/>
      <c r="E805" s="11"/>
      <c r="F805" s="11" t="s">
        <v>20894</v>
      </c>
      <c r="G805" s="11" t="s">
        <v>20895</v>
      </c>
      <c r="H805" s="11" t="s">
        <v>20896</v>
      </c>
      <c r="I805" s="11" t="s">
        <v>20897</v>
      </c>
      <c r="J805" s="11" t="s">
        <v>20898</v>
      </c>
      <c r="K805" s="11"/>
      <c r="L805" s="11"/>
      <c r="M805" s="11"/>
      <c r="N805" s="11" t="s">
        <v>39</v>
      </c>
      <c r="P805" s="11" t="s">
        <v>20899</v>
      </c>
      <c r="Q805" s="11" t="s">
        <v>20900</v>
      </c>
      <c r="R805" s="11" t="s">
        <v>20901</v>
      </c>
      <c r="S805" s="11" t="s">
        <v>20902</v>
      </c>
      <c r="T805" s="11" t="s">
        <v>20903</v>
      </c>
      <c r="U805" s="11" t="s">
        <v>20904</v>
      </c>
      <c r="V805" s="11" t="s">
        <v>20905</v>
      </c>
      <c r="W805" s="11" t="s">
        <v>20906</v>
      </c>
      <c r="X805" s="13" t="s">
        <v>20907</v>
      </c>
      <c r="Y805" s="13" t="s">
        <v>20908</v>
      </c>
      <c r="Z805" s="13" t="s">
        <v>20909</v>
      </c>
      <c r="AA805" s="13" t="s">
        <v>20910</v>
      </c>
      <c r="AB805" s="12" t="s">
        <v>20911</v>
      </c>
      <c r="AC805" s="12" t="s">
        <v>20912</v>
      </c>
      <c r="AD805" s="12" t="s">
        <v>20913</v>
      </c>
      <c r="AE805" s="12" t="s">
        <v>20914</v>
      </c>
      <c r="AF805" s="12" t="s">
        <v>20915</v>
      </c>
      <c r="AG805" s="12" t="s">
        <v>20916</v>
      </c>
      <c r="AH805" s="12" t="s">
        <v>20917</v>
      </c>
      <c r="AK805" s="12" t="s">
        <v>20918</v>
      </c>
    </row>
    <row r="806" spans="1:37" s="12" customFormat="1" ht="23.25">
      <c r="A806" s="19">
        <f>IF(N806=المحضر!$F$1,A805+1,A805)</f>
        <v>770</v>
      </c>
      <c r="B806" s="10" t="str">
        <f>IF(D806="","",SUBTOTAL(3,$D$4:D806))</f>
        <v/>
      </c>
      <c r="C806" s="11" t="s">
        <v>20919</v>
      </c>
      <c r="D806" s="11"/>
      <c r="E806" s="11"/>
      <c r="F806" s="11" t="s">
        <v>20920</v>
      </c>
      <c r="G806" s="11" t="s">
        <v>20921</v>
      </c>
      <c r="H806" s="11" t="s">
        <v>20922</v>
      </c>
      <c r="I806" s="11" t="s">
        <v>20923</v>
      </c>
      <c r="J806" s="11" t="s">
        <v>20924</v>
      </c>
      <c r="K806" s="11"/>
      <c r="L806" s="11"/>
      <c r="M806" s="11"/>
      <c r="N806" s="11" t="s">
        <v>39</v>
      </c>
      <c r="P806" s="11" t="s">
        <v>20925</v>
      </c>
      <c r="Q806" s="11" t="s">
        <v>20926</v>
      </c>
      <c r="R806" s="11" t="s">
        <v>20927</v>
      </c>
      <c r="S806" s="11" t="s">
        <v>20928</v>
      </c>
      <c r="T806" s="11" t="s">
        <v>20929</v>
      </c>
      <c r="U806" s="11" t="s">
        <v>20930</v>
      </c>
      <c r="V806" s="11" t="s">
        <v>20931</v>
      </c>
      <c r="W806" s="11" t="s">
        <v>20932</v>
      </c>
      <c r="X806" s="13" t="s">
        <v>20933</v>
      </c>
      <c r="Y806" s="13" t="s">
        <v>20934</v>
      </c>
      <c r="Z806" s="13" t="s">
        <v>20935</v>
      </c>
      <c r="AA806" s="13" t="s">
        <v>20936</v>
      </c>
      <c r="AB806" s="12" t="s">
        <v>20937</v>
      </c>
      <c r="AC806" s="12" t="s">
        <v>20938</v>
      </c>
      <c r="AD806" s="12" t="s">
        <v>20939</v>
      </c>
      <c r="AE806" s="12" t="s">
        <v>20940</v>
      </c>
      <c r="AF806" s="12" t="s">
        <v>20941</v>
      </c>
      <c r="AG806" s="12" t="s">
        <v>20942</v>
      </c>
      <c r="AH806" s="12" t="s">
        <v>20943</v>
      </c>
      <c r="AK806" s="12" t="s">
        <v>20944</v>
      </c>
    </row>
    <row r="807" spans="1:37" s="12" customFormat="1" ht="23.25">
      <c r="A807" s="19">
        <f>IF(N807=المحضر!$F$1,A806+1,A806)</f>
        <v>771</v>
      </c>
      <c r="B807" s="10" t="str">
        <f>IF(D807="","",SUBTOTAL(3,$D$4:D807))</f>
        <v/>
      </c>
      <c r="C807" s="11" t="s">
        <v>20945</v>
      </c>
      <c r="D807" s="11"/>
      <c r="E807" s="11"/>
      <c r="F807" s="11" t="s">
        <v>20946</v>
      </c>
      <c r="G807" s="11" t="s">
        <v>20947</v>
      </c>
      <c r="H807" s="11" t="s">
        <v>20948</v>
      </c>
      <c r="I807" s="11" t="s">
        <v>20949</v>
      </c>
      <c r="J807" s="11" t="s">
        <v>20950</v>
      </c>
      <c r="K807" s="11"/>
      <c r="L807" s="11"/>
      <c r="M807" s="11"/>
      <c r="N807" s="11" t="s">
        <v>39</v>
      </c>
      <c r="P807" s="11" t="s">
        <v>20951</v>
      </c>
      <c r="Q807" s="11" t="s">
        <v>20952</v>
      </c>
      <c r="R807" s="11" t="s">
        <v>20953</v>
      </c>
      <c r="S807" s="11" t="s">
        <v>20954</v>
      </c>
      <c r="T807" s="11" t="s">
        <v>20955</v>
      </c>
      <c r="U807" s="11" t="s">
        <v>20956</v>
      </c>
      <c r="V807" s="11" t="s">
        <v>20957</v>
      </c>
      <c r="W807" s="11" t="s">
        <v>20958</v>
      </c>
      <c r="X807" s="13" t="s">
        <v>20959</v>
      </c>
      <c r="Y807" s="13" t="s">
        <v>20960</v>
      </c>
      <c r="Z807" s="13" t="s">
        <v>20961</v>
      </c>
      <c r="AA807" s="13" t="s">
        <v>20962</v>
      </c>
      <c r="AB807" s="12" t="s">
        <v>20963</v>
      </c>
      <c r="AC807" s="12" t="s">
        <v>20964</v>
      </c>
      <c r="AD807" s="12" t="s">
        <v>20965</v>
      </c>
      <c r="AE807" s="12" t="s">
        <v>20966</v>
      </c>
      <c r="AF807" s="12" t="s">
        <v>20967</v>
      </c>
      <c r="AG807" s="12" t="s">
        <v>20968</v>
      </c>
      <c r="AH807" s="12" t="s">
        <v>20969</v>
      </c>
      <c r="AK807" s="12" t="s">
        <v>20970</v>
      </c>
    </row>
    <row r="808" spans="1:37" s="12" customFormat="1" ht="23.25">
      <c r="A808" s="19">
        <f>IF(N808=المحضر!$F$1,A807+1,A807)</f>
        <v>772</v>
      </c>
      <c r="B808" s="10" t="str">
        <f>IF(D808="","",SUBTOTAL(3,$D$4:D808))</f>
        <v/>
      </c>
      <c r="C808" s="11" t="s">
        <v>20971</v>
      </c>
      <c r="D808" s="11"/>
      <c r="E808" s="11"/>
      <c r="F808" s="11" t="s">
        <v>20972</v>
      </c>
      <c r="G808" s="11" t="s">
        <v>20973</v>
      </c>
      <c r="H808" s="11" t="s">
        <v>20974</v>
      </c>
      <c r="I808" s="11" t="s">
        <v>20975</v>
      </c>
      <c r="J808" s="11" t="s">
        <v>20976</v>
      </c>
      <c r="K808" s="11"/>
      <c r="L808" s="11"/>
      <c r="M808" s="11"/>
      <c r="N808" s="11" t="s">
        <v>39</v>
      </c>
      <c r="P808" s="11" t="s">
        <v>20977</v>
      </c>
      <c r="Q808" s="11" t="s">
        <v>20978</v>
      </c>
      <c r="R808" s="11" t="s">
        <v>20979</v>
      </c>
      <c r="S808" s="11" t="s">
        <v>20980</v>
      </c>
      <c r="T808" s="11" t="s">
        <v>20981</v>
      </c>
      <c r="U808" s="11" t="s">
        <v>20982</v>
      </c>
      <c r="V808" s="11" t="s">
        <v>20983</v>
      </c>
      <c r="W808" s="11" t="s">
        <v>20984</v>
      </c>
      <c r="X808" s="13" t="s">
        <v>20985</v>
      </c>
      <c r="Y808" s="13" t="s">
        <v>20986</v>
      </c>
      <c r="Z808" s="13" t="s">
        <v>20987</v>
      </c>
      <c r="AA808" s="13" t="s">
        <v>20988</v>
      </c>
      <c r="AB808" s="12" t="s">
        <v>20989</v>
      </c>
      <c r="AC808" s="12" t="s">
        <v>20990</v>
      </c>
      <c r="AD808" s="12" t="s">
        <v>20991</v>
      </c>
      <c r="AE808" s="12" t="s">
        <v>20992</v>
      </c>
      <c r="AF808" s="12" t="s">
        <v>20993</v>
      </c>
      <c r="AG808" s="12" t="s">
        <v>20994</v>
      </c>
      <c r="AH808" s="12" t="s">
        <v>20995</v>
      </c>
      <c r="AK808" s="12" t="s">
        <v>20996</v>
      </c>
    </row>
    <row r="809" spans="1:37" s="12" customFormat="1" ht="23.25">
      <c r="A809" s="19">
        <f>IF(N809=المحضر!$F$1,A808+1,A808)</f>
        <v>773</v>
      </c>
      <c r="B809" s="10" t="str">
        <f>IF(D809="","",SUBTOTAL(3,$D$4:D809))</f>
        <v/>
      </c>
      <c r="C809" s="11" t="s">
        <v>20997</v>
      </c>
      <c r="D809" s="11"/>
      <c r="E809" s="11"/>
      <c r="F809" s="11" t="s">
        <v>20998</v>
      </c>
      <c r="G809" s="11" t="s">
        <v>20999</v>
      </c>
      <c r="H809" s="11" t="s">
        <v>21000</v>
      </c>
      <c r="I809" s="11" t="s">
        <v>21001</v>
      </c>
      <c r="J809" s="11" t="s">
        <v>21002</v>
      </c>
      <c r="K809" s="11"/>
      <c r="L809" s="11"/>
      <c r="M809" s="11"/>
      <c r="N809" s="11" t="s">
        <v>39</v>
      </c>
      <c r="P809" s="11" t="s">
        <v>21003</v>
      </c>
      <c r="Q809" s="11" t="s">
        <v>21004</v>
      </c>
      <c r="R809" s="11" t="s">
        <v>21005</v>
      </c>
      <c r="S809" s="11" t="s">
        <v>21006</v>
      </c>
      <c r="T809" s="11" t="s">
        <v>21007</v>
      </c>
      <c r="U809" s="11" t="s">
        <v>21008</v>
      </c>
      <c r="V809" s="11" t="s">
        <v>21009</v>
      </c>
      <c r="W809" s="11" t="s">
        <v>21010</v>
      </c>
      <c r="X809" s="13" t="s">
        <v>21011</v>
      </c>
      <c r="Y809" s="13" t="s">
        <v>21012</v>
      </c>
      <c r="Z809" s="13" t="s">
        <v>21013</v>
      </c>
      <c r="AA809" s="13" t="s">
        <v>21014</v>
      </c>
      <c r="AB809" s="12" t="s">
        <v>21015</v>
      </c>
      <c r="AC809" s="12" t="s">
        <v>21016</v>
      </c>
      <c r="AD809" s="12" t="s">
        <v>21017</v>
      </c>
      <c r="AE809" s="12" t="s">
        <v>21018</v>
      </c>
      <c r="AF809" s="12" t="s">
        <v>21019</v>
      </c>
      <c r="AG809" s="12" t="s">
        <v>21020</v>
      </c>
      <c r="AH809" s="12" t="s">
        <v>21021</v>
      </c>
      <c r="AK809" s="12" t="s">
        <v>21022</v>
      </c>
    </row>
    <row r="810" spans="1:37" s="12" customFormat="1" ht="23.25">
      <c r="A810" s="19">
        <f>IF(N810=المحضر!$F$1,A809+1,A809)</f>
        <v>774</v>
      </c>
      <c r="B810" s="10" t="str">
        <f>IF(D810="","",SUBTOTAL(3,$D$4:D810))</f>
        <v/>
      </c>
      <c r="C810" s="11" t="s">
        <v>21023</v>
      </c>
      <c r="D810" s="11"/>
      <c r="E810" s="11"/>
      <c r="F810" s="11" t="s">
        <v>21024</v>
      </c>
      <c r="G810" s="11" t="s">
        <v>21025</v>
      </c>
      <c r="H810" s="11" t="s">
        <v>21026</v>
      </c>
      <c r="I810" s="11" t="s">
        <v>21027</v>
      </c>
      <c r="J810" s="11" t="s">
        <v>21028</v>
      </c>
      <c r="K810" s="11"/>
      <c r="L810" s="11"/>
      <c r="M810" s="11"/>
      <c r="N810" s="11" t="s">
        <v>39</v>
      </c>
      <c r="P810" s="11" t="s">
        <v>21029</v>
      </c>
      <c r="Q810" s="11" t="s">
        <v>21030</v>
      </c>
      <c r="R810" s="11" t="s">
        <v>21031</v>
      </c>
      <c r="S810" s="11" t="s">
        <v>21032</v>
      </c>
      <c r="T810" s="11" t="s">
        <v>21033</v>
      </c>
      <c r="U810" s="11" t="s">
        <v>21034</v>
      </c>
      <c r="V810" s="11" t="s">
        <v>21035</v>
      </c>
      <c r="W810" s="11" t="s">
        <v>21036</v>
      </c>
      <c r="X810" s="13" t="s">
        <v>21037</v>
      </c>
      <c r="Y810" s="13" t="s">
        <v>21038</v>
      </c>
      <c r="Z810" s="13" t="s">
        <v>21039</v>
      </c>
      <c r="AA810" s="13" t="s">
        <v>21040</v>
      </c>
      <c r="AB810" s="12" t="s">
        <v>21041</v>
      </c>
      <c r="AC810" s="12" t="s">
        <v>21042</v>
      </c>
      <c r="AD810" s="12" t="s">
        <v>21043</v>
      </c>
      <c r="AE810" s="12" t="s">
        <v>21044</v>
      </c>
      <c r="AF810" s="12" t="s">
        <v>21045</v>
      </c>
      <c r="AG810" s="12" t="s">
        <v>21046</v>
      </c>
      <c r="AH810" s="12" t="s">
        <v>21047</v>
      </c>
      <c r="AK810" s="12" t="s">
        <v>21048</v>
      </c>
    </row>
    <row r="811" spans="1:37" s="12" customFormat="1" ht="23.25">
      <c r="A811" s="19">
        <f>IF(N811=المحضر!$F$1,A810+1,A810)</f>
        <v>775</v>
      </c>
      <c r="B811" s="10" t="str">
        <f>IF(D811="","",SUBTOTAL(3,$D$4:D811))</f>
        <v/>
      </c>
      <c r="C811" s="11" t="s">
        <v>21049</v>
      </c>
      <c r="D811" s="11"/>
      <c r="E811" s="11"/>
      <c r="F811" s="11" t="s">
        <v>21050</v>
      </c>
      <c r="G811" s="11" t="s">
        <v>21051</v>
      </c>
      <c r="H811" s="11" t="s">
        <v>21052</v>
      </c>
      <c r="I811" s="11" t="s">
        <v>21053</v>
      </c>
      <c r="J811" s="11" t="s">
        <v>21054</v>
      </c>
      <c r="K811" s="11"/>
      <c r="L811" s="11"/>
      <c r="M811" s="11"/>
      <c r="N811" s="11" t="s">
        <v>39</v>
      </c>
      <c r="P811" s="11" t="s">
        <v>21055</v>
      </c>
      <c r="Q811" s="11" t="s">
        <v>21056</v>
      </c>
      <c r="R811" s="11" t="s">
        <v>21057</v>
      </c>
      <c r="S811" s="11" t="s">
        <v>21058</v>
      </c>
      <c r="T811" s="11" t="s">
        <v>21059</v>
      </c>
      <c r="U811" s="11" t="s">
        <v>21060</v>
      </c>
      <c r="V811" s="11" t="s">
        <v>21061</v>
      </c>
      <c r="W811" s="11" t="s">
        <v>21062</v>
      </c>
      <c r="X811" s="13" t="s">
        <v>21063</v>
      </c>
      <c r="Y811" s="13" t="s">
        <v>21064</v>
      </c>
      <c r="Z811" s="13" t="s">
        <v>21065</v>
      </c>
      <c r="AA811" s="13" t="s">
        <v>21066</v>
      </c>
      <c r="AB811" s="12" t="s">
        <v>21067</v>
      </c>
      <c r="AC811" s="12" t="s">
        <v>21068</v>
      </c>
      <c r="AD811" s="12" t="s">
        <v>21069</v>
      </c>
      <c r="AE811" s="12" t="s">
        <v>21070</v>
      </c>
      <c r="AF811" s="12" t="s">
        <v>21071</v>
      </c>
      <c r="AG811" s="12" t="s">
        <v>21072</v>
      </c>
      <c r="AH811" s="12" t="s">
        <v>21073</v>
      </c>
      <c r="AK811" s="12" t="s">
        <v>21074</v>
      </c>
    </row>
    <row r="812" spans="1:37" s="12" customFormat="1" ht="23.25">
      <c r="A812" s="19">
        <f>IF(N812=المحضر!$F$1,A811+1,A811)</f>
        <v>776</v>
      </c>
      <c r="B812" s="10" t="str">
        <f>IF(D812="","",SUBTOTAL(3,$D$4:D812))</f>
        <v/>
      </c>
      <c r="C812" s="11" t="s">
        <v>21075</v>
      </c>
      <c r="D812" s="11"/>
      <c r="E812" s="11"/>
      <c r="F812" s="11" t="s">
        <v>21076</v>
      </c>
      <c r="G812" s="11" t="s">
        <v>21077</v>
      </c>
      <c r="H812" s="11" t="s">
        <v>21078</v>
      </c>
      <c r="I812" s="11" t="s">
        <v>21079</v>
      </c>
      <c r="J812" s="11" t="s">
        <v>21080</v>
      </c>
      <c r="K812" s="11"/>
      <c r="L812" s="11"/>
      <c r="M812" s="11"/>
      <c r="N812" s="11" t="s">
        <v>39</v>
      </c>
      <c r="P812" s="11" t="s">
        <v>21081</v>
      </c>
      <c r="Q812" s="11" t="s">
        <v>21082</v>
      </c>
      <c r="R812" s="11" t="s">
        <v>21083</v>
      </c>
      <c r="S812" s="11" t="s">
        <v>21084</v>
      </c>
      <c r="T812" s="11" t="s">
        <v>21085</v>
      </c>
      <c r="U812" s="11" t="s">
        <v>21086</v>
      </c>
      <c r="V812" s="11" t="s">
        <v>21087</v>
      </c>
      <c r="W812" s="11" t="s">
        <v>21088</v>
      </c>
      <c r="X812" s="13" t="s">
        <v>21089</v>
      </c>
      <c r="Y812" s="13" t="s">
        <v>21090</v>
      </c>
      <c r="Z812" s="13" t="s">
        <v>21091</v>
      </c>
      <c r="AA812" s="13" t="s">
        <v>21092</v>
      </c>
      <c r="AB812" s="12" t="s">
        <v>21093</v>
      </c>
      <c r="AC812" s="12" t="s">
        <v>21094</v>
      </c>
      <c r="AD812" s="12" t="s">
        <v>21095</v>
      </c>
      <c r="AE812" s="12" t="s">
        <v>21096</v>
      </c>
      <c r="AF812" s="12" t="s">
        <v>21097</v>
      </c>
      <c r="AG812" s="12" t="s">
        <v>21098</v>
      </c>
      <c r="AH812" s="12" t="s">
        <v>21099</v>
      </c>
      <c r="AK812" s="12" t="s">
        <v>21100</v>
      </c>
    </row>
    <row r="813" spans="1:37" s="12" customFormat="1" ht="23.25">
      <c r="A813" s="19">
        <f>IF(N813=المحضر!$F$1,A812+1,A812)</f>
        <v>777</v>
      </c>
      <c r="B813" s="10" t="str">
        <f>IF(D813="","",SUBTOTAL(3,$D$4:D813))</f>
        <v/>
      </c>
      <c r="C813" s="11" t="s">
        <v>21101</v>
      </c>
      <c r="D813" s="11"/>
      <c r="E813" s="11"/>
      <c r="F813" s="11" t="s">
        <v>21102</v>
      </c>
      <c r="G813" s="11" t="s">
        <v>21103</v>
      </c>
      <c r="H813" s="11" t="s">
        <v>21104</v>
      </c>
      <c r="I813" s="11" t="s">
        <v>21105</v>
      </c>
      <c r="J813" s="11" t="s">
        <v>21106</v>
      </c>
      <c r="K813" s="11"/>
      <c r="L813" s="11"/>
      <c r="M813" s="11"/>
      <c r="N813" s="11" t="s">
        <v>39</v>
      </c>
      <c r="P813" s="11" t="s">
        <v>21107</v>
      </c>
      <c r="Q813" s="11" t="s">
        <v>21108</v>
      </c>
      <c r="R813" s="11" t="s">
        <v>21109</v>
      </c>
      <c r="S813" s="11" t="s">
        <v>21110</v>
      </c>
      <c r="T813" s="11" t="s">
        <v>21111</v>
      </c>
      <c r="U813" s="11" t="s">
        <v>21112</v>
      </c>
      <c r="V813" s="11" t="s">
        <v>21113</v>
      </c>
      <c r="W813" s="11" t="s">
        <v>21114</v>
      </c>
      <c r="X813" s="13" t="s">
        <v>21115</v>
      </c>
      <c r="Y813" s="13" t="s">
        <v>21116</v>
      </c>
      <c r="Z813" s="13" t="s">
        <v>21117</v>
      </c>
      <c r="AA813" s="13" t="s">
        <v>21118</v>
      </c>
      <c r="AB813" s="12" t="s">
        <v>21119</v>
      </c>
      <c r="AC813" s="12" t="s">
        <v>21120</v>
      </c>
      <c r="AD813" s="12" t="s">
        <v>21121</v>
      </c>
      <c r="AE813" s="12" t="s">
        <v>21122</v>
      </c>
      <c r="AF813" s="12" t="s">
        <v>21123</v>
      </c>
      <c r="AG813" s="12" t="s">
        <v>21124</v>
      </c>
      <c r="AH813" s="12" t="s">
        <v>21125</v>
      </c>
      <c r="AK813" s="12" t="s">
        <v>21126</v>
      </c>
    </row>
    <row r="814" spans="1:37" s="12" customFormat="1" ht="23.25">
      <c r="A814" s="19">
        <f>IF(N814=المحضر!$F$1,A813+1,A813)</f>
        <v>778</v>
      </c>
      <c r="B814" s="10" t="str">
        <f>IF(D814="","",SUBTOTAL(3,$D$4:D814))</f>
        <v/>
      </c>
      <c r="C814" s="11" t="s">
        <v>21127</v>
      </c>
      <c r="D814" s="11"/>
      <c r="E814" s="11"/>
      <c r="F814" s="11" t="s">
        <v>21128</v>
      </c>
      <c r="G814" s="11" t="s">
        <v>21129</v>
      </c>
      <c r="H814" s="11" t="s">
        <v>21130</v>
      </c>
      <c r="I814" s="11" t="s">
        <v>21131</v>
      </c>
      <c r="J814" s="11" t="s">
        <v>21132</v>
      </c>
      <c r="K814" s="11"/>
      <c r="L814" s="11"/>
      <c r="M814" s="11"/>
      <c r="N814" s="11" t="s">
        <v>39</v>
      </c>
      <c r="P814" s="11" t="s">
        <v>21133</v>
      </c>
      <c r="Q814" s="11" t="s">
        <v>21134</v>
      </c>
      <c r="R814" s="11" t="s">
        <v>21135</v>
      </c>
      <c r="S814" s="11" t="s">
        <v>21136</v>
      </c>
      <c r="T814" s="11" t="s">
        <v>21137</v>
      </c>
      <c r="U814" s="11" t="s">
        <v>21138</v>
      </c>
      <c r="V814" s="11" t="s">
        <v>21139</v>
      </c>
      <c r="W814" s="11" t="s">
        <v>21140</v>
      </c>
      <c r="X814" s="13" t="s">
        <v>21141</v>
      </c>
      <c r="Y814" s="13" t="s">
        <v>21142</v>
      </c>
      <c r="Z814" s="13" t="s">
        <v>21143</v>
      </c>
      <c r="AA814" s="13" t="s">
        <v>21144</v>
      </c>
      <c r="AB814" s="12" t="s">
        <v>21145</v>
      </c>
      <c r="AC814" s="12" t="s">
        <v>21146</v>
      </c>
      <c r="AD814" s="12" t="s">
        <v>21147</v>
      </c>
      <c r="AE814" s="12" t="s">
        <v>21148</v>
      </c>
      <c r="AF814" s="12" t="s">
        <v>21149</v>
      </c>
      <c r="AG814" s="12" t="s">
        <v>21150</v>
      </c>
      <c r="AH814" s="12" t="s">
        <v>21151</v>
      </c>
      <c r="AK814" s="12" t="s">
        <v>21152</v>
      </c>
    </row>
    <row r="815" spans="1:37" s="12" customFormat="1" ht="23.25">
      <c r="A815" s="19">
        <f>IF(N815=المحضر!$F$1,A814+1,A814)</f>
        <v>779</v>
      </c>
      <c r="B815" s="10" t="str">
        <f>IF(D815="","",SUBTOTAL(3,$D$4:D815))</f>
        <v/>
      </c>
      <c r="C815" s="11" t="s">
        <v>21153</v>
      </c>
      <c r="D815" s="11"/>
      <c r="E815" s="11"/>
      <c r="F815" s="11" t="s">
        <v>21154</v>
      </c>
      <c r="G815" s="11" t="s">
        <v>21155</v>
      </c>
      <c r="H815" s="11" t="s">
        <v>21156</v>
      </c>
      <c r="I815" s="11" t="s">
        <v>21157</v>
      </c>
      <c r="J815" s="11" t="s">
        <v>21158</v>
      </c>
      <c r="K815" s="11"/>
      <c r="L815" s="11"/>
      <c r="M815" s="11"/>
      <c r="N815" s="11" t="s">
        <v>39</v>
      </c>
      <c r="P815" s="11" t="s">
        <v>21159</v>
      </c>
      <c r="Q815" s="11" t="s">
        <v>21160</v>
      </c>
      <c r="R815" s="11" t="s">
        <v>21161</v>
      </c>
      <c r="S815" s="11" t="s">
        <v>21162</v>
      </c>
      <c r="T815" s="11" t="s">
        <v>21163</v>
      </c>
      <c r="U815" s="11" t="s">
        <v>21164</v>
      </c>
      <c r="V815" s="11" t="s">
        <v>21165</v>
      </c>
      <c r="W815" s="11" t="s">
        <v>21166</v>
      </c>
      <c r="X815" s="13" t="s">
        <v>21167</v>
      </c>
      <c r="Y815" s="13" t="s">
        <v>21168</v>
      </c>
      <c r="Z815" s="13" t="s">
        <v>21169</v>
      </c>
      <c r="AA815" s="13" t="s">
        <v>21170</v>
      </c>
      <c r="AB815" s="12" t="s">
        <v>21171</v>
      </c>
      <c r="AC815" s="12" t="s">
        <v>21172</v>
      </c>
      <c r="AD815" s="12" t="s">
        <v>21173</v>
      </c>
      <c r="AE815" s="12" t="s">
        <v>21174</v>
      </c>
      <c r="AF815" s="12" t="s">
        <v>21175</v>
      </c>
      <c r="AG815" s="12" t="s">
        <v>21176</v>
      </c>
      <c r="AH815" s="12" t="s">
        <v>21177</v>
      </c>
      <c r="AK815" s="12" t="s">
        <v>21178</v>
      </c>
    </row>
    <row r="816" spans="1:37" s="12" customFormat="1" ht="23.25">
      <c r="A816" s="19">
        <f>IF(N816=المحضر!$F$1,A815+1,A815)</f>
        <v>780</v>
      </c>
      <c r="B816" s="10" t="str">
        <f>IF(D816="","",SUBTOTAL(3,$D$4:D816))</f>
        <v/>
      </c>
      <c r="C816" s="11" t="s">
        <v>21179</v>
      </c>
      <c r="D816" s="11"/>
      <c r="E816" s="11"/>
      <c r="F816" s="11" t="s">
        <v>21180</v>
      </c>
      <c r="G816" s="11" t="s">
        <v>21181</v>
      </c>
      <c r="H816" s="11" t="s">
        <v>21182</v>
      </c>
      <c r="I816" s="11" t="s">
        <v>21183</v>
      </c>
      <c r="J816" s="11" t="s">
        <v>21184</v>
      </c>
      <c r="K816" s="11"/>
      <c r="L816" s="11"/>
      <c r="M816" s="11"/>
      <c r="N816" s="11" t="s">
        <v>39</v>
      </c>
      <c r="P816" s="11" t="s">
        <v>21185</v>
      </c>
      <c r="Q816" s="11" t="s">
        <v>21186</v>
      </c>
      <c r="R816" s="11" t="s">
        <v>21187</v>
      </c>
      <c r="S816" s="11" t="s">
        <v>21188</v>
      </c>
      <c r="T816" s="11" t="s">
        <v>21189</v>
      </c>
      <c r="U816" s="11" t="s">
        <v>21190</v>
      </c>
      <c r="V816" s="11" t="s">
        <v>21191</v>
      </c>
      <c r="W816" s="11" t="s">
        <v>21192</v>
      </c>
      <c r="X816" s="13" t="s">
        <v>21193</v>
      </c>
      <c r="Y816" s="13" t="s">
        <v>21194</v>
      </c>
      <c r="Z816" s="13" t="s">
        <v>21195</v>
      </c>
      <c r="AA816" s="13" t="s">
        <v>21196</v>
      </c>
      <c r="AB816" s="12" t="s">
        <v>21197</v>
      </c>
      <c r="AC816" s="12" t="s">
        <v>21198</v>
      </c>
      <c r="AD816" s="12" t="s">
        <v>21199</v>
      </c>
      <c r="AE816" s="12" t="s">
        <v>21200</v>
      </c>
      <c r="AF816" s="12" t="s">
        <v>21201</v>
      </c>
      <c r="AG816" s="12" t="s">
        <v>21202</v>
      </c>
      <c r="AH816" s="12" t="s">
        <v>21203</v>
      </c>
      <c r="AK816" s="12" t="s">
        <v>21204</v>
      </c>
    </row>
    <row r="817" spans="1:37" s="12" customFormat="1" ht="23.25">
      <c r="A817" s="19">
        <f>IF(N817=المحضر!$F$1,A816+1,A816)</f>
        <v>781</v>
      </c>
      <c r="B817" s="10" t="str">
        <f>IF(D817="","",SUBTOTAL(3,$D$4:D817))</f>
        <v/>
      </c>
      <c r="C817" s="11" t="s">
        <v>21205</v>
      </c>
      <c r="D817" s="11"/>
      <c r="E817" s="11"/>
      <c r="F817" s="11" t="s">
        <v>21206</v>
      </c>
      <c r="G817" s="11" t="s">
        <v>21207</v>
      </c>
      <c r="H817" s="11" t="s">
        <v>21208</v>
      </c>
      <c r="I817" s="11" t="s">
        <v>21209</v>
      </c>
      <c r="J817" s="11" t="s">
        <v>21210</v>
      </c>
      <c r="K817" s="11"/>
      <c r="L817" s="11"/>
      <c r="M817" s="11"/>
      <c r="N817" s="11" t="s">
        <v>39</v>
      </c>
      <c r="P817" s="11" t="s">
        <v>21211</v>
      </c>
      <c r="Q817" s="11" t="s">
        <v>21212</v>
      </c>
      <c r="R817" s="11" t="s">
        <v>21213</v>
      </c>
      <c r="S817" s="11" t="s">
        <v>21214</v>
      </c>
      <c r="T817" s="11" t="s">
        <v>21215</v>
      </c>
      <c r="U817" s="11" t="s">
        <v>21216</v>
      </c>
      <c r="V817" s="11" t="s">
        <v>21217</v>
      </c>
      <c r="W817" s="11" t="s">
        <v>21218</v>
      </c>
      <c r="X817" s="13" t="s">
        <v>21219</v>
      </c>
      <c r="Y817" s="13" t="s">
        <v>21220</v>
      </c>
      <c r="Z817" s="13" t="s">
        <v>21221</v>
      </c>
      <c r="AA817" s="13" t="s">
        <v>21222</v>
      </c>
      <c r="AB817" s="12" t="s">
        <v>21223</v>
      </c>
      <c r="AC817" s="12" t="s">
        <v>21224</v>
      </c>
      <c r="AD817" s="12" t="s">
        <v>21225</v>
      </c>
      <c r="AE817" s="12" t="s">
        <v>21226</v>
      </c>
      <c r="AF817" s="12" t="s">
        <v>21227</v>
      </c>
      <c r="AG817" s="12" t="s">
        <v>21228</v>
      </c>
      <c r="AH817" s="12" t="s">
        <v>21229</v>
      </c>
      <c r="AK817" s="12" t="s">
        <v>21230</v>
      </c>
    </row>
    <row r="818" spans="1:37" s="12" customFormat="1" ht="23.25">
      <c r="A818" s="19">
        <f>IF(N818=المحضر!$F$1,A817+1,A817)</f>
        <v>782</v>
      </c>
      <c r="B818" s="10" t="str">
        <f>IF(D818="","",SUBTOTAL(3,$D$4:D818))</f>
        <v/>
      </c>
      <c r="C818" s="11" t="s">
        <v>21231</v>
      </c>
      <c r="D818" s="11"/>
      <c r="E818" s="11"/>
      <c r="F818" s="11" t="s">
        <v>21232</v>
      </c>
      <c r="G818" s="11" t="s">
        <v>21233</v>
      </c>
      <c r="H818" s="11" t="s">
        <v>21234</v>
      </c>
      <c r="I818" s="11" t="s">
        <v>21235</v>
      </c>
      <c r="J818" s="11" t="s">
        <v>21236</v>
      </c>
      <c r="K818" s="11"/>
      <c r="L818" s="11"/>
      <c r="M818" s="11"/>
      <c r="N818" s="11" t="s">
        <v>39</v>
      </c>
      <c r="P818" s="11" t="s">
        <v>21237</v>
      </c>
      <c r="Q818" s="11" t="s">
        <v>21238</v>
      </c>
      <c r="R818" s="11" t="s">
        <v>21239</v>
      </c>
      <c r="S818" s="11" t="s">
        <v>21240</v>
      </c>
      <c r="T818" s="11" t="s">
        <v>21241</v>
      </c>
      <c r="U818" s="11" t="s">
        <v>21242</v>
      </c>
      <c r="V818" s="11" t="s">
        <v>21243</v>
      </c>
      <c r="W818" s="11" t="s">
        <v>21244</v>
      </c>
      <c r="X818" s="13" t="s">
        <v>21245</v>
      </c>
      <c r="Y818" s="13" t="s">
        <v>21246</v>
      </c>
      <c r="Z818" s="13" t="s">
        <v>21247</v>
      </c>
      <c r="AA818" s="13" t="s">
        <v>21248</v>
      </c>
      <c r="AB818" s="12" t="s">
        <v>21249</v>
      </c>
      <c r="AC818" s="12" t="s">
        <v>21250</v>
      </c>
      <c r="AD818" s="12" t="s">
        <v>21251</v>
      </c>
      <c r="AE818" s="12" t="s">
        <v>21252</v>
      </c>
      <c r="AF818" s="12" t="s">
        <v>21253</v>
      </c>
      <c r="AG818" s="12" t="s">
        <v>21254</v>
      </c>
      <c r="AH818" s="12" t="s">
        <v>21255</v>
      </c>
      <c r="AK818" s="12" t="s">
        <v>21256</v>
      </c>
    </row>
    <row r="819" spans="1:37" s="12" customFormat="1" ht="23.25">
      <c r="A819" s="19">
        <f>IF(N819=المحضر!$F$1,A818+1,A818)</f>
        <v>783</v>
      </c>
      <c r="B819" s="10" t="str">
        <f>IF(D819="","",SUBTOTAL(3,$D$4:D819))</f>
        <v/>
      </c>
      <c r="C819" s="11" t="s">
        <v>21257</v>
      </c>
      <c r="D819" s="11"/>
      <c r="E819" s="11"/>
      <c r="F819" s="11" t="s">
        <v>21258</v>
      </c>
      <c r="G819" s="11" t="s">
        <v>21259</v>
      </c>
      <c r="H819" s="11" t="s">
        <v>21260</v>
      </c>
      <c r="I819" s="11" t="s">
        <v>21261</v>
      </c>
      <c r="J819" s="11" t="s">
        <v>21262</v>
      </c>
      <c r="K819" s="11"/>
      <c r="L819" s="11"/>
      <c r="M819" s="11"/>
      <c r="N819" s="11" t="s">
        <v>39</v>
      </c>
      <c r="P819" s="11" t="s">
        <v>21263</v>
      </c>
      <c r="Q819" s="11" t="s">
        <v>21264</v>
      </c>
      <c r="R819" s="11" t="s">
        <v>21265</v>
      </c>
      <c r="S819" s="11" t="s">
        <v>21266</v>
      </c>
      <c r="T819" s="11" t="s">
        <v>21267</v>
      </c>
      <c r="U819" s="11" t="s">
        <v>21268</v>
      </c>
      <c r="V819" s="11" t="s">
        <v>21269</v>
      </c>
      <c r="W819" s="11" t="s">
        <v>21270</v>
      </c>
      <c r="X819" s="13" t="s">
        <v>21271</v>
      </c>
      <c r="Y819" s="13" t="s">
        <v>21272</v>
      </c>
      <c r="Z819" s="13" t="s">
        <v>21273</v>
      </c>
      <c r="AA819" s="13" t="s">
        <v>21274</v>
      </c>
      <c r="AB819" s="12" t="s">
        <v>21275</v>
      </c>
      <c r="AC819" s="12" t="s">
        <v>21276</v>
      </c>
      <c r="AD819" s="12" t="s">
        <v>21277</v>
      </c>
      <c r="AE819" s="12" t="s">
        <v>21278</v>
      </c>
      <c r="AF819" s="12" t="s">
        <v>21279</v>
      </c>
      <c r="AG819" s="12" t="s">
        <v>21280</v>
      </c>
      <c r="AH819" s="12" t="s">
        <v>21281</v>
      </c>
      <c r="AK819" s="12" t="s">
        <v>21282</v>
      </c>
    </row>
    <row r="820" spans="1:37" s="12" customFormat="1" ht="23.25">
      <c r="A820" s="19">
        <f>IF(N820=المحضر!$F$1,A819+1,A819)</f>
        <v>784</v>
      </c>
      <c r="B820" s="10" t="str">
        <f>IF(D820="","",SUBTOTAL(3,$D$4:D820))</f>
        <v/>
      </c>
      <c r="C820" s="11" t="s">
        <v>21283</v>
      </c>
      <c r="D820" s="11"/>
      <c r="E820" s="11"/>
      <c r="F820" s="11" t="s">
        <v>21284</v>
      </c>
      <c r="G820" s="11" t="s">
        <v>21285</v>
      </c>
      <c r="H820" s="11" t="s">
        <v>21286</v>
      </c>
      <c r="I820" s="11" t="s">
        <v>21287</v>
      </c>
      <c r="J820" s="11" t="s">
        <v>21288</v>
      </c>
      <c r="K820" s="11"/>
      <c r="L820" s="11"/>
      <c r="M820" s="11"/>
      <c r="N820" s="11" t="s">
        <v>39</v>
      </c>
      <c r="P820" s="11" t="s">
        <v>21289</v>
      </c>
      <c r="Q820" s="11" t="s">
        <v>21290</v>
      </c>
      <c r="R820" s="11" t="s">
        <v>21291</v>
      </c>
      <c r="S820" s="11" t="s">
        <v>21292</v>
      </c>
      <c r="T820" s="11" t="s">
        <v>21293</v>
      </c>
      <c r="U820" s="11" t="s">
        <v>21294</v>
      </c>
      <c r="V820" s="11" t="s">
        <v>21295</v>
      </c>
      <c r="W820" s="11" t="s">
        <v>21296</v>
      </c>
      <c r="X820" s="13" t="s">
        <v>21297</v>
      </c>
      <c r="Y820" s="13" t="s">
        <v>21298</v>
      </c>
      <c r="Z820" s="13" t="s">
        <v>21299</v>
      </c>
      <c r="AA820" s="13" t="s">
        <v>21300</v>
      </c>
      <c r="AB820" s="12" t="s">
        <v>21301</v>
      </c>
      <c r="AC820" s="12" t="s">
        <v>21302</v>
      </c>
      <c r="AD820" s="12" t="s">
        <v>21303</v>
      </c>
      <c r="AE820" s="12" t="s">
        <v>21304</v>
      </c>
      <c r="AF820" s="12" t="s">
        <v>21305</v>
      </c>
      <c r="AG820" s="12" t="s">
        <v>21306</v>
      </c>
      <c r="AH820" s="12" t="s">
        <v>21307</v>
      </c>
      <c r="AK820" s="12" t="s">
        <v>21308</v>
      </c>
    </row>
    <row r="821" spans="1:37" s="12" customFormat="1" ht="23.25">
      <c r="A821" s="19">
        <f>IF(N821=المحضر!$F$1,A820+1,A820)</f>
        <v>785</v>
      </c>
      <c r="B821" s="10" t="str">
        <f>IF(D821="","",SUBTOTAL(3,$D$4:D821))</f>
        <v/>
      </c>
      <c r="C821" s="11" t="s">
        <v>21309</v>
      </c>
      <c r="D821" s="11"/>
      <c r="E821" s="11"/>
      <c r="F821" s="11" t="s">
        <v>21310</v>
      </c>
      <c r="G821" s="11" t="s">
        <v>21311</v>
      </c>
      <c r="H821" s="11" t="s">
        <v>21312</v>
      </c>
      <c r="I821" s="11" t="s">
        <v>21313</v>
      </c>
      <c r="J821" s="11" t="s">
        <v>21314</v>
      </c>
      <c r="K821" s="11"/>
      <c r="L821" s="11"/>
      <c r="M821" s="11"/>
      <c r="N821" s="11" t="s">
        <v>39</v>
      </c>
      <c r="P821" s="11" t="s">
        <v>21315</v>
      </c>
      <c r="Q821" s="11" t="s">
        <v>21316</v>
      </c>
      <c r="R821" s="11" t="s">
        <v>21317</v>
      </c>
      <c r="S821" s="11" t="s">
        <v>21318</v>
      </c>
      <c r="T821" s="11" t="s">
        <v>21319</v>
      </c>
      <c r="U821" s="11" t="s">
        <v>21320</v>
      </c>
      <c r="V821" s="11" t="s">
        <v>21321</v>
      </c>
      <c r="W821" s="11" t="s">
        <v>21322</v>
      </c>
      <c r="X821" s="13" t="s">
        <v>21323</v>
      </c>
      <c r="Y821" s="13" t="s">
        <v>21324</v>
      </c>
      <c r="Z821" s="13" t="s">
        <v>21325</v>
      </c>
      <c r="AA821" s="13" t="s">
        <v>21326</v>
      </c>
      <c r="AB821" s="12" t="s">
        <v>21327</v>
      </c>
      <c r="AC821" s="12" t="s">
        <v>21328</v>
      </c>
      <c r="AD821" s="12" t="s">
        <v>21329</v>
      </c>
      <c r="AE821" s="12" t="s">
        <v>21330</v>
      </c>
      <c r="AF821" s="12" t="s">
        <v>21331</v>
      </c>
      <c r="AG821" s="12" t="s">
        <v>21332</v>
      </c>
      <c r="AH821" s="12" t="s">
        <v>21333</v>
      </c>
      <c r="AK821" s="12" t="s">
        <v>21334</v>
      </c>
    </row>
    <row r="822" spans="1:37" s="12" customFormat="1" ht="24" thickBot="1">
      <c r="A822" s="19">
        <f>IF(N822=المحضر!$F$1,A821+1,A821)</f>
        <v>786</v>
      </c>
      <c r="B822" s="10" t="str">
        <f>IF(D822="","",SUBTOTAL(3,$D$4:D822))</f>
        <v/>
      </c>
      <c r="C822" s="11" t="s">
        <v>21335</v>
      </c>
      <c r="D822" s="14"/>
      <c r="E822" s="14"/>
      <c r="F822" s="11" t="s">
        <v>21336</v>
      </c>
      <c r="G822" s="11" t="s">
        <v>21337</v>
      </c>
      <c r="H822" s="11" t="s">
        <v>21338</v>
      </c>
      <c r="I822" s="11" t="s">
        <v>21339</v>
      </c>
      <c r="J822" s="11" t="s">
        <v>21340</v>
      </c>
      <c r="K822" s="11"/>
      <c r="L822" s="11"/>
      <c r="M822" s="11"/>
      <c r="N822" s="11" t="s">
        <v>39</v>
      </c>
      <c r="P822" s="11" t="s">
        <v>21341</v>
      </c>
      <c r="Q822" s="11" t="s">
        <v>21342</v>
      </c>
      <c r="R822" s="11" t="s">
        <v>21343</v>
      </c>
      <c r="S822" s="11" t="s">
        <v>21344</v>
      </c>
      <c r="T822" s="11" t="s">
        <v>21345</v>
      </c>
      <c r="U822" s="11" t="s">
        <v>21346</v>
      </c>
      <c r="V822" s="11" t="s">
        <v>21347</v>
      </c>
      <c r="W822" s="11" t="s">
        <v>21348</v>
      </c>
      <c r="X822" s="13" t="s">
        <v>21349</v>
      </c>
      <c r="Y822" s="13" t="s">
        <v>21350</v>
      </c>
      <c r="Z822" s="13" t="s">
        <v>21351</v>
      </c>
      <c r="AA822" s="13" t="s">
        <v>21352</v>
      </c>
      <c r="AB822" s="12" t="s">
        <v>21353</v>
      </c>
      <c r="AC822" s="12" t="s">
        <v>21354</v>
      </c>
      <c r="AD822" s="12" t="s">
        <v>21355</v>
      </c>
      <c r="AE822" s="12" t="s">
        <v>21356</v>
      </c>
      <c r="AF822" s="12" t="s">
        <v>21357</v>
      </c>
      <c r="AG822" s="12" t="s">
        <v>21358</v>
      </c>
      <c r="AH822" s="12" t="s">
        <v>21359</v>
      </c>
      <c r="AK822" s="12" t="s">
        <v>21360</v>
      </c>
    </row>
    <row r="823" spans="1:37" ht="15" thickTop="1"/>
  </sheetData>
  <mergeCells count="5">
    <mergeCell ref="P2:Q2"/>
    <mergeCell ref="R2:T2"/>
    <mergeCell ref="U2:W2"/>
    <mergeCell ref="X2:AA2"/>
    <mergeCell ref="AE2:A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798"/>
  <sheetViews>
    <sheetView rightToLeft="1" workbookViewId="0">
      <pane ySplit="2" topLeftCell="A3" activePane="bottomLeft" state="frozen"/>
      <selection pane="bottomLeft" activeCell="B6" sqref="B6"/>
    </sheetView>
  </sheetViews>
  <sheetFormatPr defaultRowHeight="26.25" customHeight="1"/>
  <cols>
    <col min="1" max="1" width="9" style="15"/>
    <col min="2" max="2" width="12.75" style="15" bestFit="1" customWidth="1"/>
    <col min="3" max="3" width="10.5" style="15" bestFit="1" customWidth="1"/>
    <col min="4" max="4" width="14.875" style="15" customWidth="1"/>
    <col min="5" max="5" width="11.375" style="15" bestFit="1" customWidth="1"/>
    <col min="6" max="6" width="17.25" style="15" customWidth="1"/>
    <col min="7" max="7" width="6" style="15" bestFit="1" customWidth="1"/>
    <col min="8" max="8" width="9" style="15"/>
    <col min="9" max="9" width="11.625" style="15" bestFit="1" customWidth="1"/>
    <col min="10" max="12" width="9" style="15"/>
    <col min="13" max="13" width="10.125" style="15" bestFit="1" customWidth="1"/>
    <col min="14" max="14" width="15.875" style="15" bestFit="1" customWidth="1"/>
    <col min="15" max="15" width="16.125" style="15" bestFit="1" customWidth="1"/>
    <col min="16" max="16384" width="9" style="15"/>
  </cols>
  <sheetData>
    <row r="1" spans="1:15" ht="26.25" customHeight="1">
      <c r="F1" s="20" t="s">
        <v>39</v>
      </c>
      <c r="G1" s="20"/>
      <c r="H1" s="20"/>
      <c r="I1" s="20"/>
    </row>
    <row r="2" spans="1:15" ht="104.25" customHeight="1" thickBot="1">
      <c r="A2" s="50" t="s">
        <v>21372</v>
      </c>
      <c r="B2" s="50"/>
      <c r="C2" s="50"/>
      <c r="D2" s="50"/>
      <c r="E2" s="50"/>
    </row>
    <row r="3" spans="1:15" ht="57.75" customHeight="1" thickTop="1" thickBot="1">
      <c r="B3" s="47" t="s">
        <v>21369</v>
      </c>
      <c r="C3" s="48"/>
      <c r="D3" s="49" t="s">
        <v>21371</v>
      </c>
      <c r="E3" s="49"/>
    </row>
    <row r="4" spans="1:15" s="16" customFormat="1" ht="26.25" customHeight="1" thickTop="1" thickBot="1">
      <c r="A4" s="17" t="s">
        <v>5</v>
      </c>
      <c r="B4" s="24" t="s">
        <v>21361</v>
      </c>
      <c r="C4" s="24" t="s">
        <v>8</v>
      </c>
      <c r="D4" s="17" t="s">
        <v>6</v>
      </c>
      <c r="E4" s="17" t="s">
        <v>9</v>
      </c>
      <c r="F4" s="17" t="s">
        <v>21362</v>
      </c>
      <c r="G4" s="17" t="s">
        <v>21363</v>
      </c>
      <c r="H4" s="17" t="s">
        <v>21364</v>
      </c>
      <c r="I4" s="17" t="s">
        <v>20</v>
      </c>
      <c r="J4" s="17" t="s">
        <v>17</v>
      </c>
      <c r="K4" s="17" t="s">
        <v>13</v>
      </c>
      <c r="L4" s="17" t="s">
        <v>21365</v>
      </c>
      <c r="M4" s="17" t="s">
        <v>21366</v>
      </c>
      <c r="N4" s="17" t="s">
        <v>21367</v>
      </c>
      <c r="O4" s="17" t="s">
        <v>21368</v>
      </c>
    </row>
    <row r="5" spans="1:15" ht="50.25" customHeight="1" thickTop="1" thickBot="1">
      <c r="A5" s="18">
        <f>IF(MAX('الصفحة العامة'!$A$4:$A$822)&gt;=ROWS(A$5:A5),ROWS(A$5:A5),"")</f>
        <v>1</v>
      </c>
      <c r="B5" s="18" t="str">
        <f ca="1">IFERROR(NDEX('الصفحة العامة'!$D$4:$D$822,MATCH(A5,'الصفحة العامة'!$A$4:$A$822,0)),"")</f>
        <v/>
      </c>
      <c r="C5" s="18">
        <f>IFERROR(INDEX('الصفحة العامة'!$E$4:$E$822,MATCH(A5,'الصفحة العامة'!$A$4:$A$288,0)),"")</f>
        <v>0</v>
      </c>
      <c r="D5" s="18" t="str">
        <f>IFERROR(INDEX('الصفحة العامة'!$R$4:$R$822,MATCH(A5,'الصفحة العامة'!$A$4:$A$822,0)),"")</f>
        <v>الإسم واللقب للولي 1</v>
      </c>
      <c r="E5" s="18" t="str">
        <f>IFERROR(INDEX('الصفحة العامة'!$F$4:$F$822,MATCH(A5,'الصفحة العامة'!$A$4:$A$822,0)),"")</f>
        <v>تاريخ الإزدياد1</v>
      </c>
      <c r="F5" s="18" t="str">
        <f>IFERROR(INDEX('الصفحة العامة'!$G$4:$G$822,MATCH(A5,'الصفحة العامة'!$A$4:$A$822,0)),"")</f>
        <v>مكان الميلاد1</v>
      </c>
      <c r="G5" s="18" t="str">
        <f>IFERROR(INDEX('الصفحة العامة'!$H$4:$H$822,MATCH(A5,'الصفحة العامة'!$A$4:$A$822,0)),"")</f>
        <v>ولاية الميلاد1</v>
      </c>
      <c r="H5" s="18" t="str">
        <f>IFERROR(INDEX('الصفحة العامة'!$P$4:$P$822,MATCH(A5,'الصفحة العامة'!$A$4:$A$822,0)),"")</f>
        <v xml:space="preserve">إسم الأب1 </v>
      </c>
      <c r="I5" s="18" t="str">
        <f>IFERROR(INDEX('الصفحة العامة'!$Q$4:$Q$822,MATCH(A5,'الصفحة العامة'!$A$4:$A$822,0)),"")</f>
        <v>إسم ولقب الأم1</v>
      </c>
      <c r="J5" s="18" t="str">
        <f>IFERROR(INDEX('الصفحة العامة'!$N$4:$N$822,MATCH(A5,'الصفحة العامة'!$A$4:$A$822,0)),"")</f>
        <v>الإختصاص1</v>
      </c>
      <c r="K5" s="18" t="str">
        <f>IFERROR(INDEX('الصفحة العامة'!$J$4:$J$822,MATCH(A5,'الصفحة العامة'!$A$4:$A$822,0)),"")</f>
        <v>العنوان1</v>
      </c>
      <c r="L5" s="18" t="str">
        <f>IFERROR(INDEX('الصفحة العامة'!$X$4:$X$822,MATCH(A5,'الصفحة العامة'!$A$4:$A$822,0)),"")</f>
        <v>رقم العقد1</v>
      </c>
      <c r="M5" s="18" t="str">
        <f>IFERROR(INDEX('الصفحة العامة'!$AH$4:$AH$822,MATCH(A5,'الصفحة العامة'!$A$4:$A$822,0)),"")</f>
        <v>المدة المتبقية1</v>
      </c>
      <c r="N5" s="18" t="str">
        <f>IFERROR(INDEX('الصفحة العامة'!$AE$4:$AE$822,MATCH(A5,'الصفحة العامة'!$A$4:$A$822,0)),"")</f>
        <v>تاريخ تمديد العقد1</v>
      </c>
      <c r="O5" s="18" t="str">
        <f>IFERROR(INDEX('الصفحة العامة'!$AF$4:$AF$822,MATCH(A5,'الصفحة العامة'!$A$4:$A$822,0)),"")</f>
        <v>ناريخ نهاية ت العقد1</v>
      </c>
    </row>
    <row r="6" spans="1:15" ht="46.5" customHeight="1" thickTop="1" thickBot="1">
      <c r="A6" s="18">
        <f>IF(MAX('الصفحة العامة'!$A$4:$A$822)&gt;=ROWS(A$5:A6),ROWS(A$5:A6),"")</f>
        <v>2</v>
      </c>
      <c r="B6" s="18" t="str">
        <f ca="1">IFERROR(NDEX('الصفحة العامة'!$D$4:$D$822,MATCH(A6,'الصفحة العامة'!$A$4:$A$822,0)),"")</f>
        <v/>
      </c>
      <c r="C6" s="18">
        <f>IFERROR(INDEX('الصفحة العامة'!$E$4:$E$822,MATCH(A6,'الصفحة العامة'!$A$4:$A$288,0)),"")</f>
        <v>0</v>
      </c>
      <c r="D6" s="18" t="str">
        <f>IFERROR(INDEX('الصفحة العامة'!$R$4:$R$822,MATCH(A6,'الصفحة العامة'!$A$4:$A$822,0)),"")</f>
        <v>الإسم واللقب للولي 8</v>
      </c>
      <c r="E6" s="18" t="str">
        <f>IFERROR(INDEX('الصفحة العامة'!$F$4:$F$822,MATCH(A6,'الصفحة العامة'!$A$4:$A$822,0)),"")</f>
        <v>تاريخ الإزدياد8</v>
      </c>
      <c r="F6" s="18" t="str">
        <f>IFERROR(INDEX('الصفحة العامة'!$G$4:$G$822,MATCH(A6,'الصفحة العامة'!$A$4:$A$822,0)),"")</f>
        <v>مكان الميلاد8</v>
      </c>
      <c r="G6" s="18" t="str">
        <f>IFERROR(INDEX('الصفحة العامة'!$H$4:$H$822,MATCH(A6,'الصفحة العامة'!$A$4:$A$822,0)),"")</f>
        <v>ولاية الميلاد8</v>
      </c>
      <c r="H6" s="18" t="str">
        <f>IFERROR(INDEX('الصفحة العامة'!$P$4:$P$822,MATCH(A6,'الصفحة العامة'!$A$4:$A$822,0)),"")</f>
        <v>إسم الأب8</v>
      </c>
      <c r="I6" s="18" t="str">
        <f>IFERROR(INDEX('الصفحة العامة'!$Q$4:$Q$822,MATCH(A6,'الصفحة العامة'!$A$4:$A$822,0)),"")</f>
        <v>إسم ولقب الأم8</v>
      </c>
      <c r="J6" s="18" t="str">
        <f>IFERROR(INDEX('الصفحة العامة'!$N$4:$N$822,MATCH(A6,'الصفحة العامة'!$A$4:$A$822,0)),"")</f>
        <v>الإختصاص1</v>
      </c>
      <c r="K6" s="18" t="str">
        <f>IFERROR(INDEX('الصفحة العامة'!$J$4:$J$822,MATCH(A6,'الصفحة العامة'!$A$4:$A$822,0)),"")</f>
        <v>العنوان8</v>
      </c>
      <c r="L6" s="18" t="str">
        <f>IFERROR(INDEX('الصفحة العامة'!$X$4:$X$822,MATCH(A6,'الصفحة العامة'!$A$4:$A$822,0)),"")</f>
        <v>رقم العقد8</v>
      </c>
      <c r="M6" s="18" t="str">
        <f>IFERROR(INDEX('الصفحة العامة'!$AH$4:$AH$822,MATCH(A6,'الصفحة العامة'!$A$4:$A$822,0)),"")</f>
        <v>المدة المتبقية8</v>
      </c>
      <c r="N6" s="18" t="str">
        <f>IFERROR(INDEX('الصفحة العامة'!$AE$4:$AE$822,MATCH(A6,'الصفحة العامة'!$A$4:$A$822,0)),"")</f>
        <v>تاريخ تمديد العقد8</v>
      </c>
      <c r="O6" s="18" t="str">
        <f>IFERROR(INDEX('الصفحة العامة'!$AF$4:$AF$822,MATCH(A6,'الصفحة العامة'!$A$4:$A$822,0)),"")</f>
        <v>ناريخ نهاية ت العقد8</v>
      </c>
    </row>
    <row r="7" spans="1:15" ht="46.5" customHeight="1" thickTop="1" thickBot="1">
      <c r="A7" s="18">
        <f>IF(MAX('الصفحة العامة'!$A$4:$A$822)&gt;=ROWS(A$5:A7),ROWS(A$5:A7),"")</f>
        <v>3</v>
      </c>
      <c r="B7" s="18" t="str">
        <f ca="1">IFERROR(NDEX('الصفحة العامة'!$D$4:$D$822,MATCH(A7,'الصفحة العامة'!$A$4:$A$822,0)),"")</f>
        <v/>
      </c>
      <c r="C7" s="18">
        <f>IFERROR(INDEX('الصفحة العامة'!$E$4:$E$822,MATCH(A7,'الصفحة العامة'!$A$4:$A$288,0)),"")</f>
        <v>0</v>
      </c>
      <c r="D7" s="18" t="str">
        <f>IFERROR(INDEX('الصفحة العامة'!$R$4:$R$822,MATCH(A7,'الصفحة العامة'!$A$4:$A$822,0)),"")</f>
        <v>الإسم واللقب للولي 14</v>
      </c>
      <c r="E7" s="18" t="str">
        <f>IFERROR(INDEX('الصفحة العامة'!$F$4:$F$822,MATCH(A7,'الصفحة العامة'!$A$4:$A$822,0)),"")</f>
        <v>تاريخ الإزدياد14</v>
      </c>
      <c r="F7" s="18" t="str">
        <f>IFERROR(INDEX('الصفحة العامة'!$G$4:$G$822,MATCH(A7,'الصفحة العامة'!$A$4:$A$822,0)),"")</f>
        <v>مكان الميلاد14</v>
      </c>
      <c r="G7" s="18" t="str">
        <f>IFERROR(INDEX('الصفحة العامة'!$H$4:$H$822,MATCH(A7,'الصفحة العامة'!$A$4:$A$822,0)),"")</f>
        <v>ولاية الميلاد14</v>
      </c>
      <c r="H7" s="18" t="str">
        <f>IFERROR(INDEX('الصفحة العامة'!$P$4:$P$822,MATCH(A7,'الصفحة العامة'!$A$4:$A$822,0)),"")</f>
        <v>إسم الأب14</v>
      </c>
      <c r="I7" s="18" t="str">
        <f>IFERROR(INDEX('الصفحة العامة'!$Q$4:$Q$822,MATCH(A7,'الصفحة العامة'!$A$4:$A$822,0)),"")</f>
        <v>إسم ولقب الأم14</v>
      </c>
      <c r="J7" s="18" t="str">
        <f>IFERROR(INDEX('الصفحة العامة'!$N$4:$N$822,MATCH(A7,'الصفحة العامة'!$A$4:$A$822,0)),"")</f>
        <v>الإختصاص1</v>
      </c>
      <c r="K7" s="18" t="str">
        <f>IFERROR(INDEX('الصفحة العامة'!$J$4:$J$822,MATCH(A7,'الصفحة العامة'!$A$4:$A$822,0)),"")</f>
        <v>العنوان14</v>
      </c>
      <c r="L7" s="18" t="str">
        <f>IFERROR(INDEX('الصفحة العامة'!$X$4:$X$822,MATCH(A7,'الصفحة العامة'!$A$4:$A$822,0)),"")</f>
        <v>رقم العقد14</v>
      </c>
      <c r="M7" s="18" t="str">
        <f>IFERROR(INDEX('الصفحة العامة'!$AH$4:$AH$822,MATCH(A7,'الصفحة العامة'!$A$4:$A$822,0)),"")</f>
        <v>المدة المتبقية14</v>
      </c>
      <c r="N7" s="18" t="str">
        <f>IFERROR(INDEX('الصفحة العامة'!$AE$4:$AE$822,MATCH(A7,'الصفحة العامة'!$A$4:$A$822,0)),"")</f>
        <v>تاريخ تمديد العقد14</v>
      </c>
      <c r="O7" s="18" t="str">
        <f>IFERROR(INDEX('الصفحة العامة'!$AF$4:$AF$822,MATCH(A7,'الصفحة العامة'!$A$4:$A$822,0)),"")</f>
        <v>ناريخ نهاية ت العقد14</v>
      </c>
    </row>
    <row r="8" spans="1:15" ht="46.5" customHeight="1" thickTop="1" thickBot="1">
      <c r="A8" s="18">
        <f>IF(MAX('الصفحة العامة'!$A$4:$A$822)&gt;=ROWS(A$5:A8),ROWS(A$5:A8),"")</f>
        <v>4</v>
      </c>
      <c r="B8" s="18" t="str">
        <f ca="1">IFERROR(NDEX('الصفحة العامة'!$D$4:$D$822,MATCH(A8,'الصفحة العامة'!$A$4:$A$822,0)),"")</f>
        <v/>
      </c>
      <c r="C8" s="18">
        <f>IFERROR(INDEX('الصفحة العامة'!$E$4:$E$822,MATCH(A8,'الصفحة العامة'!$A$4:$A$288,0)),"")</f>
        <v>0</v>
      </c>
      <c r="D8" s="18" t="str">
        <f>IFERROR(INDEX('الصفحة العامة'!$R$4:$R$822,MATCH(A8,'الصفحة العامة'!$A$4:$A$822,0)),"")</f>
        <v>الإسم واللقب للولي 15</v>
      </c>
      <c r="E8" s="18" t="str">
        <f>IFERROR(INDEX('الصفحة العامة'!$F$4:$F$822,MATCH(A8,'الصفحة العامة'!$A$4:$A$822,0)),"")</f>
        <v>تاريخ الإزدياد15</v>
      </c>
      <c r="F8" s="18" t="str">
        <f>IFERROR(INDEX('الصفحة العامة'!$G$4:$G$822,MATCH(A8,'الصفحة العامة'!$A$4:$A$822,0)),"")</f>
        <v>مكان الميلاد15</v>
      </c>
      <c r="G8" s="18" t="str">
        <f>IFERROR(INDEX('الصفحة العامة'!$H$4:$H$822,MATCH(A8,'الصفحة العامة'!$A$4:$A$822,0)),"")</f>
        <v>ولاية الميلاد15</v>
      </c>
      <c r="H8" s="18" t="str">
        <f>IFERROR(INDEX('الصفحة العامة'!$P$4:$P$822,MATCH(A8,'الصفحة العامة'!$A$4:$A$822,0)),"")</f>
        <v>إسم الأب15</v>
      </c>
      <c r="I8" s="18" t="str">
        <f>IFERROR(INDEX('الصفحة العامة'!$Q$4:$Q$822,MATCH(A8,'الصفحة العامة'!$A$4:$A$822,0)),"")</f>
        <v>إسم ولقب الأم15</v>
      </c>
      <c r="J8" s="18" t="str">
        <f>IFERROR(INDEX('الصفحة العامة'!$N$4:$N$822,MATCH(A8,'الصفحة العامة'!$A$4:$A$822,0)),"")</f>
        <v>الإختصاص1</v>
      </c>
      <c r="K8" s="18" t="str">
        <f>IFERROR(INDEX('الصفحة العامة'!$J$4:$J$822,MATCH(A8,'الصفحة العامة'!$A$4:$A$822,0)),"")</f>
        <v>العنوان15</v>
      </c>
      <c r="L8" s="18" t="str">
        <f>IFERROR(INDEX('الصفحة العامة'!$X$4:$X$822,MATCH(A8,'الصفحة العامة'!$A$4:$A$822,0)),"")</f>
        <v>رقم العقد15</v>
      </c>
      <c r="M8" s="18" t="str">
        <f>IFERROR(INDEX('الصفحة العامة'!$AH$4:$AH$822,MATCH(A8,'الصفحة العامة'!$A$4:$A$822,0)),"")</f>
        <v>المدة المتبقية15</v>
      </c>
      <c r="N8" s="18" t="str">
        <f>IFERROR(INDEX('الصفحة العامة'!$AE$4:$AE$822,MATCH(A8,'الصفحة العامة'!$A$4:$A$822,0)),"")</f>
        <v>تاريخ تمديد العقد15</v>
      </c>
      <c r="O8" s="18" t="str">
        <f>IFERROR(INDEX('الصفحة العامة'!$AF$4:$AF$822,MATCH(A8,'الصفحة العامة'!$A$4:$A$822,0)),"")</f>
        <v>ناريخ نهاية ت العقد15</v>
      </c>
    </row>
    <row r="9" spans="1:15" ht="46.5" customHeight="1" thickTop="1" thickBot="1">
      <c r="A9" s="18">
        <f>IF(MAX('الصفحة العامة'!$A$4:$A$822)&gt;=ROWS(A$5:A9),ROWS(A$5:A9),"")</f>
        <v>5</v>
      </c>
      <c r="B9" s="18" t="str">
        <f ca="1">IFERROR(NDEX('الصفحة العامة'!$D$4:$D$822,MATCH(A9,'الصفحة العامة'!$A$4:$A$822,0)),"")</f>
        <v/>
      </c>
      <c r="C9" s="18">
        <f>IFERROR(INDEX('الصفحة العامة'!$E$4:$E$822,MATCH(A9,'الصفحة العامة'!$A$4:$A$288,0)),"")</f>
        <v>0</v>
      </c>
      <c r="D9" s="18" t="str">
        <f>IFERROR(INDEX('الصفحة العامة'!$R$4:$R$822,MATCH(A9,'الصفحة العامة'!$A$4:$A$822,0)),"")</f>
        <v>الإسم واللقب للولي 38</v>
      </c>
      <c r="E9" s="18" t="str">
        <f>IFERROR(INDEX('الصفحة العامة'!$F$4:$F$822,MATCH(A9,'الصفحة العامة'!$A$4:$A$822,0)),"")</f>
        <v>تاريخ الإزدياد38</v>
      </c>
      <c r="F9" s="18" t="str">
        <f>IFERROR(INDEX('الصفحة العامة'!$G$4:$G$822,MATCH(A9,'الصفحة العامة'!$A$4:$A$822,0)),"")</f>
        <v>مكان الميلاد38</v>
      </c>
      <c r="G9" s="18" t="str">
        <f>IFERROR(INDEX('الصفحة العامة'!$H$4:$H$822,MATCH(A9,'الصفحة العامة'!$A$4:$A$822,0)),"")</f>
        <v>ولاية الميلاد38</v>
      </c>
      <c r="H9" s="18" t="str">
        <f>IFERROR(INDEX('الصفحة العامة'!$P$4:$P$822,MATCH(A9,'الصفحة العامة'!$A$4:$A$822,0)),"")</f>
        <v>إسم الأب38</v>
      </c>
      <c r="I9" s="18" t="str">
        <f>IFERROR(INDEX('الصفحة العامة'!$Q$4:$Q$822,MATCH(A9,'الصفحة العامة'!$A$4:$A$822,0)),"")</f>
        <v>إسم ولقب الأم38</v>
      </c>
      <c r="J9" s="18" t="str">
        <f>IFERROR(INDEX('الصفحة العامة'!$N$4:$N$822,MATCH(A9,'الصفحة العامة'!$A$4:$A$822,0)),"")</f>
        <v>الإختصاص1</v>
      </c>
      <c r="K9" s="18" t="str">
        <f>IFERROR(INDEX('الصفحة العامة'!$J$4:$J$822,MATCH(A9,'الصفحة العامة'!$A$4:$A$822,0)),"")</f>
        <v>العنوان38</v>
      </c>
      <c r="L9" s="18" t="str">
        <f>IFERROR(INDEX('الصفحة العامة'!$X$4:$X$822,MATCH(A9,'الصفحة العامة'!$A$4:$A$822,0)),"")</f>
        <v>رقم العقد38</v>
      </c>
      <c r="M9" s="18" t="str">
        <f>IFERROR(INDEX('الصفحة العامة'!$AH$4:$AH$822,MATCH(A9,'الصفحة العامة'!$A$4:$A$822,0)),"")</f>
        <v>المدة المتبقية38</v>
      </c>
      <c r="N9" s="18" t="str">
        <f>IFERROR(INDEX('الصفحة العامة'!$AE$4:$AE$822,MATCH(A9,'الصفحة العامة'!$A$4:$A$822,0)),"")</f>
        <v>تاريخ تمديد العقد38</v>
      </c>
      <c r="O9" s="18" t="str">
        <f>IFERROR(INDEX('الصفحة العامة'!$AF$4:$AF$822,MATCH(A9,'الصفحة العامة'!$A$4:$A$822,0)),"")</f>
        <v>ناريخ نهاية ت العقد38</v>
      </c>
    </row>
    <row r="10" spans="1:15" ht="46.5" customHeight="1" thickTop="1" thickBot="1">
      <c r="A10" s="18">
        <f>IF(MAX('الصفحة العامة'!$A$4:$A$822)&gt;=ROWS(A$5:A10),ROWS(A$5:A10),"")</f>
        <v>6</v>
      </c>
      <c r="B10" s="18" t="str">
        <f ca="1">IFERROR(NDEX('الصفحة العامة'!$D$4:$D$822,MATCH(A10,'الصفحة العامة'!$A$4:$A$822,0)),"")</f>
        <v/>
      </c>
      <c r="C10" s="18">
        <f>IFERROR(INDEX('الصفحة العامة'!$E$4:$E$822,MATCH(A10,'الصفحة العامة'!$A$4:$A$288,0)),"")</f>
        <v>0</v>
      </c>
      <c r="D10" s="18" t="str">
        <f>IFERROR(INDEX('الصفحة العامة'!$R$4:$R$822,MATCH(A10,'الصفحة العامة'!$A$4:$A$822,0)),"")</f>
        <v>الإسم واللقب للولي 39</v>
      </c>
      <c r="E10" s="18" t="str">
        <f>IFERROR(INDEX('الصفحة العامة'!$F$4:$F$822,MATCH(A10,'الصفحة العامة'!$A$4:$A$822,0)),"")</f>
        <v>تاريخ الإزدياد39</v>
      </c>
      <c r="F10" s="18" t="str">
        <f>IFERROR(INDEX('الصفحة العامة'!$G$4:$G$822,MATCH(A10,'الصفحة العامة'!$A$4:$A$822,0)),"")</f>
        <v>مكان الميلاد39</v>
      </c>
      <c r="G10" s="18" t="str">
        <f>IFERROR(INDEX('الصفحة العامة'!$H$4:$H$822,MATCH(A10,'الصفحة العامة'!$A$4:$A$822,0)),"")</f>
        <v>ولاية الميلاد39</v>
      </c>
      <c r="H10" s="18" t="str">
        <f>IFERROR(INDEX('الصفحة العامة'!$P$4:$P$822,MATCH(A10,'الصفحة العامة'!$A$4:$A$822,0)),"")</f>
        <v>إسم الأب39</v>
      </c>
      <c r="I10" s="18" t="str">
        <f>IFERROR(INDEX('الصفحة العامة'!$Q$4:$Q$822,MATCH(A10,'الصفحة العامة'!$A$4:$A$822,0)),"")</f>
        <v>إسم ولقب الأم39</v>
      </c>
      <c r="J10" s="18" t="str">
        <f>IFERROR(INDEX('الصفحة العامة'!$N$4:$N$822,MATCH(A10,'الصفحة العامة'!$A$4:$A$822,0)),"")</f>
        <v>الإختصاص1</v>
      </c>
      <c r="K10" s="18" t="str">
        <f>IFERROR(INDEX('الصفحة العامة'!$J$4:$J$822,MATCH(A10,'الصفحة العامة'!$A$4:$A$822,0)),"")</f>
        <v>العنوان39</v>
      </c>
      <c r="L10" s="18" t="str">
        <f>IFERROR(INDEX('الصفحة العامة'!$X$4:$X$822,MATCH(A10,'الصفحة العامة'!$A$4:$A$822,0)),"")</f>
        <v>رقم العقد39</v>
      </c>
      <c r="M10" s="18" t="str">
        <f>IFERROR(INDEX('الصفحة العامة'!$AH$4:$AH$822,MATCH(A10,'الصفحة العامة'!$A$4:$A$822,0)),"")</f>
        <v>المدة المتبقية39</v>
      </c>
      <c r="N10" s="18" t="str">
        <f>IFERROR(INDEX('الصفحة العامة'!$AE$4:$AE$822,MATCH(A10,'الصفحة العامة'!$A$4:$A$822,0)),"")</f>
        <v>تاريخ تمديد العقد39</v>
      </c>
      <c r="O10" s="18" t="str">
        <f>IFERROR(INDEX('الصفحة العامة'!$AF$4:$AF$822,MATCH(A10,'الصفحة العامة'!$A$4:$A$822,0)),"")</f>
        <v>ناريخ نهاية ت العقد39</v>
      </c>
    </row>
    <row r="11" spans="1:15" ht="46.5" customHeight="1" thickTop="1" thickBot="1">
      <c r="A11" s="18">
        <f>IF(MAX('الصفحة العامة'!$A$4:$A$822)&gt;=ROWS(A$5:A11),ROWS(A$5:A11),"")</f>
        <v>7</v>
      </c>
      <c r="B11" s="18" t="str">
        <f ca="1">IFERROR(NDEX('الصفحة العامة'!$D$4:$D$822,MATCH(A11,'الصفحة العامة'!$A$4:$A$822,0)),"")</f>
        <v/>
      </c>
      <c r="C11" s="18">
        <f>IFERROR(INDEX('الصفحة العامة'!$E$4:$E$822,MATCH(A11,'الصفحة العامة'!$A$4:$A$288,0)),"")</f>
        <v>0</v>
      </c>
      <c r="D11" s="18" t="str">
        <f>IFERROR(INDEX('الصفحة العامة'!$R$4:$R$822,MATCH(A11,'الصفحة العامة'!$A$4:$A$822,0)),"")</f>
        <v>الإسم واللقب للولي 40</v>
      </c>
      <c r="E11" s="18" t="str">
        <f>IFERROR(INDEX('الصفحة العامة'!$F$4:$F$822,MATCH(A11,'الصفحة العامة'!$A$4:$A$822,0)),"")</f>
        <v>تاريخ الإزدياد40</v>
      </c>
      <c r="F11" s="18" t="str">
        <f>IFERROR(INDEX('الصفحة العامة'!$G$4:$G$822,MATCH(A11,'الصفحة العامة'!$A$4:$A$822,0)),"")</f>
        <v>مكان الميلاد40</v>
      </c>
      <c r="G11" s="18" t="str">
        <f>IFERROR(INDEX('الصفحة العامة'!$H$4:$H$822,MATCH(A11,'الصفحة العامة'!$A$4:$A$822,0)),"")</f>
        <v>ولاية الميلاد40</v>
      </c>
      <c r="H11" s="18" t="str">
        <f>IFERROR(INDEX('الصفحة العامة'!$P$4:$P$822,MATCH(A11,'الصفحة العامة'!$A$4:$A$822,0)),"")</f>
        <v>إسم الأب40</v>
      </c>
      <c r="I11" s="18" t="str">
        <f>IFERROR(INDEX('الصفحة العامة'!$Q$4:$Q$822,MATCH(A11,'الصفحة العامة'!$A$4:$A$822,0)),"")</f>
        <v>إسم ولقب الأم40</v>
      </c>
      <c r="J11" s="18" t="str">
        <f>IFERROR(INDEX('الصفحة العامة'!$N$4:$N$822,MATCH(A11,'الصفحة العامة'!$A$4:$A$822,0)),"")</f>
        <v>الإختصاص1</v>
      </c>
      <c r="K11" s="18" t="str">
        <f>IFERROR(INDEX('الصفحة العامة'!$J$4:$J$822,MATCH(A11,'الصفحة العامة'!$A$4:$A$822,0)),"")</f>
        <v>العنوان40</v>
      </c>
      <c r="L11" s="18" t="str">
        <f>IFERROR(INDEX('الصفحة العامة'!$X$4:$X$822,MATCH(A11,'الصفحة العامة'!$A$4:$A$822,0)),"")</f>
        <v>رقم العقد40</v>
      </c>
      <c r="M11" s="18" t="str">
        <f>IFERROR(INDEX('الصفحة العامة'!$AH$4:$AH$822,MATCH(A11,'الصفحة العامة'!$A$4:$A$822,0)),"")</f>
        <v>المدة المتبقية40</v>
      </c>
      <c r="N11" s="18" t="str">
        <f>IFERROR(INDEX('الصفحة العامة'!$AE$4:$AE$822,MATCH(A11,'الصفحة العامة'!$A$4:$A$822,0)),"")</f>
        <v>تاريخ تمديد العقد40</v>
      </c>
      <c r="O11" s="18" t="str">
        <f>IFERROR(INDEX('الصفحة العامة'!$AF$4:$AF$822,MATCH(A11,'الصفحة العامة'!$A$4:$A$822,0)),"")</f>
        <v>ناريخ نهاية ت العقد40</v>
      </c>
    </row>
    <row r="12" spans="1:15" ht="46.5" customHeight="1" thickTop="1" thickBot="1">
      <c r="A12" s="18">
        <f>IF(MAX('الصفحة العامة'!$A$4:$A$822)&gt;=ROWS(A$5:A12),ROWS(A$5:A12),"")</f>
        <v>8</v>
      </c>
      <c r="B12" s="18" t="str">
        <f ca="1">IFERROR(NDEX('الصفحة العامة'!$D$4:$D$822,MATCH(A12,'الصفحة العامة'!$A$4:$A$822,0)),"")</f>
        <v/>
      </c>
      <c r="C12" s="18">
        <f>IFERROR(INDEX('الصفحة العامة'!$E$4:$E$822,MATCH(A12,'الصفحة العامة'!$A$4:$A$288,0)),"")</f>
        <v>0</v>
      </c>
      <c r="D12" s="18" t="str">
        <f>IFERROR(INDEX('الصفحة العامة'!$R$4:$R$822,MATCH(A12,'الصفحة العامة'!$A$4:$A$822,0)),"")</f>
        <v>الإسم واللقب للولي 41</v>
      </c>
      <c r="E12" s="18" t="str">
        <f>IFERROR(INDEX('الصفحة العامة'!$F$4:$F$822,MATCH(A12,'الصفحة العامة'!$A$4:$A$822,0)),"")</f>
        <v>تاريخ الإزدياد41</v>
      </c>
      <c r="F12" s="18" t="str">
        <f>IFERROR(INDEX('الصفحة العامة'!$G$4:$G$822,MATCH(A12,'الصفحة العامة'!$A$4:$A$822,0)),"")</f>
        <v>مكان الميلاد41</v>
      </c>
      <c r="G12" s="18" t="str">
        <f>IFERROR(INDEX('الصفحة العامة'!$H$4:$H$822,MATCH(A12,'الصفحة العامة'!$A$4:$A$822,0)),"")</f>
        <v>ولاية الميلاد41</v>
      </c>
      <c r="H12" s="18" t="str">
        <f>IFERROR(INDEX('الصفحة العامة'!$P$4:$P$822,MATCH(A12,'الصفحة العامة'!$A$4:$A$822,0)),"")</f>
        <v>إسم الأب41</v>
      </c>
      <c r="I12" s="18" t="str">
        <f>IFERROR(INDEX('الصفحة العامة'!$Q$4:$Q$822,MATCH(A12,'الصفحة العامة'!$A$4:$A$822,0)),"")</f>
        <v>إسم ولقب الأم41</v>
      </c>
      <c r="J12" s="18" t="str">
        <f>IFERROR(INDEX('الصفحة العامة'!$N$4:$N$822,MATCH(A12,'الصفحة العامة'!$A$4:$A$822,0)),"")</f>
        <v>الإختصاص1</v>
      </c>
      <c r="K12" s="18" t="str">
        <f>IFERROR(INDEX('الصفحة العامة'!$J$4:$J$822,MATCH(A12,'الصفحة العامة'!$A$4:$A$822,0)),"")</f>
        <v>العنوان41</v>
      </c>
      <c r="L12" s="18" t="str">
        <f>IFERROR(INDEX('الصفحة العامة'!$X$4:$X$822,MATCH(A12,'الصفحة العامة'!$A$4:$A$822,0)),"")</f>
        <v>رقم العقد41</v>
      </c>
      <c r="M12" s="18" t="str">
        <f>IFERROR(INDEX('الصفحة العامة'!$AH$4:$AH$822,MATCH(A12,'الصفحة العامة'!$A$4:$A$822,0)),"")</f>
        <v>المدة المتبقية41</v>
      </c>
      <c r="N12" s="18" t="str">
        <f>IFERROR(INDEX('الصفحة العامة'!$AE$4:$AE$822,MATCH(A12,'الصفحة العامة'!$A$4:$A$822,0)),"")</f>
        <v>تاريخ تمديد العقد41</v>
      </c>
      <c r="O12" s="18" t="str">
        <f>IFERROR(INDEX('الصفحة العامة'!$AF$4:$AF$822,MATCH(A12,'الصفحة العامة'!$A$4:$A$822,0)),"")</f>
        <v>ناريخ نهاية ت العقد41</v>
      </c>
    </row>
    <row r="13" spans="1:15" ht="46.5" customHeight="1" thickTop="1" thickBot="1">
      <c r="A13" s="18">
        <f>IF(MAX('الصفحة العامة'!$A$4:$A$822)&gt;=ROWS(A$5:A13),ROWS(A$5:A13),"")</f>
        <v>9</v>
      </c>
      <c r="B13" s="18" t="str">
        <f ca="1">IFERROR(NDEX('الصفحة العامة'!$D$4:$D$822,MATCH(A13,'الصفحة العامة'!$A$4:$A$822,0)),"")</f>
        <v/>
      </c>
      <c r="C13" s="18">
        <f>IFERROR(INDEX('الصفحة العامة'!$E$4:$E$822,MATCH(A13,'الصفحة العامة'!$A$4:$A$288,0)),"")</f>
        <v>0</v>
      </c>
      <c r="D13" s="18" t="str">
        <f>IFERROR(INDEX('الصفحة العامة'!$R$4:$R$822,MATCH(A13,'الصفحة العامة'!$A$4:$A$822,0)),"")</f>
        <v>الإسم واللقب للولي 42</v>
      </c>
      <c r="E13" s="18" t="str">
        <f>IFERROR(INDEX('الصفحة العامة'!$F$4:$F$822,MATCH(A13,'الصفحة العامة'!$A$4:$A$822,0)),"")</f>
        <v>تاريخ الإزدياد42</v>
      </c>
      <c r="F13" s="18" t="str">
        <f>IFERROR(INDEX('الصفحة العامة'!$G$4:$G$822,MATCH(A13,'الصفحة العامة'!$A$4:$A$822,0)),"")</f>
        <v>مكان الميلاد42</v>
      </c>
      <c r="G13" s="18" t="str">
        <f>IFERROR(INDEX('الصفحة العامة'!$H$4:$H$822,MATCH(A13,'الصفحة العامة'!$A$4:$A$822,0)),"")</f>
        <v>ولاية الميلاد42</v>
      </c>
      <c r="H13" s="18" t="str">
        <f>IFERROR(INDEX('الصفحة العامة'!$P$4:$P$822,MATCH(A13,'الصفحة العامة'!$A$4:$A$822,0)),"")</f>
        <v>إسم الأب42</v>
      </c>
      <c r="I13" s="18" t="str">
        <f>IFERROR(INDEX('الصفحة العامة'!$Q$4:$Q$822,MATCH(A13,'الصفحة العامة'!$A$4:$A$822,0)),"")</f>
        <v>إسم ولقب الأم42</v>
      </c>
      <c r="J13" s="18" t="str">
        <f>IFERROR(INDEX('الصفحة العامة'!$N$4:$N$822,MATCH(A13,'الصفحة العامة'!$A$4:$A$822,0)),"")</f>
        <v>الإختصاص1</v>
      </c>
      <c r="K13" s="18" t="str">
        <f>IFERROR(INDEX('الصفحة العامة'!$J$4:$J$822,MATCH(A13,'الصفحة العامة'!$A$4:$A$822,0)),"")</f>
        <v>العنوان42</v>
      </c>
      <c r="L13" s="18" t="str">
        <f>IFERROR(INDEX('الصفحة العامة'!$X$4:$X$822,MATCH(A13,'الصفحة العامة'!$A$4:$A$822,0)),"")</f>
        <v>رقم العقد42</v>
      </c>
      <c r="M13" s="18" t="str">
        <f>IFERROR(INDEX('الصفحة العامة'!$AH$4:$AH$822,MATCH(A13,'الصفحة العامة'!$A$4:$A$822,0)),"")</f>
        <v>المدة المتبقية42</v>
      </c>
      <c r="N13" s="18" t="str">
        <f>IFERROR(INDEX('الصفحة العامة'!$AE$4:$AE$822,MATCH(A13,'الصفحة العامة'!$A$4:$A$822,0)),"")</f>
        <v>تاريخ تمديد العقد42</v>
      </c>
      <c r="O13" s="18" t="str">
        <f>IFERROR(INDEX('الصفحة العامة'!$AF$4:$AF$822,MATCH(A13,'الصفحة العامة'!$A$4:$A$822,0)),"")</f>
        <v>ناريخ نهاية ت العقد42</v>
      </c>
    </row>
    <row r="14" spans="1:15" ht="35.1" customHeight="1" thickTop="1" thickBot="1">
      <c r="A14" s="18">
        <f>IF(MAX('الصفحة العامة'!$A$4:$A$822)&gt;=ROWS(A$5:A14),ROWS(A$5:A14),"")</f>
        <v>10</v>
      </c>
      <c r="B14" s="18" t="str">
        <f ca="1">IFERROR(NDEX('الصفحة العامة'!$D$4:$D$822,MATCH(A14,'الصفحة العامة'!$A$4:$A$822,0)),"")</f>
        <v/>
      </c>
      <c r="C14" s="18">
        <f>IFERROR(INDEX('الصفحة العامة'!$E$4:$E$822,MATCH(A14,'الصفحة العامة'!$A$4:$A$288,0)),"")</f>
        <v>0</v>
      </c>
      <c r="D14" s="18" t="str">
        <f>IFERROR(INDEX('الصفحة العامة'!$R$4:$R$822,MATCH(A14,'الصفحة العامة'!$A$4:$A$822,0)),"")</f>
        <v>الإسم واللقب للولي 43</v>
      </c>
      <c r="E14" s="18" t="str">
        <f>IFERROR(INDEX('الصفحة العامة'!$F$4:$F$822,MATCH(A14,'الصفحة العامة'!$A$4:$A$822,0)),"")</f>
        <v>تاريخ الإزدياد43</v>
      </c>
      <c r="F14" s="18" t="str">
        <f>IFERROR(INDEX('الصفحة العامة'!$G$4:$G$822,MATCH(A14,'الصفحة العامة'!$A$4:$A$822,0)),"")</f>
        <v>مكان الميلاد43</v>
      </c>
      <c r="G14" s="18" t="str">
        <f>IFERROR(INDEX('الصفحة العامة'!$H$4:$H$822,MATCH(A14,'الصفحة العامة'!$A$4:$A$822,0)),"")</f>
        <v>ولاية الميلاد43</v>
      </c>
      <c r="H14" s="18" t="str">
        <f>IFERROR(INDEX('الصفحة العامة'!$P$4:$P$822,MATCH(A14,'الصفحة العامة'!$A$4:$A$822,0)),"")</f>
        <v>إسم الأب43</v>
      </c>
      <c r="I14" s="18" t="str">
        <f>IFERROR(INDEX('الصفحة العامة'!$Q$4:$Q$822,MATCH(A14,'الصفحة العامة'!$A$4:$A$822,0)),"")</f>
        <v>إسم ولقب الأم43</v>
      </c>
      <c r="J14" s="18" t="str">
        <f>IFERROR(INDEX('الصفحة العامة'!$N$4:$N$822,MATCH(A14,'الصفحة العامة'!$A$4:$A$822,0)),"")</f>
        <v>الإختصاص1</v>
      </c>
      <c r="K14" s="18" t="str">
        <f>IFERROR(INDEX('الصفحة العامة'!$J$4:$J$822,MATCH(A14,'الصفحة العامة'!$A$4:$A$822,0)),"")</f>
        <v>العنوان43</v>
      </c>
      <c r="L14" s="18" t="str">
        <f>IFERROR(INDEX('الصفحة العامة'!$X$4:$X$822,MATCH(A14,'الصفحة العامة'!$A$4:$A$822,0)),"")</f>
        <v>رقم العقد43</v>
      </c>
      <c r="M14" s="18" t="str">
        <f>IFERROR(INDEX('الصفحة العامة'!$AH$4:$AH$822,MATCH(A14,'الصفحة العامة'!$A$4:$A$822,0)),"")</f>
        <v>المدة المتبقية43</v>
      </c>
      <c r="N14" s="18" t="str">
        <f>IFERROR(INDEX('الصفحة العامة'!$AE$4:$AE$822,MATCH(A14,'الصفحة العامة'!$A$4:$A$822,0)),"")</f>
        <v>تاريخ تمديد العقد43</v>
      </c>
      <c r="O14" s="18" t="str">
        <f>IFERROR(INDEX('الصفحة العامة'!$AF$4:$AF$822,MATCH(A14,'الصفحة العامة'!$A$4:$A$822,0)),"")</f>
        <v>ناريخ نهاية ت العقد43</v>
      </c>
    </row>
    <row r="15" spans="1:15" ht="35.1" customHeight="1" thickTop="1" thickBot="1">
      <c r="A15" s="18">
        <f>IF(MAX('الصفحة العامة'!$A$4:$A$822)&gt;=ROWS(A$5:A15),ROWS(A$5:A15),"")</f>
        <v>11</v>
      </c>
      <c r="B15" s="18" t="str">
        <f ca="1">IFERROR(NDEX('الصفحة العامة'!$D$4:$D$822,MATCH(A15,'الصفحة العامة'!$A$4:$A$822,0)),"")</f>
        <v/>
      </c>
      <c r="C15" s="18">
        <f>IFERROR(INDEX('الصفحة العامة'!$E$4:$E$822,MATCH(A15,'الصفحة العامة'!$A$4:$A$288,0)),"")</f>
        <v>0</v>
      </c>
      <c r="D15" s="18" t="str">
        <f>IFERROR(INDEX('الصفحة العامة'!$R$4:$R$822,MATCH(A15,'الصفحة العامة'!$A$4:$A$822,0)),"")</f>
        <v>الإسم واللقب للولي 44</v>
      </c>
      <c r="E15" s="18" t="str">
        <f>IFERROR(INDEX('الصفحة العامة'!$F$4:$F$822,MATCH(A15,'الصفحة العامة'!$A$4:$A$822,0)),"")</f>
        <v>تاريخ الإزدياد44</v>
      </c>
      <c r="F15" s="18" t="str">
        <f>IFERROR(INDEX('الصفحة العامة'!$G$4:$G$822,MATCH(A15,'الصفحة العامة'!$A$4:$A$822,0)),"")</f>
        <v>مكان الميلاد44</v>
      </c>
      <c r="G15" s="18" t="str">
        <f>IFERROR(INDEX('الصفحة العامة'!$H$4:$H$822,MATCH(A15,'الصفحة العامة'!$A$4:$A$822,0)),"")</f>
        <v>ولاية الميلاد44</v>
      </c>
      <c r="H15" s="18" t="str">
        <f>IFERROR(INDEX('الصفحة العامة'!$P$4:$P$822,MATCH(A15,'الصفحة العامة'!$A$4:$A$822,0)),"")</f>
        <v>إسم الأب44</v>
      </c>
      <c r="I15" s="18" t="str">
        <f>IFERROR(INDEX('الصفحة العامة'!$Q$4:$Q$822,MATCH(A15,'الصفحة العامة'!$A$4:$A$822,0)),"")</f>
        <v>إسم ولقب الأم44</v>
      </c>
      <c r="J15" s="18" t="str">
        <f>IFERROR(INDEX('الصفحة العامة'!$N$4:$N$822,MATCH(A15,'الصفحة العامة'!$A$4:$A$822,0)),"")</f>
        <v>الإختصاص1</v>
      </c>
      <c r="K15" s="18" t="str">
        <f>IFERROR(INDEX('الصفحة العامة'!$J$4:$J$822,MATCH(A15,'الصفحة العامة'!$A$4:$A$822,0)),"")</f>
        <v>العنوان44</v>
      </c>
      <c r="L15" s="18" t="str">
        <f>IFERROR(INDEX('الصفحة العامة'!$X$4:$X$822,MATCH(A15,'الصفحة العامة'!$A$4:$A$822,0)),"")</f>
        <v>رقم العقد44</v>
      </c>
      <c r="M15" s="18" t="str">
        <f>IFERROR(INDEX('الصفحة العامة'!$AH$4:$AH$822,MATCH(A15,'الصفحة العامة'!$A$4:$A$822,0)),"")</f>
        <v>المدة المتبقية44</v>
      </c>
      <c r="N15" s="18" t="str">
        <f>IFERROR(INDEX('الصفحة العامة'!$AE$4:$AE$822,MATCH(A15,'الصفحة العامة'!$A$4:$A$822,0)),"")</f>
        <v>تاريخ تمديد العقد44</v>
      </c>
      <c r="O15" s="18" t="str">
        <f>IFERROR(INDEX('الصفحة العامة'!$AF$4:$AF$822,MATCH(A15,'الصفحة العامة'!$A$4:$A$822,0)),"")</f>
        <v>ناريخ نهاية ت العقد44</v>
      </c>
    </row>
    <row r="16" spans="1:15" ht="35.1" customHeight="1" thickTop="1" thickBot="1">
      <c r="A16" s="18">
        <f>IF(MAX('الصفحة العامة'!$A$4:$A$822)&gt;=ROWS(A$5:A16),ROWS(A$5:A16),"")</f>
        <v>12</v>
      </c>
      <c r="B16" s="18" t="str">
        <f ca="1">IFERROR(NDEX('الصفحة العامة'!$D$4:$D$822,MATCH(A16,'الصفحة العامة'!$A$4:$A$822,0)),"")</f>
        <v/>
      </c>
      <c r="C16" s="18">
        <f>IFERROR(INDEX('الصفحة العامة'!$E$4:$E$822,MATCH(A16,'الصفحة العامة'!$A$4:$A$288,0)),"")</f>
        <v>0</v>
      </c>
      <c r="D16" s="18" t="str">
        <f>IFERROR(INDEX('الصفحة العامة'!$R$4:$R$822,MATCH(A16,'الصفحة العامة'!$A$4:$A$822,0)),"")</f>
        <v>الإسم واللقب للولي 45</v>
      </c>
      <c r="E16" s="18" t="str">
        <f>IFERROR(INDEX('الصفحة العامة'!$F$4:$F$822,MATCH(A16,'الصفحة العامة'!$A$4:$A$822,0)),"")</f>
        <v>تاريخ الإزدياد45</v>
      </c>
      <c r="F16" s="18" t="str">
        <f>IFERROR(INDEX('الصفحة العامة'!$G$4:$G$822,MATCH(A16,'الصفحة العامة'!$A$4:$A$822,0)),"")</f>
        <v>مكان الميلاد45</v>
      </c>
      <c r="G16" s="18" t="str">
        <f>IFERROR(INDEX('الصفحة العامة'!$H$4:$H$822,MATCH(A16,'الصفحة العامة'!$A$4:$A$822,0)),"")</f>
        <v>ولاية الميلاد45</v>
      </c>
      <c r="H16" s="18" t="str">
        <f>IFERROR(INDEX('الصفحة العامة'!$P$4:$P$822,MATCH(A16,'الصفحة العامة'!$A$4:$A$822,0)),"")</f>
        <v>إسم الأب45</v>
      </c>
      <c r="I16" s="18" t="str">
        <f>IFERROR(INDEX('الصفحة العامة'!$Q$4:$Q$822,MATCH(A16,'الصفحة العامة'!$A$4:$A$822,0)),"")</f>
        <v>إسم ولقب الأم45</v>
      </c>
      <c r="J16" s="18" t="str">
        <f>IFERROR(INDEX('الصفحة العامة'!$N$4:$N$822,MATCH(A16,'الصفحة العامة'!$A$4:$A$822,0)),"")</f>
        <v>الإختصاص1</v>
      </c>
      <c r="K16" s="18" t="str">
        <f>IFERROR(INDEX('الصفحة العامة'!$J$4:$J$822,MATCH(A16,'الصفحة العامة'!$A$4:$A$822,0)),"")</f>
        <v>العنوان45</v>
      </c>
      <c r="L16" s="18" t="str">
        <f>IFERROR(INDEX('الصفحة العامة'!$X$4:$X$822,MATCH(A16,'الصفحة العامة'!$A$4:$A$822,0)),"")</f>
        <v>رقم العقد45</v>
      </c>
      <c r="M16" s="18" t="str">
        <f>IFERROR(INDEX('الصفحة العامة'!$AH$4:$AH$822,MATCH(A16,'الصفحة العامة'!$A$4:$A$822,0)),"")</f>
        <v>المدة المتبقية45</v>
      </c>
      <c r="N16" s="18" t="str">
        <f>IFERROR(INDEX('الصفحة العامة'!$AE$4:$AE$822,MATCH(A16,'الصفحة العامة'!$A$4:$A$822,0)),"")</f>
        <v>تاريخ تمديد العقد45</v>
      </c>
      <c r="O16" s="18" t="str">
        <f>IFERROR(INDEX('الصفحة العامة'!$AF$4:$AF$822,MATCH(A16,'الصفحة العامة'!$A$4:$A$822,0)),"")</f>
        <v>ناريخ نهاية ت العقد45</v>
      </c>
    </row>
    <row r="17" spans="1:15" ht="35.1" customHeight="1" thickTop="1" thickBot="1">
      <c r="A17" s="18">
        <f>IF(MAX('الصفحة العامة'!$A$4:$A$822)&gt;=ROWS(A$5:A17),ROWS(A$5:A17),"")</f>
        <v>13</v>
      </c>
      <c r="B17" s="18" t="str">
        <f ca="1">IFERROR(NDEX('الصفحة العامة'!$D$4:$D$822,MATCH(A17,'الصفحة العامة'!$A$4:$A$822,0)),"")</f>
        <v/>
      </c>
      <c r="C17" s="18">
        <f>IFERROR(INDEX('الصفحة العامة'!$E$4:$E$822,MATCH(A17,'الصفحة العامة'!$A$4:$A$288,0)),"")</f>
        <v>0</v>
      </c>
      <c r="D17" s="18" t="str">
        <f>IFERROR(INDEX('الصفحة العامة'!$R$4:$R$822,MATCH(A17,'الصفحة العامة'!$A$4:$A$822,0)),"")</f>
        <v>الإسم واللقب للولي 46</v>
      </c>
      <c r="E17" s="18" t="str">
        <f>IFERROR(INDEX('الصفحة العامة'!$F$4:$F$822,MATCH(A17,'الصفحة العامة'!$A$4:$A$822,0)),"")</f>
        <v>تاريخ الإزدياد46</v>
      </c>
      <c r="F17" s="18" t="str">
        <f>IFERROR(INDEX('الصفحة العامة'!$G$4:$G$822,MATCH(A17,'الصفحة العامة'!$A$4:$A$822,0)),"")</f>
        <v>مكان الميلاد46</v>
      </c>
      <c r="G17" s="18" t="str">
        <f>IFERROR(INDEX('الصفحة العامة'!$H$4:$H$822,MATCH(A17,'الصفحة العامة'!$A$4:$A$822,0)),"")</f>
        <v>ولاية الميلاد46</v>
      </c>
      <c r="H17" s="18" t="str">
        <f>IFERROR(INDEX('الصفحة العامة'!$P$4:$P$822,MATCH(A17,'الصفحة العامة'!$A$4:$A$822,0)),"")</f>
        <v>إسم الأب46</v>
      </c>
      <c r="I17" s="18" t="str">
        <f>IFERROR(INDEX('الصفحة العامة'!$Q$4:$Q$822,MATCH(A17,'الصفحة العامة'!$A$4:$A$822,0)),"")</f>
        <v>إسم ولقب الأم46</v>
      </c>
      <c r="J17" s="18" t="str">
        <f>IFERROR(INDEX('الصفحة العامة'!$N$4:$N$822,MATCH(A17,'الصفحة العامة'!$A$4:$A$822,0)),"")</f>
        <v>الإختصاص1</v>
      </c>
      <c r="K17" s="18" t="str">
        <f>IFERROR(INDEX('الصفحة العامة'!$J$4:$J$822,MATCH(A17,'الصفحة العامة'!$A$4:$A$822,0)),"")</f>
        <v>العنوان46</v>
      </c>
      <c r="L17" s="18" t="str">
        <f>IFERROR(INDEX('الصفحة العامة'!$X$4:$X$822,MATCH(A17,'الصفحة العامة'!$A$4:$A$822,0)),"")</f>
        <v>رقم العقد46</v>
      </c>
      <c r="M17" s="18" t="str">
        <f>IFERROR(INDEX('الصفحة العامة'!$AH$4:$AH$822,MATCH(A17,'الصفحة العامة'!$A$4:$A$822,0)),"")</f>
        <v>المدة المتبقية46</v>
      </c>
      <c r="N17" s="18" t="str">
        <f>IFERROR(INDEX('الصفحة العامة'!$AE$4:$AE$822,MATCH(A17,'الصفحة العامة'!$A$4:$A$822,0)),"")</f>
        <v>تاريخ تمديد العقد46</v>
      </c>
      <c r="O17" s="18" t="str">
        <f>IFERROR(INDEX('الصفحة العامة'!$AF$4:$AF$822,MATCH(A17,'الصفحة العامة'!$A$4:$A$822,0)),"")</f>
        <v>ناريخ نهاية ت العقد46</v>
      </c>
    </row>
    <row r="18" spans="1:15" ht="35.1" customHeight="1" thickTop="1" thickBot="1">
      <c r="A18" s="18">
        <f>IF(MAX('الصفحة العامة'!$A$4:$A$822)&gt;=ROWS(A$5:A18),ROWS(A$5:A18),"")</f>
        <v>14</v>
      </c>
      <c r="B18" s="18" t="str">
        <f ca="1">IFERROR(NDEX('الصفحة العامة'!$D$4:$D$822,MATCH(A18,'الصفحة العامة'!$A$4:$A$822,0)),"")</f>
        <v/>
      </c>
      <c r="C18" s="18">
        <f>IFERROR(INDEX('الصفحة العامة'!$E$4:$E$822,MATCH(A18,'الصفحة العامة'!$A$4:$A$288,0)),"")</f>
        <v>0</v>
      </c>
      <c r="D18" s="18" t="str">
        <f>IFERROR(INDEX('الصفحة العامة'!$R$4:$R$822,MATCH(A18,'الصفحة العامة'!$A$4:$A$822,0)),"")</f>
        <v>الإسم واللقب للولي 47</v>
      </c>
      <c r="E18" s="18" t="str">
        <f>IFERROR(INDEX('الصفحة العامة'!$F$4:$F$822,MATCH(A18,'الصفحة العامة'!$A$4:$A$822,0)),"")</f>
        <v>تاريخ الإزدياد47</v>
      </c>
      <c r="F18" s="18" t="str">
        <f>IFERROR(INDEX('الصفحة العامة'!$G$4:$G$822,MATCH(A18,'الصفحة العامة'!$A$4:$A$822,0)),"")</f>
        <v>مكان الميلاد47</v>
      </c>
      <c r="G18" s="18" t="str">
        <f>IFERROR(INDEX('الصفحة العامة'!$H$4:$H$822,MATCH(A18,'الصفحة العامة'!$A$4:$A$822,0)),"")</f>
        <v>ولاية الميلاد47</v>
      </c>
      <c r="H18" s="18" t="str">
        <f>IFERROR(INDEX('الصفحة العامة'!$P$4:$P$822,MATCH(A18,'الصفحة العامة'!$A$4:$A$822,0)),"")</f>
        <v>إسم الأب47</v>
      </c>
      <c r="I18" s="18" t="str">
        <f>IFERROR(INDEX('الصفحة العامة'!$Q$4:$Q$822,MATCH(A18,'الصفحة العامة'!$A$4:$A$822,0)),"")</f>
        <v>إسم ولقب الأم47</v>
      </c>
      <c r="J18" s="18" t="str">
        <f>IFERROR(INDEX('الصفحة العامة'!$N$4:$N$822,MATCH(A18,'الصفحة العامة'!$A$4:$A$822,0)),"")</f>
        <v>الإختصاص1</v>
      </c>
      <c r="K18" s="18" t="str">
        <f>IFERROR(INDEX('الصفحة العامة'!$J$4:$J$822,MATCH(A18,'الصفحة العامة'!$A$4:$A$822,0)),"")</f>
        <v>العنوان47</v>
      </c>
      <c r="L18" s="18" t="str">
        <f>IFERROR(INDEX('الصفحة العامة'!$X$4:$X$822,MATCH(A18,'الصفحة العامة'!$A$4:$A$822,0)),"")</f>
        <v>رقم العقد47</v>
      </c>
      <c r="M18" s="18" t="str">
        <f>IFERROR(INDEX('الصفحة العامة'!$AH$4:$AH$822,MATCH(A18,'الصفحة العامة'!$A$4:$A$822,0)),"")</f>
        <v>المدة المتبقية47</v>
      </c>
      <c r="N18" s="18" t="str">
        <f>IFERROR(INDEX('الصفحة العامة'!$AE$4:$AE$822,MATCH(A18,'الصفحة العامة'!$A$4:$A$822,0)),"")</f>
        <v>تاريخ تمديد العقد47</v>
      </c>
      <c r="O18" s="18" t="str">
        <f>IFERROR(INDEX('الصفحة العامة'!$AF$4:$AF$822,MATCH(A18,'الصفحة العامة'!$A$4:$A$822,0)),"")</f>
        <v>ناريخ نهاية ت العقد47</v>
      </c>
    </row>
    <row r="19" spans="1:15" ht="35.1" customHeight="1" thickTop="1" thickBot="1">
      <c r="A19" s="18">
        <f>IF(MAX('الصفحة العامة'!$A$4:$A$822)&gt;=ROWS(A$5:A19),ROWS(A$5:A19),"")</f>
        <v>15</v>
      </c>
      <c r="B19" s="18" t="str">
        <f ca="1">IFERROR(NDEX('الصفحة العامة'!$D$4:$D$822,MATCH(A19,'الصفحة العامة'!$A$4:$A$822,0)),"")</f>
        <v/>
      </c>
      <c r="C19" s="18">
        <f>IFERROR(INDEX('الصفحة العامة'!$E$4:$E$822,MATCH(A19,'الصفحة العامة'!$A$4:$A$288,0)),"")</f>
        <v>0</v>
      </c>
      <c r="D19" s="18" t="str">
        <f>IFERROR(INDEX('الصفحة العامة'!$R$4:$R$822,MATCH(A19,'الصفحة العامة'!$A$4:$A$822,0)),"")</f>
        <v>الإسم واللقب للولي 48</v>
      </c>
      <c r="E19" s="18" t="str">
        <f>IFERROR(INDEX('الصفحة العامة'!$F$4:$F$822,MATCH(A19,'الصفحة العامة'!$A$4:$A$822,0)),"")</f>
        <v>تاريخ الإزدياد48</v>
      </c>
      <c r="F19" s="18" t="str">
        <f>IFERROR(INDEX('الصفحة العامة'!$G$4:$G$822,MATCH(A19,'الصفحة العامة'!$A$4:$A$822,0)),"")</f>
        <v>مكان الميلاد48</v>
      </c>
      <c r="G19" s="18" t="str">
        <f>IFERROR(INDEX('الصفحة العامة'!$H$4:$H$822,MATCH(A19,'الصفحة العامة'!$A$4:$A$822,0)),"")</f>
        <v>ولاية الميلاد48</v>
      </c>
      <c r="H19" s="18" t="str">
        <f>IFERROR(INDEX('الصفحة العامة'!$P$4:$P$822,MATCH(A19,'الصفحة العامة'!$A$4:$A$822,0)),"")</f>
        <v>إسم الأب48</v>
      </c>
      <c r="I19" s="18" t="str">
        <f>IFERROR(INDEX('الصفحة العامة'!$Q$4:$Q$822,MATCH(A19,'الصفحة العامة'!$A$4:$A$822,0)),"")</f>
        <v>إسم ولقب الأم48</v>
      </c>
      <c r="J19" s="18" t="str">
        <f>IFERROR(INDEX('الصفحة العامة'!$N$4:$N$822,MATCH(A19,'الصفحة العامة'!$A$4:$A$822,0)),"")</f>
        <v>الإختصاص1</v>
      </c>
      <c r="K19" s="18" t="str">
        <f>IFERROR(INDEX('الصفحة العامة'!$J$4:$J$822,MATCH(A19,'الصفحة العامة'!$A$4:$A$822,0)),"")</f>
        <v>العنوان48</v>
      </c>
      <c r="L19" s="18" t="str">
        <f>IFERROR(INDEX('الصفحة العامة'!$X$4:$X$822,MATCH(A19,'الصفحة العامة'!$A$4:$A$822,0)),"")</f>
        <v>رقم العقد48</v>
      </c>
      <c r="M19" s="18" t="str">
        <f>IFERROR(INDEX('الصفحة العامة'!$AH$4:$AH$822,MATCH(A19,'الصفحة العامة'!$A$4:$A$822,0)),"")</f>
        <v>المدة المتبقية48</v>
      </c>
      <c r="N19" s="18" t="str">
        <f>IFERROR(INDEX('الصفحة العامة'!$AE$4:$AE$822,MATCH(A19,'الصفحة العامة'!$A$4:$A$822,0)),"")</f>
        <v>تاريخ تمديد العقد48</v>
      </c>
      <c r="O19" s="18" t="str">
        <f>IFERROR(INDEX('الصفحة العامة'!$AF$4:$AF$822,MATCH(A19,'الصفحة العامة'!$A$4:$A$822,0)),"")</f>
        <v>ناريخ نهاية ت العقد48</v>
      </c>
    </row>
    <row r="20" spans="1:15" ht="35.1" customHeight="1" thickTop="1" thickBot="1">
      <c r="A20" s="18">
        <f>IF(MAX('الصفحة العامة'!$A$4:$A$822)&gt;=ROWS(A$5:A20),ROWS(A$5:A20),"")</f>
        <v>16</v>
      </c>
      <c r="B20" s="18" t="str">
        <f ca="1">IFERROR(NDEX('الصفحة العامة'!$D$4:$D$822,MATCH(A20,'الصفحة العامة'!$A$4:$A$822,0)),"")</f>
        <v/>
      </c>
      <c r="C20" s="18">
        <f>IFERROR(INDEX('الصفحة العامة'!$E$4:$E$822,MATCH(A20,'الصفحة العامة'!$A$4:$A$288,0)),"")</f>
        <v>0</v>
      </c>
      <c r="D20" s="18" t="str">
        <f>IFERROR(INDEX('الصفحة العامة'!$R$4:$R$822,MATCH(A20,'الصفحة العامة'!$A$4:$A$822,0)),"")</f>
        <v>الإسم واللقب للولي 49</v>
      </c>
      <c r="E20" s="18" t="str">
        <f>IFERROR(INDEX('الصفحة العامة'!$F$4:$F$822,MATCH(A20,'الصفحة العامة'!$A$4:$A$822,0)),"")</f>
        <v>تاريخ الإزدياد49</v>
      </c>
      <c r="F20" s="18" t="str">
        <f>IFERROR(INDEX('الصفحة العامة'!$G$4:$G$822,MATCH(A20,'الصفحة العامة'!$A$4:$A$822,0)),"")</f>
        <v>مكان الميلاد49</v>
      </c>
      <c r="G20" s="18" t="str">
        <f>IFERROR(INDEX('الصفحة العامة'!$H$4:$H$822,MATCH(A20,'الصفحة العامة'!$A$4:$A$822,0)),"")</f>
        <v>ولاية الميلاد49</v>
      </c>
      <c r="H20" s="18" t="str">
        <f>IFERROR(INDEX('الصفحة العامة'!$P$4:$P$822,MATCH(A20,'الصفحة العامة'!$A$4:$A$822,0)),"")</f>
        <v>إسم الأب49</v>
      </c>
      <c r="I20" s="18" t="str">
        <f>IFERROR(INDEX('الصفحة العامة'!$Q$4:$Q$822,MATCH(A20,'الصفحة العامة'!$A$4:$A$822,0)),"")</f>
        <v>إسم ولقب الأم49</v>
      </c>
      <c r="J20" s="18" t="str">
        <f>IFERROR(INDEX('الصفحة العامة'!$N$4:$N$822,MATCH(A20,'الصفحة العامة'!$A$4:$A$822,0)),"")</f>
        <v>الإختصاص1</v>
      </c>
      <c r="K20" s="18" t="str">
        <f>IFERROR(INDEX('الصفحة العامة'!$J$4:$J$822,MATCH(A20,'الصفحة العامة'!$A$4:$A$822,0)),"")</f>
        <v>العنوان49</v>
      </c>
      <c r="L20" s="18" t="str">
        <f>IFERROR(INDEX('الصفحة العامة'!$X$4:$X$822,MATCH(A20,'الصفحة العامة'!$A$4:$A$822,0)),"")</f>
        <v>رقم العقد49</v>
      </c>
      <c r="M20" s="18" t="str">
        <f>IFERROR(INDEX('الصفحة العامة'!$AH$4:$AH$822,MATCH(A20,'الصفحة العامة'!$A$4:$A$822,0)),"")</f>
        <v>المدة المتبقية49</v>
      </c>
      <c r="N20" s="18" t="str">
        <f>IFERROR(INDEX('الصفحة العامة'!$AE$4:$AE$822,MATCH(A20,'الصفحة العامة'!$A$4:$A$822,0)),"")</f>
        <v>تاريخ تمديد العقد49</v>
      </c>
      <c r="O20" s="18" t="str">
        <f>IFERROR(INDEX('الصفحة العامة'!$AF$4:$AF$822,MATCH(A20,'الصفحة العامة'!$A$4:$A$822,0)),"")</f>
        <v>ناريخ نهاية ت العقد49</v>
      </c>
    </row>
    <row r="21" spans="1:15" s="22" customFormat="1" ht="35.1" customHeight="1" thickTop="1">
      <c r="A21" s="21"/>
      <c r="B21" s="21"/>
      <c r="C21" s="21"/>
      <c r="D21" s="21"/>
      <c r="E21" s="21"/>
      <c r="F21" s="21"/>
      <c r="G21" s="21"/>
      <c r="H21" s="21"/>
      <c r="I21" s="21"/>
      <c r="J21" s="21"/>
      <c r="K21" s="21"/>
      <c r="L21" s="21"/>
      <c r="M21" s="21"/>
      <c r="N21" s="21"/>
      <c r="O21" s="21"/>
    </row>
    <row r="22" spans="1:15" s="22" customFormat="1" ht="35.1" customHeight="1" thickBot="1">
      <c r="A22" s="23"/>
      <c r="B22" s="49" t="s">
        <v>21370</v>
      </c>
      <c r="C22" s="49"/>
      <c r="D22" s="23"/>
      <c r="E22" s="23"/>
      <c r="F22" s="23"/>
      <c r="G22" s="23"/>
      <c r="H22" s="23"/>
      <c r="I22" s="23"/>
      <c r="J22" s="23"/>
      <c r="K22" s="23"/>
      <c r="L22" s="23"/>
      <c r="M22" s="23"/>
      <c r="N22" s="23"/>
      <c r="O22" s="23"/>
    </row>
    <row r="23" spans="1:15" s="16" customFormat="1" ht="26.25" customHeight="1" thickTop="1" thickBot="1">
      <c r="A23" s="17" t="s">
        <v>5</v>
      </c>
      <c r="B23" s="17" t="s">
        <v>21361</v>
      </c>
      <c r="C23" s="17" t="s">
        <v>8</v>
      </c>
      <c r="D23" s="17" t="s">
        <v>6</v>
      </c>
      <c r="E23" s="17" t="s">
        <v>9</v>
      </c>
      <c r="F23" s="17" t="s">
        <v>21362</v>
      </c>
      <c r="G23" s="17" t="s">
        <v>21363</v>
      </c>
      <c r="H23" s="17" t="s">
        <v>21364</v>
      </c>
      <c r="I23" s="17" t="s">
        <v>20</v>
      </c>
      <c r="J23" s="17" t="s">
        <v>17</v>
      </c>
      <c r="K23" s="17" t="s">
        <v>13</v>
      </c>
      <c r="L23" s="17" t="s">
        <v>21365</v>
      </c>
      <c r="M23" s="17" t="s">
        <v>21366</v>
      </c>
      <c r="N23" s="17" t="s">
        <v>21367</v>
      </c>
      <c r="O23" s="17" t="s">
        <v>21368</v>
      </c>
    </row>
    <row r="24" spans="1:15" ht="35.1" customHeight="1" thickTop="1" thickBot="1">
      <c r="A24" s="18">
        <f>IF(MAX('الصفحة العامة'!$A$4:$A$822)&gt;=ROWS(A$5:A24),ROWS(A$5:A24),"")</f>
        <v>20</v>
      </c>
      <c r="B24" s="18" t="str">
        <f ca="1">IFERROR(NDEX('الصفحة العامة'!$D$4:$D$822,MATCH(A24,'الصفحة العامة'!$A$4:$A$822,0)),"")</f>
        <v/>
      </c>
      <c r="C24" s="18">
        <f>IFERROR(INDEX('الصفحة العامة'!$E$4:$E$822,MATCH(A24,'الصفحة العامة'!$A$4:$A$288,0)),"")</f>
        <v>0</v>
      </c>
      <c r="D24" s="18" t="str">
        <f>IFERROR(INDEX('الصفحة العامة'!$R$4:$R$822,MATCH(A24,'الصفحة العامة'!$A$4:$A$822,0)),"")</f>
        <v>الإسم واللقب للولي 53</v>
      </c>
      <c r="E24" s="18" t="str">
        <f>IFERROR(INDEX('الصفحة العامة'!$F$4:$F$822,MATCH(A24,'الصفحة العامة'!$A$4:$A$822,0)),"")</f>
        <v>تاريخ الإزدياد53</v>
      </c>
      <c r="F24" s="18" t="str">
        <f>IFERROR(INDEX('الصفحة العامة'!$G$4:$G$822,MATCH(A24,'الصفحة العامة'!$A$4:$A$822,0)),"")</f>
        <v>مكان الميلاد53</v>
      </c>
      <c r="G24" s="18" t="str">
        <f>IFERROR(INDEX('الصفحة العامة'!$H$4:$H$822,MATCH(A24,'الصفحة العامة'!$A$4:$A$822,0)),"")</f>
        <v>ولاية الميلاد53</v>
      </c>
      <c r="H24" s="18" t="str">
        <f>IFERROR(INDEX('الصفحة العامة'!$P$4:$P$822,MATCH(A24,'الصفحة العامة'!$A$4:$A$822,0)),"")</f>
        <v>إسم الأب53</v>
      </c>
      <c r="I24" s="18" t="str">
        <f>IFERROR(INDEX('الصفحة العامة'!$Q$4:$Q$822,MATCH(A24,'الصفحة العامة'!$A$4:$A$822,0)),"")</f>
        <v>إسم ولقب الأم53</v>
      </c>
      <c r="J24" s="18" t="str">
        <f>IFERROR(INDEX('الصفحة العامة'!$N$4:$N$822,MATCH(A24,'الصفحة العامة'!$A$4:$A$822,0)),"")</f>
        <v>الإختصاص1</v>
      </c>
      <c r="K24" s="18" t="str">
        <f>IFERROR(INDEX('الصفحة العامة'!$J$4:$J$822,MATCH(A24,'الصفحة العامة'!$A$4:$A$822,0)),"")</f>
        <v>العنوان53</v>
      </c>
      <c r="L24" s="18" t="str">
        <f>IFERROR(INDEX('الصفحة العامة'!$X$4:$X$822,MATCH(A24,'الصفحة العامة'!$A$4:$A$822,0)),"")</f>
        <v>رقم العقد53</v>
      </c>
      <c r="M24" s="18" t="str">
        <f>IFERROR(INDEX('الصفحة العامة'!$AH$4:$AH$822,MATCH(A24,'الصفحة العامة'!$A$4:$A$822,0)),"")</f>
        <v>المدة المتبقية53</v>
      </c>
      <c r="N24" s="18" t="str">
        <f>IFERROR(INDEX('الصفحة العامة'!$AE$4:$AE$822,MATCH(A24,'الصفحة العامة'!$A$4:$A$822,0)),"")</f>
        <v>تاريخ تمديد العقد53</v>
      </c>
      <c r="O24" s="18" t="str">
        <f>IFERROR(INDEX('الصفحة العامة'!$AF$4:$AF$822,MATCH(A24,'الصفحة العامة'!$A$4:$A$822,0)),"")</f>
        <v>ناريخ نهاية ت العقد53</v>
      </c>
    </row>
    <row r="25" spans="1:15" ht="35.1" customHeight="1" thickTop="1" thickBot="1">
      <c r="A25" s="18">
        <f>IF(MAX('الصفحة العامة'!$A$4:$A$822)&gt;=ROWS(A$5:A25),ROWS(A$5:A25),"")</f>
        <v>21</v>
      </c>
      <c r="B25" s="18" t="str">
        <f ca="1">IFERROR(NDEX('الصفحة العامة'!$D$4:$D$822,MATCH(A25,'الصفحة العامة'!$A$4:$A$822,0)),"")</f>
        <v/>
      </c>
      <c r="C25" s="18">
        <f>IFERROR(INDEX('الصفحة العامة'!$E$4:$E$822,MATCH(A25,'الصفحة العامة'!$A$4:$A$288,0)),"")</f>
        <v>0</v>
      </c>
      <c r="D25" s="18" t="str">
        <f>IFERROR(INDEX('الصفحة العامة'!$R$4:$R$822,MATCH(A25,'الصفحة العامة'!$A$4:$A$822,0)),"")</f>
        <v>الإسم واللقب للولي 54</v>
      </c>
      <c r="E25" s="18" t="str">
        <f>IFERROR(INDEX('الصفحة العامة'!$F$4:$F$822,MATCH(A25,'الصفحة العامة'!$A$4:$A$822,0)),"")</f>
        <v>تاريخ الإزدياد54</v>
      </c>
      <c r="F25" s="18" t="str">
        <f>IFERROR(INDEX('الصفحة العامة'!$G$4:$G$822,MATCH(A25,'الصفحة العامة'!$A$4:$A$822,0)),"")</f>
        <v>مكان الميلاد54</v>
      </c>
      <c r="G25" s="18" t="str">
        <f>IFERROR(INDEX('الصفحة العامة'!$H$4:$H$822,MATCH(A25,'الصفحة العامة'!$A$4:$A$822,0)),"")</f>
        <v>ولاية الميلاد54</v>
      </c>
      <c r="H25" s="18" t="str">
        <f>IFERROR(INDEX('الصفحة العامة'!$P$4:$P$822,MATCH(A25,'الصفحة العامة'!$A$4:$A$822,0)),"")</f>
        <v>إسم الأب54</v>
      </c>
      <c r="I25" s="18" t="str">
        <f>IFERROR(INDEX('الصفحة العامة'!$Q$4:$Q$822,MATCH(A25,'الصفحة العامة'!$A$4:$A$822,0)),"")</f>
        <v>إسم ولقب الأم54</v>
      </c>
      <c r="J25" s="18" t="str">
        <f>IFERROR(INDEX('الصفحة العامة'!$N$4:$N$822,MATCH(A25,'الصفحة العامة'!$A$4:$A$822,0)),"")</f>
        <v>الإختصاص1</v>
      </c>
      <c r="K25" s="18" t="str">
        <f>IFERROR(INDEX('الصفحة العامة'!$J$4:$J$822,MATCH(A25,'الصفحة العامة'!$A$4:$A$822,0)),"")</f>
        <v>العنوان54</v>
      </c>
      <c r="L25" s="18" t="str">
        <f>IFERROR(INDEX('الصفحة العامة'!$X$4:$X$822,MATCH(A25,'الصفحة العامة'!$A$4:$A$822,0)),"")</f>
        <v>رقم العقد54</v>
      </c>
      <c r="M25" s="18" t="str">
        <f>IFERROR(INDEX('الصفحة العامة'!$AH$4:$AH$822,MATCH(A25,'الصفحة العامة'!$A$4:$A$822,0)),"")</f>
        <v>المدة المتبقية54</v>
      </c>
      <c r="N25" s="18" t="str">
        <f>IFERROR(INDEX('الصفحة العامة'!$AE$4:$AE$822,MATCH(A25,'الصفحة العامة'!$A$4:$A$822,0)),"")</f>
        <v>تاريخ تمديد العقد54</v>
      </c>
      <c r="O25" s="18" t="str">
        <f>IFERROR(INDEX('الصفحة العامة'!$AF$4:$AF$822,MATCH(A25,'الصفحة العامة'!$A$4:$A$822,0)),"")</f>
        <v>ناريخ نهاية ت العقد54</v>
      </c>
    </row>
    <row r="26" spans="1:15" ht="35.1" customHeight="1" thickTop="1" thickBot="1">
      <c r="A26" s="18">
        <f>IF(MAX('الصفحة العامة'!$A$4:$A$822)&gt;=ROWS(A$5:A26),ROWS(A$5:A26),"")</f>
        <v>22</v>
      </c>
      <c r="B26" s="18" t="str">
        <f ca="1">IFERROR(NDEX('الصفحة العامة'!$D$4:$D$822,MATCH(A26,'الصفحة العامة'!$A$4:$A$822,0)),"")</f>
        <v/>
      </c>
      <c r="C26" s="18">
        <f>IFERROR(INDEX('الصفحة العامة'!$E$4:$E$822,MATCH(A26,'الصفحة العامة'!$A$4:$A$288,0)),"")</f>
        <v>0</v>
      </c>
      <c r="D26" s="18" t="str">
        <f>IFERROR(INDEX('الصفحة العامة'!$R$4:$R$822,MATCH(A26,'الصفحة العامة'!$A$4:$A$822,0)),"")</f>
        <v>الإسم واللقب للولي 55</v>
      </c>
      <c r="E26" s="18" t="str">
        <f>IFERROR(INDEX('الصفحة العامة'!$F$4:$F$822,MATCH(A26,'الصفحة العامة'!$A$4:$A$822,0)),"")</f>
        <v>تاريخ الإزدياد55</v>
      </c>
      <c r="F26" s="18" t="str">
        <f>IFERROR(INDEX('الصفحة العامة'!$G$4:$G$822,MATCH(A26,'الصفحة العامة'!$A$4:$A$822,0)),"")</f>
        <v>مكان الميلاد55</v>
      </c>
      <c r="G26" s="18" t="str">
        <f>IFERROR(INDEX('الصفحة العامة'!$H$4:$H$822,MATCH(A26,'الصفحة العامة'!$A$4:$A$822,0)),"")</f>
        <v>ولاية الميلاد55</v>
      </c>
      <c r="H26" s="18" t="str">
        <f>IFERROR(INDEX('الصفحة العامة'!$P$4:$P$822,MATCH(A26,'الصفحة العامة'!$A$4:$A$822,0)),"")</f>
        <v>إسم الأب55</v>
      </c>
      <c r="I26" s="18" t="str">
        <f>IFERROR(INDEX('الصفحة العامة'!$Q$4:$Q$822,MATCH(A26,'الصفحة العامة'!$A$4:$A$822,0)),"")</f>
        <v>إسم ولقب الأم55</v>
      </c>
      <c r="J26" s="18" t="str">
        <f>IFERROR(INDEX('الصفحة العامة'!$N$4:$N$822,MATCH(A26,'الصفحة العامة'!$A$4:$A$822,0)),"")</f>
        <v>الإختصاص1</v>
      </c>
      <c r="K26" s="18" t="str">
        <f>IFERROR(INDEX('الصفحة العامة'!$J$4:$J$822,MATCH(A26,'الصفحة العامة'!$A$4:$A$822,0)),"")</f>
        <v>العنوان55</v>
      </c>
      <c r="L26" s="18" t="str">
        <f>IFERROR(INDEX('الصفحة العامة'!$X$4:$X$822,MATCH(A26,'الصفحة العامة'!$A$4:$A$822,0)),"")</f>
        <v>رقم العقد55</v>
      </c>
      <c r="M26" s="18" t="str">
        <f>IFERROR(INDEX('الصفحة العامة'!$AH$4:$AH$822,MATCH(A26,'الصفحة العامة'!$A$4:$A$822,0)),"")</f>
        <v>المدة المتبقية55</v>
      </c>
      <c r="N26" s="18" t="str">
        <f>IFERROR(INDEX('الصفحة العامة'!$AE$4:$AE$822,MATCH(A26,'الصفحة العامة'!$A$4:$A$822,0)),"")</f>
        <v>تاريخ تمديد العقد55</v>
      </c>
      <c r="O26" s="18" t="str">
        <f>IFERROR(INDEX('الصفحة العامة'!$AF$4:$AF$822,MATCH(A26,'الصفحة العامة'!$A$4:$A$822,0)),"")</f>
        <v>ناريخ نهاية ت العقد55</v>
      </c>
    </row>
    <row r="27" spans="1:15" ht="35.1" customHeight="1" thickTop="1" thickBot="1">
      <c r="A27" s="18">
        <f>IF(MAX('الصفحة العامة'!$A$4:$A$822)&gt;=ROWS(A$5:A27),ROWS(A$5:A27),"")</f>
        <v>23</v>
      </c>
      <c r="B27" s="18" t="str">
        <f ca="1">IFERROR(NDEX('الصفحة العامة'!$D$4:$D$822,MATCH(A27,'الصفحة العامة'!$A$4:$A$822,0)),"")</f>
        <v/>
      </c>
      <c r="C27" s="18">
        <f>IFERROR(INDEX('الصفحة العامة'!$E$4:$E$822,MATCH(A27,'الصفحة العامة'!$A$4:$A$288,0)),"")</f>
        <v>0</v>
      </c>
      <c r="D27" s="18" t="str">
        <f>IFERROR(INDEX('الصفحة العامة'!$R$4:$R$822,MATCH(A27,'الصفحة العامة'!$A$4:$A$822,0)),"")</f>
        <v>الإسم واللقب للولي 56</v>
      </c>
      <c r="E27" s="18" t="str">
        <f>IFERROR(INDEX('الصفحة العامة'!$F$4:$F$822,MATCH(A27,'الصفحة العامة'!$A$4:$A$822,0)),"")</f>
        <v>تاريخ الإزدياد56</v>
      </c>
      <c r="F27" s="18" t="str">
        <f>IFERROR(INDEX('الصفحة العامة'!$G$4:$G$822,MATCH(A27,'الصفحة العامة'!$A$4:$A$822,0)),"")</f>
        <v>مكان الميلاد56</v>
      </c>
      <c r="G27" s="18" t="str">
        <f>IFERROR(INDEX('الصفحة العامة'!$H$4:$H$822,MATCH(A27,'الصفحة العامة'!$A$4:$A$822,0)),"")</f>
        <v>ولاية الميلاد56</v>
      </c>
      <c r="H27" s="18" t="str">
        <f>IFERROR(INDEX('الصفحة العامة'!$P$4:$P$822,MATCH(A27,'الصفحة العامة'!$A$4:$A$822,0)),"")</f>
        <v>إسم الأب56</v>
      </c>
      <c r="I27" s="18" t="str">
        <f>IFERROR(INDEX('الصفحة العامة'!$Q$4:$Q$822,MATCH(A27,'الصفحة العامة'!$A$4:$A$822,0)),"")</f>
        <v>إسم ولقب الأم56</v>
      </c>
      <c r="J27" s="18" t="str">
        <f>IFERROR(INDEX('الصفحة العامة'!$N$4:$N$822,MATCH(A27,'الصفحة العامة'!$A$4:$A$822,0)),"")</f>
        <v>الإختصاص1</v>
      </c>
      <c r="K27" s="18" t="str">
        <f>IFERROR(INDEX('الصفحة العامة'!$J$4:$J$822,MATCH(A27,'الصفحة العامة'!$A$4:$A$822,0)),"")</f>
        <v>العنوان56</v>
      </c>
      <c r="L27" s="18" t="str">
        <f>IFERROR(INDEX('الصفحة العامة'!$X$4:$X$822,MATCH(A27,'الصفحة العامة'!$A$4:$A$822,0)),"")</f>
        <v>رقم العقد56</v>
      </c>
      <c r="M27" s="18" t="str">
        <f>IFERROR(INDEX('الصفحة العامة'!$AH$4:$AH$822,MATCH(A27,'الصفحة العامة'!$A$4:$A$822,0)),"")</f>
        <v>المدة المتبقية56</v>
      </c>
      <c r="N27" s="18" t="str">
        <f>IFERROR(INDEX('الصفحة العامة'!$AE$4:$AE$822,MATCH(A27,'الصفحة العامة'!$A$4:$A$822,0)),"")</f>
        <v>تاريخ تمديد العقد56</v>
      </c>
      <c r="O27" s="18" t="str">
        <f>IFERROR(INDEX('الصفحة العامة'!$AF$4:$AF$822,MATCH(A27,'الصفحة العامة'!$A$4:$A$822,0)),"")</f>
        <v>ناريخ نهاية ت العقد56</v>
      </c>
    </row>
    <row r="28" spans="1:15" ht="35.1" customHeight="1" thickTop="1" thickBot="1">
      <c r="A28" s="18">
        <f>IF(MAX('الصفحة العامة'!$A$4:$A$822)&gt;=ROWS(A$5:A28),ROWS(A$5:A28),"")</f>
        <v>24</v>
      </c>
      <c r="B28" s="18" t="str">
        <f ca="1">IFERROR(NDEX('الصفحة العامة'!$D$4:$D$822,MATCH(A28,'الصفحة العامة'!$A$4:$A$822,0)),"")</f>
        <v/>
      </c>
      <c r="C28" s="18">
        <f>IFERROR(INDEX('الصفحة العامة'!$E$4:$E$822,MATCH(A28,'الصفحة العامة'!$A$4:$A$288,0)),"")</f>
        <v>0</v>
      </c>
      <c r="D28" s="18" t="str">
        <f>IFERROR(INDEX('الصفحة العامة'!$R$4:$R$822,MATCH(A28,'الصفحة العامة'!$A$4:$A$822,0)),"")</f>
        <v>الإسم واللقب للولي 57</v>
      </c>
      <c r="E28" s="18" t="str">
        <f>IFERROR(INDEX('الصفحة العامة'!$F$4:$F$822,MATCH(A28,'الصفحة العامة'!$A$4:$A$822,0)),"")</f>
        <v>تاريخ الإزدياد57</v>
      </c>
      <c r="F28" s="18" t="str">
        <f>IFERROR(INDEX('الصفحة العامة'!$G$4:$G$822,MATCH(A28,'الصفحة العامة'!$A$4:$A$822,0)),"")</f>
        <v>مكان الميلاد57</v>
      </c>
      <c r="G28" s="18" t="str">
        <f>IFERROR(INDEX('الصفحة العامة'!$H$4:$H$822,MATCH(A28,'الصفحة العامة'!$A$4:$A$822,0)),"")</f>
        <v>ولاية الميلاد57</v>
      </c>
      <c r="H28" s="18" t="str">
        <f>IFERROR(INDEX('الصفحة العامة'!$P$4:$P$822,MATCH(A28,'الصفحة العامة'!$A$4:$A$822,0)),"")</f>
        <v>إسم الأب57</v>
      </c>
      <c r="I28" s="18" t="str">
        <f>IFERROR(INDEX('الصفحة العامة'!$Q$4:$Q$822,MATCH(A28,'الصفحة العامة'!$A$4:$A$822,0)),"")</f>
        <v>إسم ولقب الأم57</v>
      </c>
      <c r="J28" s="18" t="str">
        <f>IFERROR(INDEX('الصفحة العامة'!$N$4:$N$822,MATCH(A28,'الصفحة العامة'!$A$4:$A$822,0)),"")</f>
        <v>الإختصاص1</v>
      </c>
      <c r="K28" s="18" t="str">
        <f>IFERROR(INDEX('الصفحة العامة'!$J$4:$J$822,MATCH(A28,'الصفحة العامة'!$A$4:$A$822,0)),"")</f>
        <v>العنوان57</v>
      </c>
      <c r="L28" s="18" t="str">
        <f>IFERROR(INDEX('الصفحة العامة'!$X$4:$X$822,MATCH(A28,'الصفحة العامة'!$A$4:$A$822,0)),"")</f>
        <v>رقم العقد57</v>
      </c>
      <c r="M28" s="18" t="str">
        <f>IFERROR(INDEX('الصفحة العامة'!$AH$4:$AH$822,MATCH(A28,'الصفحة العامة'!$A$4:$A$822,0)),"")</f>
        <v>المدة المتبقية57</v>
      </c>
      <c r="N28" s="18" t="str">
        <f>IFERROR(INDEX('الصفحة العامة'!$AE$4:$AE$822,MATCH(A28,'الصفحة العامة'!$A$4:$A$822,0)),"")</f>
        <v>تاريخ تمديد العقد57</v>
      </c>
      <c r="O28" s="18" t="str">
        <f>IFERROR(INDEX('الصفحة العامة'!$AF$4:$AF$822,MATCH(A28,'الصفحة العامة'!$A$4:$A$822,0)),"")</f>
        <v>ناريخ نهاية ت العقد57</v>
      </c>
    </row>
    <row r="29" spans="1:15" ht="35.1" customHeight="1" thickTop="1" thickBot="1">
      <c r="A29" s="18">
        <f>IF(MAX('الصفحة العامة'!$A$4:$A$822)&gt;=ROWS(A$5:A29),ROWS(A$5:A29),"")</f>
        <v>25</v>
      </c>
      <c r="B29" s="18" t="str">
        <f ca="1">IFERROR(NDEX('الصفحة العامة'!$D$4:$D$822,MATCH(A29,'الصفحة العامة'!$A$4:$A$822,0)),"")</f>
        <v/>
      </c>
      <c r="C29" s="18">
        <f>IFERROR(INDEX('الصفحة العامة'!$E$4:$E$822,MATCH(A29,'الصفحة العامة'!$A$4:$A$288,0)),"")</f>
        <v>0</v>
      </c>
      <c r="D29" s="18" t="str">
        <f>IFERROR(INDEX('الصفحة العامة'!$R$4:$R$822,MATCH(A29,'الصفحة العامة'!$A$4:$A$822,0)),"")</f>
        <v>الإسم واللقب للولي 58</v>
      </c>
      <c r="E29" s="18" t="str">
        <f>IFERROR(INDEX('الصفحة العامة'!$F$4:$F$822,MATCH(A29,'الصفحة العامة'!$A$4:$A$822,0)),"")</f>
        <v>تاريخ الإزدياد58</v>
      </c>
      <c r="F29" s="18" t="str">
        <f>IFERROR(INDEX('الصفحة العامة'!$G$4:$G$822,MATCH(A29,'الصفحة العامة'!$A$4:$A$822,0)),"")</f>
        <v>مكان الميلاد58</v>
      </c>
      <c r="G29" s="18" t="str">
        <f>IFERROR(INDEX('الصفحة العامة'!$H$4:$H$822,MATCH(A29,'الصفحة العامة'!$A$4:$A$822,0)),"")</f>
        <v>ولاية الميلاد58</v>
      </c>
      <c r="H29" s="18" t="str">
        <f>IFERROR(INDEX('الصفحة العامة'!$P$4:$P$822,MATCH(A29,'الصفحة العامة'!$A$4:$A$822,0)),"")</f>
        <v>إسم الأب58</v>
      </c>
      <c r="I29" s="18" t="str">
        <f>IFERROR(INDEX('الصفحة العامة'!$Q$4:$Q$822,MATCH(A29,'الصفحة العامة'!$A$4:$A$822,0)),"")</f>
        <v>إسم ولقب الأم58</v>
      </c>
      <c r="J29" s="18" t="str">
        <f>IFERROR(INDEX('الصفحة العامة'!$N$4:$N$822,MATCH(A29,'الصفحة العامة'!$A$4:$A$822,0)),"")</f>
        <v>الإختصاص1</v>
      </c>
      <c r="K29" s="18" t="str">
        <f>IFERROR(INDEX('الصفحة العامة'!$J$4:$J$822,MATCH(A29,'الصفحة العامة'!$A$4:$A$822,0)),"")</f>
        <v>العنوان58</v>
      </c>
      <c r="L29" s="18" t="str">
        <f>IFERROR(INDEX('الصفحة العامة'!$X$4:$X$822,MATCH(A29,'الصفحة العامة'!$A$4:$A$822,0)),"")</f>
        <v>رقم العقد58</v>
      </c>
      <c r="M29" s="18" t="str">
        <f>IFERROR(INDEX('الصفحة العامة'!$AH$4:$AH$822,MATCH(A29,'الصفحة العامة'!$A$4:$A$822,0)),"")</f>
        <v>المدة المتبقية58</v>
      </c>
      <c r="N29" s="18" t="str">
        <f>IFERROR(INDEX('الصفحة العامة'!$AE$4:$AE$822,MATCH(A29,'الصفحة العامة'!$A$4:$A$822,0)),"")</f>
        <v>تاريخ تمديد العقد58</v>
      </c>
      <c r="O29" s="18" t="str">
        <f>IFERROR(INDEX('الصفحة العامة'!$AF$4:$AF$822,MATCH(A29,'الصفحة العامة'!$A$4:$A$822,0)),"")</f>
        <v>ناريخ نهاية ت العقد58</v>
      </c>
    </row>
    <row r="30" spans="1:15" ht="35.1" customHeight="1" thickTop="1" thickBot="1">
      <c r="A30" s="18">
        <f>IF(MAX('الصفحة العامة'!$A$4:$A$822)&gt;=ROWS(A$5:A30),ROWS(A$5:A30),"")</f>
        <v>26</v>
      </c>
      <c r="B30" s="18" t="str">
        <f ca="1">IFERROR(NDEX('الصفحة العامة'!$D$4:$D$822,MATCH(A30,'الصفحة العامة'!$A$4:$A$822,0)),"")</f>
        <v/>
      </c>
      <c r="C30" s="18">
        <f>IFERROR(INDEX('الصفحة العامة'!$E$4:$E$822,MATCH(A30,'الصفحة العامة'!$A$4:$A$288,0)),"")</f>
        <v>0</v>
      </c>
      <c r="D30" s="18" t="str">
        <f>IFERROR(INDEX('الصفحة العامة'!$R$4:$R$822,MATCH(A30,'الصفحة العامة'!$A$4:$A$822,0)),"")</f>
        <v>الإسم واللقب للولي 59</v>
      </c>
      <c r="E30" s="18" t="str">
        <f>IFERROR(INDEX('الصفحة العامة'!$F$4:$F$822,MATCH(A30,'الصفحة العامة'!$A$4:$A$822,0)),"")</f>
        <v>تاريخ الإزدياد59</v>
      </c>
      <c r="F30" s="18" t="str">
        <f>IFERROR(INDEX('الصفحة العامة'!$G$4:$G$822,MATCH(A30,'الصفحة العامة'!$A$4:$A$822,0)),"")</f>
        <v>مكان الميلاد59</v>
      </c>
      <c r="G30" s="18" t="str">
        <f>IFERROR(INDEX('الصفحة العامة'!$H$4:$H$822,MATCH(A30,'الصفحة العامة'!$A$4:$A$822,0)),"")</f>
        <v>ولاية الميلاد59</v>
      </c>
      <c r="H30" s="18" t="str">
        <f>IFERROR(INDEX('الصفحة العامة'!$P$4:$P$822,MATCH(A30,'الصفحة العامة'!$A$4:$A$822,0)),"")</f>
        <v>إسم الأب59</v>
      </c>
      <c r="I30" s="18" t="str">
        <f>IFERROR(INDEX('الصفحة العامة'!$Q$4:$Q$822,MATCH(A30,'الصفحة العامة'!$A$4:$A$822,0)),"")</f>
        <v>إسم ولقب الأم59</v>
      </c>
      <c r="J30" s="18" t="str">
        <f>IFERROR(INDEX('الصفحة العامة'!$N$4:$N$822,MATCH(A30,'الصفحة العامة'!$A$4:$A$822,0)),"")</f>
        <v>الإختصاص1</v>
      </c>
      <c r="K30" s="18" t="str">
        <f>IFERROR(INDEX('الصفحة العامة'!$J$4:$J$822,MATCH(A30,'الصفحة العامة'!$A$4:$A$822,0)),"")</f>
        <v>العنوان59</v>
      </c>
      <c r="L30" s="18" t="str">
        <f>IFERROR(INDEX('الصفحة العامة'!$X$4:$X$822,MATCH(A30,'الصفحة العامة'!$A$4:$A$822,0)),"")</f>
        <v>رقم العقد59</v>
      </c>
      <c r="M30" s="18" t="str">
        <f>IFERROR(INDEX('الصفحة العامة'!$AH$4:$AH$822,MATCH(A30,'الصفحة العامة'!$A$4:$A$822,0)),"")</f>
        <v>المدة المتبقية59</v>
      </c>
      <c r="N30" s="18" t="str">
        <f>IFERROR(INDEX('الصفحة العامة'!$AE$4:$AE$822,MATCH(A30,'الصفحة العامة'!$A$4:$A$822,0)),"")</f>
        <v>تاريخ تمديد العقد59</v>
      </c>
      <c r="O30" s="18" t="str">
        <f>IFERROR(INDEX('الصفحة العامة'!$AF$4:$AF$822,MATCH(A30,'الصفحة العامة'!$A$4:$A$822,0)),"")</f>
        <v>ناريخ نهاية ت العقد59</v>
      </c>
    </row>
    <row r="31" spans="1:15" ht="35.1" customHeight="1" thickTop="1" thickBot="1">
      <c r="A31" s="18">
        <f>IF(MAX('الصفحة العامة'!$A$4:$A$822)&gt;=ROWS(A$5:A31),ROWS(A$5:A31),"")</f>
        <v>27</v>
      </c>
      <c r="B31" s="18" t="str">
        <f ca="1">IFERROR(NDEX('الصفحة العامة'!$D$4:$D$822,MATCH(A31,'الصفحة العامة'!$A$4:$A$822,0)),"")</f>
        <v/>
      </c>
      <c r="C31" s="18">
        <f>IFERROR(INDEX('الصفحة العامة'!$E$4:$E$822,MATCH(A31,'الصفحة العامة'!$A$4:$A$288,0)),"")</f>
        <v>0</v>
      </c>
      <c r="D31" s="18" t="str">
        <f>IFERROR(INDEX('الصفحة العامة'!$R$4:$R$822,MATCH(A31,'الصفحة العامة'!$A$4:$A$822,0)),"")</f>
        <v>الإسم واللقب للولي 60</v>
      </c>
      <c r="E31" s="18" t="str">
        <f>IFERROR(INDEX('الصفحة العامة'!$F$4:$F$822,MATCH(A31,'الصفحة العامة'!$A$4:$A$822,0)),"")</f>
        <v>تاريخ الإزدياد60</v>
      </c>
      <c r="F31" s="18" t="str">
        <f>IFERROR(INDEX('الصفحة العامة'!$G$4:$G$822,MATCH(A31,'الصفحة العامة'!$A$4:$A$822,0)),"")</f>
        <v>مكان الميلاد60</v>
      </c>
      <c r="G31" s="18" t="str">
        <f>IFERROR(INDEX('الصفحة العامة'!$H$4:$H$822,MATCH(A31,'الصفحة العامة'!$A$4:$A$822,0)),"")</f>
        <v>ولاية الميلاد60</v>
      </c>
      <c r="H31" s="18" t="str">
        <f>IFERROR(INDEX('الصفحة العامة'!$P$4:$P$822,MATCH(A31,'الصفحة العامة'!$A$4:$A$822,0)),"")</f>
        <v>إسم الأب60</v>
      </c>
      <c r="I31" s="18" t="str">
        <f>IFERROR(INDEX('الصفحة العامة'!$Q$4:$Q$822,MATCH(A31,'الصفحة العامة'!$A$4:$A$822,0)),"")</f>
        <v>إسم ولقب الأم60</v>
      </c>
      <c r="J31" s="18" t="str">
        <f>IFERROR(INDEX('الصفحة العامة'!$N$4:$N$822,MATCH(A31,'الصفحة العامة'!$A$4:$A$822,0)),"")</f>
        <v>الإختصاص1</v>
      </c>
      <c r="K31" s="18" t="str">
        <f>IFERROR(INDEX('الصفحة العامة'!$J$4:$J$822,MATCH(A31,'الصفحة العامة'!$A$4:$A$822,0)),"")</f>
        <v>العنوان60</v>
      </c>
      <c r="L31" s="18" t="str">
        <f>IFERROR(INDEX('الصفحة العامة'!$X$4:$X$822,MATCH(A31,'الصفحة العامة'!$A$4:$A$822,0)),"")</f>
        <v>رقم العقد60</v>
      </c>
      <c r="M31" s="18" t="str">
        <f>IFERROR(INDEX('الصفحة العامة'!$AH$4:$AH$822,MATCH(A31,'الصفحة العامة'!$A$4:$A$822,0)),"")</f>
        <v>المدة المتبقية60</v>
      </c>
      <c r="N31" s="18" t="str">
        <f>IFERROR(INDEX('الصفحة العامة'!$AE$4:$AE$822,MATCH(A31,'الصفحة العامة'!$A$4:$A$822,0)),"")</f>
        <v>تاريخ تمديد العقد60</v>
      </c>
      <c r="O31" s="18" t="str">
        <f>IFERROR(INDEX('الصفحة العامة'!$AF$4:$AF$822,MATCH(A31,'الصفحة العامة'!$A$4:$A$822,0)),"")</f>
        <v>ناريخ نهاية ت العقد60</v>
      </c>
    </row>
    <row r="32" spans="1:15" ht="35.1" customHeight="1" thickTop="1" thickBot="1">
      <c r="A32" s="18">
        <f>IF(MAX('الصفحة العامة'!$A$4:$A$822)&gt;=ROWS(A$5:A32),ROWS(A$5:A32),"")</f>
        <v>28</v>
      </c>
      <c r="B32" s="18" t="str">
        <f ca="1">IFERROR(NDEX('الصفحة العامة'!$D$4:$D$822,MATCH(A32,'الصفحة العامة'!$A$4:$A$822,0)),"")</f>
        <v/>
      </c>
      <c r="C32" s="18">
        <f>IFERROR(INDEX('الصفحة العامة'!$E$4:$E$822,MATCH(A32,'الصفحة العامة'!$A$4:$A$288,0)),"")</f>
        <v>0</v>
      </c>
      <c r="D32" s="18" t="str">
        <f>IFERROR(INDEX('الصفحة العامة'!$R$4:$R$822,MATCH(A32,'الصفحة العامة'!$A$4:$A$822,0)),"")</f>
        <v>الإسم واللقب للولي 61</v>
      </c>
      <c r="E32" s="18" t="str">
        <f>IFERROR(INDEX('الصفحة العامة'!$F$4:$F$822,MATCH(A32,'الصفحة العامة'!$A$4:$A$822,0)),"")</f>
        <v>تاريخ الإزدياد61</v>
      </c>
      <c r="F32" s="18" t="str">
        <f>IFERROR(INDEX('الصفحة العامة'!$G$4:$G$822,MATCH(A32,'الصفحة العامة'!$A$4:$A$822,0)),"")</f>
        <v>مكان الميلاد61</v>
      </c>
      <c r="G32" s="18" t="str">
        <f>IFERROR(INDEX('الصفحة العامة'!$H$4:$H$822,MATCH(A32,'الصفحة العامة'!$A$4:$A$822,0)),"")</f>
        <v>ولاية الميلاد61</v>
      </c>
      <c r="H32" s="18" t="str">
        <f>IFERROR(INDEX('الصفحة العامة'!$P$4:$P$822,MATCH(A32,'الصفحة العامة'!$A$4:$A$822,0)),"")</f>
        <v>إسم الأب61</v>
      </c>
      <c r="I32" s="18" t="str">
        <f>IFERROR(INDEX('الصفحة العامة'!$Q$4:$Q$822,MATCH(A32,'الصفحة العامة'!$A$4:$A$822,0)),"")</f>
        <v>إسم ولقب الأم61</v>
      </c>
      <c r="J32" s="18" t="str">
        <f>IFERROR(INDEX('الصفحة العامة'!$N$4:$N$822,MATCH(A32,'الصفحة العامة'!$A$4:$A$822,0)),"")</f>
        <v>الإختصاص1</v>
      </c>
      <c r="K32" s="18" t="str">
        <f>IFERROR(INDEX('الصفحة العامة'!$J$4:$J$822,MATCH(A32,'الصفحة العامة'!$A$4:$A$822,0)),"")</f>
        <v>العنوان61</v>
      </c>
      <c r="L32" s="18" t="str">
        <f>IFERROR(INDEX('الصفحة العامة'!$X$4:$X$822,MATCH(A32,'الصفحة العامة'!$A$4:$A$822,0)),"")</f>
        <v>رقم العقد61</v>
      </c>
      <c r="M32" s="18" t="str">
        <f>IFERROR(INDEX('الصفحة العامة'!$AH$4:$AH$822,MATCH(A32,'الصفحة العامة'!$A$4:$A$822,0)),"")</f>
        <v>المدة المتبقية61</v>
      </c>
      <c r="N32" s="18" t="str">
        <f>IFERROR(INDEX('الصفحة العامة'!$AE$4:$AE$822,MATCH(A32,'الصفحة العامة'!$A$4:$A$822,0)),"")</f>
        <v>تاريخ تمديد العقد61</v>
      </c>
      <c r="O32" s="18" t="str">
        <f>IFERROR(INDEX('الصفحة العامة'!$AF$4:$AF$822,MATCH(A32,'الصفحة العامة'!$A$4:$A$822,0)),"")</f>
        <v>ناريخ نهاية ت العقد61</v>
      </c>
    </row>
    <row r="33" spans="1:15" ht="35.1" customHeight="1" thickTop="1" thickBot="1">
      <c r="A33" s="18">
        <f>IF(MAX('الصفحة العامة'!$A$4:$A$822)&gt;=ROWS(A$5:A33),ROWS(A$5:A33),"")</f>
        <v>29</v>
      </c>
      <c r="B33" s="18" t="str">
        <f ca="1">IFERROR(NDEX('الصفحة العامة'!$D$4:$D$822,MATCH(A33,'الصفحة العامة'!$A$4:$A$822,0)),"")</f>
        <v/>
      </c>
      <c r="C33" s="18">
        <f>IFERROR(INDEX('الصفحة العامة'!$E$4:$E$822,MATCH(A33,'الصفحة العامة'!$A$4:$A$288,0)),"")</f>
        <v>0</v>
      </c>
      <c r="D33" s="18" t="str">
        <f>IFERROR(INDEX('الصفحة العامة'!$R$4:$R$822,MATCH(A33,'الصفحة العامة'!$A$4:$A$822,0)),"")</f>
        <v>الإسم واللقب للولي 62</v>
      </c>
      <c r="E33" s="18" t="str">
        <f>IFERROR(INDEX('الصفحة العامة'!$F$4:$F$822,MATCH(A33,'الصفحة العامة'!$A$4:$A$822,0)),"")</f>
        <v>تاريخ الإزدياد62</v>
      </c>
      <c r="F33" s="18" t="str">
        <f>IFERROR(INDEX('الصفحة العامة'!$G$4:$G$822,MATCH(A33,'الصفحة العامة'!$A$4:$A$822,0)),"")</f>
        <v>مكان الميلاد62</v>
      </c>
      <c r="G33" s="18" t="str">
        <f>IFERROR(INDEX('الصفحة العامة'!$H$4:$H$822,MATCH(A33,'الصفحة العامة'!$A$4:$A$822,0)),"")</f>
        <v>ولاية الميلاد62</v>
      </c>
      <c r="H33" s="18" t="str">
        <f>IFERROR(INDEX('الصفحة العامة'!$P$4:$P$822,MATCH(A33,'الصفحة العامة'!$A$4:$A$822,0)),"")</f>
        <v>إسم الأب62</v>
      </c>
      <c r="I33" s="18" t="str">
        <f>IFERROR(INDEX('الصفحة العامة'!$Q$4:$Q$822,MATCH(A33,'الصفحة العامة'!$A$4:$A$822,0)),"")</f>
        <v>إسم ولقب الأم62</v>
      </c>
      <c r="J33" s="18" t="str">
        <f>IFERROR(INDEX('الصفحة العامة'!$N$4:$N$822,MATCH(A33,'الصفحة العامة'!$A$4:$A$822,0)),"")</f>
        <v>الإختصاص1</v>
      </c>
      <c r="K33" s="18" t="str">
        <f>IFERROR(INDEX('الصفحة العامة'!$J$4:$J$822,MATCH(A33,'الصفحة العامة'!$A$4:$A$822,0)),"")</f>
        <v>العنوان62</v>
      </c>
      <c r="L33" s="18" t="str">
        <f>IFERROR(INDEX('الصفحة العامة'!$X$4:$X$822,MATCH(A33,'الصفحة العامة'!$A$4:$A$822,0)),"")</f>
        <v>رقم العقد62</v>
      </c>
      <c r="M33" s="18" t="str">
        <f>IFERROR(INDEX('الصفحة العامة'!$AH$4:$AH$822,MATCH(A33,'الصفحة العامة'!$A$4:$A$822,0)),"")</f>
        <v>المدة المتبقية62</v>
      </c>
      <c r="N33" s="18" t="str">
        <f>IFERROR(INDEX('الصفحة العامة'!$AE$4:$AE$822,MATCH(A33,'الصفحة العامة'!$A$4:$A$822,0)),"")</f>
        <v>تاريخ تمديد العقد62</v>
      </c>
      <c r="O33" s="18" t="str">
        <f>IFERROR(INDEX('الصفحة العامة'!$AF$4:$AF$822,MATCH(A33,'الصفحة العامة'!$A$4:$A$822,0)),"")</f>
        <v>ناريخ نهاية ت العقد62</v>
      </c>
    </row>
    <row r="34" spans="1:15" ht="35.1" customHeight="1" thickTop="1" thickBot="1">
      <c r="A34" s="18">
        <f>IF(MAX('الصفحة العامة'!$A$4:$A$822)&gt;=ROWS(A$5:A34),ROWS(A$5:A34),"")</f>
        <v>30</v>
      </c>
      <c r="B34" s="18" t="str">
        <f ca="1">IFERROR(NDEX('الصفحة العامة'!$D$4:$D$822,MATCH(A34,'الصفحة العامة'!$A$4:$A$822,0)),"")</f>
        <v/>
      </c>
      <c r="C34" s="18">
        <f>IFERROR(INDEX('الصفحة العامة'!$E$4:$E$822,MATCH(A34,'الصفحة العامة'!$A$4:$A$288,0)),"")</f>
        <v>0</v>
      </c>
      <c r="D34" s="18" t="str">
        <f>IFERROR(INDEX('الصفحة العامة'!$R$4:$R$822,MATCH(A34,'الصفحة العامة'!$A$4:$A$822,0)),"")</f>
        <v>الإسم واللقب للولي 63</v>
      </c>
      <c r="E34" s="18" t="str">
        <f>IFERROR(INDEX('الصفحة العامة'!$F$4:$F$822,MATCH(A34,'الصفحة العامة'!$A$4:$A$822,0)),"")</f>
        <v>تاريخ الإزدياد63</v>
      </c>
      <c r="F34" s="18" t="str">
        <f>IFERROR(INDEX('الصفحة العامة'!$G$4:$G$822,MATCH(A34,'الصفحة العامة'!$A$4:$A$822,0)),"")</f>
        <v>مكان الميلاد63</v>
      </c>
      <c r="G34" s="18" t="str">
        <f>IFERROR(INDEX('الصفحة العامة'!$H$4:$H$822,MATCH(A34,'الصفحة العامة'!$A$4:$A$822,0)),"")</f>
        <v>ولاية الميلاد63</v>
      </c>
      <c r="H34" s="18" t="str">
        <f>IFERROR(INDEX('الصفحة العامة'!$P$4:$P$822,MATCH(A34,'الصفحة العامة'!$A$4:$A$822,0)),"")</f>
        <v>إسم الأب63</v>
      </c>
      <c r="I34" s="18" t="str">
        <f>IFERROR(INDEX('الصفحة العامة'!$Q$4:$Q$822,MATCH(A34,'الصفحة العامة'!$A$4:$A$822,0)),"")</f>
        <v>إسم ولقب الأم63</v>
      </c>
      <c r="J34" s="18" t="str">
        <f>IFERROR(INDEX('الصفحة العامة'!$N$4:$N$822,MATCH(A34,'الصفحة العامة'!$A$4:$A$822,0)),"")</f>
        <v>الإختصاص1</v>
      </c>
      <c r="K34" s="18" t="str">
        <f>IFERROR(INDEX('الصفحة العامة'!$J$4:$J$822,MATCH(A34,'الصفحة العامة'!$A$4:$A$822,0)),"")</f>
        <v>العنوان63</v>
      </c>
      <c r="L34" s="18" t="str">
        <f>IFERROR(INDEX('الصفحة العامة'!$X$4:$X$822,MATCH(A34,'الصفحة العامة'!$A$4:$A$822,0)),"")</f>
        <v>رقم العقد63</v>
      </c>
      <c r="M34" s="18" t="str">
        <f>IFERROR(INDEX('الصفحة العامة'!$AH$4:$AH$822,MATCH(A34,'الصفحة العامة'!$A$4:$A$822,0)),"")</f>
        <v>المدة المتبقية63</v>
      </c>
      <c r="N34" s="18" t="str">
        <f>IFERROR(INDEX('الصفحة العامة'!$AE$4:$AE$822,MATCH(A34,'الصفحة العامة'!$A$4:$A$822,0)),"")</f>
        <v>تاريخ تمديد العقد63</v>
      </c>
      <c r="O34" s="18" t="str">
        <f>IFERROR(INDEX('الصفحة العامة'!$AF$4:$AF$822,MATCH(A34,'الصفحة العامة'!$A$4:$A$822,0)),"")</f>
        <v>ناريخ نهاية ت العقد63</v>
      </c>
    </row>
    <row r="35" spans="1:15" ht="35.1" customHeight="1" thickTop="1" thickBot="1">
      <c r="A35" s="18">
        <f>IF(MAX('الصفحة العامة'!$A$4:$A$822)&gt;=ROWS(A$5:A35),ROWS(A$5:A35),"")</f>
        <v>31</v>
      </c>
      <c r="B35" s="18" t="str">
        <f ca="1">IFERROR(NDEX('الصفحة العامة'!$D$4:$D$822,MATCH(A35,'الصفحة العامة'!$A$4:$A$822,0)),"")</f>
        <v/>
      </c>
      <c r="C35" s="18">
        <f>IFERROR(INDEX('الصفحة العامة'!$E$4:$E$822,MATCH(A35,'الصفحة العامة'!$A$4:$A$288,0)),"")</f>
        <v>0</v>
      </c>
      <c r="D35" s="18" t="str">
        <f>IFERROR(INDEX('الصفحة العامة'!$R$4:$R$822,MATCH(A35,'الصفحة العامة'!$A$4:$A$822,0)),"")</f>
        <v>الإسم واللقب للولي 64</v>
      </c>
      <c r="E35" s="18" t="str">
        <f>IFERROR(INDEX('الصفحة العامة'!$F$4:$F$822,MATCH(A35,'الصفحة العامة'!$A$4:$A$822,0)),"")</f>
        <v>تاريخ الإزدياد64</v>
      </c>
      <c r="F35" s="18" t="str">
        <f>IFERROR(INDEX('الصفحة العامة'!$G$4:$G$822,MATCH(A35,'الصفحة العامة'!$A$4:$A$822,0)),"")</f>
        <v>مكان الميلاد64</v>
      </c>
      <c r="G35" s="18" t="str">
        <f>IFERROR(INDEX('الصفحة العامة'!$H$4:$H$822,MATCH(A35,'الصفحة العامة'!$A$4:$A$822,0)),"")</f>
        <v>ولاية الميلاد64</v>
      </c>
      <c r="H35" s="18" t="str">
        <f>IFERROR(INDEX('الصفحة العامة'!$P$4:$P$822,MATCH(A35,'الصفحة العامة'!$A$4:$A$822,0)),"")</f>
        <v>إسم الأب64</v>
      </c>
      <c r="I35" s="18" t="str">
        <f>IFERROR(INDEX('الصفحة العامة'!$Q$4:$Q$822,MATCH(A35,'الصفحة العامة'!$A$4:$A$822,0)),"")</f>
        <v>إسم ولقب الأم64</v>
      </c>
      <c r="J35" s="18" t="str">
        <f>IFERROR(INDEX('الصفحة العامة'!$N$4:$N$822,MATCH(A35,'الصفحة العامة'!$A$4:$A$822,0)),"")</f>
        <v>الإختصاص1</v>
      </c>
      <c r="K35" s="18" t="str">
        <f>IFERROR(INDEX('الصفحة العامة'!$J$4:$J$822,MATCH(A35,'الصفحة العامة'!$A$4:$A$822,0)),"")</f>
        <v>العنوان64</v>
      </c>
      <c r="L35" s="18" t="str">
        <f>IFERROR(INDEX('الصفحة العامة'!$X$4:$X$822,MATCH(A35,'الصفحة العامة'!$A$4:$A$822,0)),"")</f>
        <v>رقم العقد64</v>
      </c>
      <c r="M35" s="18" t="str">
        <f>IFERROR(INDEX('الصفحة العامة'!$AH$4:$AH$822,MATCH(A35,'الصفحة العامة'!$A$4:$A$822,0)),"")</f>
        <v>المدة المتبقية64</v>
      </c>
      <c r="N35" s="18" t="str">
        <f>IFERROR(INDEX('الصفحة العامة'!$AE$4:$AE$822,MATCH(A35,'الصفحة العامة'!$A$4:$A$822,0)),"")</f>
        <v>تاريخ تمديد العقد64</v>
      </c>
      <c r="O35" s="18" t="str">
        <f>IFERROR(INDEX('الصفحة العامة'!$AF$4:$AF$822,MATCH(A35,'الصفحة العامة'!$A$4:$A$822,0)),"")</f>
        <v>ناريخ نهاية ت العقد64</v>
      </c>
    </row>
    <row r="36" spans="1:15" ht="35.1" customHeight="1" thickTop="1" thickBot="1">
      <c r="A36" s="18">
        <f>IF(MAX('الصفحة العامة'!$A$4:$A$822)&gt;=ROWS(A$5:A36),ROWS(A$5:A36),"")</f>
        <v>32</v>
      </c>
      <c r="B36" s="18" t="str">
        <f ca="1">IFERROR(NDEX('الصفحة العامة'!$D$4:$D$822,MATCH(A36,'الصفحة العامة'!$A$4:$A$822,0)),"")</f>
        <v/>
      </c>
      <c r="C36" s="18">
        <f>IFERROR(INDEX('الصفحة العامة'!$E$4:$E$822,MATCH(A36,'الصفحة العامة'!$A$4:$A$288,0)),"")</f>
        <v>0</v>
      </c>
      <c r="D36" s="18" t="str">
        <f>IFERROR(INDEX('الصفحة العامة'!$R$4:$R$822,MATCH(A36,'الصفحة العامة'!$A$4:$A$822,0)),"")</f>
        <v>الإسم واللقب للولي 65</v>
      </c>
      <c r="E36" s="18" t="str">
        <f>IFERROR(INDEX('الصفحة العامة'!$F$4:$F$822,MATCH(A36,'الصفحة العامة'!$A$4:$A$822,0)),"")</f>
        <v>تاريخ الإزدياد65</v>
      </c>
      <c r="F36" s="18" t="str">
        <f>IFERROR(INDEX('الصفحة العامة'!$G$4:$G$822,MATCH(A36,'الصفحة العامة'!$A$4:$A$822,0)),"")</f>
        <v>مكان الميلاد65</v>
      </c>
      <c r="G36" s="18" t="str">
        <f>IFERROR(INDEX('الصفحة العامة'!$H$4:$H$822,MATCH(A36,'الصفحة العامة'!$A$4:$A$822,0)),"")</f>
        <v>ولاية الميلاد65</v>
      </c>
      <c r="H36" s="18" t="str">
        <f>IFERROR(INDEX('الصفحة العامة'!$P$4:$P$822,MATCH(A36,'الصفحة العامة'!$A$4:$A$822,0)),"")</f>
        <v>إسم الأب65</v>
      </c>
      <c r="I36" s="18" t="str">
        <f>IFERROR(INDEX('الصفحة العامة'!$Q$4:$Q$822,MATCH(A36,'الصفحة العامة'!$A$4:$A$822,0)),"")</f>
        <v>إسم ولقب الأم65</v>
      </c>
      <c r="J36" s="18" t="str">
        <f>IFERROR(INDEX('الصفحة العامة'!$N$4:$N$822,MATCH(A36,'الصفحة العامة'!$A$4:$A$822,0)),"")</f>
        <v>الإختصاص1</v>
      </c>
      <c r="K36" s="18" t="str">
        <f>IFERROR(INDEX('الصفحة العامة'!$J$4:$J$822,MATCH(A36,'الصفحة العامة'!$A$4:$A$822,0)),"")</f>
        <v>العنوان65</v>
      </c>
      <c r="L36" s="18" t="str">
        <f>IFERROR(INDEX('الصفحة العامة'!$X$4:$X$822,MATCH(A36,'الصفحة العامة'!$A$4:$A$822,0)),"")</f>
        <v>رقم العقد65</v>
      </c>
      <c r="M36" s="18" t="str">
        <f>IFERROR(INDEX('الصفحة العامة'!$AH$4:$AH$822,MATCH(A36,'الصفحة العامة'!$A$4:$A$822,0)),"")</f>
        <v>المدة المتبقية65</v>
      </c>
      <c r="N36" s="18" t="str">
        <f>IFERROR(INDEX('الصفحة العامة'!$AE$4:$AE$822,MATCH(A36,'الصفحة العامة'!$A$4:$A$822,0)),"")</f>
        <v>تاريخ تمديد العقد65</v>
      </c>
      <c r="O36" s="18" t="str">
        <f>IFERROR(INDEX('الصفحة العامة'!$AF$4:$AF$822,MATCH(A36,'الصفحة العامة'!$A$4:$A$822,0)),"")</f>
        <v>ناريخ نهاية ت العقد65</v>
      </c>
    </row>
    <row r="37" spans="1:15" ht="35.1" customHeight="1" thickTop="1" thickBot="1">
      <c r="A37" s="18">
        <f>IF(MAX('الصفحة العامة'!$A$4:$A$822)&gt;=ROWS(A$5:A37),ROWS(A$5:A37),"")</f>
        <v>33</v>
      </c>
      <c r="B37" s="18" t="str">
        <f ca="1">IFERROR(NDEX('الصفحة العامة'!$D$4:$D$822,MATCH(A37,'الصفحة العامة'!$A$4:$A$822,0)),"")</f>
        <v/>
      </c>
      <c r="C37" s="18">
        <f>IFERROR(INDEX('الصفحة العامة'!$E$4:$E$822,MATCH(A37,'الصفحة العامة'!$A$4:$A$288,0)),"")</f>
        <v>0</v>
      </c>
      <c r="D37" s="18" t="str">
        <f>IFERROR(INDEX('الصفحة العامة'!$R$4:$R$822,MATCH(A37,'الصفحة العامة'!$A$4:$A$822,0)),"")</f>
        <v>الإسم واللقب للولي 66</v>
      </c>
      <c r="E37" s="18" t="str">
        <f>IFERROR(INDEX('الصفحة العامة'!$F$4:$F$822,MATCH(A37,'الصفحة العامة'!$A$4:$A$822,0)),"")</f>
        <v>تاريخ الإزدياد66</v>
      </c>
      <c r="F37" s="18" t="str">
        <f>IFERROR(INDEX('الصفحة العامة'!$G$4:$G$822,MATCH(A37,'الصفحة العامة'!$A$4:$A$822,0)),"")</f>
        <v>مكان الميلاد66</v>
      </c>
      <c r="G37" s="18" t="str">
        <f>IFERROR(INDEX('الصفحة العامة'!$H$4:$H$822,MATCH(A37,'الصفحة العامة'!$A$4:$A$822,0)),"")</f>
        <v>ولاية الميلاد66</v>
      </c>
      <c r="H37" s="18" t="str">
        <f>IFERROR(INDEX('الصفحة العامة'!$P$4:$P$822,MATCH(A37,'الصفحة العامة'!$A$4:$A$822,0)),"")</f>
        <v>إسم الأب66</v>
      </c>
      <c r="I37" s="18" t="str">
        <f>IFERROR(INDEX('الصفحة العامة'!$Q$4:$Q$822,MATCH(A37,'الصفحة العامة'!$A$4:$A$822,0)),"")</f>
        <v>إسم ولقب الأم66</v>
      </c>
      <c r="J37" s="18" t="str">
        <f>IFERROR(INDEX('الصفحة العامة'!$N$4:$N$822,MATCH(A37,'الصفحة العامة'!$A$4:$A$822,0)),"")</f>
        <v>الإختصاص1</v>
      </c>
      <c r="K37" s="18" t="str">
        <f>IFERROR(INDEX('الصفحة العامة'!$J$4:$J$822,MATCH(A37,'الصفحة العامة'!$A$4:$A$822,0)),"")</f>
        <v>العنوان66</v>
      </c>
      <c r="L37" s="18" t="str">
        <f>IFERROR(INDEX('الصفحة العامة'!$X$4:$X$822,MATCH(A37,'الصفحة العامة'!$A$4:$A$822,0)),"")</f>
        <v>رقم العقد66</v>
      </c>
      <c r="M37" s="18" t="str">
        <f>IFERROR(INDEX('الصفحة العامة'!$AH$4:$AH$822,MATCH(A37,'الصفحة العامة'!$A$4:$A$822,0)),"")</f>
        <v>المدة المتبقية66</v>
      </c>
      <c r="N37" s="18" t="str">
        <f>IFERROR(INDEX('الصفحة العامة'!$AE$4:$AE$822,MATCH(A37,'الصفحة العامة'!$A$4:$A$822,0)),"")</f>
        <v>تاريخ تمديد العقد66</v>
      </c>
      <c r="O37" s="18" t="str">
        <f>IFERROR(INDEX('الصفحة العامة'!$AF$4:$AF$822,MATCH(A37,'الصفحة العامة'!$A$4:$A$822,0)),"")</f>
        <v>ناريخ نهاية ت العقد66</v>
      </c>
    </row>
    <row r="38" spans="1:15" ht="35.1" customHeight="1" thickTop="1" thickBot="1">
      <c r="A38" s="18">
        <f>IF(MAX('الصفحة العامة'!$A$4:$A$822)&gt;=ROWS(A$5:A38),ROWS(A$5:A38),"")</f>
        <v>34</v>
      </c>
      <c r="B38" s="18" t="str">
        <f ca="1">IFERROR(NDEX('الصفحة العامة'!$D$4:$D$822,MATCH(A38,'الصفحة العامة'!$A$4:$A$822,0)),"")</f>
        <v/>
      </c>
      <c r="C38" s="18">
        <f>IFERROR(INDEX('الصفحة العامة'!$E$4:$E$822,MATCH(A38,'الصفحة العامة'!$A$4:$A$288,0)),"")</f>
        <v>0</v>
      </c>
      <c r="D38" s="18" t="str">
        <f>IFERROR(INDEX('الصفحة العامة'!$R$4:$R$822,MATCH(A38,'الصفحة العامة'!$A$4:$A$822,0)),"")</f>
        <v>الإسم واللقب للولي 67</v>
      </c>
      <c r="E38" s="18" t="str">
        <f>IFERROR(INDEX('الصفحة العامة'!$F$4:$F$822,MATCH(A38,'الصفحة العامة'!$A$4:$A$822,0)),"")</f>
        <v>تاريخ الإزدياد67</v>
      </c>
      <c r="F38" s="18" t="str">
        <f>IFERROR(INDEX('الصفحة العامة'!$G$4:$G$822,MATCH(A38,'الصفحة العامة'!$A$4:$A$822,0)),"")</f>
        <v>مكان الميلاد67</v>
      </c>
      <c r="G38" s="18" t="str">
        <f>IFERROR(INDEX('الصفحة العامة'!$H$4:$H$822,MATCH(A38,'الصفحة العامة'!$A$4:$A$822,0)),"")</f>
        <v>ولاية الميلاد67</v>
      </c>
      <c r="H38" s="18" t="str">
        <f>IFERROR(INDEX('الصفحة العامة'!$P$4:$P$822,MATCH(A38,'الصفحة العامة'!$A$4:$A$822,0)),"")</f>
        <v>إسم الأب67</v>
      </c>
      <c r="I38" s="18" t="str">
        <f>IFERROR(INDEX('الصفحة العامة'!$Q$4:$Q$822,MATCH(A38,'الصفحة العامة'!$A$4:$A$822,0)),"")</f>
        <v>إسم ولقب الأم67</v>
      </c>
      <c r="J38" s="18" t="str">
        <f>IFERROR(INDEX('الصفحة العامة'!$N$4:$N$822,MATCH(A38,'الصفحة العامة'!$A$4:$A$822,0)),"")</f>
        <v>الإختصاص1</v>
      </c>
      <c r="K38" s="18" t="str">
        <f>IFERROR(INDEX('الصفحة العامة'!$J$4:$J$822,MATCH(A38,'الصفحة العامة'!$A$4:$A$822,0)),"")</f>
        <v>العنوان67</v>
      </c>
      <c r="L38" s="18" t="str">
        <f>IFERROR(INDEX('الصفحة العامة'!$X$4:$X$822,MATCH(A38,'الصفحة العامة'!$A$4:$A$822,0)),"")</f>
        <v>رقم العقد67</v>
      </c>
      <c r="M38" s="18" t="str">
        <f>IFERROR(INDEX('الصفحة العامة'!$AH$4:$AH$822,MATCH(A38,'الصفحة العامة'!$A$4:$A$822,0)),"")</f>
        <v>المدة المتبقية67</v>
      </c>
      <c r="N38" s="18" t="str">
        <f>IFERROR(INDEX('الصفحة العامة'!$AE$4:$AE$822,MATCH(A38,'الصفحة العامة'!$A$4:$A$822,0)),"")</f>
        <v>تاريخ تمديد العقد67</v>
      </c>
      <c r="O38" s="18" t="str">
        <f>IFERROR(INDEX('الصفحة العامة'!$AF$4:$AF$822,MATCH(A38,'الصفحة العامة'!$A$4:$A$822,0)),"")</f>
        <v>ناريخ نهاية ت العقد67</v>
      </c>
    </row>
    <row r="39" spans="1:15" ht="35.1" customHeight="1" thickTop="1" thickBot="1">
      <c r="A39" s="18">
        <f>IF(MAX('الصفحة العامة'!$A$4:$A$822)&gt;=ROWS(A$5:A39),ROWS(A$5:A39),"")</f>
        <v>35</v>
      </c>
      <c r="B39" s="18" t="str">
        <f ca="1">IFERROR(NDEX('الصفحة العامة'!$D$4:$D$822,MATCH(A39,'الصفحة العامة'!$A$4:$A$822,0)),"")</f>
        <v/>
      </c>
      <c r="C39" s="18">
        <f>IFERROR(INDEX('الصفحة العامة'!$E$4:$E$822,MATCH(A39,'الصفحة العامة'!$A$4:$A$288,0)),"")</f>
        <v>0</v>
      </c>
      <c r="D39" s="18" t="str">
        <f>IFERROR(INDEX('الصفحة العامة'!$R$4:$R$822,MATCH(A39,'الصفحة العامة'!$A$4:$A$822,0)),"")</f>
        <v>الإسم واللقب للولي 68</v>
      </c>
      <c r="E39" s="18" t="str">
        <f>IFERROR(INDEX('الصفحة العامة'!$F$4:$F$822,MATCH(A39,'الصفحة العامة'!$A$4:$A$822,0)),"")</f>
        <v>تاريخ الإزدياد68</v>
      </c>
      <c r="F39" s="18" t="str">
        <f>IFERROR(INDEX('الصفحة العامة'!$G$4:$G$822,MATCH(A39,'الصفحة العامة'!$A$4:$A$822,0)),"")</f>
        <v>مكان الميلاد68</v>
      </c>
      <c r="G39" s="18" t="str">
        <f>IFERROR(INDEX('الصفحة العامة'!$H$4:$H$822,MATCH(A39,'الصفحة العامة'!$A$4:$A$822,0)),"")</f>
        <v>ولاية الميلاد68</v>
      </c>
      <c r="H39" s="18" t="str">
        <f>IFERROR(INDEX('الصفحة العامة'!$P$4:$P$822,MATCH(A39,'الصفحة العامة'!$A$4:$A$822,0)),"")</f>
        <v>إسم الأب68</v>
      </c>
      <c r="I39" s="18" t="str">
        <f>IFERROR(INDEX('الصفحة العامة'!$Q$4:$Q$822,MATCH(A39,'الصفحة العامة'!$A$4:$A$822,0)),"")</f>
        <v>إسم ولقب الأم68</v>
      </c>
      <c r="J39" s="18" t="str">
        <f>IFERROR(INDEX('الصفحة العامة'!$N$4:$N$822,MATCH(A39,'الصفحة العامة'!$A$4:$A$822,0)),"")</f>
        <v>الإختصاص1</v>
      </c>
      <c r="K39" s="18" t="str">
        <f>IFERROR(INDEX('الصفحة العامة'!$J$4:$J$822,MATCH(A39,'الصفحة العامة'!$A$4:$A$822,0)),"")</f>
        <v>العنوان68</v>
      </c>
      <c r="L39" s="18" t="str">
        <f>IFERROR(INDEX('الصفحة العامة'!$X$4:$X$822,MATCH(A39,'الصفحة العامة'!$A$4:$A$822,0)),"")</f>
        <v>رقم العقد68</v>
      </c>
      <c r="M39" s="18" t="str">
        <f>IFERROR(INDEX('الصفحة العامة'!$AH$4:$AH$822,MATCH(A39,'الصفحة العامة'!$A$4:$A$822,0)),"")</f>
        <v>المدة المتبقية68</v>
      </c>
      <c r="N39" s="18" t="str">
        <f>IFERROR(INDEX('الصفحة العامة'!$AE$4:$AE$822,MATCH(A39,'الصفحة العامة'!$A$4:$A$822,0)),"")</f>
        <v>تاريخ تمديد العقد68</v>
      </c>
      <c r="O39" s="18" t="str">
        <f>IFERROR(INDEX('الصفحة العامة'!$AF$4:$AF$822,MATCH(A39,'الصفحة العامة'!$A$4:$A$822,0)),"")</f>
        <v>ناريخ نهاية ت العقد68</v>
      </c>
    </row>
    <row r="40" spans="1:15" ht="35.1" customHeight="1" thickTop="1" thickBot="1">
      <c r="A40" s="18">
        <f>IF(MAX('الصفحة العامة'!$A$4:$A$822)&gt;=ROWS(A$5:A40),ROWS(A$5:A40),"")</f>
        <v>36</v>
      </c>
      <c r="B40" s="18" t="str">
        <f ca="1">IFERROR(NDEX('الصفحة العامة'!$D$4:$D$822,MATCH(A40,'الصفحة العامة'!$A$4:$A$822,0)),"")</f>
        <v/>
      </c>
      <c r="C40" s="18">
        <f>IFERROR(INDEX('الصفحة العامة'!$E$4:$E$822,MATCH(A40,'الصفحة العامة'!$A$4:$A$288,0)),"")</f>
        <v>0</v>
      </c>
      <c r="D40" s="18" t="str">
        <f>IFERROR(INDEX('الصفحة العامة'!$R$4:$R$822,MATCH(A40,'الصفحة العامة'!$A$4:$A$822,0)),"")</f>
        <v>الإسم واللقب للولي 69</v>
      </c>
      <c r="E40" s="18" t="str">
        <f>IFERROR(INDEX('الصفحة العامة'!$F$4:$F$822,MATCH(A40,'الصفحة العامة'!$A$4:$A$822,0)),"")</f>
        <v>تاريخ الإزدياد69</v>
      </c>
      <c r="F40" s="18" t="str">
        <f>IFERROR(INDEX('الصفحة العامة'!$G$4:$G$822,MATCH(A40,'الصفحة العامة'!$A$4:$A$822,0)),"")</f>
        <v>مكان الميلاد69</v>
      </c>
      <c r="G40" s="18" t="str">
        <f>IFERROR(INDEX('الصفحة العامة'!$H$4:$H$822,MATCH(A40,'الصفحة العامة'!$A$4:$A$822,0)),"")</f>
        <v>ولاية الميلاد69</v>
      </c>
      <c r="H40" s="18" t="str">
        <f>IFERROR(INDEX('الصفحة العامة'!$P$4:$P$822,MATCH(A40,'الصفحة العامة'!$A$4:$A$822,0)),"")</f>
        <v>إسم الأب69</v>
      </c>
      <c r="I40" s="18" t="str">
        <f>IFERROR(INDEX('الصفحة العامة'!$Q$4:$Q$822,MATCH(A40,'الصفحة العامة'!$A$4:$A$822,0)),"")</f>
        <v>إسم ولقب الأم69</v>
      </c>
      <c r="J40" s="18" t="str">
        <f>IFERROR(INDEX('الصفحة العامة'!$N$4:$N$822,MATCH(A40,'الصفحة العامة'!$A$4:$A$822,0)),"")</f>
        <v>الإختصاص1</v>
      </c>
      <c r="K40" s="18" t="str">
        <f>IFERROR(INDEX('الصفحة العامة'!$J$4:$J$822,MATCH(A40,'الصفحة العامة'!$A$4:$A$822,0)),"")</f>
        <v>العنوان69</v>
      </c>
      <c r="L40" s="18" t="str">
        <f>IFERROR(INDEX('الصفحة العامة'!$X$4:$X$822,MATCH(A40,'الصفحة العامة'!$A$4:$A$822,0)),"")</f>
        <v>رقم العقد69</v>
      </c>
      <c r="M40" s="18" t="str">
        <f>IFERROR(INDEX('الصفحة العامة'!$AH$4:$AH$822,MATCH(A40,'الصفحة العامة'!$A$4:$A$822,0)),"")</f>
        <v>المدة المتبقية69</v>
      </c>
      <c r="N40" s="18" t="str">
        <f>IFERROR(INDEX('الصفحة العامة'!$AE$4:$AE$822,MATCH(A40,'الصفحة العامة'!$A$4:$A$822,0)),"")</f>
        <v>تاريخ تمديد العقد69</v>
      </c>
      <c r="O40" s="18" t="str">
        <f>IFERROR(INDEX('الصفحة العامة'!$AF$4:$AF$822,MATCH(A40,'الصفحة العامة'!$A$4:$A$822,0)),"")</f>
        <v>ناريخ نهاية ت العقد69</v>
      </c>
    </row>
    <row r="41" spans="1:15" ht="35.1" customHeight="1" thickTop="1" thickBot="1">
      <c r="A41" s="18">
        <f>IF(MAX('الصفحة العامة'!$A$4:$A$822)&gt;=ROWS(A$5:A41),ROWS(A$5:A41),"")</f>
        <v>37</v>
      </c>
      <c r="B41" s="18" t="str">
        <f ca="1">IFERROR(NDEX('الصفحة العامة'!$D$4:$D$822,MATCH(A41,'الصفحة العامة'!$A$4:$A$822,0)),"")</f>
        <v/>
      </c>
      <c r="C41" s="18">
        <f>IFERROR(INDEX('الصفحة العامة'!$E$4:$E$822,MATCH(A41,'الصفحة العامة'!$A$4:$A$288,0)),"")</f>
        <v>0</v>
      </c>
      <c r="D41" s="18" t="str">
        <f>IFERROR(INDEX('الصفحة العامة'!$R$4:$R$822,MATCH(A41,'الصفحة العامة'!$A$4:$A$822,0)),"")</f>
        <v>الإسم واللقب للولي 70</v>
      </c>
      <c r="E41" s="18" t="str">
        <f>IFERROR(INDEX('الصفحة العامة'!$F$4:$F$822,MATCH(A41,'الصفحة العامة'!$A$4:$A$822,0)),"")</f>
        <v>تاريخ الإزدياد70</v>
      </c>
      <c r="F41" s="18" t="str">
        <f>IFERROR(INDEX('الصفحة العامة'!$G$4:$G$822,MATCH(A41,'الصفحة العامة'!$A$4:$A$822,0)),"")</f>
        <v>مكان الميلاد70</v>
      </c>
      <c r="G41" s="18" t="str">
        <f>IFERROR(INDEX('الصفحة العامة'!$H$4:$H$822,MATCH(A41,'الصفحة العامة'!$A$4:$A$822,0)),"")</f>
        <v>ولاية الميلاد70</v>
      </c>
      <c r="H41" s="18" t="str">
        <f>IFERROR(INDEX('الصفحة العامة'!$P$4:$P$822,MATCH(A41,'الصفحة العامة'!$A$4:$A$822,0)),"")</f>
        <v>إسم الأب70</v>
      </c>
      <c r="I41" s="18" t="str">
        <f>IFERROR(INDEX('الصفحة العامة'!$Q$4:$Q$822,MATCH(A41,'الصفحة العامة'!$A$4:$A$822,0)),"")</f>
        <v>إسم ولقب الأم70</v>
      </c>
      <c r="J41" s="18" t="str">
        <f>IFERROR(INDEX('الصفحة العامة'!$N$4:$N$822,MATCH(A41,'الصفحة العامة'!$A$4:$A$822,0)),"")</f>
        <v>الإختصاص1</v>
      </c>
      <c r="K41" s="18" t="str">
        <f>IFERROR(INDEX('الصفحة العامة'!$J$4:$J$822,MATCH(A41,'الصفحة العامة'!$A$4:$A$822,0)),"")</f>
        <v>العنوان70</v>
      </c>
      <c r="L41" s="18" t="str">
        <f>IFERROR(INDEX('الصفحة العامة'!$X$4:$X$822,MATCH(A41,'الصفحة العامة'!$A$4:$A$822,0)),"")</f>
        <v>رقم العقد70</v>
      </c>
      <c r="M41" s="18" t="str">
        <f>IFERROR(INDEX('الصفحة العامة'!$AH$4:$AH$822,MATCH(A41,'الصفحة العامة'!$A$4:$A$822,0)),"")</f>
        <v>المدة المتبقية70</v>
      </c>
      <c r="N41" s="18" t="str">
        <f>IFERROR(INDEX('الصفحة العامة'!$AE$4:$AE$822,MATCH(A41,'الصفحة العامة'!$A$4:$A$822,0)),"")</f>
        <v>تاريخ تمديد العقد70</v>
      </c>
      <c r="O41" s="18" t="str">
        <f>IFERROR(INDEX('الصفحة العامة'!$AF$4:$AF$822,MATCH(A41,'الصفحة العامة'!$A$4:$A$822,0)),"")</f>
        <v>ناريخ نهاية ت العقد70</v>
      </c>
    </row>
    <row r="42" spans="1:15" ht="35.1" customHeight="1" thickTop="1" thickBot="1">
      <c r="A42" s="18">
        <f>IF(MAX('الصفحة العامة'!$A$4:$A$822)&gt;=ROWS(A$5:A42),ROWS(A$5:A42),"")</f>
        <v>38</v>
      </c>
      <c r="B42" s="18" t="str">
        <f ca="1">IFERROR(NDEX('الصفحة العامة'!$D$4:$D$822,MATCH(A42,'الصفحة العامة'!$A$4:$A$822,0)),"")</f>
        <v/>
      </c>
      <c r="C42" s="18">
        <f>IFERROR(INDEX('الصفحة العامة'!$E$4:$E$822,MATCH(A42,'الصفحة العامة'!$A$4:$A$288,0)),"")</f>
        <v>0</v>
      </c>
      <c r="D42" s="18" t="str">
        <f>IFERROR(INDEX('الصفحة العامة'!$R$4:$R$822,MATCH(A42,'الصفحة العامة'!$A$4:$A$822,0)),"")</f>
        <v>الإسم واللقب للولي 71</v>
      </c>
      <c r="E42" s="18" t="str">
        <f>IFERROR(INDEX('الصفحة العامة'!$F$4:$F$822,MATCH(A42,'الصفحة العامة'!$A$4:$A$822,0)),"")</f>
        <v>تاريخ الإزدياد71</v>
      </c>
      <c r="F42" s="18" t="str">
        <f>IFERROR(INDEX('الصفحة العامة'!$G$4:$G$822,MATCH(A42,'الصفحة العامة'!$A$4:$A$822,0)),"")</f>
        <v>مكان الميلاد71</v>
      </c>
      <c r="G42" s="18" t="str">
        <f>IFERROR(INDEX('الصفحة العامة'!$H$4:$H$822,MATCH(A42,'الصفحة العامة'!$A$4:$A$822,0)),"")</f>
        <v>ولاية الميلاد71</v>
      </c>
      <c r="H42" s="18" t="str">
        <f>IFERROR(INDEX('الصفحة العامة'!$P$4:$P$822,MATCH(A42,'الصفحة العامة'!$A$4:$A$822,0)),"")</f>
        <v>إسم الأب71</v>
      </c>
      <c r="I42" s="18" t="str">
        <f>IFERROR(INDEX('الصفحة العامة'!$Q$4:$Q$822,MATCH(A42,'الصفحة العامة'!$A$4:$A$822,0)),"")</f>
        <v>إسم ولقب الأم71</v>
      </c>
      <c r="J42" s="18" t="str">
        <f>IFERROR(INDEX('الصفحة العامة'!$N$4:$N$822,MATCH(A42,'الصفحة العامة'!$A$4:$A$822,0)),"")</f>
        <v>الإختصاص1</v>
      </c>
      <c r="K42" s="18" t="str">
        <f>IFERROR(INDEX('الصفحة العامة'!$J$4:$J$822,MATCH(A42,'الصفحة العامة'!$A$4:$A$822,0)),"")</f>
        <v>العنوان71</v>
      </c>
      <c r="L42" s="18" t="str">
        <f>IFERROR(INDEX('الصفحة العامة'!$X$4:$X$822,MATCH(A42,'الصفحة العامة'!$A$4:$A$822,0)),"")</f>
        <v>رقم العقد71</v>
      </c>
      <c r="M42" s="18" t="str">
        <f>IFERROR(INDEX('الصفحة العامة'!$AH$4:$AH$822,MATCH(A42,'الصفحة العامة'!$A$4:$A$822,0)),"")</f>
        <v>المدة المتبقية71</v>
      </c>
      <c r="N42" s="18" t="str">
        <f>IFERROR(INDEX('الصفحة العامة'!$AE$4:$AE$822,MATCH(A42,'الصفحة العامة'!$A$4:$A$822,0)),"")</f>
        <v>تاريخ تمديد العقد71</v>
      </c>
      <c r="O42" s="18" t="str">
        <f>IFERROR(INDEX('الصفحة العامة'!$AF$4:$AF$822,MATCH(A42,'الصفحة العامة'!$A$4:$A$822,0)),"")</f>
        <v>ناريخ نهاية ت العقد71</v>
      </c>
    </row>
    <row r="43" spans="1:15" ht="35.1" customHeight="1" thickTop="1" thickBot="1">
      <c r="A43" s="18">
        <f>IF(MAX('الصفحة العامة'!$A$4:$A$822)&gt;=ROWS(A$5:A43),ROWS(A$5:A43),"")</f>
        <v>39</v>
      </c>
      <c r="B43" s="18" t="str">
        <f ca="1">IFERROR(NDEX('الصفحة العامة'!$D$4:$D$822,MATCH(A43,'الصفحة العامة'!$A$4:$A$822,0)),"")</f>
        <v/>
      </c>
      <c r="C43" s="18">
        <f>IFERROR(INDEX('الصفحة العامة'!$E$4:$E$822,MATCH(A43,'الصفحة العامة'!$A$4:$A$288,0)),"")</f>
        <v>0</v>
      </c>
      <c r="D43" s="18" t="str">
        <f>IFERROR(INDEX('الصفحة العامة'!$R$4:$R$822,MATCH(A43,'الصفحة العامة'!$A$4:$A$822,0)),"")</f>
        <v>الإسم واللقب للولي 72</v>
      </c>
      <c r="E43" s="18" t="str">
        <f>IFERROR(INDEX('الصفحة العامة'!$F$4:$F$822,MATCH(A43,'الصفحة العامة'!$A$4:$A$822,0)),"")</f>
        <v>تاريخ الإزدياد72</v>
      </c>
      <c r="F43" s="18" t="str">
        <f>IFERROR(INDEX('الصفحة العامة'!$G$4:$G$822,MATCH(A43,'الصفحة العامة'!$A$4:$A$822,0)),"")</f>
        <v>مكان الميلاد72</v>
      </c>
      <c r="G43" s="18" t="str">
        <f>IFERROR(INDEX('الصفحة العامة'!$H$4:$H$822,MATCH(A43,'الصفحة العامة'!$A$4:$A$822,0)),"")</f>
        <v>ولاية الميلاد72</v>
      </c>
      <c r="H43" s="18" t="str">
        <f>IFERROR(INDEX('الصفحة العامة'!$P$4:$P$822,MATCH(A43,'الصفحة العامة'!$A$4:$A$822,0)),"")</f>
        <v>إسم الأب72</v>
      </c>
      <c r="I43" s="18" t="str">
        <f>IFERROR(INDEX('الصفحة العامة'!$Q$4:$Q$822,MATCH(A43,'الصفحة العامة'!$A$4:$A$822,0)),"")</f>
        <v>إسم ولقب الأم72</v>
      </c>
      <c r="J43" s="18" t="str">
        <f>IFERROR(INDEX('الصفحة العامة'!$N$4:$N$822,MATCH(A43,'الصفحة العامة'!$A$4:$A$822,0)),"")</f>
        <v>الإختصاص1</v>
      </c>
      <c r="K43" s="18" t="str">
        <f>IFERROR(INDEX('الصفحة العامة'!$J$4:$J$822,MATCH(A43,'الصفحة العامة'!$A$4:$A$822,0)),"")</f>
        <v>العنوان72</v>
      </c>
      <c r="L43" s="18" t="str">
        <f>IFERROR(INDEX('الصفحة العامة'!$X$4:$X$822,MATCH(A43,'الصفحة العامة'!$A$4:$A$822,0)),"")</f>
        <v>رقم العقد72</v>
      </c>
      <c r="M43" s="18" t="str">
        <f>IFERROR(INDEX('الصفحة العامة'!$AH$4:$AH$822,MATCH(A43,'الصفحة العامة'!$A$4:$A$822,0)),"")</f>
        <v>المدة المتبقية72</v>
      </c>
      <c r="N43" s="18" t="str">
        <f>IFERROR(INDEX('الصفحة العامة'!$AE$4:$AE$822,MATCH(A43,'الصفحة العامة'!$A$4:$A$822,0)),"")</f>
        <v>تاريخ تمديد العقد72</v>
      </c>
      <c r="O43" s="18" t="str">
        <f>IFERROR(INDEX('الصفحة العامة'!$AF$4:$AF$822,MATCH(A43,'الصفحة العامة'!$A$4:$A$822,0)),"")</f>
        <v>ناريخ نهاية ت العقد72</v>
      </c>
    </row>
    <row r="44" spans="1:15" ht="35.1" customHeight="1" thickTop="1" thickBot="1">
      <c r="A44" s="18">
        <f>IF(MAX('الصفحة العامة'!$A$4:$A$822)&gt;=ROWS(A$5:A44),ROWS(A$5:A44),"")</f>
        <v>40</v>
      </c>
      <c r="B44" s="18" t="str">
        <f ca="1">IFERROR(NDEX('الصفحة العامة'!$D$4:$D$822,MATCH(A44,'الصفحة العامة'!$A$4:$A$822,0)),"")</f>
        <v/>
      </c>
      <c r="C44" s="18">
        <f>IFERROR(INDEX('الصفحة العامة'!$E$4:$E$822,MATCH(A44,'الصفحة العامة'!$A$4:$A$288,0)),"")</f>
        <v>0</v>
      </c>
      <c r="D44" s="18" t="str">
        <f>IFERROR(INDEX('الصفحة العامة'!$R$4:$R$822,MATCH(A44,'الصفحة العامة'!$A$4:$A$822,0)),"")</f>
        <v>الإسم واللقب للولي 73</v>
      </c>
      <c r="E44" s="18" t="str">
        <f>IFERROR(INDEX('الصفحة العامة'!$F$4:$F$822,MATCH(A44,'الصفحة العامة'!$A$4:$A$822,0)),"")</f>
        <v>تاريخ الإزدياد73</v>
      </c>
      <c r="F44" s="18" t="str">
        <f>IFERROR(INDEX('الصفحة العامة'!$G$4:$G$822,MATCH(A44,'الصفحة العامة'!$A$4:$A$822,0)),"")</f>
        <v>مكان الميلاد73</v>
      </c>
      <c r="G44" s="18" t="str">
        <f>IFERROR(INDEX('الصفحة العامة'!$H$4:$H$822,MATCH(A44,'الصفحة العامة'!$A$4:$A$822,0)),"")</f>
        <v>ولاية الميلاد73</v>
      </c>
      <c r="H44" s="18" t="str">
        <f>IFERROR(INDEX('الصفحة العامة'!$P$4:$P$822,MATCH(A44,'الصفحة العامة'!$A$4:$A$822,0)),"")</f>
        <v>إسم الأب73</v>
      </c>
      <c r="I44" s="18" t="str">
        <f>IFERROR(INDEX('الصفحة العامة'!$Q$4:$Q$822,MATCH(A44,'الصفحة العامة'!$A$4:$A$822,0)),"")</f>
        <v>إسم ولقب الأم73</v>
      </c>
      <c r="J44" s="18" t="str">
        <f>IFERROR(INDEX('الصفحة العامة'!$N$4:$N$822,MATCH(A44,'الصفحة العامة'!$A$4:$A$822,0)),"")</f>
        <v>الإختصاص1</v>
      </c>
      <c r="K44" s="18" t="str">
        <f>IFERROR(INDEX('الصفحة العامة'!$J$4:$J$822,MATCH(A44,'الصفحة العامة'!$A$4:$A$822,0)),"")</f>
        <v>العنوان73</v>
      </c>
      <c r="L44" s="18" t="str">
        <f>IFERROR(INDEX('الصفحة العامة'!$X$4:$X$822,MATCH(A44,'الصفحة العامة'!$A$4:$A$822,0)),"")</f>
        <v>رقم العقد73</v>
      </c>
      <c r="M44" s="18" t="str">
        <f>IFERROR(INDEX('الصفحة العامة'!$AH$4:$AH$822,MATCH(A44,'الصفحة العامة'!$A$4:$A$822,0)),"")</f>
        <v>المدة المتبقية73</v>
      </c>
      <c r="N44" s="18" t="str">
        <f>IFERROR(INDEX('الصفحة العامة'!$AE$4:$AE$822,MATCH(A44,'الصفحة العامة'!$A$4:$A$822,0)),"")</f>
        <v>تاريخ تمديد العقد73</v>
      </c>
      <c r="O44" s="18" t="str">
        <f>IFERROR(INDEX('الصفحة العامة'!$AF$4:$AF$822,MATCH(A44,'الصفحة العامة'!$A$4:$A$822,0)),"")</f>
        <v>ناريخ نهاية ت العقد73</v>
      </c>
    </row>
    <row r="45" spans="1:15" ht="35.1" customHeight="1" thickTop="1" thickBot="1">
      <c r="A45" s="18">
        <f>IF(MAX('الصفحة العامة'!$A$4:$A$822)&gt;=ROWS(A$5:A45),ROWS(A$5:A45),"")</f>
        <v>41</v>
      </c>
      <c r="B45" s="18" t="str">
        <f ca="1">IFERROR(NDEX('الصفحة العامة'!$D$4:$D$822,MATCH(A45,'الصفحة العامة'!$A$4:$A$822,0)),"")</f>
        <v/>
      </c>
      <c r="C45" s="18">
        <f>IFERROR(INDEX('الصفحة العامة'!$E$4:$E$822,MATCH(A45,'الصفحة العامة'!$A$4:$A$288,0)),"")</f>
        <v>0</v>
      </c>
      <c r="D45" s="18" t="str">
        <f>IFERROR(INDEX('الصفحة العامة'!$R$4:$R$822,MATCH(A45,'الصفحة العامة'!$A$4:$A$822,0)),"")</f>
        <v>الإسم واللقب للولي 74</v>
      </c>
      <c r="E45" s="18" t="str">
        <f>IFERROR(INDEX('الصفحة العامة'!$F$4:$F$822,MATCH(A45,'الصفحة العامة'!$A$4:$A$822,0)),"")</f>
        <v>تاريخ الإزدياد74</v>
      </c>
      <c r="F45" s="18" t="str">
        <f>IFERROR(INDEX('الصفحة العامة'!$G$4:$G$822,MATCH(A45,'الصفحة العامة'!$A$4:$A$822,0)),"")</f>
        <v>مكان الميلاد74</v>
      </c>
      <c r="G45" s="18" t="str">
        <f>IFERROR(INDEX('الصفحة العامة'!$H$4:$H$822,MATCH(A45,'الصفحة العامة'!$A$4:$A$822,0)),"")</f>
        <v>ولاية الميلاد74</v>
      </c>
      <c r="H45" s="18" t="str">
        <f>IFERROR(INDEX('الصفحة العامة'!$P$4:$P$822,MATCH(A45,'الصفحة العامة'!$A$4:$A$822,0)),"")</f>
        <v>إسم الأب74</v>
      </c>
      <c r="I45" s="18" t="str">
        <f>IFERROR(INDEX('الصفحة العامة'!$Q$4:$Q$822,MATCH(A45,'الصفحة العامة'!$A$4:$A$822,0)),"")</f>
        <v>إسم ولقب الأم74</v>
      </c>
      <c r="J45" s="18" t="str">
        <f>IFERROR(INDEX('الصفحة العامة'!$N$4:$N$822,MATCH(A45,'الصفحة العامة'!$A$4:$A$822,0)),"")</f>
        <v>الإختصاص1</v>
      </c>
      <c r="K45" s="18" t="str">
        <f>IFERROR(INDEX('الصفحة العامة'!$J$4:$J$822,MATCH(A45,'الصفحة العامة'!$A$4:$A$822,0)),"")</f>
        <v>العنوان74</v>
      </c>
      <c r="L45" s="18" t="str">
        <f>IFERROR(INDEX('الصفحة العامة'!$X$4:$X$822,MATCH(A45,'الصفحة العامة'!$A$4:$A$822,0)),"")</f>
        <v>رقم العقد74</v>
      </c>
      <c r="M45" s="18" t="str">
        <f>IFERROR(INDEX('الصفحة العامة'!$AH$4:$AH$822,MATCH(A45,'الصفحة العامة'!$A$4:$A$822,0)),"")</f>
        <v>المدة المتبقية74</v>
      </c>
      <c r="N45" s="18" t="str">
        <f>IFERROR(INDEX('الصفحة العامة'!$AE$4:$AE$822,MATCH(A45,'الصفحة العامة'!$A$4:$A$822,0)),"")</f>
        <v>تاريخ تمديد العقد74</v>
      </c>
      <c r="O45" s="18" t="str">
        <f>IFERROR(INDEX('الصفحة العامة'!$AF$4:$AF$822,MATCH(A45,'الصفحة العامة'!$A$4:$A$822,0)),"")</f>
        <v>ناريخ نهاية ت العقد74</v>
      </c>
    </row>
    <row r="46" spans="1:15" ht="35.1" customHeight="1" thickTop="1" thickBot="1">
      <c r="A46" s="18">
        <f>IF(MAX('الصفحة العامة'!$A$4:$A$822)&gt;=ROWS(A$5:A46),ROWS(A$5:A46),"")</f>
        <v>42</v>
      </c>
      <c r="B46" s="18" t="str">
        <f ca="1">IFERROR(NDEX('الصفحة العامة'!$D$4:$D$822,MATCH(A46,'الصفحة العامة'!$A$4:$A$822,0)),"")</f>
        <v/>
      </c>
      <c r="C46" s="18">
        <f>IFERROR(INDEX('الصفحة العامة'!$E$4:$E$822,MATCH(A46,'الصفحة العامة'!$A$4:$A$288,0)),"")</f>
        <v>0</v>
      </c>
      <c r="D46" s="18" t="str">
        <f>IFERROR(INDEX('الصفحة العامة'!$R$4:$R$822,MATCH(A46,'الصفحة العامة'!$A$4:$A$822,0)),"")</f>
        <v>الإسم واللقب للولي 75</v>
      </c>
      <c r="E46" s="18" t="str">
        <f>IFERROR(INDEX('الصفحة العامة'!$F$4:$F$822,MATCH(A46,'الصفحة العامة'!$A$4:$A$822,0)),"")</f>
        <v>تاريخ الإزدياد75</v>
      </c>
      <c r="F46" s="18" t="str">
        <f>IFERROR(INDEX('الصفحة العامة'!$G$4:$G$822,MATCH(A46,'الصفحة العامة'!$A$4:$A$822,0)),"")</f>
        <v>مكان الميلاد75</v>
      </c>
      <c r="G46" s="18" t="str">
        <f>IFERROR(INDEX('الصفحة العامة'!$H$4:$H$822,MATCH(A46,'الصفحة العامة'!$A$4:$A$822,0)),"")</f>
        <v>ولاية الميلاد75</v>
      </c>
      <c r="H46" s="18" t="str">
        <f>IFERROR(INDEX('الصفحة العامة'!$P$4:$P$822,MATCH(A46,'الصفحة العامة'!$A$4:$A$822,0)),"")</f>
        <v>إسم الأب75</v>
      </c>
      <c r="I46" s="18" t="str">
        <f>IFERROR(INDEX('الصفحة العامة'!$Q$4:$Q$822,MATCH(A46,'الصفحة العامة'!$A$4:$A$822,0)),"")</f>
        <v>إسم ولقب الأم75</v>
      </c>
      <c r="J46" s="18" t="str">
        <f>IFERROR(INDEX('الصفحة العامة'!$N$4:$N$822,MATCH(A46,'الصفحة العامة'!$A$4:$A$822,0)),"")</f>
        <v>الإختصاص1</v>
      </c>
      <c r="K46" s="18" t="str">
        <f>IFERROR(INDEX('الصفحة العامة'!$J$4:$J$822,MATCH(A46,'الصفحة العامة'!$A$4:$A$822,0)),"")</f>
        <v>العنوان75</v>
      </c>
      <c r="L46" s="18" t="str">
        <f>IFERROR(INDEX('الصفحة العامة'!$X$4:$X$822,MATCH(A46,'الصفحة العامة'!$A$4:$A$822,0)),"")</f>
        <v>رقم العقد75</v>
      </c>
      <c r="M46" s="18" t="str">
        <f>IFERROR(INDEX('الصفحة العامة'!$AH$4:$AH$822,MATCH(A46,'الصفحة العامة'!$A$4:$A$822,0)),"")</f>
        <v>المدة المتبقية75</v>
      </c>
      <c r="N46" s="18" t="str">
        <f>IFERROR(INDEX('الصفحة العامة'!$AE$4:$AE$822,MATCH(A46,'الصفحة العامة'!$A$4:$A$822,0)),"")</f>
        <v>تاريخ تمديد العقد75</v>
      </c>
      <c r="O46" s="18" t="str">
        <f>IFERROR(INDEX('الصفحة العامة'!$AF$4:$AF$822,MATCH(A46,'الصفحة العامة'!$A$4:$A$822,0)),"")</f>
        <v>ناريخ نهاية ت العقد75</v>
      </c>
    </row>
    <row r="47" spans="1:15" ht="35.1" customHeight="1" thickTop="1" thickBot="1">
      <c r="A47" s="18">
        <f>IF(MAX('الصفحة العامة'!$A$4:$A$822)&gt;=ROWS(A$5:A47),ROWS(A$5:A47),"")</f>
        <v>43</v>
      </c>
      <c r="B47" s="18" t="str">
        <f ca="1">IFERROR(NDEX('الصفحة العامة'!$D$4:$D$822,MATCH(A47,'الصفحة العامة'!$A$4:$A$822,0)),"")</f>
        <v/>
      </c>
      <c r="C47" s="18">
        <f>IFERROR(INDEX('الصفحة العامة'!$E$4:$E$822,MATCH(A47,'الصفحة العامة'!$A$4:$A$288,0)),"")</f>
        <v>0</v>
      </c>
      <c r="D47" s="18" t="str">
        <f>IFERROR(INDEX('الصفحة العامة'!$R$4:$R$822,MATCH(A47,'الصفحة العامة'!$A$4:$A$822,0)),"")</f>
        <v>الإسم واللقب للولي 76</v>
      </c>
      <c r="E47" s="18" t="str">
        <f>IFERROR(INDEX('الصفحة العامة'!$F$4:$F$822,MATCH(A47,'الصفحة العامة'!$A$4:$A$822,0)),"")</f>
        <v>تاريخ الإزدياد76</v>
      </c>
      <c r="F47" s="18" t="str">
        <f>IFERROR(INDEX('الصفحة العامة'!$G$4:$G$822,MATCH(A47,'الصفحة العامة'!$A$4:$A$822,0)),"")</f>
        <v>مكان الميلاد76</v>
      </c>
      <c r="G47" s="18" t="str">
        <f>IFERROR(INDEX('الصفحة العامة'!$H$4:$H$822,MATCH(A47,'الصفحة العامة'!$A$4:$A$822,0)),"")</f>
        <v>ولاية الميلاد76</v>
      </c>
      <c r="H47" s="18" t="str">
        <f>IFERROR(INDEX('الصفحة العامة'!$P$4:$P$822,MATCH(A47,'الصفحة العامة'!$A$4:$A$822,0)),"")</f>
        <v>إسم الأب76</v>
      </c>
      <c r="I47" s="18" t="str">
        <f>IFERROR(INDEX('الصفحة العامة'!$Q$4:$Q$822,MATCH(A47,'الصفحة العامة'!$A$4:$A$822,0)),"")</f>
        <v>إسم ولقب الأم76</v>
      </c>
      <c r="J47" s="18" t="str">
        <f>IFERROR(INDEX('الصفحة العامة'!$N$4:$N$822,MATCH(A47,'الصفحة العامة'!$A$4:$A$822,0)),"")</f>
        <v>الإختصاص1</v>
      </c>
      <c r="K47" s="18" t="str">
        <f>IFERROR(INDEX('الصفحة العامة'!$J$4:$J$822,MATCH(A47,'الصفحة العامة'!$A$4:$A$822,0)),"")</f>
        <v>العنوان76</v>
      </c>
      <c r="L47" s="18" t="str">
        <f>IFERROR(INDEX('الصفحة العامة'!$X$4:$X$822,MATCH(A47,'الصفحة العامة'!$A$4:$A$822,0)),"")</f>
        <v>رقم العقد76</v>
      </c>
      <c r="M47" s="18" t="str">
        <f>IFERROR(INDEX('الصفحة العامة'!$AH$4:$AH$822,MATCH(A47,'الصفحة العامة'!$A$4:$A$822,0)),"")</f>
        <v>المدة المتبقية76</v>
      </c>
      <c r="N47" s="18" t="str">
        <f>IFERROR(INDEX('الصفحة العامة'!$AE$4:$AE$822,MATCH(A47,'الصفحة العامة'!$A$4:$A$822,0)),"")</f>
        <v>تاريخ تمديد العقد76</v>
      </c>
      <c r="O47" s="18" t="str">
        <f>IFERROR(INDEX('الصفحة العامة'!$AF$4:$AF$822,MATCH(A47,'الصفحة العامة'!$A$4:$A$822,0)),"")</f>
        <v>ناريخ نهاية ت العقد76</v>
      </c>
    </row>
    <row r="48" spans="1:15" ht="35.1" customHeight="1" thickTop="1" thickBot="1">
      <c r="A48" s="18">
        <f>IF(MAX('الصفحة العامة'!$A$4:$A$822)&gt;=ROWS(A$5:A48),ROWS(A$5:A48),"")</f>
        <v>44</v>
      </c>
      <c r="B48" s="18" t="str">
        <f ca="1">IFERROR(NDEX('الصفحة العامة'!$D$4:$D$822,MATCH(A48,'الصفحة العامة'!$A$4:$A$822,0)),"")</f>
        <v/>
      </c>
      <c r="C48" s="18">
        <f>IFERROR(INDEX('الصفحة العامة'!$E$4:$E$822,MATCH(A48,'الصفحة العامة'!$A$4:$A$288,0)),"")</f>
        <v>0</v>
      </c>
      <c r="D48" s="18" t="str">
        <f>IFERROR(INDEX('الصفحة العامة'!$R$4:$R$822,MATCH(A48,'الصفحة العامة'!$A$4:$A$822,0)),"")</f>
        <v>الإسم واللقب للولي 77</v>
      </c>
      <c r="E48" s="18" t="str">
        <f>IFERROR(INDEX('الصفحة العامة'!$F$4:$F$822,MATCH(A48,'الصفحة العامة'!$A$4:$A$822,0)),"")</f>
        <v>تاريخ الإزدياد77</v>
      </c>
      <c r="F48" s="18" t="str">
        <f>IFERROR(INDEX('الصفحة العامة'!$G$4:$G$822,MATCH(A48,'الصفحة العامة'!$A$4:$A$822,0)),"")</f>
        <v>مكان الميلاد77</v>
      </c>
      <c r="G48" s="18" t="str">
        <f>IFERROR(INDEX('الصفحة العامة'!$H$4:$H$822,MATCH(A48,'الصفحة العامة'!$A$4:$A$822,0)),"")</f>
        <v>ولاية الميلاد77</v>
      </c>
      <c r="H48" s="18" t="str">
        <f>IFERROR(INDEX('الصفحة العامة'!$P$4:$P$822,MATCH(A48,'الصفحة العامة'!$A$4:$A$822,0)),"")</f>
        <v>إسم الأب77</v>
      </c>
      <c r="I48" s="18" t="str">
        <f>IFERROR(INDEX('الصفحة العامة'!$Q$4:$Q$822,MATCH(A48,'الصفحة العامة'!$A$4:$A$822,0)),"")</f>
        <v>إسم ولقب الأم77</v>
      </c>
      <c r="J48" s="18" t="str">
        <f>IFERROR(INDEX('الصفحة العامة'!$N$4:$N$822,MATCH(A48,'الصفحة العامة'!$A$4:$A$822,0)),"")</f>
        <v>الإختصاص1</v>
      </c>
      <c r="K48" s="18" t="str">
        <f>IFERROR(INDEX('الصفحة العامة'!$J$4:$J$822,MATCH(A48,'الصفحة العامة'!$A$4:$A$822,0)),"")</f>
        <v>العنوان77</v>
      </c>
      <c r="L48" s="18" t="str">
        <f>IFERROR(INDEX('الصفحة العامة'!$X$4:$X$822,MATCH(A48,'الصفحة العامة'!$A$4:$A$822,0)),"")</f>
        <v>رقم العقد77</v>
      </c>
      <c r="M48" s="18" t="str">
        <f>IFERROR(INDEX('الصفحة العامة'!$AH$4:$AH$822,MATCH(A48,'الصفحة العامة'!$A$4:$A$822,0)),"")</f>
        <v>المدة المتبقية77</v>
      </c>
      <c r="N48" s="18" t="str">
        <f>IFERROR(INDEX('الصفحة العامة'!$AE$4:$AE$822,MATCH(A48,'الصفحة العامة'!$A$4:$A$822,0)),"")</f>
        <v>تاريخ تمديد العقد77</v>
      </c>
      <c r="O48" s="18" t="str">
        <f>IFERROR(INDEX('الصفحة العامة'!$AF$4:$AF$822,MATCH(A48,'الصفحة العامة'!$A$4:$A$822,0)),"")</f>
        <v>ناريخ نهاية ت العقد77</v>
      </c>
    </row>
    <row r="49" spans="1:15" ht="35.1" customHeight="1" thickTop="1" thickBot="1">
      <c r="A49" s="18">
        <f>IF(MAX('الصفحة العامة'!$A$4:$A$822)&gt;=ROWS(A$5:A49),ROWS(A$5:A49),"")</f>
        <v>45</v>
      </c>
      <c r="B49" s="18" t="str">
        <f ca="1">IFERROR(NDEX('الصفحة العامة'!$D$4:$D$822,MATCH(A49,'الصفحة العامة'!$A$4:$A$822,0)),"")</f>
        <v/>
      </c>
      <c r="C49" s="18">
        <f>IFERROR(INDEX('الصفحة العامة'!$E$4:$E$822,MATCH(A49,'الصفحة العامة'!$A$4:$A$288,0)),"")</f>
        <v>0</v>
      </c>
      <c r="D49" s="18" t="str">
        <f>IFERROR(INDEX('الصفحة العامة'!$R$4:$R$822,MATCH(A49,'الصفحة العامة'!$A$4:$A$822,0)),"")</f>
        <v>الإسم واللقب للولي 78</v>
      </c>
      <c r="E49" s="18" t="str">
        <f>IFERROR(INDEX('الصفحة العامة'!$F$4:$F$822,MATCH(A49,'الصفحة العامة'!$A$4:$A$822,0)),"")</f>
        <v>تاريخ الإزدياد78</v>
      </c>
      <c r="F49" s="18" t="str">
        <f>IFERROR(INDEX('الصفحة العامة'!$G$4:$G$822,MATCH(A49,'الصفحة العامة'!$A$4:$A$822,0)),"")</f>
        <v>مكان الميلاد78</v>
      </c>
      <c r="G49" s="18" t="str">
        <f>IFERROR(INDEX('الصفحة العامة'!$H$4:$H$822,MATCH(A49,'الصفحة العامة'!$A$4:$A$822,0)),"")</f>
        <v>ولاية الميلاد78</v>
      </c>
      <c r="H49" s="18" t="str">
        <f>IFERROR(INDEX('الصفحة العامة'!$P$4:$P$822,MATCH(A49,'الصفحة العامة'!$A$4:$A$822,0)),"")</f>
        <v>إسم الأب78</v>
      </c>
      <c r="I49" s="18" t="str">
        <f>IFERROR(INDEX('الصفحة العامة'!$Q$4:$Q$822,MATCH(A49,'الصفحة العامة'!$A$4:$A$822,0)),"")</f>
        <v>إسم ولقب الأم78</v>
      </c>
      <c r="J49" s="18" t="str">
        <f>IFERROR(INDEX('الصفحة العامة'!$N$4:$N$822,MATCH(A49,'الصفحة العامة'!$A$4:$A$822,0)),"")</f>
        <v>الإختصاص1</v>
      </c>
      <c r="K49" s="18" t="str">
        <f>IFERROR(INDEX('الصفحة العامة'!$J$4:$J$822,MATCH(A49,'الصفحة العامة'!$A$4:$A$822,0)),"")</f>
        <v>العنوان78</v>
      </c>
      <c r="L49" s="18" t="str">
        <f>IFERROR(INDEX('الصفحة العامة'!$X$4:$X$822,MATCH(A49,'الصفحة العامة'!$A$4:$A$822,0)),"")</f>
        <v>رقم العقد78</v>
      </c>
      <c r="M49" s="18" t="str">
        <f>IFERROR(INDEX('الصفحة العامة'!$AH$4:$AH$822,MATCH(A49,'الصفحة العامة'!$A$4:$A$822,0)),"")</f>
        <v>المدة المتبقية78</v>
      </c>
      <c r="N49" s="18" t="str">
        <f>IFERROR(INDEX('الصفحة العامة'!$AE$4:$AE$822,MATCH(A49,'الصفحة العامة'!$A$4:$A$822,0)),"")</f>
        <v>تاريخ تمديد العقد78</v>
      </c>
      <c r="O49" s="18" t="str">
        <f>IFERROR(INDEX('الصفحة العامة'!$AF$4:$AF$822,MATCH(A49,'الصفحة العامة'!$A$4:$A$822,0)),"")</f>
        <v>ناريخ نهاية ت العقد78</v>
      </c>
    </row>
    <row r="50" spans="1:15" ht="35.1" customHeight="1" thickTop="1" thickBot="1">
      <c r="A50" s="18">
        <f>IF(MAX('الصفحة العامة'!$A$4:$A$822)&gt;=ROWS(A$5:A50),ROWS(A$5:A50),"")</f>
        <v>46</v>
      </c>
      <c r="B50" s="18" t="str">
        <f ca="1">IFERROR(NDEX('الصفحة العامة'!$D$4:$D$822,MATCH(A50,'الصفحة العامة'!$A$4:$A$822,0)),"")</f>
        <v/>
      </c>
      <c r="C50" s="18">
        <f>IFERROR(INDEX('الصفحة العامة'!$E$4:$E$822,MATCH(A50,'الصفحة العامة'!$A$4:$A$288,0)),"")</f>
        <v>0</v>
      </c>
      <c r="D50" s="18" t="str">
        <f>IFERROR(INDEX('الصفحة العامة'!$R$4:$R$822,MATCH(A50,'الصفحة العامة'!$A$4:$A$822,0)),"")</f>
        <v>الإسم واللقب للولي 79</v>
      </c>
      <c r="E50" s="18" t="str">
        <f>IFERROR(INDEX('الصفحة العامة'!$F$4:$F$822,MATCH(A50,'الصفحة العامة'!$A$4:$A$822,0)),"")</f>
        <v>تاريخ الإزدياد79</v>
      </c>
      <c r="F50" s="18" t="str">
        <f>IFERROR(INDEX('الصفحة العامة'!$G$4:$G$822,MATCH(A50,'الصفحة العامة'!$A$4:$A$822,0)),"")</f>
        <v>مكان الميلاد79</v>
      </c>
      <c r="G50" s="18" t="str">
        <f>IFERROR(INDEX('الصفحة العامة'!$H$4:$H$822,MATCH(A50,'الصفحة العامة'!$A$4:$A$822,0)),"")</f>
        <v>ولاية الميلاد79</v>
      </c>
      <c r="H50" s="18" t="str">
        <f>IFERROR(INDEX('الصفحة العامة'!$P$4:$P$822,MATCH(A50,'الصفحة العامة'!$A$4:$A$822,0)),"")</f>
        <v>إسم الأب79</v>
      </c>
      <c r="I50" s="18" t="str">
        <f>IFERROR(INDEX('الصفحة العامة'!$Q$4:$Q$822,MATCH(A50,'الصفحة العامة'!$A$4:$A$822,0)),"")</f>
        <v>إسم ولقب الأم79</v>
      </c>
      <c r="J50" s="18" t="str">
        <f>IFERROR(INDEX('الصفحة العامة'!$N$4:$N$822,MATCH(A50,'الصفحة العامة'!$A$4:$A$822,0)),"")</f>
        <v>الإختصاص1</v>
      </c>
      <c r="K50" s="18" t="str">
        <f>IFERROR(INDEX('الصفحة العامة'!$J$4:$J$822,MATCH(A50,'الصفحة العامة'!$A$4:$A$822,0)),"")</f>
        <v>العنوان79</v>
      </c>
      <c r="L50" s="18" t="str">
        <f>IFERROR(INDEX('الصفحة العامة'!$X$4:$X$822,MATCH(A50,'الصفحة العامة'!$A$4:$A$822,0)),"")</f>
        <v>رقم العقد79</v>
      </c>
      <c r="M50" s="18" t="str">
        <f>IFERROR(INDEX('الصفحة العامة'!$AH$4:$AH$822,MATCH(A50,'الصفحة العامة'!$A$4:$A$822,0)),"")</f>
        <v>المدة المتبقية79</v>
      </c>
      <c r="N50" s="18" t="str">
        <f>IFERROR(INDEX('الصفحة العامة'!$AE$4:$AE$822,MATCH(A50,'الصفحة العامة'!$A$4:$A$822,0)),"")</f>
        <v>تاريخ تمديد العقد79</v>
      </c>
      <c r="O50" s="18" t="str">
        <f>IFERROR(INDEX('الصفحة العامة'!$AF$4:$AF$822,MATCH(A50,'الصفحة العامة'!$A$4:$A$822,0)),"")</f>
        <v>ناريخ نهاية ت العقد79</v>
      </c>
    </row>
    <row r="51" spans="1:15" ht="35.1" customHeight="1" thickTop="1" thickBot="1">
      <c r="A51" s="18">
        <f>IF(MAX('الصفحة العامة'!$A$4:$A$822)&gt;=ROWS(A$5:A51),ROWS(A$5:A51),"")</f>
        <v>47</v>
      </c>
      <c r="B51" s="18" t="str">
        <f ca="1">IFERROR(NDEX('الصفحة العامة'!$D$4:$D$822,MATCH(A51,'الصفحة العامة'!$A$4:$A$822,0)),"")</f>
        <v/>
      </c>
      <c r="C51" s="18">
        <f>IFERROR(INDEX('الصفحة العامة'!$E$4:$E$822,MATCH(A51,'الصفحة العامة'!$A$4:$A$288,0)),"")</f>
        <v>0</v>
      </c>
      <c r="D51" s="18" t="str">
        <f>IFERROR(INDEX('الصفحة العامة'!$R$4:$R$822,MATCH(A51,'الصفحة العامة'!$A$4:$A$822,0)),"")</f>
        <v>الإسم واللقب للولي 80</v>
      </c>
      <c r="E51" s="18" t="str">
        <f>IFERROR(INDEX('الصفحة العامة'!$F$4:$F$822,MATCH(A51,'الصفحة العامة'!$A$4:$A$822,0)),"")</f>
        <v>تاريخ الإزدياد80</v>
      </c>
      <c r="F51" s="18" t="str">
        <f>IFERROR(INDEX('الصفحة العامة'!$G$4:$G$822,MATCH(A51,'الصفحة العامة'!$A$4:$A$822,0)),"")</f>
        <v>مكان الميلاد80</v>
      </c>
      <c r="G51" s="18" t="str">
        <f>IFERROR(INDEX('الصفحة العامة'!$H$4:$H$822,MATCH(A51,'الصفحة العامة'!$A$4:$A$822,0)),"")</f>
        <v>ولاية الميلاد80</v>
      </c>
      <c r="H51" s="18" t="str">
        <f>IFERROR(INDEX('الصفحة العامة'!$P$4:$P$822,MATCH(A51,'الصفحة العامة'!$A$4:$A$822,0)),"")</f>
        <v>إسم الأب80</v>
      </c>
      <c r="I51" s="18" t="str">
        <f>IFERROR(INDEX('الصفحة العامة'!$Q$4:$Q$822,MATCH(A51,'الصفحة العامة'!$A$4:$A$822,0)),"")</f>
        <v>إسم ولقب الأم80</v>
      </c>
      <c r="J51" s="18" t="str">
        <f>IFERROR(INDEX('الصفحة العامة'!$N$4:$N$822,MATCH(A51,'الصفحة العامة'!$A$4:$A$822,0)),"")</f>
        <v>الإختصاص1</v>
      </c>
      <c r="K51" s="18" t="str">
        <f>IFERROR(INDEX('الصفحة العامة'!$J$4:$J$822,MATCH(A51,'الصفحة العامة'!$A$4:$A$822,0)),"")</f>
        <v>العنوان80</v>
      </c>
      <c r="L51" s="18" t="str">
        <f>IFERROR(INDEX('الصفحة العامة'!$X$4:$X$822,MATCH(A51,'الصفحة العامة'!$A$4:$A$822,0)),"")</f>
        <v>رقم العقد80</v>
      </c>
      <c r="M51" s="18" t="str">
        <f>IFERROR(INDEX('الصفحة العامة'!$AH$4:$AH$822,MATCH(A51,'الصفحة العامة'!$A$4:$A$822,0)),"")</f>
        <v>المدة المتبقية80</v>
      </c>
      <c r="N51" s="18" t="str">
        <f>IFERROR(INDEX('الصفحة العامة'!$AE$4:$AE$822,MATCH(A51,'الصفحة العامة'!$A$4:$A$822,0)),"")</f>
        <v>تاريخ تمديد العقد80</v>
      </c>
      <c r="O51" s="18" t="str">
        <f>IFERROR(INDEX('الصفحة العامة'!$AF$4:$AF$822,MATCH(A51,'الصفحة العامة'!$A$4:$A$822,0)),"")</f>
        <v>ناريخ نهاية ت العقد80</v>
      </c>
    </row>
    <row r="52" spans="1:15" ht="35.1" customHeight="1" thickTop="1" thickBot="1">
      <c r="A52" s="18">
        <f>IF(MAX('الصفحة العامة'!$A$4:$A$822)&gt;=ROWS(A$5:A52),ROWS(A$5:A52),"")</f>
        <v>48</v>
      </c>
      <c r="B52" s="18" t="str">
        <f ca="1">IFERROR(NDEX('الصفحة العامة'!$D$4:$D$822,MATCH(A52,'الصفحة العامة'!$A$4:$A$822,0)),"")</f>
        <v/>
      </c>
      <c r="C52" s="18">
        <f>IFERROR(INDEX('الصفحة العامة'!$E$4:$E$822,MATCH(A52,'الصفحة العامة'!$A$4:$A$288,0)),"")</f>
        <v>0</v>
      </c>
      <c r="D52" s="18" t="str">
        <f>IFERROR(INDEX('الصفحة العامة'!$R$4:$R$822,MATCH(A52,'الصفحة العامة'!$A$4:$A$822,0)),"")</f>
        <v>الإسم واللقب للولي 81</v>
      </c>
      <c r="E52" s="18" t="str">
        <f>IFERROR(INDEX('الصفحة العامة'!$F$4:$F$822,MATCH(A52,'الصفحة العامة'!$A$4:$A$822,0)),"")</f>
        <v>تاريخ الإزدياد81</v>
      </c>
      <c r="F52" s="18" t="str">
        <f>IFERROR(INDEX('الصفحة العامة'!$G$4:$G$822,MATCH(A52,'الصفحة العامة'!$A$4:$A$822,0)),"")</f>
        <v>مكان الميلاد81</v>
      </c>
      <c r="G52" s="18" t="str">
        <f>IFERROR(INDEX('الصفحة العامة'!$H$4:$H$822,MATCH(A52,'الصفحة العامة'!$A$4:$A$822,0)),"")</f>
        <v>ولاية الميلاد81</v>
      </c>
      <c r="H52" s="18" t="str">
        <f>IFERROR(INDEX('الصفحة العامة'!$P$4:$P$822,MATCH(A52,'الصفحة العامة'!$A$4:$A$822,0)),"")</f>
        <v>إسم الأب81</v>
      </c>
      <c r="I52" s="18" t="str">
        <f>IFERROR(INDEX('الصفحة العامة'!$Q$4:$Q$822,MATCH(A52,'الصفحة العامة'!$A$4:$A$822,0)),"")</f>
        <v>إسم ولقب الأم81</v>
      </c>
      <c r="J52" s="18" t="str">
        <f>IFERROR(INDEX('الصفحة العامة'!$N$4:$N$822,MATCH(A52,'الصفحة العامة'!$A$4:$A$822,0)),"")</f>
        <v>الإختصاص1</v>
      </c>
      <c r="K52" s="18" t="str">
        <f>IFERROR(INDEX('الصفحة العامة'!$J$4:$J$822,MATCH(A52,'الصفحة العامة'!$A$4:$A$822,0)),"")</f>
        <v>العنوان81</v>
      </c>
      <c r="L52" s="18" t="str">
        <f>IFERROR(INDEX('الصفحة العامة'!$X$4:$X$822,MATCH(A52,'الصفحة العامة'!$A$4:$A$822,0)),"")</f>
        <v>رقم العقد81</v>
      </c>
      <c r="M52" s="18" t="str">
        <f>IFERROR(INDEX('الصفحة العامة'!$AH$4:$AH$822,MATCH(A52,'الصفحة العامة'!$A$4:$A$822,0)),"")</f>
        <v>المدة المتبقية81</v>
      </c>
      <c r="N52" s="18" t="str">
        <f>IFERROR(INDEX('الصفحة العامة'!$AE$4:$AE$822,MATCH(A52,'الصفحة العامة'!$A$4:$A$822,0)),"")</f>
        <v>تاريخ تمديد العقد81</v>
      </c>
      <c r="O52" s="18" t="str">
        <f>IFERROR(INDEX('الصفحة العامة'!$AF$4:$AF$822,MATCH(A52,'الصفحة العامة'!$A$4:$A$822,0)),"")</f>
        <v>ناريخ نهاية ت العقد81</v>
      </c>
    </row>
    <row r="53" spans="1:15" ht="35.1" customHeight="1" thickTop="1" thickBot="1">
      <c r="A53" s="18">
        <f>IF(MAX('الصفحة العامة'!$A$4:$A$822)&gt;=ROWS(A$5:A53),ROWS(A$5:A53),"")</f>
        <v>49</v>
      </c>
      <c r="B53" s="18" t="str">
        <f ca="1">IFERROR(NDEX('الصفحة العامة'!$D$4:$D$822,MATCH(A53,'الصفحة العامة'!$A$4:$A$822,0)),"")</f>
        <v/>
      </c>
      <c r="C53" s="18">
        <f>IFERROR(INDEX('الصفحة العامة'!$E$4:$E$822,MATCH(A53,'الصفحة العامة'!$A$4:$A$288,0)),"")</f>
        <v>0</v>
      </c>
      <c r="D53" s="18" t="str">
        <f>IFERROR(INDEX('الصفحة العامة'!$R$4:$R$822,MATCH(A53,'الصفحة العامة'!$A$4:$A$822,0)),"")</f>
        <v>الإسم واللقب للولي 82</v>
      </c>
      <c r="E53" s="18" t="str">
        <f>IFERROR(INDEX('الصفحة العامة'!$F$4:$F$822,MATCH(A53,'الصفحة العامة'!$A$4:$A$822,0)),"")</f>
        <v>تاريخ الإزدياد82</v>
      </c>
      <c r="F53" s="18" t="str">
        <f>IFERROR(INDEX('الصفحة العامة'!$G$4:$G$822,MATCH(A53,'الصفحة العامة'!$A$4:$A$822,0)),"")</f>
        <v>مكان الميلاد82</v>
      </c>
      <c r="G53" s="18" t="str">
        <f>IFERROR(INDEX('الصفحة العامة'!$H$4:$H$822,MATCH(A53,'الصفحة العامة'!$A$4:$A$822,0)),"")</f>
        <v>ولاية الميلاد82</v>
      </c>
      <c r="H53" s="18" t="str">
        <f>IFERROR(INDEX('الصفحة العامة'!$P$4:$P$822,MATCH(A53,'الصفحة العامة'!$A$4:$A$822,0)),"")</f>
        <v>إسم الأب82</v>
      </c>
      <c r="I53" s="18" t="str">
        <f>IFERROR(INDEX('الصفحة العامة'!$Q$4:$Q$822,MATCH(A53,'الصفحة العامة'!$A$4:$A$822,0)),"")</f>
        <v>إسم ولقب الأم82</v>
      </c>
      <c r="J53" s="18" t="str">
        <f>IFERROR(INDEX('الصفحة العامة'!$N$4:$N$822,MATCH(A53,'الصفحة العامة'!$A$4:$A$822,0)),"")</f>
        <v>الإختصاص1</v>
      </c>
      <c r="K53" s="18" t="str">
        <f>IFERROR(INDEX('الصفحة العامة'!$J$4:$J$822,MATCH(A53,'الصفحة العامة'!$A$4:$A$822,0)),"")</f>
        <v>العنوان82</v>
      </c>
      <c r="L53" s="18" t="str">
        <f>IFERROR(INDEX('الصفحة العامة'!$X$4:$X$822,MATCH(A53,'الصفحة العامة'!$A$4:$A$822,0)),"")</f>
        <v>رقم العقد82</v>
      </c>
      <c r="M53" s="18" t="str">
        <f>IFERROR(INDEX('الصفحة العامة'!$AH$4:$AH$822,MATCH(A53,'الصفحة العامة'!$A$4:$A$822,0)),"")</f>
        <v>المدة المتبقية82</v>
      </c>
      <c r="N53" s="18" t="str">
        <f>IFERROR(INDEX('الصفحة العامة'!$AE$4:$AE$822,MATCH(A53,'الصفحة العامة'!$A$4:$A$822,0)),"")</f>
        <v>تاريخ تمديد العقد82</v>
      </c>
      <c r="O53" s="18" t="str">
        <f>IFERROR(INDEX('الصفحة العامة'!$AF$4:$AF$822,MATCH(A53,'الصفحة العامة'!$A$4:$A$822,0)),"")</f>
        <v>ناريخ نهاية ت العقد82</v>
      </c>
    </row>
    <row r="54" spans="1:15" ht="35.1" customHeight="1" thickTop="1" thickBot="1">
      <c r="A54" s="18">
        <f>IF(MAX('الصفحة العامة'!$A$4:$A$822)&gt;=ROWS(A$5:A54),ROWS(A$5:A54),"")</f>
        <v>50</v>
      </c>
      <c r="B54" s="18" t="str">
        <f ca="1">IFERROR(NDEX('الصفحة العامة'!$D$4:$D$822,MATCH(A54,'الصفحة العامة'!$A$4:$A$822,0)),"")</f>
        <v/>
      </c>
      <c r="C54" s="18">
        <f>IFERROR(INDEX('الصفحة العامة'!$E$4:$E$822,MATCH(A54,'الصفحة العامة'!$A$4:$A$288,0)),"")</f>
        <v>0</v>
      </c>
      <c r="D54" s="18" t="str">
        <f>IFERROR(INDEX('الصفحة العامة'!$R$4:$R$822,MATCH(A54,'الصفحة العامة'!$A$4:$A$822,0)),"")</f>
        <v>الإسم واللقب للولي 83</v>
      </c>
      <c r="E54" s="18" t="str">
        <f>IFERROR(INDEX('الصفحة العامة'!$F$4:$F$822,MATCH(A54,'الصفحة العامة'!$A$4:$A$822,0)),"")</f>
        <v>تاريخ الإزدياد83</v>
      </c>
      <c r="F54" s="18" t="str">
        <f>IFERROR(INDEX('الصفحة العامة'!$G$4:$G$822,MATCH(A54,'الصفحة العامة'!$A$4:$A$822,0)),"")</f>
        <v>مكان الميلاد83</v>
      </c>
      <c r="G54" s="18" t="str">
        <f>IFERROR(INDEX('الصفحة العامة'!$H$4:$H$822,MATCH(A54,'الصفحة العامة'!$A$4:$A$822,0)),"")</f>
        <v>ولاية الميلاد83</v>
      </c>
      <c r="H54" s="18" t="str">
        <f>IFERROR(INDEX('الصفحة العامة'!$P$4:$P$822,MATCH(A54,'الصفحة العامة'!$A$4:$A$822,0)),"")</f>
        <v>إسم الأب83</v>
      </c>
      <c r="I54" s="18" t="str">
        <f>IFERROR(INDEX('الصفحة العامة'!$Q$4:$Q$822,MATCH(A54,'الصفحة العامة'!$A$4:$A$822,0)),"")</f>
        <v>إسم ولقب الأم83</v>
      </c>
      <c r="J54" s="18" t="str">
        <f>IFERROR(INDEX('الصفحة العامة'!$N$4:$N$822,MATCH(A54,'الصفحة العامة'!$A$4:$A$822,0)),"")</f>
        <v>الإختصاص1</v>
      </c>
      <c r="K54" s="18" t="str">
        <f>IFERROR(INDEX('الصفحة العامة'!$J$4:$J$822,MATCH(A54,'الصفحة العامة'!$A$4:$A$822,0)),"")</f>
        <v>العنوان83</v>
      </c>
      <c r="L54" s="18" t="str">
        <f>IFERROR(INDEX('الصفحة العامة'!$X$4:$X$822,MATCH(A54,'الصفحة العامة'!$A$4:$A$822,0)),"")</f>
        <v>رقم العقد83</v>
      </c>
      <c r="M54" s="18" t="str">
        <f>IFERROR(INDEX('الصفحة العامة'!$AH$4:$AH$822,MATCH(A54,'الصفحة العامة'!$A$4:$A$822,0)),"")</f>
        <v>المدة المتبقية83</v>
      </c>
      <c r="N54" s="18" t="str">
        <f>IFERROR(INDEX('الصفحة العامة'!$AE$4:$AE$822,MATCH(A54,'الصفحة العامة'!$A$4:$A$822,0)),"")</f>
        <v>تاريخ تمديد العقد83</v>
      </c>
      <c r="O54" s="18" t="str">
        <f>IFERROR(INDEX('الصفحة العامة'!$AF$4:$AF$822,MATCH(A54,'الصفحة العامة'!$A$4:$A$822,0)),"")</f>
        <v>ناريخ نهاية ت العقد83</v>
      </c>
    </row>
    <row r="55" spans="1:15" ht="35.1" customHeight="1" thickTop="1" thickBot="1">
      <c r="A55" s="18">
        <f>IF(MAX('الصفحة العامة'!$A$4:$A$822)&gt;=ROWS(A$5:A55),ROWS(A$5:A55),"")</f>
        <v>51</v>
      </c>
      <c r="B55" s="18" t="str">
        <f ca="1">IFERROR(NDEX('الصفحة العامة'!$D$4:$D$822,MATCH(A55,'الصفحة العامة'!$A$4:$A$822,0)),"")</f>
        <v/>
      </c>
      <c r="C55" s="18">
        <f>IFERROR(INDEX('الصفحة العامة'!$E$4:$E$822,MATCH(A55,'الصفحة العامة'!$A$4:$A$288,0)),"")</f>
        <v>0</v>
      </c>
      <c r="D55" s="18" t="str">
        <f>IFERROR(INDEX('الصفحة العامة'!$R$4:$R$822,MATCH(A55,'الصفحة العامة'!$A$4:$A$822,0)),"")</f>
        <v>الإسم واللقب للولي 84</v>
      </c>
      <c r="E55" s="18" t="str">
        <f>IFERROR(INDEX('الصفحة العامة'!$F$4:$F$822,MATCH(A55,'الصفحة العامة'!$A$4:$A$822,0)),"")</f>
        <v>تاريخ الإزدياد84</v>
      </c>
      <c r="F55" s="18" t="str">
        <f>IFERROR(INDEX('الصفحة العامة'!$G$4:$G$822,MATCH(A55,'الصفحة العامة'!$A$4:$A$822,0)),"")</f>
        <v>مكان الميلاد84</v>
      </c>
      <c r="G55" s="18" t="str">
        <f>IFERROR(INDEX('الصفحة العامة'!$H$4:$H$822,MATCH(A55,'الصفحة العامة'!$A$4:$A$822,0)),"")</f>
        <v>ولاية الميلاد84</v>
      </c>
      <c r="H55" s="18" t="str">
        <f>IFERROR(INDEX('الصفحة العامة'!$P$4:$P$822,MATCH(A55,'الصفحة العامة'!$A$4:$A$822,0)),"")</f>
        <v>إسم الأب84</v>
      </c>
      <c r="I55" s="18" t="str">
        <f>IFERROR(INDEX('الصفحة العامة'!$Q$4:$Q$822,MATCH(A55,'الصفحة العامة'!$A$4:$A$822,0)),"")</f>
        <v>إسم ولقب الأم84</v>
      </c>
      <c r="J55" s="18" t="str">
        <f>IFERROR(INDEX('الصفحة العامة'!$N$4:$N$822,MATCH(A55,'الصفحة العامة'!$A$4:$A$822,0)),"")</f>
        <v>الإختصاص1</v>
      </c>
      <c r="K55" s="18" t="str">
        <f>IFERROR(INDEX('الصفحة العامة'!$J$4:$J$822,MATCH(A55,'الصفحة العامة'!$A$4:$A$822,0)),"")</f>
        <v>العنوان84</v>
      </c>
      <c r="L55" s="18" t="str">
        <f>IFERROR(INDEX('الصفحة العامة'!$X$4:$X$822,MATCH(A55,'الصفحة العامة'!$A$4:$A$822,0)),"")</f>
        <v>رقم العقد84</v>
      </c>
      <c r="M55" s="18" t="str">
        <f>IFERROR(INDEX('الصفحة العامة'!$AH$4:$AH$822,MATCH(A55,'الصفحة العامة'!$A$4:$A$822,0)),"")</f>
        <v>المدة المتبقية84</v>
      </c>
      <c r="N55" s="18" t="str">
        <f>IFERROR(INDEX('الصفحة العامة'!$AE$4:$AE$822,MATCH(A55,'الصفحة العامة'!$A$4:$A$822,0)),"")</f>
        <v>تاريخ تمديد العقد84</v>
      </c>
      <c r="O55" s="18" t="str">
        <f>IFERROR(INDEX('الصفحة العامة'!$AF$4:$AF$822,MATCH(A55,'الصفحة العامة'!$A$4:$A$822,0)),"")</f>
        <v>ناريخ نهاية ت العقد84</v>
      </c>
    </row>
    <row r="56" spans="1:15" ht="35.1" customHeight="1" thickTop="1" thickBot="1">
      <c r="A56" s="18">
        <f>IF(MAX('الصفحة العامة'!$A$4:$A$822)&gt;=ROWS(A$5:A56),ROWS(A$5:A56),"")</f>
        <v>52</v>
      </c>
      <c r="B56" s="18" t="str">
        <f ca="1">IFERROR(NDEX('الصفحة العامة'!$D$4:$D$822,MATCH(A56,'الصفحة العامة'!$A$4:$A$822,0)),"")</f>
        <v/>
      </c>
      <c r="C56" s="18">
        <f>IFERROR(INDEX('الصفحة العامة'!$E$4:$E$822,MATCH(A56,'الصفحة العامة'!$A$4:$A$288,0)),"")</f>
        <v>0</v>
      </c>
      <c r="D56" s="18" t="str">
        <f>IFERROR(INDEX('الصفحة العامة'!$R$4:$R$822,MATCH(A56,'الصفحة العامة'!$A$4:$A$822,0)),"")</f>
        <v>الإسم واللقب للولي 85</v>
      </c>
      <c r="E56" s="18" t="str">
        <f>IFERROR(INDEX('الصفحة العامة'!$F$4:$F$822,MATCH(A56,'الصفحة العامة'!$A$4:$A$822,0)),"")</f>
        <v>تاريخ الإزدياد85</v>
      </c>
      <c r="F56" s="18" t="str">
        <f>IFERROR(INDEX('الصفحة العامة'!$G$4:$G$822,MATCH(A56,'الصفحة العامة'!$A$4:$A$822,0)),"")</f>
        <v>مكان الميلاد85</v>
      </c>
      <c r="G56" s="18" t="str">
        <f>IFERROR(INDEX('الصفحة العامة'!$H$4:$H$822,MATCH(A56,'الصفحة العامة'!$A$4:$A$822,0)),"")</f>
        <v>ولاية الميلاد85</v>
      </c>
      <c r="H56" s="18" t="str">
        <f>IFERROR(INDEX('الصفحة العامة'!$P$4:$P$822,MATCH(A56,'الصفحة العامة'!$A$4:$A$822,0)),"")</f>
        <v>إسم الأب85</v>
      </c>
      <c r="I56" s="18" t="str">
        <f>IFERROR(INDEX('الصفحة العامة'!$Q$4:$Q$822,MATCH(A56,'الصفحة العامة'!$A$4:$A$822,0)),"")</f>
        <v>إسم ولقب الأم85</v>
      </c>
      <c r="J56" s="18" t="str">
        <f>IFERROR(INDEX('الصفحة العامة'!$N$4:$N$822,MATCH(A56,'الصفحة العامة'!$A$4:$A$822,0)),"")</f>
        <v>الإختصاص1</v>
      </c>
      <c r="K56" s="18" t="str">
        <f>IFERROR(INDEX('الصفحة العامة'!$J$4:$J$822,MATCH(A56,'الصفحة العامة'!$A$4:$A$822,0)),"")</f>
        <v>العنوان85</v>
      </c>
      <c r="L56" s="18" t="str">
        <f>IFERROR(INDEX('الصفحة العامة'!$X$4:$X$822,MATCH(A56,'الصفحة العامة'!$A$4:$A$822,0)),"")</f>
        <v>رقم العقد85</v>
      </c>
      <c r="M56" s="18" t="str">
        <f>IFERROR(INDEX('الصفحة العامة'!$AH$4:$AH$822,MATCH(A56,'الصفحة العامة'!$A$4:$A$822,0)),"")</f>
        <v>المدة المتبقية85</v>
      </c>
      <c r="N56" s="18" t="str">
        <f>IFERROR(INDEX('الصفحة العامة'!$AE$4:$AE$822,MATCH(A56,'الصفحة العامة'!$A$4:$A$822,0)),"")</f>
        <v>تاريخ تمديد العقد85</v>
      </c>
      <c r="O56" s="18" t="str">
        <f>IFERROR(INDEX('الصفحة العامة'!$AF$4:$AF$822,MATCH(A56,'الصفحة العامة'!$A$4:$A$822,0)),"")</f>
        <v>ناريخ نهاية ت العقد85</v>
      </c>
    </row>
    <row r="57" spans="1:15" ht="35.1" customHeight="1" thickTop="1" thickBot="1">
      <c r="A57" s="18">
        <f>IF(MAX('الصفحة العامة'!$A$4:$A$822)&gt;=ROWS(A$5:A57),ROWS(A$5:A57),"")</f>
        <v>53</v>
      </c>
      <c r="B57" s="18" t="str">
        <f ca="1">IFERROR(NDEX('الصفحة العامة'!$D$4:$D$822,MATCH(A57,'الصفحة العامة'!$A$4:$A$822,0)),"")</f>
        <v/>
      </c>
      <c r="C57" s="18">
        <f>IFERROR(INDEX('الصفحة العامة'!$E$4:$E$822,MATCH(A57,'الصفحة العامة'!$A$4:$A$288,0)),"")</f>
        <v>0</v>
      </c>
      <c r="D57" s="18" t="str">
        <f>IFERROR(INDEX('الصفحة العامة'!$R$4:$R$822,MATCH(A57,'الصفحة العامة'!$A$4:$A$822,0)),"")</f>
        <v>الإسم واللقب للولي 86</v>
      </c>
      <c r="E57" s="18" t="str">
        <f>IFERROR(INDEX('الصفحة العامة'!$F$4:$F$822,MATCH(A57,'الصفحة العامة'!$A$4:$A$822,0)),"")</f>
        <v>تاريخ الإزدياد86</v>
      </c>
      <c r="F57" s="18" t="str">
        <f>IFERROR(INDEX('الصفحة العامة'!$G$4:$G$822,MATCH(A57,'الصفحة العامة'!$A$4:$A$822,0)),"")</f>
        <v>مكان الميلاد86</v>
      </c>
      <c r="G57" s="18" t="str">
        <f>IFERROR(INDEX('الصفحة العامة'!$H$4:$H$822,MATCH(A57,'الصفحة العامة'!$A$4:$A$822,0)),"")</f>
        <v>ولاية الميلاد86</v>
      </c>
      <c r="H57" s="18" t="str">
        <f>IFERROR(INDEX('الصفحة العامة'!$P$4:$P$822,MATCH(A57,'الصفحة العامة'!$A$4:$A$822,0)),"")</f>
        <v>إسم الأب86</v>
      </c>
      <c r="I57" s="18" t="str">
        <f>IFERROR(INDEX('الصفحة العامة'!$Q$4:$Q$822,MATCH(A57,'الصفحة العامة'!$A$4:$A$822,0)),"")</f>
        <v>إسم ولقب الأم86</v>
      </c>
      <c r="J57" s="18" t="str">
        <f>IFERROR(INDEX('الصفحة العامة'!$N$4:$N$822,MATCH(A57,'الصفحة العامة'!$A$4:$A$822,0)),"")</f>
        <v>الإختصاص1</v>
      </c>
      <c r="K57" s="18" t="str">
        <f>IFERROR(INDEX('الصفحة العامة'!$J$4:$J$822,MATCH(A57,'الصفحة العامة'!$A$4:$A$822,0)),"")</f>
        <v>العنوان86</v>
      </c>
      <c r="L57" s="18" t="str">
        <f>IFERROR(INDEX('الصفحة العامة'!$X$4:$X$822,MATCH(A57,'الصفحة العامة'!$A$4:$A$822,0)),"")</f>
        <v>رقم العقد86</v>
      </c>
      <c r="M57" s="18" t="str">
        <f>IFERROR(INDEX('الصفحة العامة'!$AH$4:$AH$822,MATCH(A57,'الصفحة العامة'!$A$4:$A$822,0)),"")</f>
        <v>المدة المتبقية86</v>
      </c>
      <c r="N57" s="18" t="str">
        <f>IFERROR(INDEX('الصفحة العامة'!$AE$4:$AE$822,MATCH(A57,'الصفحة العامة'!$A$4:$A$822,0)),"")</f>
        <v>تاريخ تمديد العقد86</v>
      </c>
      <c r="O57" s="18" t="str">
        <f>IFERROR(INDEX('الصفحة العامة'!$AF$4:$AF$822,MATCH(A57,'الصفحة العامة'!$A$4:$A$822,0)),"")</f>
        <v>ناريخ نهاية ت العقد86</v>
      </c>
    </row>
    <row r="58" spans="1:15" ht="35.1" customHeight="1" thickTop="1" thickBot="1">
      <c r="A58" s="18">
        <f>IF(MAX('الصفحة العامة'!$A$4:$A$822)&gt;=ROWS(A$5:A58),ROWS(A$5:A58),"")</f>
        <v>54</v>
      </c>
      <c r="B58" s="18" t="str">
        <f ca="1">IFERROR(NDEX('الصفحة العامة'!$D$4:$D$822,MATCH(A58,'الصفحة العامة'!$A$4:$A$822,0)),"")</f>
        <v/>
      </c>
      <c r="C58" s="18">
        <f>IFERROR(INDEX('الصفحة العامة'!$E$4:$E$822,MATCH(A58,'الصفحة العامة'!$A$4:$A$288,0)),"")</f>
        <v>0</v>
      </c>
      <c r="D58" s="18" t="str">
        <f>IFERROR(INDEX('الصفحة العامة'!$R$4:$R$822,MATCH(A58,'الصفحة العامة'!$A$4:$A$822,0)),"")</f>
        <v>الإسم واللقب للولي 87</v>
      </c>
      <c r="E58" s="18" t="str">
        <f>IFERROR(INDEX('الصفحة العامة'!$F$4:$F$822,MATCH(A58,'الصفحة العامة'!$A$4:$A$822,0)),"")</f>
        <v>تاريخ الإزدياد87</v>
      </c>
      <c r="F58" s="18" t="str">
        <f>IFERROR(INDEX('الصفحة العامة'!$G$4:$G$822,MATCH(A58,'الصفحة العامة'!$A$4:$A$822,0)),"")</f>
        <v>مكان الميلاد87</v>
      </c>
      <c r="G58" s="18" t="str">
        <f>IFERROR(INDEX('الصفحة العامة'!$H$4:$H$822,MATCH(A58,'الصفحة العامة'!$A$4:$A$822,0)),"")</f>
        <v>ولاية الميلاد87</v>
      </c>
      <c r="H58" s="18" t="str">
        <f>IFERROR(INDEX('الصفحة العامة'!$P$4:$P$822,MATCH(A58,'الصفحة العامة'!$A$4:$A$822,0)),"")</f>
        <v>إسم الأب87</v>
      </c>
      <c r="I58" s="18" t="str">
        <f>IFERROR(INDEX('الصفحة العامة'!$Q$4:$Q$822,MATCH(A58,'الصفحة العامة'!$A$4:$A$822,0)),"")</f>
        <v>إسم ولقب الأم87</v>
      </c>
      <c r="J58" s="18" t="str">
        <f>IFERROR(INDEX('الصفحة العامة'!$N$4:$N$822,MATCH(A58,'الصفحة العامة'!$A$4:$A$822,0)),"")</f>
        <v>الإختصاص1</v>
      </c>
      <c r="K58" s="18" t="str">
        <f>IFERROR(INDEX('الصفحة العامة'!$J$4:$J$822,MATCH(A58,'الصفحة العامة'!$A$4:$A$822,0)),"")</f>
        <v>العنوان87</v>
      </c>
      <c r="L58" s="18" t="str">
        <f>IFERROR(INDEX('الصفحة العامة'!$X$4:$X$822,MATCH(A58,'الصفحة العامة'!$A$4:$A$822,0)),"")</f>
        <v>رقم العقد87</v>
      </c>
      <c r="M58" s="18" t="str">
        <f>IFERROR(INDEX('الصفحة العامة'!$AH$4:$AH$822,MATCH(A58,'الصفحة العامة'!$A$4:$A$822,0)),"")</f>
        <v>المدة المتبقية87</v>
      </c>
      <c r="N58" s="18" t="str">
        <f>IFERROR(INDEX('الصفحة العامة'!$AE$4:$AE$822,MATCH(A58,'الصفحة العامة'!$A$4:$A$822,0)),"")</f>
        <v>تاريخ تمديد العقد87</v>
      </c>
      <c r="O58" s="18" t="str">
        <f>IFERROR(INDEX('الصفحة العامة'!$AF$4:$AF$822,MATCH(A58,'الصفحة العامة'!$A$4:$A$822,0)),"")</f>
        <v>ناريخ نهاية ت العقد87</v>
      </c>
    </row>
    <row r="59" spans="1:15" ht="35.1" customHeight="1" thickTop="1" thickBot="1">
      <c r="A59" s="18">
        <f>IF(MAX('الصفحة العامة'!$A$4:$A$822)&gt;=ROWS(A$5:A59),ROWS(A$5:A59),"")</f>
        <v>55</v>
      </c>
      <c r="B59" s="18" t="str">
        <f ca="1">IFERROR(NDEX('الصفحة العامة'!$D$4:$D$822,MATCH(A59,'الصفحة العامة'!$A$4:$A$822,0)),"")</f>
        <v/>
      </c>
      <c r="C59" s="18">
        <f>IFERROR(INDEX('الصفحة العامة'!$E$4:$E$822,MATCH(A59,'الصفحة العامة'!$A$4:$A$288,0)),"")</f>
        <v>0</v>
      </c>
      <c r="D59" s="18" t="str">
        <f>IFERROR(INDEX('الصفحة العامة'!$R$4:$R$822,MATCH(A59,'الصفحة العامة'!$A$4:$A$822,0)),"")</f>
        <v>الإسم واللقب للولي 88</v>
      </c>
      <c r="E59" s="18" t="str">
        <f>IFERROR(INDEX('الصفحة العامة'!$F$4:$F$822,MATCH(A59,'الصفحة العامة'!$A$4:$A$822,0)),"")</f>
        <v>تاريخ الإزدياد88</v>
      </c>
      <c r="F59" s="18" t="str">
        <f>IFERROR(INDEX('الصفحة العامة'!$G$4:$G$822,MATCH(A59,'الصفحة العامة'!$A$4:$A$822,0)),"")</f>
        <v>مكان الميلاد88</v>
      </c>
      <c r="G59" s="18" t="str">
        <f>IFERROR(INDEX('الصفحة العامة'!$H$4:$H$822,MATCH(A59,'الصفحة العامة'!$A$4:$A$822,0)),"")</f>
        <v>ولاية الميلاد88</v>
      </c>
      <c r="H59" s="18" t="str">
        <f>IFERROR(INDEX('الصفحة العامة'!$P$4:$P$822,MATCH(A59,'الصفحة العامة'!$A$4:$A$822,0)),"")</f>
        <v>إسم الأب88</v>
      </c>
      <c r="I59" s="18" t="str">
        <f>IFERROR(INDEX('الصفحة العامة'!$Q$4:$Q$822,MATCH(A59,'الصفحة العامة'!$A$4:$A$822,0)),"")</f>
        <v>إسم ولقب الأم88</v>
      </c>
      <c r="J59" s="18" t="str">
        <f>IFERROR(INDEX('الصفحة العامة'!$N$4:$N$822,MATCH(A59,'الصفحة العامة'!$A$4:$A$822,0)),"")</f>
        <v>الإختصاص1</v>
      </c>
      <c r="K59" s="18" t="str">
        <f>IFERROR(INDEX('الصفحة العامة'!$J$4:$J$822,MATCH(A59,'الصفحة العامة'!$A$4:$A$822,0)),"")</f>
        <v>العنوان88</v>
      </c>
      <c r="L59" s="18" t="str">
        <f>IFERROR(INDEX('الصفحة العامة'!$X$4:$X$822,MATCH(A59,'الصفحة العامة'!$A$4:$A$822,0)),"")</f>
        <v>رقم العقد88</v>
      </c>
      <c r="M59" s="18" t="str">
        <f>IFERROR(INDEX('الصفحة العامة'!$AH$4:$AH$822,MATCH(A59,'الصفحة العامة'!$A$4:$A$822,0)),"")</f>
        <v>المدة المتبقية88</v>
      </c>
      <c r="N59" s="18" t="str">
        <f>IFERROR(INDEX('الصفحة العامة'!$AE$4:$AE$822,MATCH(A59,'الصفحة العامة'!$A$4:$A$822,0)),"")</f>
        <v>تاريخ تمديد العقد88</v>
      </c>
      <c r="O59" s="18" t="str">
        <f>IFERROR(INDEX('الصفحة العامة'!$AF$4:$AF$822,MATCH(A59,'الصفحة العامة'!$A$4:$A$822,0)),"")</f>
        <v>ناريخ نهاية ت العقد88</v>
      </c>
    </row>
    <row r="60" spans="1:15" ht="35.1" customHeight="1" thickTop="1" thickBot="1">
      <c r="A60" s="18">
        <f>IF(MAX('الصفحة العامة'!$A$4:$A$822)&gt;=ROWS(A$5:A60),ROWS(A$5:A60),"")</f>
        <v>56</v>
      </c>
      <c r="B60" s="18" t="str">
        <f ca="1">IFERROR(NDEX('الصفحة العامة'!$D$4:$D$822,MATCH(A60,'الصفحة العامة'!$A$4:$A$822,0)),"")</f>
        <v/>
      </c>
      <c r="C60" s="18">
        <f>IFERROR(INDEX('الصفحة العامة'!$E$4:$E$822,MATCH(A60,'الصفحة العامة'!$A$4:$A$288,0)),"")</f>
        <v>0</v>
      </c>
      <c r="D60" s="18" t="str">
        <f>IFERROR(INDEX('الصفحة العامة'!$R$4:$R$822,MATCH(A60,'الصفحة العامة'!$A$4:$A$822,0)),"")</f>
        <v>الإسم واللقب للولي 89</v>
      </c>
      <c r="E60" s="18" t="str">
        <f>IFERROR(INDEX('الصفحة العامة'!$F$4:$F$822,MATCH(A60,'الصفحة العامة'!$A$4:$A$822,0)),"")</f>
        <v>تاريخ الإزدياد89</v>
      </c>
      <c r="F60" s="18" t="str">
        <f>IFERROR(INDEX('الصفحة العامة'!$G$4:$G$822,MATCH(A60,'الصفحة العامة'!$A$4:$A$822,0)),"")</f>
        <v>مكان الميلاد89</v>
      </c>
      <c r="G60" s="18" t="str">
        <f>IFERROR(INDEX('الصفحة العامة'!$H$4:$H$822,MATCH(A60,'الصفحة العامة'!$A$4:$A$822,0)),"")</f>
        <v>ولاية الميلاد89</v>
      </c>
      <c r="H60" s="18" t="str">
        <f>IFERROR(INDEX('الصفحة العامة'!$P$4:$P$822,MATCH(A60,'الصفحة العامة'!$A$4:$A$822,0)),"")</f>
        <v>إسم الأب89</v>
      </c>
      <c r="I60" s="18" t="str">
        <f>IFERROR(INDEX('الصفحة العامة'!$Q$4:$Q$822,MATCH(A60,'الصفحة العامة'!$A$4:$A$822,0)),"")</f>
        <v>إسم ولقب الأم89</v>
      </c>
      <c r="J60" s="18" t="str">
        <f>IFERROR(INDEX('الصفحة العامة'!$N$4:$N$822,MATCH(A60,'الصفحة العامة'!$A$4:$A$822,0)),"")</f>
        <v>الإختصاص1</v>
      </c>
      <c r="K60" s="18" t="str">
        <f>IFERROR(INDEX('الصفحة العامة'!$J$4:$J$822,MATCH(A60,'الصفحة العامة'!$A$4:$A$822,0)),"")</f>
        <v>العنوان89</v>
      </c>
      <c r="L60" s="18" t="str">
        <f>IFERROR(INDEX('الصفحة العامة'!$X$4:$X$822,MATCH(A60,'الصفحة العامة'!$A$4:$A$822,0)),"")</f>
        <v>رقم العقد89</v>
      </c>
      <c r="M60" s="18" t="str">
        <f>IFERROR(INDEX('الصفحة العامة'!$AH$4:$AH$822,MATCH(A60,'الصفحة العامة'!$A$4:$A$822,0)),"")</f>
        <v>المدة المتبقية89</v>
      </c>
      <c r="N60" s="18" t="str">
        <f>IFERROR(INDEX('الصفحة العامة'!$AE$4:$AE$822,MATCH(A60,'الصفحة العامة'!$A$4:$A$822,0)),"")</f>
        <v>تاريخ تمديد العقد89</v>
      </c>
      <c r="O60" s="18" t="str">
        <f>IFERROR(INDEX('الصفحة العامة'!$AF$4:$AF$822,MATCH(A60,'الصفحة العامة'!$A$4:$A$822,0)),"")</f>
        <v>ناريخ نهاية ت العقد89</v>
      </c>
    </row>
    <row r="61" spans="1:15" ht="35.1" customHeight="1" thickTop="1" thickBot="1">
      <c r="A61" s="18">
        <f>IF(MAX('الصفحة العامة'!$A$4:$A$822)&gt;=ROWS(A$5:A61),ROWS(A$5:A61),"")</f>
        <v>57</v>
      </c>
      <c r="B61" s="18" t="str">
        <f ca="1">IFERROR(NDEX('الصفحة العامة'!$D$4:$D$822,MATCH(A61,'الصفحة العامة'!$A$4:$A$822,0)),"")</f>
        <v/>
      </c>
      <c r="C61" s="18">
        <f>IFERROR(INDEX('الصفحة العامة'!$E$4:$E$822,MATCH(A61,'الصفحة العامة'!$A$4:$A$288,0)),"")</f>
        <v>0</v>
      </c>
      <c r="D61" s="18" t="str">
        <f>IFERROR(INDEX('الصفحة العامة'!$R$4:$R$822,MATCH(A61,'الصفحة العامة'!$A$4:$A$822,0)),"")</f>
        <v>الإسم واللقب للولي 90</v>
      </c>
      <c r="E61" s="18" t="str">
        <f>IFERROR(INDEX('الصفحة العامة'!$F$4:$F$822,MATCH(A61,'الصفحة العامة'!$A$4:$A$822,0)),"")</f>
        <v>تاريخ الإزدياد90</v>
      </c>
      <c r="F61" s="18" t="str">
        <f>IFERROR(INDEX('الصفحة العامة'!$G$4:$G$822,MATCH(A61,'الصفحة العامة'!$A$4:$A$822,0)),"")</f>
        <v>مكان الميلاد90</v>
      </c>
      <c r="G61" s="18" t="str">
        <f>IFERROR(INDEX('الصفحة العامة'!$H$4:$H$822,MATCH(A61,'الصفحة العامة'!$A$4:$A$822,0)),"")</f>
        <v>ولاية الميلاد90</v>
      </c>
      <c r="H61" s="18" t="str">
        <f>IFERROR(INDEX('الصفحة العامة'!$P$4:$P$822,MATCH(A61,'الصفحة العامة'!$A$4:$A$822,0)),"")</f>
        <v>إسم الأب90</v>
      </c>
      <c r="I61" s="18" t="str">
        <f>IFERROR(INDEX('الصفحة العامة'!$Q$4:$Q$822,MATCH(A61,'الصفحة العامة'!$A$4:$A$822,0)),"")</f>
        <v>إسم ولقب الأم90</v>
      </c>
      <c r="J61" s="18" t="str">
        <f>IFERROR(INDEX('الصفحة العامة'!$N$4:$N$822,MATCH(A61,'الصفحة العامة'!$A$4:$A$822,0)),"")</f>
        <v>الإختصاص1</v>
      </c>
      <c r="K61" s="18" t="str">
        <f>IFERROR(INDEX('الصفحة العامة'!$J$4:$J$822,MATCH(A61,'الصفحة العامة'!$A$4:$A$822,0)),"")</f>
        <v>العنوان90</v>
      </c>
      <c r="L61" s="18" t="str">
        <f>IFERROR(INDEX('الصفحة العامة'!$X$4:$X$822,MATCH(A61,'الصفحة العامة'!$A$4:$A$822,0)),"")</f>
        <v>رقم العقد90</v>
      </c>
      <c r="M61" s="18" t="str">
        <f>IFERROR(INDEX('الصفحة العامة'!$AH$4:$AH$822,MATCH(A61,'الصفحة العامة'!$A$4:$A$822,0)),"")</f>
        <v>المدة المتبقية90</v>
      </c>
      <c r="N61" s="18" t="str">
        <f>IFERROR(INDEX('الصفحة العامة'!$AE$4:$AE$822,MATCH(A61,'الصفحة العامة'!$A$4:$A$822,0)),"")</f>
        <v>تاريخ تمديد العقد90</v>
      </c>
      <c r="O61" s="18" t="str">
        <f>IFERROR(INDEX('الصفحة العامة'!$AF$4:$AF$822,MATCH(A61,'الصفحة العامة'!$A$4:$A$822,0)),"")</f>
        <v>ناريخ نهاية ت العقد90</v>
      </c>
    </row>
    <row r="62" spans="1:15" ht="35.1" customHeight="1" thickTop="1" thickBot="1">
      <c r="A62" s="18">
        <f>IF(MAX('الصفحة العامة'!$A$4:$A$822)&gt;=ROWS(A$5:A62),ROWS(A$5:A62),"")</f>
        <v>58</v>
      </c>
      <c r="B62" s="18" t="str">
        <f ca="1">IFERROR(NDEX('الصفحة العامة'!$D$4:$D$822,MATCH(A62,'الصفحة العامة'!$A$4:$A$822,0)),"")</f>
        <v/>
      </c>
      <c r="C62" s="18">
        <f>IFERROR(INDEX('الصفحة العامة'!$E$4:$E$822,MATCH(A62,'الصفحة العامة'!$A$4:$A$288,0)),"")</f>
        <v>0</v>
      </c>
      <c r="D62" s="18" t="str">
        <f>IFERROR(INDEX('الصفحة العامة'!$R$4:$R$822,MATCH(A62,'الصفحة العامة'!$A$4:$A$822,0)),"")</f>
        <v>الإسم واللقب للولي 91</v>
      </c>
      <c r="E62" s="18" t="str">
        <f>IFERROR(INDEX('الصفحة العامة'!$F$4:$F$822,MATCH(A62,'الصفحة العامة'!$A$4:$A$822,0)),"")</f>
        <v>تاريخ الإزدياد91</v>
      </c>
      <c r="F62" s="18" t="str">
        <f>IFERROR(INDEX('الصفحة العامة'!$G$4:$G$822,MATCH(A62,'الصفحة العامة'!$A$4:$A$822,0)),"")</f>
        <v>مكان الميلاد91</v>
      </c>
      <c r="G62" s="18" t="str">
        <f>IFERROR(INDEX('الصفحة العامة'!$H$4:$H$822,MATCH(A62,'الصفحة العامة'!$A$4:$A$822,0)),"")</f>
        <v>ولاية الميلاد91</v>
      </c>
      <c r="H62" s="18" t="str">
        <f>IFERROR(INDEX('الصفحة العامة'!$P$4:$P$822,MATCH(A62,'الصفحة العامة'!$A$4:$A$822,0)),"")</f>
        <v>إسم الأب91</v>
      </c>
      <c r="I62" s="18" t="str">
        <f>IFERROR(INDEX('الصفحة العامة'!$Q$4:$Q$822,MATCH(A62,'الصفحة العامة'!$A$4:$A$822,0)),"")</f>
        <v>إسم ولقب الأم91</v>
      </c>
      <c r="J62" s="18" t="str">
        <f>IFERROR(INDEX('الصفحة العامة'!$N$4:$N$822,MATCH(A62,'الصفحة العامة'!$A$4:$A$822,0)),"")</f>
        <v>الإختصاص1</v>
      </c>
      <c r="K62" s="18" t="str">
        <f>IFERROR(INDEX('الصفحة العامة'!$J$4:$J$822,MATCH(A62,'الصفحة العامة'!$A$4:$A$822,0)),"")</f>
        <v>العنوان91</v>
      </c>
      <c r="L62" s="18" t="str">
        <f>IFERROR(INDEX('الصفحة العامة'!$X$4:$X$822,MATCH(A62,'الصفحة العامة'!$A$4:$A$822,0)),"")</f>
        <v>رقم العقد91</v>
      </c>
      <c r="M62" s="18" t="str">
        <f>IFERROR(INDEX('الصفحة العامة'!$AH$4:$AH$822,MATCH(A62,'الصفحة العامة'!$A$4:$A$822,0)),"")</f>
        <v>المدة المتبقية91</v>
      </c>
      <c r="N62" s="18" t="str">
        <f>IFERROR(INDEX('الصفحة العامة'!$AE$4:$AE$822,MATCH(A62,'الصفحة العامة'!$A$4:$A$822,0)),"")</f>
        <v>تاريخ تمديد العقد91</v>
      </c>
      <c r="O62" s="18" t="str">
        <f>IFERROR(INDEX('الصفحة العامة'!$AF$4:$AF$822,MATCH(A62,'الصفحة العامة'!$A$4:$A$822,0)),"")</f>
        <v>ناريخ نهاية ت العقد91</v>
      </c>
    </row>
    <row r="63" spans="1:15" ht="35.1" customHeight="1" thickTop="1" thickBot="1">
      <c r="A63" s="18">
        <f>IF(MAX('الصفحة العامة'!$A$4:$A$822)&gt;=ROWS(A$5:A63),ROWS(A$5:A63),"")</f>
        <v>59</v>
      </c>
      <c r="B63" s="18" t="str">
        <f ca="1">IFERROR(NDEX('الصفحة العامة'!$D$4:$D$822,MATCH(A63,'الصفحة العامة'!$A$4:$A$822,0)),"")</f>
        <v/>
      </c>
      <c r="C63" s="18">
        <f>IFERROR(INDEX('الصفحة العامة'!$E$4:$E$822,MATCH(A63,'الصفحة العامة'!$A$4:$A$288,0)),"")</f>
        <v>0</v>
      </c>
      <c r="D63" s="18" t="str">
        <f>IFERROR(INDEX('الصفحة العامة'!$R$4:$R$822,MATCH(A63,'الصفحة العامة'!$A$4:$A$822,0)),"")</f>
        <v>الإسم واللقب للولي 92</v>
      </c>
      <c r="E63" s="18" t="str">
        <f>IFERROR(INDEX('الصفحة العامة'!$F$4:$F$822,MATCH(A63,'الصفحة العامة'!$A$4:$A$822,0)),"")</f>
        <v>تاريخ الإزدياد92</v>
      </c>
      <c r="F63" s="18" t="str">
        <f>IFERROR(INDEX('الصفحة العامة'!$G$4:$G$822,MATCH(A63,'الصفحة العامة'!$A$4:$A$822,0)),"")</f>
        <v>مكان الميلاد92</v>
      </c>
      <c r="G63" s="18" t="str">
        <f>IFERROR(INDEX('الصفحة العامة'!$H$4:$H$822,MATCH(A63,'الصفحة العامة'!$A$4:$A$822,0)),"")</f>
        <v>ولاية الميلاد92</v>
      </c>
      <c r="H63" s="18" t="str">
        <f>IFERROR(INDEX('الصفحة العامة'!$P$4:$P$822,MATCH(A63,'الصفحة العامة'!$A$4:$A$822,0)),"")</f>
        <v>إسم الأب92</v>
      </c>
      <c r="I63" s="18" t="str">
        <f>IFERROR(INDEX('الصفحة العامة'!$Q$4:$Q$822,MATCH(A63,'الصفحة العامة'!$A$4:$A$822,0)),"")</f>
        <v>إسم ولقب الأم92</v>
      </c>
      <c r="J63" s="18" t="str">
        <f>IFERROR(INDEX('الصفحة العامة'!$N$4:$N$822,MATCH(A63,'الصفحة العامة'!$A$4:$A$822,0)),"")</f>
        <v>الإختصاص1</v>
      </c>
      <c r="K63" s="18" t="str">
        <f>IFERROR(INDEX('الصفحة العامة'!$J$4:$J$822,MATCH(A63,'الصفحة العامة'!$A$4:$A$822,0)),"")</f>
        <v>العنوان92</v>
      </c>
      <c r="L63" s="18" t="str">
        <f>IFERROR(INDEX('الصفحة العامة'!$X$4:$X$822,MATCH(A63,'الصفحة العامة'!$A$4:$A$822,0)),"")</f>
        <v>رقم العقد92</v>
      </c>
      <c r="M63" s="18" t="str">
        <f>IFERROR(INDEX('الصفحة العامة'!$AH$4:$AH$822,MATCH(A63,'الصفحة العامة'!$A$4:$A$822,0)),"")</f>
        <v>المدة المتبقية92</v>
      </c>
      <c r="N63" s="18" t="str">
        <f>IFERROR(INDEX('الصفحة العامة'!$AE$4:$AE$822,MATCH(A63,'الصفحة العامة'!$A$4:$A$822,0)),"")</f>
        <v>تاريخ تمديد العقد92</v>
      </c>
      <c r="O63" s="18" t="str">
        <f>IFERROR(INDEX('الصفحة العامة'!$AF$4:$AF$822,MATCH(A63,'الصفحة العامة'!$A$4:$A$822,0)),"")</f>
        <v>ناريخ نهاية ت العقد92</v>
      </c>
    </row>
    <row r="64" spans="1:15" ht="35.1" customHeight="1" thickTop="1" thickBot="1">
      <c r="A64" s="18">
        <f>IF(MAX('الصفحة العامة'!$A$4:$A$822)&gt;=ROWS(A$5:A64),ROWS(A$5:A64),"")</f>
        <v>60</v>
      </c>
      <c r="B64" s="18" t="str">
        <f ca="1">IFERROR(NDEX('الصفحة العامة'!$D$4:$D$822,MATCH(A64,'الصفحة العامة'!$A$4:$A$822,0)),"")</f>
        <v/>
      </c>
      <c r="C64" s="18">
        <f>IFERROR(INDEX('الصفحة العامة'!$E$4:$E$822,MATCH(A64,'الصفحة العامة'!$A$4:$A$288,0)),"")</f>
        <v>0</v>
      </c>
      <c r="D64" s="18" t="str">
        <f>IFERROR(INDEX('الصفحة العامة'!$R$4:$R$822,MATCH(A64,'الصفحة العامة'!$A$4:$A$822,0)),"")</f>
        <v>الإسم واللقب للولي 93</v>
      </c>
      <c r="E64" s="18" t="str">
        <f>IFERROR(INDEX('الصفحة العامة'!$F$4:$F$822,MATCH(A64,'الصفحة العامة'!$A$4:$A$822,0)),"")</f>
        <v>تاريخ الإزدياد93</v>
      </c>
      <c r="F64" s="18" t="str">
        <f>IFERROR(INDEX('الصفحة العامة'!$G$4:$G$822,MATCH(A64,'الصفحة العامة'!$A$4:$A$822,0)),"")</f>
        <v>مكان الميلاد93</v>
      </c>
      <c r="G64" s="18" t="str">
        <f>IFERROR(INDEX('الصفحة العامة'!$H$4:$H$822,MATCH(A64,'الصفحة العامة'!$A$4:$A$822,0)),"")</f>
        <v>ولاية الميلاد93</v>
      </c>
      <c r="H64" s="18" t="str">
        <f>IFERROR(INDEX('الصفحة العامة'!$P$4:$P$822,MATCH(A64,'الصفحة العامة'!$A$4:$A$822,0)),"")</f>
        <v>إسم الأب93</v>
      </c>
      <c r="I64" s="18" t="str">
        <f>IFERROR(INDEX('الصفحة العامة'!$Q$4:$Q$822,MATCH(A64,'الصفحة العامة'!$A$4:$A$822,0)),"")</f>
        <v>إسم ولقب الأم93</v>
      </c>
      <c r="J64" s="18" t="str">
        <f>IFERROR(INDEX('الصفحة العامة'!$N$4:$N$822,MATCH(A64,'الصفحة العامة'!$A$4:$A$822,0)),"")</f>
        <v>الإختصاص1</v>
      </c>
      <c r="K64" s="18" t="str">
        <f>IFERROR(INDEX('الصفحة العامة'!$J$4:$J$822,MATCH(A64,'الصفحة العامة'!$A$4:$A$822,0)),"")</f>
        <v>العنوان93</v>
      </c>
      <c r="L64" s="18" t="str">
        <f>IFERROR(INDEX('الصفحة العامة'!$X$4:$X$822,MATCH(A64,'الصفحة العامة'!$A$4:$A$822,0)),"")</f>
        <v>رقم العقد93</v>
      </c>
      <c r="M64" s="18" t="str">
        <f>IFERROR(INDEX('الصفحة العامة'!$AH$4:$AH$822,MATCH(A64,'الصفحة العامة'!$A$4:$A$822,0)),"")</f>
        <v>المدة المتبقية93</v>
      </c>
      <c r="N64" s="18" t="str">
        <f>IFERROR(INDEX('الصفحة العامة'!$AE$4:$AE$822,MATCH(A64,'الصفحة العامة'!$A$4:$A$822,0)),"")</f>
        <v>تاريخ تمديد العقد93</v>
      </c>
      <c r="O64" s="18" t="str">
        <f>IFERROR(INDEX('الصفحة العامة'!$AF$4:$AF$822,MATCH(A64,'الصفحة العامة'!$A$4:$A$822,0)),"")</f>
        <v>ناريخ نهاية ت العقد93</v>
      </c>
    </row>
    <row r="65" spans="1:15" ht="35.1" customHeight="1" thickTop="1" thickBot="1">
      <c r="A65" s="18">
        <f>IF(MAX('الصفحة العامة'!$A$4:$A$822)&gt;=ROWS(A$5:A65),ROWS(A$5:A65),"")</f>
        <v>61</v>
      </c>
      <c r="B65" s="18" t="str">
        <f ca="1">IFERROR(NDEX('الصفحة العامة'!$D$4:$D$822,MATCH(A65,'الصفحة العامة'!$A$4:$A$822,0)),"")</f>
        <v/>
      </c>
      <c r="C65" s="18">
        <f>IFERROR(INDEX('الصفحة العامة'!$E$4:$E$822,MATCH(A65,'الصفحة العامة'!$A$4:$A$288,0)),"")</f>
        <v>0</v>
      </c>
      <c r="D65" s="18" t="str">
        <f>IFERROR(INDEX('الصفحة العامة'!$R$4:$R$822,MATCH(A65,'الصفحة العامة'!$A$4:$A$822,0)),"")</f>
        <v>الإسم واللقب للولي 94</v>
      </c>
      <c r="E65" s="18" t="str">
        <f>IFERROR(INDEX('الصفحة العامة'!$F$4:$F$822,MATCH(A65,'الصفحة العامة'!$A$4:$A$822,0)),"")</f>
        <v>تاريخ الإزدياد94</v>
      </c>
      <c r="F65" s="18" t="str">
        <f>IFERROR(INDEX('الصفحة العامة'!$G$4:$G$822,MATCH(A65,'الصفحة العامة'!$A$4:$A$822,0)),"")</f>
        <v>مكان الميلاد94</v>
      </c>
      <c r="G65" s="18" t="str">
        <f>IFERROR(INDEX('الصفحة العامة'!$H$4:$H$822,MATCH(A65,'الصفحة العامة'!$A$4:$A$822,0)),"")</f>
        <v>ولاية الميلاد94</v>
      </c>
      <c r="H65" s="18" t="str">
        <f>IFERROR(INDEX('الصفحة العامة'!$P$4:$P$822,MATCH(A65,'الصفحة العامة'!$A$4:$A$822,0)),"")</f>
        <v>إسم الأب94</v>
      </c>
      <c r="I65" s="18" t="str">
        <f>IFERROR(INDEX('الصفحة العامة'!$Q$4:$Q$822,MATCH(A65,'الصفحة العامة'!$A$4:$A$822,0)),"")</f>
        <v>إسم ولقب الأم94</v>
      </c>
      <c r="J65" s="18" t="str">
        <f>IFERROR(INDEX('الصفحة العامة'!$N$4:$N$822,MATCH(A65,'الصفحة العامة'!$A$4:$A$822,0)),"")</f>
        <v>الإختصاص1</v>
      </c>
      <c r="K65" s="18" t="str">
        <f>IFERROR(INDEX('الصفحة العامة'!$J$4:$J$822,MATCH(A65,'الصفحة العامة'!$A$4:$A$822,0)),"")</f>
        <v>العنوان94</v>
      </c>
      <c r="L65" s="18" t="str">
        <f>IFERROR(INDEX('الصفحة العامة'!$X$4:$X$822,MATCH(A65,'الصفحة العامة'!$A$4:$A$822,0)),"")</f>
        <v>رقم العقد94</v>
      </c>
      <c r="M65" s="18" t="str">
        <f>IFERROR(INDEX('الصفحة العامة'!$AH$4:$AH$822,MATCH(A65,'الصفحة العامة'!$A$4:$A$822,0)),"")</f>
        <v>المدة المتبقية94</v>
      </c>
      <c r="N65" s="18" t="str">
        <f>IFERROR(INDEX('الصفحة العامة'!$AE$4:$AE$822,MATCH(A65,'الصفحة العامة'!$A$4:$A$822,0)),"")</f>
        <v>تاريخ تمديد العقد94</v>
      </c>
      <c r="O65" s="18" t="str">
        <f>IFERROR(INDEX('الصفحة العامة'!$AF$4:$AF$822,MATCH(A65,'الصفحة العامة'!$A$4:$A$822,0)),"")</f>
        <v>ناريخ نهاية ت العقد94</v>
      </c>
    </row>
    <row r="66" spans="1:15" ht="35.1" customHeight="1" thickTop="1" thickBot="1">
      <c r="A66" s="18">
        <f>IF(MAX('الصفحة العامة'!$A$4:$A$822)&gt;=ROWS(A$5:A66),ROWS(A$5:A66),"")</f>
        <v>62</v>
      </c>
      <c r="B66" s="18" t="str">
        <f ca="1">IFERROR(NDEX('الصفحة العامة'!$D$4:$D$822,MATCH(A66,'الصفحة العامة'!$A$4:$A$822,0)),"")</f>
        <v/>
      </c>
      <c r="C66" s="18">
        <f>IFERROR(INDEX('الصفحة العامة'!$E$4:$E$822,MATCH(A66,'الصفحة العامة'!$A$4:$A$288,0)),"")</f>
        <v>0</v>
      </c>
      <c r="D66" s="18" t="str">
        <f>IFERROR(INDEX('الصفحة العامة'!$R$4:$R$822,MATCH(A66,'الصفحة العامة'!$A$4:$A$822,0)),"")</f>
        <v>الإسم واللقب للولي 95</v>
      </c>
      <c r="E66" s="18" t="str">
        <f>IFERROR(INDEX('الصفحة العامة'!$F$4:$F$822,MATCH(A66,'الصفحة العامة'!$A$4:$A$822,0)),"")</f>
        <v>تاريخ الإزدياد95</v>
      </c>
      <c r="F66" s="18" t="str">
        <f>IFERROR(INDEX('الصفحة العامة'!$G$4:$G$822,MATCH(A66,'الصفحة العامة'!$A$4:$A$822,0)),"")</f>
        <v>مكان الميلاد95</v>
      </c>
      <c r="G66" s="18" t="str">
        <f>IFERROR(INDEX('الصفحة العامة'!$H$4:$H$822,MATCH(A66,'الصفحة العامة'!$A$4:$A$822,0)),"")</f>
        <v>ولاية الميلاد95</v>
      </c>
      <c r="H66" s="18" t="str">
        <f>IFERROR(INDEX('الصفحة العامة'!$P$4:$P$822,MATCH(A66,'الصفحة العامة'!$A$4:$A$822,0)),"")</f>
        <v>إسم الأب95</v>
      </c>
      <c r="I66" s="18" t="str">
        <f>IFERROR(INDEX('الصفحة العامة'!$Q$4:$Q$822,MATCH(A66,'الصفحة العامة'!$A$4:$A$822,0)),"")</f>
        <v>إسم ولقب الأم95</v>
      </c>
      <c r="J66" s="18" t="str">
        <f>IFERROR(INDEX('الصفحة العامة'!$N$4:$N$822,MATCH(A66,'الصفحة العامة'!$A$4:$A$822,0)),"")</f>
        <v>الإختصاص1</v>
      </c>
      <c r="K66" s="18" t="str">
        <f>IFERROR(INDEX('الصفحة العامة'!$J$4:$J$822,MATCH(A66,'الصفحة العامة'!$A$4:$A$822,0)),"")</f>
        <v>العنوان95</v>
      </c>
      <c r="L66" s="18" t="str">
        <f>IFERROR(INDEX('الصفحة العامة'!$X$4:$X$822,MATCH(A66,'الصفحة العامة'!$A$4:$A$822,0)),"")</f>
        <v>رقم العقد95</v>
      </c>
      <c r="M66" s="18" t="str">
        <f>IFERROR(INDEX('الصفحة العامة'!$AH$4:$AH$822,MATCH(A66,'الصفحة العامة'!$A$4:$A$822,0)),"")</f>
        <v>المدة المتبقية95</v>
      </c>
      <c r="N66" s="18" t="str">
        <f>IFERROR(INDEX('الصفحة العامة'!$AE$4:$AE$822,MATCH(A66,'الصفحة العامة'!$A$4:$A$822,0)),"")</f>
        <v>تاريخ تمديد العقد95</v>
      </c>
      <c r="O66" s="18" t="str">
        <f>IFERROR(INDEX('الصفحة العامة'!$AF$4:$AF$822,MATCH(A66,'الصفحة العامة'!$A$4:$A$822,0)),"")</f>
        <v>ناريخ نهاية ت العقد95</v>
      </c>
    </row>
    <row r="67" spans="1:15" ht="35.1" customHeight="1" thickTop="1" thickBot="1">
      <c r="A67" s="18">
        <f>IF(MAX('الصفحة العامة'!$A$4:$A$822)&gt;=ROWS(A$5:A67),ROWS(A$5:A67),"")</f>
        <v>63</v>
      </c>
      <c r="B67" s="18" t="str">
        <f ca="1">IFERROR(NDEX('الصفحة العامة'!$D$4:$D$822,MATCH(A67,'الصفحة العامة'!$A$4:$A$822,0)),"")</f>
        <v/>
      </c>
      <c r="C67" s="18">
        <f>IFERROR(INDEX('الصفحة العامة'!$E$4:$E$822,MATCH(A67,'الصفحة العامة'!$A$4:$A$288,0)),"")</f>
        <v>0</v>
      </c>
      <c r="D67" s="18" t="str">
        <f>IFERROR(INDEX('الصفحة العامة'!$R$4:$R$822,MATCH(A67,'الصفحة العامة'!$A$4:$A$822,0)),"")</f>
        <v>الإسم واللقب للولي 96</v>
      </c>
      <c r="E67" s="18" t="str">
        <f>IFERROR(INDEX('الصفحة العامة'!$F$4:$F$822,MATCH(A67,'الصفحة العامة'!$A$4:$A$822,0)),"")</f>
        <v>تاريخ الإزدياد96</v>
      </c>
      <c r="F67" s="18" t="str">
        <f>IFERROR(INDEX('الصفحة العامة'!$G$4:$G$822,MATCH(A67,'الصفحة العامة'!$A$4:$A$822,0)),"")</f>
        <v>مكان الميلاد96</v>
      </c>
      <c r="G67" s="18" t="str">
        <f>IFERROR(INDEX('الصفحة العامة'!$H$4:$H$822,MATCH(A67,'الصفحة العامة'!$A$4:$A$822,0)),"")</f>
        <v>ولاية الميلاد96</v>
      </c>
      <c r="H67" s="18" t="str">
        <f>IFERROR(INDEX('الصفحة العامة'!$P$4:$P$822,MATCH(A67,'الصفحة العامة'!$A$4:$A$822,0)),"")</f>
        <v>إسم الأب96</v>
      </c>
      <c r="I67" s="18" t="str">
        <f>IFERROR(INDEX('الصفحة العامة'!$Q$4:$Q$822,MATCH(A67,'الصفحة العامة'!$A$4:$A$822,0)),"")</f>
        <v>إسم ولقب الأم96</v>
      </c>
      <c r="J67" s="18" t="str">
        <f>IFERROR(INDEX('الصفحة العامة'!$N$4:$N$822,MATCH(A67,'الصفحة العامة'!$A$4:$A$822,0)),"")</f>
        <v>الإختصاص1</v>
      </c>
      <c r="K67" s="18" t="str">
        <f>IFERROR(INDEX('الصفحة العامة'!$J$4:$J$822,MATCH(A67,'الصفحة العامة'!$A$4:$A$822,0)),"")</f>
        <v>العنوان96</v>
      </c>
      <c r="L67" s="18" t="str">
        <f>IFERROR(INDEX('الصفحة العامة'!$X$4:$X$822,MATCH(A67,'الصفحة العامة'!$A$4:$A$822,0)),"")</f>
        <v>رقم العقد96</v>
      </c>
      <c r="M67" s="18" t="str">
        <f>IFERROR(INDEX('الصفحة العامة'!$AH$4:$AH$822,MATCH(A67,'الصفحة العامة'!$A$4:$A$822,0)),"")</f>
        <v>المدة المتبقية96</v>
      </c>
      <c r="N67" s="18" t="str">
        <f>IFERROR(INDEX('الصفحة العامة'!$AE$4:$AE$822,MATCH(A67,'الصفحة العامة'!$A$4:$A$822,0)),"")</f>
        <v>تاريخ تمديد العقد96</v>
      </c>
      <c r="O67" s="18" t="str">
        <f>IFERROR(INDEX('الصفحة العامة'!$AF$4:$AF$822,MATCH(A67,'الصفحة العامة'!$A$4:$A$822,0)),"")</f>
        <v>ناريخ نهاية ت العقد96</v>
      </c>
    </row>
    <row r="68" spans="1:15" ht="35.1" customHeight="1" thickTop="1" thickBot="1">
      <c r="A68" s="18">
        <f>IF(MAX('الصفحة العامة'!$A$4:$A$822)&gt;=ROWS(A$5:A68),ROWS(A$5:A68),"")</f>
        <v>64</v>
      </c>
      <c r="B68" s="18" t="str">
        <f ca="1">IFERROR(NDEX('الصفحة العامة'!$D$4:$D$822,MATCH(A68,'الصفحة العامة'!$A$4:$A$822,0)),"")</f>
        <v/>
      </c>
      <c r="C68" s="18">
        <f>IFERROR(INDEX('الصفحة العامة'!$E$4:$E$822,MATCH(A68,'الصفحة العامة'!$A$4:$A$288,0)),"")</f>
        <v>0</v>
      </c>
      <c r="D68" s="18" t="str">
        <f>IFERROR(INDEX('الصفحة العامة'!$R$4:$R$822,MATCH(A68,'الصفحة العامة'!$A$4:$A$822,0)),"")</f>
        <v>الإسم واللقب للولي 97</v>
      </c>
      <c r="E68" s="18" t="str">
        <f>IFERROR(INDEX('الصفحة العامة'!$F$4:$F$822,MATCH(A68,'الصفحة العامة'!$A$4:$A$822,0)),"")</f>
        <v>تاريخ الإزدياد97</v>
      </c>
      <c r="F68" s="18" t="str">
        <f>IFERROR(INDEX('الصفحة العامة'!$G$4:$G$822,MATCH(A68,'الصفحة العامة'!$A$4:$A$822,0)),"")</f>
        <v>مكان الميلاد97</v>
      </c>
      <c r="G68" s="18" t="str">
        <f>IFERROR(INDEX('الصفحة العامة'!$H$4:$H$822,MATCH(A68,'الصفحة العامة'!$A$4:$A$822,0)),"")</f>
        <v>ولاية الميلاد97</v>
      </c>
      <c r="H68" s="18" t="str">
        <f>IFERROR(INDEX('الصفحة العامة'!$P$4:$P$822,MATCH(A68,'الصفحة العامة'!$A$4:$A$822,0)),"")</f>
        <v>إسم الأب97</v>
      </c>
      <c r="I68" s="18" t="str">
        <f>IFERROR(INDEX('الصفحة العامة'!$Q$4:$Q$822,MATCH(A68,'الصفحة العامة'!$A$4:$A$822,0)),"")</f>
        <v>إسم ولقب الأم97</v>
      </c>
      <c r="J68" s="18" t="str">
        <f>IFERROR(INDEX('الصفحة العامة'!$N$4:$N$822,MATCH(A68,'الصفحة العامة'!$A$4:$A$822,0)),"")</f>
        <v>الإختصاص1</v>
      </c>
      <c r="K68" s="18" t="str">
        <f>IFERROR(INDEX('الصفحة العامة'!$J$4:$J$822,MATCH(A68,'الصفحة العامة'!$A$4:$A$822,0)),"")</f>
        <v>العنوان97</v>
      </c>
      <c r="L68" s="18" t="str">
        <f>IFERROR(INDEX('الصفحة العامة'!$X$4:$X$822,MATCH(A68,'الصفحة العامة'!$A$4:$A$822,0)),"")</f>
        <v>رقم العقد97</v>
      </c>
      <c r="M68" s="18" t="str">
        <f>IFERROR(INDEX('الصفحة العامة'!$AH$4:$AH$822,MATCH(A68,'الصفحة العامة'!$A$4:$A$822,0)),"")</f>
        <v>المدة المتبقية97</v>
      </c>
      <c r="N68" s="18" t="str">
        <f>IFERROR(INDEX('الصفحة العامة'!$AE$4:$AE$822,MATCH(A68,'الصفحة العامة'!$A$4:$A$822,0)),"")</f>
        <v>تاريخ تمديد العقد97</v>
      </c>
      <c r="O68" s="18" t="str">
        <f>IFERROR(INDEX('الصفحة العامة'!$AF$4:$AF$822,MATCH(A68,'الصفحة العامة'!$A$4:$A$822,0)),"")</f>
        <v>ناريخ نهاية ت العقد97</v>
      </c>
    </row>
    <row r="69" spans="1:15" ht="35.1" customHeight="1" thickTop="1" thickBot="1">
      <c r="A69" s="18">
        <f>IF(MAX('الصفحة العامة'!$A$4:$A$822)&gt;=ROWS(A$5:A69),ROWS(A$5:A69),"")</f>
        <v>65</v>
      </c>
      <c r="B69" s="18" t="str">
        <f ca="1">IFERROR(NDEX('الصفحة العامة'!$D$4:$D$822,MATCH(A69,'الصفحة العامة'!$A$4:$A$822,0)),"")</f>
        <v/>
      </c>
      <c r="C69" s="18">
        <f>IFERROR(INDEX('الصفحة العامة'!$E$4:$E$822,MATCH(A69,'الصفحة العامة'!$A$4:$A$288,0)),"")</f>
        <v>0</v>
      </c>
      <c r="D69" s="18" t="str">
        <f>IFERROR(INDEX('الصفحة العامة'!$R$4:$R$822,MATCH(A69,'الصفحة العامة'!$A$4:$A$822,0)),"")</f>
        <v>الإسم واللقب للولي 98</v>
      </c>
      <c r="E69" s="18" t="str">
        <f>IFERROR(INDEX('الصفحة العامة'!$F$4:$F$822,MATCH(A69,'الصفحة العامة'!$A$4:$A$822,0)),"")</f>
        <v>تاريخ الإزدياد98</v>
      </c>
      <c r="F69" s="18" t="str">
        <f>IFERROR(INDEX('الصفحة العامة'!$G$4:$G$822,MATCH(A69,'الصفحة العامة'!$A$4:$A$822,0)),"")</f>
        <v>مكان الميلاد98</v>
      </c>
      <c r="G69" s="18" t="str">
        <f>IFERROR(INDEX('الصفحة العامة'!$H$4:$H$822,MATCH(A69,'الصفحة العامة'!$A$4:$A$822,0)),"")</f>
        <v>ولاية الميلاد98</v>
      </c>
      <c r="H69" s="18" t="str">
        <f>IFERROR(INDEX('الصفحة العامة'!$P$4:$P$822,MATCH(A69,'الصفحة العامة'!$A$4:$A$822,0)),"")</f>
        <v>إسم الأب98</v>
      </c>
      <c r="I69" s="18" t="str">
        <f>IFERROR(INDEX('الصفحة العامة'!$Q$4:$Q$822,MATCH(A69,'الصفحة العامة'!$A$4:$A$822,0)),"")</f>
        <v>إسم ولقب الأم98</v>
      </c>
      <c r="J69" s="18" t="str">
        <f>IFERROR(INDEX('الصفحة العامة'!$N$4:$N$822,MATCH(A69,'الصفحة العامة'!$A$4:$A$822,0)),"")</f>
        <v>الإختصاص1</v>
      </c>
      <c r="K69" s="18" t="str">
        <f>IFERROR(INDEX('الصفحة العامة'!$J$4:$J$822,MATCH(A69,'الصفحة العامة'!$A$4:$A$822,0)),"")</f>
        <v>العنوان98</v>
      </c>
      <c r="L69" s="18" t="str">
        <f>IFERROR(INDEX('الصفحة العامة'!$X$4:$X$822,MATCH(A69,'الصفحة العامة'!$A$4:$A$822,0)),"")</f>
        <v>رقم العقد98</v>
      </c>
      <c r="M69" s="18" t="str">
        <f>IFERROR(INDEX('الصفحة العامة'!$AH$4:$AH$822,MATCH(A69,'الصفحة العامة'!$A$4:$A$822,0)),"")</f>
        <v>المدة المتبقية98</v>
      </c>
      <c r="N69" s="18" t="str">
        <f>IFERROR(INDEX('الصفحة العامة'!$AE$4:$AE$822,MATCH(A69,'الصفحة العامة'!$A$4:$A$822,0)),"")</f>
        <v>تاريخ تمديد العقد98</v>
      </c>
      <c r="O69" s="18" t="str">
        <f>IFERROR(INDEX('الصفحة العامة'!$AF$4:$AF$822,MATCH(A69,'الصفحة العامة'!$A$4:$A$822,0)),"")</f>
        <v>ناريخ نهاية ت العقد98</v>
      </c>
    </row>
    <row r="70" spans="1:15" ht="35.1" customHeight="1" thickTop="1" thickBot="1">
      <c r="A70" s="18">
        <f>IF(MAX('الصفحة العامة'!$A$4:$A$822)&gt;=ROWS(A$5:A70),ROWS(A$5:A70),"")</f>
        <v>66</v>
      </c>
      <c r="B70" s="18" t="str">
        <f ca="1">IFERROR(NDEX('الصفحة العامة'!$D$4:$D$822,MATCH(A70,'الصفحة العامة'!$A$4:$A$822,0)),"")</f>
        <v/>
      </c>
      <c r="C70" s="18">
        <f>IFERROR(INDEX('الصفحة العامة'!$E$4:$E$822,MATCH(A70,'الصفحة العامة'!$A$4:$A$288,0)),"")</f>
        <v>0</v>
      </c>
      <c r="D70" s="18" t="str">
        <f>IFERROR(INDEX('الصفحة العامة'!$R$4:$R$822,MATCH(A70,'الصفحة العامة'!$A$4:$A$822,0)),"")</f>
        <v>الإسم واللقب للولي 99</v>
      </c>
      <c r="E70" s="18" t="str">
        <f>IFERROR(INDEX('الصفحة العامة'!$F$4:$F$822,MATCH(A70,'الصفحة العامة'!$A$4:$A$822,0)),"")</f>
        <v>تاريخ الإزدياد99</v>
      </c>
      <c r="F70" s="18" t="str">
        <f>IFERROR(INDEX('الصفحة العامة'!$G$4:$G$822,MATCH(A70,'الصفحة العامة'!$A$4:$A$822,0)),"")</f>
        <v>مكان الميلاد99</v>
      </c>
      <c r="G70" s="18" t="str">
        <f>IFERROR(INDEX('الصفحة العامة'!$H$4:$H$822,MATCH(A70,'الصفحة العامة'!$A$4:$A$822,0)),"")</f>
        <v>ولاية الميلاد99</v>
      </c>
      <c r="H70" s="18" t="str">
        <f>IFERROR(INDEX('الصفحة العامة'!$P$4:$P$822,MATCH(A70,'الصفحة العامة'!$A$4:$A$822,0)),"")</f>
        <v>إسم الأب99</v>
      </c>
      <c r="I70" s="18" t="str">
        <f>IFERROR(INDEX('الصفحة العامة'!$Q$4:$Q$822,MATCH(A70,'الصفحة العامة'!$A$4:$A$822,0)),"")</f>
        <v>إسم ولقب الأم99</v>
      </c>
      <c r="J70" s="18" t="str">
        <f>IFERROR(INDEX('الصفحة العامة'!$N$4:$N$822,MATCH(A70,'الصفحة العامة'!$A$4:$A$822,0)),"")</f>
        <v>الإختصاص1</v>
      </c>
      <c r="K70" s="18" t="str">
        <f>IFERROR(INDEX('الصفحة العامة'!$J$4:$J$822,MATCH(A70,'الصفحة العامة'!$A$4:$A$822,0)),"")</f>
        <v>العنوان99</v>
      </c>
      <c r="L70" s="18" t="str">
        <f>IFERROR(INDEX('الصفحة العامة'!$X$4:$X$822,MATCH(A70,'الصفحة العامة'!$A$4:$A$822,0)),"")</f>
        <v>رقم العقد99</v>
      </c>
      <c r="M70" s="18" t="str">
        <f>IFERROR(INDEX('الصفحة العامة'!$AH$4:$AH$822,MATCH(A70,'الصفحة العامة'!$A$4:$A$822,0)),"")</f>
        <v>المدة المتبقية99</v>
      </c>
      <c r="N70" s="18" t="str">
        <f>IFERROR(INDEX('الصفحة العامة'!$AE$4:$AE$822,MATCH(A70,'الصفحة العامة'!$A$4:$A$822,0)),"")</f>
        <v>تاريخ تمديد العقد99</v>
      </c>
      <c r="O70" s="18" t="str">
        <f>IFERROR(INDEX('الصفحة العامة'!$AF$4:$AF$822,MATCH(A70,'الصفحة العامة'!$A$4:$A$822,0)),"")</f>
        <v>ناريخ نهاية ت العقد99</v>
      </c>
    </row>
    <row r="71" spans="1:15" ht="35.1" customHeight="1" thickTop="1" thickBot="1">
      <c r="A71" s="18">
        <f>IF(MAX('الصفحة العامة'!$A$4:$A$822)&gt;=ROWS(A$5:A71),ROWS(A$5:A71),"")</f>
        <v>67</v>
      </c>
      <c r="B71" s="18" t="str">
        <f ca="1">IFERROR(NDEX('الصفحة العامة'!$D$4:$D$822,MATCH(A71,'الصفحة العامة'!$A$4:$A$822,0)),"")</f>
        <v/>
      </c>
      <c r="C71" s="18">
        <f>IFERROR(INDEX('الصفحة العامة'!$E$4:$E$822,MATCH(A71,'الصفحة العامة'!$A$4:$A$288,0)),"")</f>
        <v>0</v>
      </c>
      <c r="D71" s="18" t="str">
        <f>IFERROR(INDEX('الصفحة العامة'!$R$4:$R$822,MATCH(A71,'الصفحة العامة'!$A$4:$A$822,0)),"")</f>
        <v>الإسم واللقب للولي 100</v>
      </c>
      <c r="E71" s="18" t="str">
        <f>IFERROR(INDEX('الصفحة العامة'!$F$4:$F$822,MATCH(A71,'الصفحة العامة'!$A$4:$A$822,0)),"")</f>
        <v>تاريخ الإزدياد100</v>
      </c>
      <c r="F71" s="18" t="str">
        <f>IFERROR(INDEX('الصفحة العامة'!$G$4:$G$822,MATCH(A71,'الصفحة العامة'!$A$4:$A$822,0)),"")</f>
        <v>مكان الميلاد100</v>
      </c>
      <c r="G71" s="18" t="str">
        <f>IFERROR(INDEX('الصفحة العامة'!$H$4:$H$822,MATCH(A71,'الصفحة العامة'!$A$4:$A$822,0)),"")</f>
        <v>ولاية الميلاد100</v>
      </c>
      <c r="H71" s="18" t="str">
        <f>IFERROR(INDEX('الصفحة العامة'!$P$4:$P$822,MATCH(A71,'الصفحة العامة'!$A$4:$A$822,0)),"")</f>
        <v>إسم الأب100</v>
      </c>
      <c r="I71" s="18" t="str">
        <f>IFERROR(INDEX('الصفحة العامة'!$Q$4:$Q$822,MATCH(A71,'الصفحة العامة'!$A$4:$A$822,0)),"")</f>
        <v>إسم ولقب الأم100</v>
      </c>
      <c r="J71" s="18" t="str">
        <f>IFERROR(INDEX('الصفحة العامة'!$N$4:$N$822,MATCH(A71,'الصفحة العامة'!$A$4:$A$822,0)),"")</f>
        <v>الإختصاص1</v>
      </c>
      <c r="K71" s="18" t="str">
        <f>IFERROR(INDEX('الصفحة العامة'!$J$4:$J$822,MATCH(A71,'الصفحة العامة'!$A$4:$A$822,0)),"")</f>
        <v>العنوان100</v>
      </c>
      <c r="L71" s="18" t="str">
        <f>IFERROR(INDEX('الصفحة العامة'!$X$4:$X$822,MATCH(A71,'الصفحة العامة'!$A$4:$A$822,0)),"")</f>
        <v>رقم العقد100</v>
      </c>
      <c r="M71" s="18" t="str">
        <f>IFERROR(INDEX('الصفحة العامة'!$AH$4:$AH$822,MATCH(A71,'الصفحة العامة'!$A$4:$A$822,0)),"")</f>
        <v>المدة المتبقية100</v>
      </c>
      <c r="N71" s="18" t="str">
        <f>IFERROR(INDEX('الصفحة العامة'!$AE$4:$AE$822,MATCH(A71,'الصفحة العامة'!$A$4:$A$822,0)),"")</f>
        <v>تاريخ تمديد العقد100</v>
      </c>
      <c r="O71" s="18" t="str">
        <f>IFERROR(INDEX('الصفحة العامة'!$AF$4:$AF$822,MATCH(A71,'الصفحة العامة'!$A$4:$A$822,0)),"")</f>
        <v>ناريخ نهاية ت العقد100</v>
      </c>
    </row>
    <row r="72" spans="1:15" ht="35.1" customHeight="1" thickTop="1" thickBot="1">
      <c r="A72" s="18">
        <f>IF(MAX('الصفحة العامة'!$A$4:$A$822)&gt;=ROWS(A$5:A72),ROWS(A$5:A72),"")</f>
        <v>68</v>
      </c>
      <c r="B72" s="18" t="str">
        <f ca="1">IFERROR(NDEX('الصفحة العامة'!$D$4:$D$822,MATCH(A72,'الصفحة العامة'!$A$4:$A$822,0)),"")</f>
        <v/>
      </c>
      <c r="C72" s="18">
        <f>IFERROR(INDEX('الصفحة العامة'!$E$4:$E$822,MATCH(A72,'الصفحة العامة'!$A$4:$A$288,0)),"")</f>
        <v>0</v>
      </c>
      <c r="D72" s="18" t="str">
        <f>IFERROR(INDEX('الصفحة العامة'!$R$4:$R$822,MATCH(A72,'الصفحة العامة'!$A$4:$A$822,0)),"")</f>
        <v>الإسم واللقب للولي 101</v>
      </c>
      <c r="E72" s="18" t="str">
        <f>IFERROR(INDEX('الصفحة العامة'!$F$4:$F$822,MATCH(A72,'الصفحة العامة'!$A$4:$A$822,0)),"")</f>
        <v>تاريخ الإزدياد101</v>
      </c>
      <c r="F72" s="18" t="str">
        <f>IFERROR(INDEX('الصفحة العامة'!$G$4:$G$822,MATCH(A72,'الصفحة العامة'!$A$4:$A$822,0)),"")</f>
        <v>مكان الميلاد101</v>
      </c>
      <c r="G72" s="18" t="str">
        <f>IFERROR(INDEX('الصفحة العامة'!$H$4:$H$822,MATCH(A72,'الصفحة العامة'!$A$4:$A$822,0)),"")</f>
        <v>ولاية الميلاد101</v>
      </c>
      <c r="H72" s="18" t="str">
        <f>IFERROR(INDEX('الصفحة العامة'!$P$4:$P$822,MATCH(A72,'الصفحة العامة'!$A$4:$A$822,0)),"")</f>
        <v>إسم الأب101</v>
      </c>
      <c r="I72" s="18" t="str">
        <f>IFERROR(INDEX('الصفحة العامة'!$Q$4:$Q$822,MATCH(A72,'الصفحة العامة'!$A$4:$A$822,0)),"")</f>
        <v>إسم ولقب الأم101</v>
      </c>
      <c r="J72" s="18" t="str">
        <f>IFERROR(INDEX('الصفحة العامة'!$N$4:$N$822,MATCH(A72,'الصفحة العامة'!$A$4:$A$822,0)),"")</f>
        <v>الإختصاص1</v>
      </c>
      <c r="K72" s="18" t="str">
        <f>IFERROR(INDEX('الصفحة العامة'!$J$4:$J$822,MATCH(A72,'الصفحة العامة'!$A$4:$A$822,0)),"")</f>
        <v>العنوان101</v>
      </c>
      <c r="L72" s="18" t="str">
        <f>IFERROR(INDEX('الصفحة العامة'!$X$4:$X$822,MATCH(A72,'الصفحة العامة'!$A$4:$A$822,0)),"")</f>
        <v>رقم العقد101</v>
      </c>
      <c r="M72" s="18" t="str">
        <f>IFERROR(INDEX('الصفحة العامة'!$AH$4:$AH$822,MATCH(A72,'الصفحة العامة'!$A$4:$A$822,0)),"")</f>
        <v>المدة المتبقية101</v>
      </c>
      <c r="N72" s="18" t="str">
        <f>IFERROR(INDEX('الصفحة العامة'!$AE$4:$AE$822,MATCH(A72,'الصفحة العامة'!$A$4:$A$822,0)),"")</f>
        <v>تاريخ تمديد العقد101</v>
      </c>
      <c r="O72" s="18" t="str">
        <f>IFERROR(INDEX('الصفحة العامة'!$AF$4:$AF$822,MATCH(A72,'الصفحة العامة'!$A$4:$A$822,0)),"")</f>
        <v>ناريخ نهاية ت العقد101</v>
      </c>
    </row>
    <row r="73" spans="1:15" ht="35.1" customHeight="1" thickTop="1" thickBot="1">
      <c r="A73" s="18">
        <f>IF(MAX('الصفحة العامة'!$A$4:$A$822)&gt;=ROWS(A$5:A73),ROWS(A$5:A73),"")</f>
        <v>69</v>
      </c>
      <c r="B73" s="18" t="str">
        <f ca="1">IFERROR(NDEX('الصفحة العامة'!$D$4:$D$822,MATCH(A73,'الصفحة العامة'!$A$4:$A$822,0)),"")</f>
        <v/>
      </c>
      <c r="C73" s="18">
        <f>IFERROR(INDEX('الصفحة العامة'!$E$4:$E$822,MATCH(A73,'الصفحة العامة'!$A$4:$A$288,0)),"")</f>
        <v>0</v>
      </c>
      <c r="D73" s="18" t="str">
        <f>IFERROR(INDEX('الصفحة العامة'!$R$4:$R$822,MATCH(A73,'الصفحة العامة'!$A$4:$A$822,0)),"")</f>
        <v>الإسم واللقب للولي 102</v>
      </c>
      <c r="E73" s="18" t="str">
        <f>IFERROR(INDEX('الصفحة العامة'!$F$4:$F$822,MATCH(A73,'الصفحة العامة'!$A$4:$A$822,0)),"")</f>
        <v>تاريخ الإزدياد102</v>
      </c>
      <c r="F73" s="18" t="str">
        <f>IFERROR(INDEX('الصفحة العامة'!$G$4:$G$822,MATCH(A73,'الصفحة العامة'!$A$4:$A$822,0)),"")</f>
        <v>مكان الميلاد102</v>
      </c>
      <c r="G73" s="18" t="str">
        <f>IFERROR(INDEX('الصفحة العامة'!$H$4:$H$822,MATCH(A73,'الصفحة العامة'!$A$4:$A$822,0)),"")</f>
        <v>ولاية الميلاد102</v>
      </c>
      <c r="H73" s="18" t="str">
        <f>IFERROR(INDEX('الصفحة العامة'!$P$4:$P$822,MATCH(A73,'الصفحة العامة'!$A$4:$A$822,0)),"")</f>
        <v>إسم الأب102</v>
      </c>
      <c r="I73" s="18" t="str">
        <f>IFERROR(INDEX('الصفحة العامة'!$Q$4:$Q$822,MATCH(A73,'الصفحة العامة'!$A$4:$A$822,0)),"")</f>
        <v>إسم ولقب الأم102</v>
      </c>
      <c r="J73" s="18" t="str">
        <f>IFERROR(INDEX('الصفحة العامة'!$N$4:$N$822,MATCH(A73,'الصفحة العامة'!$A$4:$A$822,0)),"")</f>
        <v>الإختصاص1</v>
      </c>
      <c r="K73" s="18" t="str">
        <f>IFERROR(INDEX('الصفحة العامة'!$J$4:$J$822,MATCH(A73,'الصفحة العامة'!$A$4:$A$822,0)),"")</f>
        <v>العنوان102</v>
      </c>
      <c r="L73" s="18" t="str">
        <f>IFERROR(INDEX('الصفحة العامة'!$X$4:$X$822,MATCH(A73,'الصفحة العامة'!$A$4:$A$822,0)),"")</f>
        <v>رقم العقد102</v>
      </c>
      <c r="M73" s="18" t="str">
        <f>IFERROR(INDEX('الصفحة العامة'!$AH$4:$AH$822,MATCH(A73,'الصفحة العامة'!$A$4:$A$822,0)),"")</f>
        <v>المدة المتبقية102</v>
      </c>
      <c r="N73" s="18" t="str">
        <f>IFERROR(INDEX('الصفحة العامة'!$AE$4:$AE$822,MATCH(A73,'الصفحة العامة'!$A$4:$A$822,0)),"")</f>
        <v>تاريخ تمديد العقد102</v>
      </c>
      <c r="O73" s="18" t="str">
        <f>IFERROR(INDEX('الصفحة العامة'!$AF$4:$AF$822,MATCH(A73,'الصفحة العامة'!$A$4:$A$822,0)),"")</f>
        <v>ناريخ نهاية ت العقد102</v>
      </c>
    </row>
    <row r="74" spans="1:15" ht="35.1" customHeight="1" thickTop="1" thickBot="1">
      <c r="A74" s="18">
        <f>IF(MAX('الصفحة العامة'!$A$4:$A$822)&gt;=ROWS(A$5:A74),ROWS(A$5:A74),"")</f>
        <v>70</v>
      </c>
      <c r="B74" s="18" t="str">
        <f ca="1">IFERROR(NDEX('الصفحة العامة'!$D$4:$D$822,MATCH(A74,'الصفحة العامة'!$A$4:$A$822,0)),"")</f>
        <v/>
      </c>
      <c r="C74" s="18">
        <f>IFERROR(INDEX('الصفحة العامة'!$E$4:$E$822,MATCH(A74,'الصفحة العامة'!$A$4:$A$288,0)),"")</f>
        <v>0</v>
      </c>
      <c r="D74" s="18" t="str">
        <f>IFERROR(INDEX('الصفحة العامة'!$R$4:$R$822,MATCH(A74,'الصفحة العامة'!$A$4:$A$822,0)),"")</f>
        <v>الإسم واللقب للولي 103</v>
      </c>
      <c r="E74" s="18" t="str">
        <f>IFERROR(INDEX('الصفحة العامة'!$F$4:$F$822,MATCH(A74,'الصفحة العامة'!$A$4:$A$822,0)),"")</f>
        <v>تاريخ الإزدياد103</v>
      </c>
      <c r="F74" s="18" t="str">
        <f>IFERROR(INDEX('الصفحة العامة'!$G$4:$G$822,MATCH(A74,'الصفحة العامة'!$A$4:$A$822,0)),"")</f>
        <v>مكان الميلاد103</v>
      </c>
      <c r="G74" s="18" t="str">
        <f>IFERROR(INDEX('الصفحة العامة'!$H$4:$H$822,MATCH(A74,'الصفحة العامة'!$A$4:$A$822,0)),"")</f>
        <v>ولاية الميلاد103</v>
      </c>
      <c r="H74" s="18" t="str">
        <f>IFERROR(INDEX('الصفحة العامة'!$P$4:$P$822,MATCH(A74,'الصفحة العامة'!$A$4:$A$822,0)),"")</f>
        <v>إسم الأب103</v>
      </c>
      <c r="I74" s="18" t="str">
        <f>IFERROR(INDEX('الصفحة العامة'!$Q$4:$Q$822,MATCH(A74,'الصفحة العامة'!$A$4:$A$822,0)),"")</f>
        <v>إسم ولقب الأم103</v>
      </c>
      <c r="J74" s="18" t="str">
        <f>IFERROR(INDEX('الصفحة العامة'!$N$4:$N$822,MATCH(A74,'الصفحة العامة'!$A$4:$A$822,0)),"")</f>
        <v>الإختصاص1</v>
      </c>
      <c r="K74" s="18" t="str">
        <f>IFERROR(INDEX('الصفحة العامة'!$J$4:$J$822,MATCH(A74,'الصفحة العامة'!$A$4:$A$822,0)),"")</f>
        <v>العنوان103</v>
      </c>
      <c r="L74" s="18" t="str">
        <f>IFERROR(INDEX('الصفحة العامة'!$X$4:$X$822,MATCH(A74,'الصفحة العامة'!$A$4:$A$822,0)),"")</f>
        <v>رقم العقد103</v>
      </c>
      <c r="M74" s="18" t="str">
        <f>IFERROR(INDEX('الصفحة العامة'!$AH$4:$AH$822,MATCH(A74,'الصفحة العامة'!$A$4:$A$822,0)),"")</f>
        <v>المدة المتبقية103</v>
      </c>
      <c r="N74" s="18" t="str">
        <f>IFERROR(INDEX('الصفحة العامة'!$AE$4:$AE$822,MATCH(A74,'الصفحة العامة'!$A$4:$A$822,0)),"")</f>
        <v>تاريخ تمديد العقد103</v>
      </c>
      <c r="O74" s="18" t="str">
        <f>IFERROR(INDEX('الصفحة العامة'!$AF$4:$AF$822,MATCH(A74,'الصفحة العامة'!$A$4:$A$822,0)),"")</f>
        <v>ناريخ نهاية ت العقد103</v>
      </c>
    </row>
    <row r="75" spans="1:15" ht="35.1" customHeight="1" thickTop="1" thickBot="1">
      <c r="A75" s="18">
        <f>IF(MAX('الصفحة العامة'!$A$4:$A$822)&gt;=ROWS(A$5:A75),ROWS(A$5:A75),"")</f>
        <v>71</v>
      </c>
      <c r="B75" s="18" t="str">
        <f ca="1">IFERROR(NDEX('الصفحة العامة'!$D$4:$D$822,MATCH(A75,'الصفحة العامة'!$A$4:$A$822,0)),"")</f>
        <v/>
      </c>
      <c r="C75" s="18">
        <f>IFERROR(INDEX('الصفحة العامة'!$E$4:$E$822,MATCH(A75,'الصفحة العامة'!$A$4:$A$288,0)),"")</f>
        <v>0</v>
      </c>
      <c r="D75" s="18" t="str">
        <f>IFERROR(INDEX('الصفحة العامة'!$R$4:$R$822,MATCH(A75,'الصفحة العامة'!$A$4:$A$822,0)),"")</f>
        <v>الإسم واللقب للولي 104</v>
      </c>
      <c r="E75" s="18" t="str">
        <f>IFERROR(INDEX('الصفحة العامة'!$F$4:$F$822,MATCH(A75,'الصفحة العامة'!$A$4:$A$822,0)),"")</f>
        <v>تاريخ الإزدياد104</v>
      </c>
      <c r="F75" s="18" t="str">
        <f>IFERROR(INDEX('الصفحة العامة'!$G$4:$G$822,MATCH(A75,'الصفحة العامة'!$A$4:$A$822,0)),"")</f>
        <v>مكان الميلاد104</v>
      </c>
      <c r="G75" s="18" t="str">
        <f>IFERROR(INDEX('الصفحة العامة'!$H$4:$H$822,MATCH(A75,'الصفحة العامة'!$A$4:$A$822,0)),"")</f>
        <v>ولاية الميلاد104</v>
      </c>
      <c r="H75" s="18" t="str">
        <f>IFERROR(INDEX('الصفحة العامة'!$P$4:$P$822,MATCH(A75,'الصفحة العامة'!$A$4:$A$822,0)),"")</f>
        <v>إسم الأب104</v>
      </c>
      <c r="I75" s="18" t="str">
        <f>IFERROR(INDEX('الصفحة العامة'!$Q$4:$Q$822,MATCH(A75,'الصفحة العامة'!$A$4:$A$822,0)),"")</f>
        <v>إسم ولقب الأم104</v>
      </c>
      <c r="J75" s="18" t="str">
        <f>IFERROR(INDEX('الصفحة العامة'!$N$4:$N$822,MATCH(A75,'الصفحة العامة'!$A$4:$A$822,0)),"")</f>
        <v>الإختصاص1</v>
      </c>
      <c r="K75" s="18" t="str">
        <f>IFERROR(INDEX('الصفحة العامة'!$J$4:$J$822,MATCH(A75,'الصفحة العامة'!$A$4:$A$822,0)),"")</f>
        <v>العنوان104</v>
      </c>
      <c r="L75" s="18" t="str">
        <f>IFERROR(INDEX('الصفحة العامة'!$X$4:$X$822,MATCH(A75,'الصفحة العامة'!$A$4:$A$822,0)),"")</f>
        <v>رقم العقد104</v>
      </c>
      <c r="M75" s="18" t="str">
        <f>IFERROR(INDEX('الصفحة العامة'!$AH$4:$AH$822,MATCH(A75,'الصفحة العامة'!$A$4:$A$822,0)),"")</f>
        <v>المدة المتبقية104</v>
      </c>
      <c r="N75" s="18" t="str">
        <f>IFERROR(INDEX('الصفحة العامة'!$AE$4:$AE$822,MATCH(A75,'الصفحة العامة'!$A$4:$A$822,0)),"")</f>
        <v>تاريخ تمديد العقد104</v>
      </c>
      <c r="O75" s="18" t="str">
        <f>IFERROR(INDEX('الصفحة العامة'!$AF$4:$AF$822,MATCH(A75,'الصفحة العامة'!$A$4:$A$822,0)),"")</f>
        <v>ناريخ نهاية ت العقد104</v>
      </c>
    </row>
    <row r="76" spans="1:15" ht="35.1" customHeight="1" thickTop="1" thickBot="1">
      <c r="A76" s="18">
        <f>IF(MAX('الصفحة العامة'!$A$4:$A$822)&gt;=ROWS(A$5:A76),ROWS(A$5:A76),"")</f>
        <v>72</v>
      </c>
      <c r="B76" s="18" t="str">
        <f ca="1">IFERROR(NDEX('الصفحة العامة'!$D$4:$D$822,MATCH(A76,'الصفحة العامة'!$A$4:$A$822,0)),"")</f>
        <v/>
      </c>
      <c r="C76" s="18">
        <f>IFERROR(INDEX('الصفحة العامة'!$E$4:$E$822,MATCH(A76,'الصفحة العامة'!$A$4:$A$288,0)),"")</f>
        <v>0</v>
      </c>
      <c r="D76" s="18" t="str">
        <f>IFERROR(INDEX('الصفحة العامة'!$R$4:$R$822,MATCH(A76,'الصفحة العامة'!$A$4:$A$822,0)),"")</f>
        <v>الإسم واللقب للولي 105</v>
      </c>
      <c r="E76" s="18" t="str">
        <f>IFERROR(INDEX('الصفحة العامة'!$F$4:$F$822,MATCH(A76,'الصفحة العامة'!$A$4:$A$822,0)),"")</f>
        <v>تاريخ الإزدياد105</v>
      </c>
      <c r="F76" s="18" t="str">
        <f>IFERROR(INDEX('الصفحة العامة'!$G$4:$G$822,MATCH(A76,'الصفحة العامة'!$A$4:$A$822,0)),"")</f>
        <v>مكان الميلاد105</v>
      </c>
      <c r="G76" s="18" t="str">
        <f>IFERROR(INDEX('الصفحة العامة'!$H$4:$H$822,MATCH(A76,'الصفحة العامة'!$A$4:$A$822,0)),"")</f>
        <v>ولاية الميلاد105</v>
      </c>
      <c r="H76" s="18" t="str">
        <f>IFERROR(INDEX('الصفحة العامة'!$P$4:$P$822,MATCH(A76,'الصفحة العامة'!$A$4:$A$822,0)),"")</f>
        <v>إسم الأب105</v>
      </c>
      <c r="I76" s="18" t="str">
        <f>IFERROR(INDEX('الصفحة العامة'!$Q$4:$Q$822,MATCH(A76,'الصفحة العامة'!$A$4:$A$822,0)),"")</f>
        <v>إسم ولقب الأم105</v>
      </c>
      <c r="J76" s="18" t="str">
        <f>IFERROR(INDEX('الصفحة العامة'!$N$4:$N$822,MATCH(A76,'الصفحة العامة'!$A$4:$A$822,0)),"")</f>
        <v>الإختصاص1</v>
      </c>
      <c r="K76" s="18" t="str">
        <f>IFERROR(INDEX('الصفحة العامة'!$J$4:$J$822,MATCH(A76,'الصفحة العامة'!$A$4:$A$822,0)),"")</f>
        <v>العنوان105</v>
      </c>
      <c r="L76" s="18" t="str">
        <f>IFERROR(INDEX('الصفحة العامة'!$X$4:$X$822,MATCH(A76,'الصفحة العامة'!$A$4:$A$822,0)),"")</f>
        <v>رقم العقد105</v>
      </c>
      <c r="M76" s="18" t="str">
        <f>IFERROR(INDEX('الصفحة العامة'!$AH$4:$AH$822,MATCH(A76,'الصفحة العامة'!$A$4:$A$822,0)),"")</f>
        <v>المدة المتبقية105</v>
      </c>
      <c r="N76" s="18" t="str">
        <f>IFERROR(INDEX('الصفحة العامة'!$AE$4:$AE$822,MATCH(A76,'الصفحة العامة'!$A$4:$A$822,0)),"")</f>
        <v>تاريخ تمديد العقد105</v>
      </c>
      <c r="O76" s="18" t="str">
        <f>IFERROR(INDEX('الصفحة العامة'!$AF$4:$AF$822,MATCH(A76,'الصفحة العامة'!$A$4:$A$822,0)),"")</f>
        <v>ناريخ نهاية ت العقد105</v>
      </c>
    </row>
    <row r="77" spans="1:15" ht="35.1" customHeight="1" thickTop="1" thickBot="1">
      <c r="A77" s="18">
        <f>IF(MAX('الصفحة العامة'!$A$4:$A$822)&gt;=ROWS(A$5:A77),ROWS(A$5:A77),"")</f>
        <v>73</v>
      </c>
      <c r="B77" s="18" t="str">
        <f ca="1">IFERROR(NDEX('الصفحة العامة'!$D$4:$D$822,MATCH(A77,'الصفحة العامة'!$A$4:$A$822,0)),"")</f>
        <v/>
      </c>
      <c r="C77" s="18">
        <f>IFERROR(INDEX('الصفحة العامة'!$E$4:$E$822,MATCH(A77,'الصفحة العامة'!$A$4:$A$288,0)),"")</f>
        <v>0</v>
      </c>
      <c r="D77" s="18" t="str">
        <f>IFERROR(INDEX('الصفحة العامة'!$R$4:$R$822,MATCH(A77,'الصفحة العامة'!$A$4:$A$822,0)),"")</f>
        <v>الإسم واللقب للولي 106</v>
      </c>
      <c r="E77" s="18" t="str">
        <f>IFERROR(INDEX('الصفحة العامة'!$F$4:$F$822,MATCH(A77,'الصفحة العامة'!$A$4:$A$822,0)),"")</f>
        <v>تاريخ الإزدياد106</v>
      </c>
      <c r="F77" s="18" t="str">
        <f>IFERROR(INDEX('الصفحة العامة'!$G$4:$G$822,MATCH(A77,'الصفحة العامة'!$A$4:$A$822,0)),"")</f>
        <v>مكان الميلاد106</v>
      </c>
      <c r="G77" s="18" t="str">
        <f>IFERROR(INDEX('الصفحة العامة'!$H$4:$H$822,MATCH(A77,'الصفحة العامة'!$A$4:$A$822,0)),"")</f>
        <v>ولاية الميلاد106</v>
      </c>
      <c r="H77" s="18" t="str">
        <f>IFERROR(INDEX('الصفحة العامة'!$P$4:$P$822,MATCH(A77,'الصفحة العامة'!$A$4:$A$822,0)),"")</f>
        <v>إسم الأب106</v>
      </c>
      <c r="I77" s="18" t="str">
        <f>IFERROR(INDEX('الصفحة العامة'!$Q$4:$Q$822,MATCH(A77,'الصفحة العامة'!$A$4:$A$822,0)),"")</f>
        <v>إسم ولقب الأم106</v>
      </c>
      <c r="J77" s="18" t="str">
        <f>IFERROR(INDEX('الصفحة العامة'!$N$4:$N$822,MATCH(A77,'الصفحة العامة'!$A$4:$A$822,0)),"")</f>
        <v>الإختصاص1</v>
      </c>
      <c r="K77" s="18" t="str">
        <f>IFERROR(INDEX('الصفحة العامة'!$J$4:$J$822,MATCH(A77,'الصفحة العامة'!$A$4:$A$822,0)),"")</f>
        <v>العنوان106</v>
      </c>
      <c r="L77" s="18" t="str">
        <f>IFERROR(INDEX('الصفحة العامة'!$X$4:$X$822,MATCH(A77,'الصفحة العامة'!$A$4:$A$822,0)),"")</f>
        <v>رقم العقد106</v>
      </c>
      <c r="M77" s="18" t="str">
        <f>IFERROR(INDEX('الصفحة العامة'!$AH$4:$AH$822,MATCH(A77,'الصفحة العامة'!$A$4:$A$822,0)),"")</f>
        <v>المدة المتبقية106</v>
      </c>
      <c r="N77" s="18" t="str">
        <f>IFERROR(INDEX('الصفحة العامة'!$AE$4:$AE$822,MATCH(A77,'الصفحة العامة'!$A$4:$A$822,0)),"")</f>
        <v>تاريخ تمديد العقد106</v>
      </c>
      <c r="O77" s="18" t="str">
        <f>IFERROR(INDEX('الصفحة العامة'!$AF$4:$AF$822,MATCH(A77,'الصفحة العامة'!$A$4:$A$822,0)),"")</f>
        <v>ناريخ نهاية ت العقد106</v>
      </c>
    </row>
    <row r="78" spans="1:15" ht="35.1" customHeight="1" thickTop="1" thickBot="1">
      <c r="A78" s="18">
        <f>IF(MAX('الصفحة العامة'!$A$4:$A$822)&gt;=ROWS(A$5:A78),ROWS(A$5:A78),"")</f>
        <v>74</v>
      </c>
      <c r="B78" s="18" t="str">
        <f ca="1">IFERROR(NDEX('الصفحة العامة'!$D$4:$D$822,MATCH(A78,'الصفحة العامة'!$A$4:$A$822,0)),"")</f>
        <v/>
      </c>
      <c r="C78" s="18">
        <f>IFERROR(INDEX('الصفحة العامة'!$E$4:$E$822,MATCH(A78,'الصفحة العامة'!$A$4:$A$288,0)),"")</f>
        <v>0</v>
      </c>
      <c r="D78" s="18" t="str">
        <f>IFERROR(INDEX('الصفحة العامة'!$R$4:$R$822,MATCH(A78,'الصفحة العامة'!$A$4:$A$822,0)),"")</f>
        <v>الإسم واللقب للولي 107</v>
      </c>
      <c r="E78" s="18" t="str">
        <f>IFERROR(INDEX('الصفحة العامة'!$F$4:$F$822,MATCH(A78,'الصفحة العامة'!$A$4:$A$822,0)),"")</f>
        <v>تاريخ الإزدياد107</v>
      </c>
      <c r="F78" s="18" t="str">
        <f>IFERROR(INDEX('الصفحة العامة'!$G$4:$G$822,MATCH(A78,'الصفحة العامة'!$A$4:$A$822,0)),"")</f>
        <v>مكان الميلاد107</v>
      </c>
      <c r="G78" s="18" t="str">
        <f>IFERROR(INDEX('الصفحة العامة'!$H$4:$H$822,MATCH(A78,'الصفحة العامة'!$A$4:$A$822,0)),"")</f>
        <v>ولاية الميلاد107</v>
      </c>
      <c r="H78" s="18" t="str">
        <f>IFERROR(INDEX('الصفحة العامة'!$P$4:$P$822,MATCH(A78,'الصفحة العامة'!$A$4:$A$822,0)),"")</f>
        <v>إسم الأب107</v>
      </c>
      <c r="I78" s="18" t="str">
        <f>IFERROR(INDEX('الصفحة العامة'!$Q$4:$Q$822,MATCH(A78,'الصفحة العامة'!$A$4:$A$822,0)),"")</f>
        <v>إسم ولقب الأم107</v>
      </c>
      <c r="J78" s="18" t="str">
        <f>IFERROR(INDEX('الصفحة العامة'!$N$4:$N$822,MATCH(A78,'الصفحة العامة'!$A$4:$A$822,0)),"")</f>
        <v>الإختصاص1</v>
      </c>
      <c r="K78" s="18" t="str">
        <f>IFERROR(INDEX('الصفحة العامة'!$J$4:$J$822,MATCH(A78,'الصفحة العامة'!$A$4:$A$822,0)),"")</f>
        <v>العنوان107</v>
      </c>
      <c r="L78" s="18" t="str">
        <f>IFERROR(INDEX('الصفحة العامة'!$X$4:$X$822,MATCH(A78,'الصفحة العامة'!$A$4:$A$822,0)),"")</f>
        <v>رقم العقد107</v>
      </c>
      <c r="M78" s="18" t="str">
        <f>IFERROR(INDEX('الصفحة العامة'!$AH$4:$AH$822,MATCH(A78,'الصفحة العامة'!$A$4:$A$822,0)),"")</f>
        <v>المدة المتبقية107</v>
      </c>
      <c r="N78" s="18" t="str">
        <f>IFERROR(INDEX('الصفحة العامة'!$AE$4:$AE$822,MATCH(A78,'الصفحة العامة'!$A$4:$A$822,0)),"")</f>
        <v>تاريخ تمديد العقد107</v>
      </c>
      <c r="O78" s="18" t="str">
        <f>IFERROR(INDEX('الصفحة العامة'!$AF$4:$AF$822,MATCH(A78,'الصفحة العامة'!$A$4:$A$822,0)),"")</f>
        <v>ناريخ نهاية ت العقد107</v>
      </c>
    </row>
    <row r="79" spans="1:15" ht="35.1" customHeight="1" thickTop="1" thickBot="1">
      <c r="A79" s="18">
        <f>IF(MAX('الصفحة العامة'!$A$4:$A$822)&gt;=ROWS(A$5:A79),ROWS(A$5:A79),"")</f>
        <v>75</v>
      </c>
      <c r="B79" s="18" t="str">
        <f ca="1">IFERROR(NDEX('الصفحة العامة'!$D$4:$D$822,MATCH(A79,'الصفحة العامة'!$A$4:$A$822,0)),"")</f>
        <v/>
      </c>
      <c r="C79" s="18">
        <f>IFERROR(INDEX('الصفحة العامة'!$E$4:$E$822,MATCH(A79,'الصفحة العامة'!$A$4:$A$288,0)),"")</f>
        <v>0</v>
      </c>
      <c r="D79" s="18" t="str">
        <f>IFERROR(INDEX('الصفحة العامة'!$R$4:$R$822,MATCH(A79,'الصفحة العامة'!$A$4:$A$822,0)),"")</f>
        <v>الإسم واللقب للولي 108</v>
      </c>
      <c r="E79" s="18" t="str">
        <f>IFERROR(INDEX('الصفحة العامة'!$F$4:$F$822,MATCH(A79,'الصفحة العامة'!$A$4:$A$822,0)),"")</f>
        <v>تاريخ الإزدياد108</v>
      </c>
      <c r="F79" s="18" t="str">
        <f>IFERROR(INDEX('الصفحة العامة'!$G$4:$G$822,MATCH(A79,'الصفحة العامة'!$A$4:$A$822,0)),"")</f>
        <v>مكان الميلاد108</v>
      </c>
      <c r="G79" s="18" t="str">
        <f>IFERROR(INDEX('الصفحة العامة'!$H$4:$H$822,MATCH(A79,'الصفحة العامة'!$A$4:$A$822,0)),"")</f>
        <v>ولاية الميلاد108</v>
      </c>
      <c r="H79" s="18" t="str">
        <f>IFERROR(INDEX('الصفحة العامة'!$P$4:$P$822,MATCH(A79,'الصفحة العامة'!$A$4:$A$822,0)),"")</f>
        <v>إسم الأب108</v>
      </c>
      <c r="I79" s="18" t="str">
        <f>IFERROR(INDEX('الصفحة العامة'!$Q$4:$Q$822,MATCH(A79,'الصفحة العامة'!$A$4:$A$822,0)),"")</f>
        <v>إسم ولقب الأم108</v>
      </c>
      <c r="J79" s="18" t="str">
        <f>IFERROR(INDEX('الصفحة العامة'!$N$4:$N$822,MATCH(A79,'الصفحة العامة'!$A$4:$A$822,0)),"")</f>
        <v>الإختصاص1</v>
      </c>
      <c r="K79" s="18" t="str">
        <f>IFERROR(INDEX('الصفحة العامة'!$J$4:$J$822,MATCH(A79,'الصفحة العامة'!$A$4:$A$822,0)),"")</f>
        <v>العنوان108</v>
      </c>
      <c r="L79" s="18" t="str">
        <f>IFERROR(INDEX('الصفحة العامة'!$X$4:$X$822,MATCH(A79,'الصفحة العامة'!$A$4:$A$822,0)),"")</f>
        <v>رقم العقد108</v>
      </c>
      <c r="M79" s="18" t="str">
        <f>IFERROR(INDEX('الصفحة العامة'!$AH$4:$AH$822,MATCH(A79,'الصفحة العامة'!$A$4:$A$822,0)),"")</f>
        <v>المدة المتبقية108</v>
      </c>
      <c r="N79" s="18" t="str">
        <f>IFERROR(INDEX('الصفحة العامة'!$AE$4:$AE$822,MATCH(A79,'الصفحة العامة'!$A$4:$A$822,0)),"")</f>
        <v>تاريخ تمديد العقد108</v>
      </c>
      <c r="O79" s="18" t="str">
        <f>IFERROR(INDEX('الصفحة العامة'!$AF$4:$AF$822,MATCH(A79,'الصفحة العامة'!$A$4:$A$822,0)),"")</f>
        <v>ناريخ نهاية ت العقد108</v>
      </c>
    </row>
    <row r="80" spans="1:15" ht="35.1" customHeight="1" thickTop="1" thickBot="1">
      <c r="A80" s="18">
        <f>IF(MAX('الصفحة العامة'!$A$4:$A$822)&gt;=ROWS(A$5:A80),ROWS(A$5:A80),"")</f>
        <v>76</v>
      </c>
      <c r="B80" s="18" t="str">
        <f ca="1">IFERROR(NDEX('الصفحة العامة'!$D$4:$D$822,MATCH(A80,'الصفحة العامة'!$A$4:$A$822,0)),"")</f>
        <v/>
      </c>
      <c r="C80" s="18">
        <f>IFERROR(INDEX('الصفحة العامة'!$E$4:$E$822,MATCH(A80,'الصفحة العامة'!$A$4:$A$288,0)),"")</f>
        <v>0</v>
      </c>
      <c r="D80" s="18" t="str">
        <f>IFERROR(INDEX('الصفحة العامة'!$R$4:$R$822,MATCH(A80,'الصفحة العامة'!$A$4:$A$822,0)),"")</f>
        <v>الإسم واللقب للولي 109</v>
      </c>
      <c r="E80" s="18" t="str">
        <f>IFERROR(INDEX('الصفحة العامة'!$F$4:$F$822,MATCH(A80,'الصفحة العامة'!$A$4:$A$822,0)),"")</f>
        <v>تاريخ الإزدياد109</v>
      </c>
      <c r="F80" s="18" t="str">
        <f>IFERROR(INDEX('الصفحة العامة'!$G$4:$G$822,MATCH(A80,'الصفحة العامة'!$A$4:$A$822,0)),"")</f>
        <v>مكان الميلاد109</v>
      </c>
      <c r="G80" s="18" t="str">
        <f>IFERROR(INDEX('الصفحة العامة'!$H$4:$H$822,MATCH(A80,'الصفحة العامة'!$A$4:$A$822,0)),"")</f>
        <v>ولاية الميلاد109</v>
      </c>
      <c r="H80" s="18" t="str">
        <f>IFERROR(INDEX('الصفحة العامة'!$P$4:$P$822,MATCH(A80,'الصفحة العامة'!$A$4:$A$822,0)),"")</f>
        <v>إسم الأب109</v>
      </c>
      <c r="I80" s="18" t="str">
        <f>IFERROR(INDEX('الصفحة العامة'!$Q$4:$Q$822,MATCH(A80,'الصفحة العامة'!$A$4:$A$822,0)),"")</f>
        <v>إسم ولقب الأم109</v>
      </c>
      <c r="J80" s="18" t="str">
        <f>IFERROR(INDEX('الصفحة العامة'!$N$4:$N$822,MATCH(A80,'الصفحة العامة'!$A$4:$A$822,0)),"")</f>
        <v>الإختصاص1</v>
      </c>
      <c r="K80" s="18" t="str">
        <f>IFERROR(INDEX('الصفحة العامة'!$J$4:$J$822,MATCH(A80,'الصفحة العامة'!$A$4:$A$822,0)),"")</f>
        <v>العنوان109</v>
      </c>
      <c r="L80" s="18" t="str">
        <f>IFERROR(INDEX('الصفحة العامة'!$X$4:$X$822,MATCH(A80,'الصفحة العامة'!$A$4:$A$822,0)),"")</f>
        <v>رقم العقد109</v>
      </c>
      <c r="M80" s="18" t="str">
        <f>IFERROR(INDEX('الصفحة العامة'!$AH$4:$AH$822,MATCH(A80,'الصفحة العامة'!$A$4:$A$822,0)),"")</f>
        <v>المدة المتبقية109</v>
      </c>
      <c r="N80" s="18" t="str">
        <f>IFERROR(INDEX('الصفحة العامة'!$AE$4:$AE$822,MATCH(A80,'الصفحة العامة'!$A$4:$A$822,0)),"")</f>
        <v>تاريخ تمديد العقد109</v>
      </c>
      <c r="O80" s="18" t="str">
        <f>IFERROR(INDEX('الصفحة العامة'!$AF$4:$AF$822,MATCH(A80,'الصفحة العامة'!$A$4:$A$822,0)),"")</f>
        <v>ناريخ نهاية ت العقد109</v>
      </c>
    </row>
    <row r="81" spans="1:15" ht="35.1" customHeight="1" thickTop="1" thickBot="1">
      <c r="A81" s="18">
        <f>IF(MAX('الصفحة العامة'!$A$4:$A$822)&gt;=ROWS(A$5:A81),ROWS(A$5:A81),"")</f>
        <v>77</v>
      </c>
      <c r="B81" s="18" t="str">
        <f ca="1">IFERROR(NDEX('الصفحة العامة'!$D$4:$D$822,MATCH(A81,'الصفحة العامة'!$A$4:$A$822,0)),"")</f>
        <v/>
      </c>
      <c r="C81" s="18">
        <f>IFERROR(INDEX('الصفحة العامة'!$E$4:$E$822,MATCH(A81,'الصفحة العامة'!$A$4:$A$288,0)),"")</f>
        <v>0</v>
      </c>
      <c r="D81" s="18" t="str">
        <f>IFERROR(INDEX('الصفحة العامة'!$R$4:$R$822,MATCH(A81,'الصفحة العامة'!$A$4:$A$822,0)),"")</f>
        <v>الإسم واللقب للولي 110</v>
      </c>
      <c r="E81" s="18" t="str">
        <f>IFERROR(INDEX('الصفحة العامة'!$F$4:$F$822,MATCH(A81,'الصفحة العامة'!$A$4:$A$822,0)),"")</f>
        <v>تاريخ الإزدياد110</v>
      </c>
      <c r="F81" s="18" t="str">
        <f>IFERROR(INDEX('الصفحة العامة'!$G$4:$G$822,MATCH(A81,'الصفحة العامة'!$A$4:$A$822,0)),"")</f>
        <v>مكان الميلاد110</v>
      </c>
      <c r="G81" s="18" t="str">
        <f>IFERROR(INDEX('الصفحة العامة'!$H$4:$H$822,MATCH(A81,'الصفحة العامة'!$A$4:$A$822,0)),"")</f>
        <v>ولاية الميلاد110</v>
      </c>
      <c r="H81" s="18" t="str">
        <f>IFERROR(INDEX('الصفحة العامة'!$P$4:$P$822,MATCH(A81,'الصفحة العامة'!$A$4:$A$822,0)),"")</f>
        <v>إسم الأب110</v>
      </c>
      <c r="I81" s="18" t="str">
        <f>IFERROR(INDEX('الصفحة العامة'!$Q$4:$Q$822,MATCH(A81,'الصفحة العامة'!$A$4:$A$822,0)),"")</f>
        <v>إسم ولقب الأم110</v>
      </c>
      <c r="J81" s="18" t="str">
        <f>IFERROR(INDEX('الصفحة العامة'!$N$4:$N$822,MATCH(A81,'الصفحة العامة'!$A$4:$A$822,0)),"")</f>
        <v>الإختصاص1</v>
      </c>
      <c r="K81" s="18" t="str">
        <f>IFERROR(INDEX('الصفحة العامة'!$J$4:$J$822,MATCH(A81,'الصفحة العامة'!$A$4:$A$822,0)),"")</f>
        <v>العنوان110</v>
      </c>
      <c r="L81" s="18" t="str">
        <f>IFERROR(INDEX('الصفحة العامة'!$X$4:$X$822,MATCH(A81,'الصفحة العامة'!$A$4:$A$822,0)),"")</f>
        <v>رقم العقد110</v>
      </c>
      <c r="M81" s="18" t="str">
        <f>IFERROR(INDEX('الصفحة العامة'!$AH$4:$AH$822,MATCH(A81,'الصفحة العامة'!$A$4:$A$822,0)),"")</f>
        <v>المدة المتبقية110</v>
      </c>
      <c r="N81" s="18" t="str">
        <f>IFERROR(INDEX('الصفحة العامة'!$AE$4:$AE$822,MATCH(A81,'الصفحة العامة'!$A$4:$A$822,0)),"")</f>
        <v>تاريخ تمديد العقد110</v>
      </c>
      <c r="O81" s="18" t="str">
        <f>IFERROR(INDEX('الصفحة العامة'!$AF$4:$AF$822,MATCH(A81,'الصفحة العامة'!$A$4:$A$822,0)),"")</f>
        <v>ناريخ نهاية ت العقد110</v>
      </c>
    </row>
    <row r="82" spans="1:15" ht="35.1" customHeight="1" thickTop="1" thickBot="1">
      <c r="A82" s="18">
        <f>IF(MAX('الصفحة العامة'!$A$4:$A$822)&gt;=ROWS(A$5:A82),ROWS(A$5:A82),"")</f>
        <v>78</v>
      </c>
      <c r="B82" s="18" t="str">
        <f ca="1">IFERROR(NDEX('الصفحة العامة'!$D$4:$D$822,MATCH(A82,'الصفحة العامة'!$A$4:$A$822,0)),"")</f>
        <v/>
      </c>
      <c r="C82" s="18">
        <f>IFERROR(INDEX('الصفحة العامة'!$E$4:$E$822,MATCH(A82,'الصفحة العامة'!$A$4:$A$288,0)),"")</f>
        <v>0</v>
      </c>
      <c r="D82" s="18" t="str">
        <f>IFERROR(INDEX('الصفحة العامة'!$R$4:$R$822,MATCH(A82,'الصفحة العامة'!$A$4:$A$822,0)),"")</f>
        <v>الإسم واللقب للولي 111</v>
      </c>
      <c r="E82" s="18" t="str">
        <f>IFERROR(INDEX('الصفحة العامة'!$F$4:$F$822,MATCH(A82,'الصفحة العامة'!$A$4:$A$822,0)),"")</f>
        <v>تاريخ الإزدياد111</v>
      </c>
      <c r="F82" s="18" t="str">
        <f>IFERROR(INDEX('الصفحة العامة'!$G$4:$G$822,MATCH(A82,'الصفحة العامة'!$A$4:$A$822,0)),"")</f>
        <v>مكان الميلاد111</v>
      </c>
      <c r="G82" s="18" t="str">
        <f>IFERROR(INDEX('الصفحة العامة'!$H$4:$H$822,MATCH(A82,'الصفحة العامة'!$A$4:$A$822,0)),"")</f>
        <v>ولاية الميلاد111</v>
      </c>
      <c r="H82" s="18" t="str">
        <f>IFERROR(INDEX('الصفحة العامة'!$P$4:$P$822,MATCH(A82,'الصفحة العامة'!$A$4:$A$822,0)),"")</f>
        <v>إسم الأب111</v>
      </c>
      <c r="I82" s="18" t="str">
        <f>IFERROR(INDEX('الصفحة العامة'!$Q$4:$Q$822,MATCH(A82,'الصفحة العامة'!$A$4:$A$822,0)),"")</f>
        <v>إسم ولقب الأم111</v>
      </c>
      <c r="J82" s="18" t="str">
        <f>IFERROR(INDEX('الصفحة العامة'!$N$4:$N$822,MATCH(A82,'الصفحة العامة'!$A$4:$A$822,0)),"")</f>
        <v>الإختصاص1</v>
      </c>
      <c r="K82" s="18" t="str">
        <f>IFERROR(INDEX('الصفحة العامة'!$J$4:$J$822,MATCH(A82,'الصفحة العامة'!$A$4:$A$822,0)),"")</f>
        <v>العنوان111</v>
      </c>
      <c r="L82" s="18" t="str">
        <f>IFERROR(INDEX('الصفحة العامة'!$X$4:$X$822,MATCH(A82,'الصفحة العامة'!$A$4:$A$822,0)),"")</f>
        <v>رقم العقد111</v>
      </c>
      <c r="M82" s="18" t="str">
        <f>IFERROR(INDEX('الصفحة العامة'!$AH$4:$AH$822,MATCH(A82,'الصفحة العامة'!$A$4:$A$822,0)),"")</f>
        <v>المدة المتبقية111</v>
      </c>
      <c r="N82" s="18" t="str">
        <f>IFERROR(INDEX('الصفحة العامة'!$AE$4:$AE$822,MATCH(A82,'الصفحة العامة'!$A$4:$A$822,0)),"")</f>
        <v>تاريخ تمديد العقد111</v>
      </c>
      <c r="O82" s="18" t="str">
        <f>IFERROR(INDEX('الصفحة العامة'!$AF$4:$AF$822,MATCH(A82,'الصفحة العامة'!$A$4:$A$822,0)),"")</f>
        <v>ناريخ نهاية ت العقد111</v>
      </c>
    </row>
    <row r="83" spans="1:15" ht="35.1" customHeight="1" thickTop="1" thickBot="1">
      <c r="A83" s="18">
        <f>IF(MAX('الصفحة العامة'!$A$4:$A$822)&gt;=ROWS(A$5:A83),ROWS(A$5:A83),"")</f>
        <v>79</v>
      </c>
      <c r="B83" s="18" t="str">
        <f ca="1">IFERROR(NDEX('الصفحة العامة'!$D$4:$D$822,MATCH(A83,'الصفحة العامة'!$A$4:$A$822,0)),"")</f>
        <v/>
      </c>
      <c r="C83" s="18">
        <f>IFERROR(INDEX('الصفحة العامة'!$E$4:$E$822,MATCH(A83,'الصفحة العامة'!$A$4:$A$288,0)),"")</f>
        <v>0</v>
      </c>
      <c r="D83" s="18" t="str">
        <f>IFERROR(INDEX('الصفحة العامة'!$R$4:$R$822,MATCH(A83,'الصفحة العامة'!$A$4:$A$822,0)),"")</f>
        <v>الإسم واللقب للولي 112</v>
      </c>
      <c r="E83" s="18" t="str">
        <f>IFERROR(INDEX('الصفحة العامة'!$F$4:$F$822,MATCH(A83,'الصفحة العامة'!$A$4:$A$822,0)),"")</f>
        <v>تاريخ الإزدياد112</v>
      </c>
      <c r="F83" s="18" t="str">
        <f>IFERROR(INDEX('الصفحة العامة'!$G$4:$G$822,MATCH(A83,'الصفحة العامة'!$A$4:$A$822,0)),"")</f>
        <v>مكان الميلاد112</v>
      </c>
      <c r="G83" s="18" t="str">
        <f>IFERROR(INDEX('الصفحة العامة'!$H$4:$H$822,MATCH(A83,'الصفحة العامة'!$A$4:$A$822,0)),"")</f>
        <v>ولاية الميلاد112</v>
      </c>
      <c r="H83" s="18" t="str">
        <f>IFERROR(INDEX('الصفحة العامة'!$P$4:$P$822,MATCH(A83,'الصفحة العامة'!$A$4:$A$822,0)),"")</f>
        <v>إسم الأب112</v>
      </c>
      <c r="I83" s="18" t="str">
        <f>IFERROR(INDEX('الصفحة العامة'!$Q$4:$Q$822,MATCH(A83,'الصفحة العامة'!$A$4:$A$822,0)),"")</f>
        <v>إسم ولقب الأم112</v>
      </c>
      <c r="J83" s="18" t="str">
        <f>IFERROR(INDEX('الصفحة العامة'!$N$4:$N$822,MATCH(A83,'الصفحة العامة'!$A$4:$A$822,0)),"")</f>
        <v>الإختصاص1</v>
      </c>
      <c r="K83" s="18" t="str">
        <f>IFERROR(INDEX('الصفحة العامة'!$J$4:$J$822,MATCH(A83,'الصفحة العامة'!$A$4:$A$822,0)),"")</f>
        <v>العنوان112</v>
      </c>
      <c r="L83" s="18" t="str">
        <f>IFERROR(INDEX('الصفحة العامة'!$X$4:$X$822,MATCH(A83,'الصفحة العامة'!$A$4:$A$822,0)),"")</f>
        <v>رقم العقد112</v>
      </c>
      <c r="M83" s="18" t="str">
        <f>IFERROR(INDEX('الصفحة العامة'!$AH$4:$AH$822,MATCH(A83,'الصفحة العامة'!$A$4:$A$822,0)),"")</f>
        <v>المدة المتبقية112</v>
      </c>
      <c r="N83" s="18" t="str">
        <f>IFERROR(INDEX('الصفحة العامة'!$AE$4:$AE$822,MATCH(A83,'الصفحة العامة'!$A$4:$A$822,0)),"")</f>
        <v>تاريخ تمديد العقد112</v>
      </c>
      <c r="O83" s="18" t="str">
        <f>IFERROR(INDEX('الصفحة العامة'!$AF$4:$AF$822,MATCH(A83,'الصفحة العامة'!$A$4:$A$822,0)),"")</f>
        <v>ناريخ نهاية ت العقد112</v>
      </c>
    </row>
    <row r="84" spans="1:15" ht="35.1" customHeight="1" thickTop="1" thickBot="1">
      <c r="A84" s="18">
        <f>IF(MAX('الصفحة العامة'!$A$4:$A$822)&gt;=ROWS(A$5:A84),ROWS(A$5:A84),"")</f>
        <v>80</v>
      </c>
      <c r="B84" s="18" t="str">
        <f ca="1">IFERROR(NDEX('الصفحة العامة'!$D$4:$D$822,MATCH(A84,'الصفحة العامة'!$A$4:$A$822,0)),"")</f>
        <v/>
      </c>
      <c r="C84" s="18">
        <f>IFERROR(INDEX('الصفحة العامة'!$E$4:$E$822,MATCH(A84,'الصفحة العامة'!$A$4:$A$288,0)),"")</f>
        <v>0</v>
      </c>
      <c r="D84" s="18" t="str">
        <f>IFERROR(INDEX('الصفحة العامة'!$R$4:$R$822,MATCH(A84,'الصفحة العامة'!$A$4:$A$822,0)),"")</f>
        <v>الإسم واللقب للولي 113</v>
      </c>
      <c r="E84" s="18" t="str">
        <f>IFERROR(INDEX('الصفحة العامة'!$F$4:$F$822,MATCH(A84,'الصفحة العامة'!$A$4:$A$822,0)),"")</f>
        <v>تاريخ الإزدياد113</v>
      </c>
      <c r="F84" s="18" t="str">
        <f>IFERROR(INDEX('الصفحة العامة'!$G$4:$G$822,MATCH(A84,'الصفحة العامة'!$A$4:$A$822,0)),"")</f>
        <v>مكان الميلاد113</v>
      </c>
      <c r="G84" s="18" t="str">
        <f>IFERROR(INDEX('الصفحة العامة'!$H$4:$H$822,MATCH(A84,'الصفحة العامة'!$A$4:$A$822,0)),"")</f>
        <v>ولاية الميلاد113</v>
      </c>
      <c r="H84" s="18" t="str">
        <f>IFERROR(INDEX('الصفحة العامة'!$P$4:$P$822,MATCH(A84,'الصفحة العامة'!$A$4:$A$822,0)),"")</f>
        <v>إسم الأب113</v>
      </c>
      <c r="I84" s="18" t="str">
        <f>IFERROR(INDEX('الصفحة العامة'!$Q$4:$Q$822,MATCH(A84,'الصفحة العامة'!$A$4:$A$822,0)),"")</f>
        <v>إسم ولقب الأم113</v>
      </c>
      <c r="J84" s="18" t="str">
        <f>IFERROR(INDEX('الصفحة العامة'!$N$4:$N$822,MATCH(A84,'الصفحة العامة'!$A$4:$A$822,0)),"")</f>
        <v>الإختصاص1</v>
      </c>
      <c r="K84" s="18" t="str">
        <f>IFERROR(INDEX('الصفحة العامة'!$J$4:$J$822,MATCH(A84,'الصفحة العامة'!$A$4:$A$822,0)),"")</f>
        <v>العنوان113</v>
      </c>
      <c r="L84" s="18" t="str">
        <f>IFERROR(INDEX('الصفحة العامة'!$X$4:$X$822,MATCH(A84,'الصفحة العامة'!$A$4:$A$822,0)),"")</f>
        <v>رقم العقد113</v>
      </c>
      <c r="M84" s="18" t="str">
        <f>IFERROR(INDEX('الصفحة العامة'!$AH$4:$AH$822,MATCH(A84,'الصفحة العامة'!$A$4:$A$822,0)),"")</f>
        <v>المدة المتبقية113</v>
      </c>
      <c r="N84" s="18" t="str">
        <f>IFERROR(INDEX('الصفحة العامة'!$AE$4:$AE$822,MATCH(A84,'الصفحة العامة'!$A$4:$A$822,0)),"")</f>
        <v>تاريخ تمديد العقد113</v>
      </c>
      <c r="O84" s="18" t="str">
        <f>IFERROR(INDEX('الصفحة العامة'!$AF$4:$AF$822,MATCH(A84,'الصفحة العامة'!$A$4:$A$822,0)),"")</f>
        <v>ناريخ نهاية ت العقد113</v>
      </c>
    </row>
    <row r="85" spans="1:15" ht="35.1" customHeight="1" thickTop="1" thickBot="1">
      <c r="A85" s="18">
        <f>IF(MAX('الصفحة العامة'!$A$4:$A$822)&gt;=ROWS(A$5:A85),ROWS(A$5:A85),"")</f>
        <v>81</v>
      </c>
      <c r="B85" s="18" t="str">
        <f ca="1">IFERROR(NDEX('الصفحة العامة'!$D$4:$D$822,MATCH(A85,'الصفحة العامة'!$A$4:$A$822,0)),"")</f>
        <v/>
      </c>
      <c r="C85" s="18">
        <f>IFERROR(INDEX('الصفحة العامة'!$E$4:$E$822,MATCH(A85,'الصفحة العامة'!$A$4:$A$288,0)),"")</f>
        <v>0</v>
      </c>
      <c r="D85" s="18" t="str">
        <f>IFERROR(INDEX('الصفحة العامة'!$R$4:$R$822,MATCH(A85,'الصفحة العامة'!$A$4:$A$822,0)),"")</f>
        <v>الإسم واللقب للولي 114</v>
      </c>
      <c r="E85" s="18" t="str">
        <f>IFERROR(INDEX('الصفحة العامة'!$F$4:$F$822,MATCH(A85,'الصفحة العامة'!$A$4:$A$822,0)),"")</f>
        <v>تاريخ الإزدياد114</v>
      </c>
      <c r="F85" s="18" t="str">
        <f>IFERROR(INDEX('الصفحة العامة'!$G$4:$G$822,MATCH(A85,'الصفحة العامة'!$A$4:$A$822,0)),"")</f>
        <v>مكان الميلاد114</v>
      </c>
      <c r="G85" s="18" t="str">
        <f>IFERROR(INDEX('الصفحة العامة'!$H$4:$H$822,MATCH(A85,'الصفحة العامة'!$A$4:$A$822,0)),"")</f>
        <v>ولاية الميلاد114</v>
      </c>
      <c r="H85" s="18" t="str">
        <f>IFERROR(INDEX('الصفحة العامة'!$P$4:$P$822,MATCH(A85,'الصفحة العامة'!$A$4:$A$822,0)),"")</f>
        <v>إسم الأب114</v>
      </c>
      <c r="I85" s="18" t="str">
        <f>IFERROR(INDEX('الصفحة العامة'!$Q$4:$Q$822,MATCH(A85,'الصفحة العامة'!$A$4:$A$822,0)),"")</f>
        <v>إسم ولقب الأم114</v>
      </c>
      <c r="J85" s="18" t="str">
        <f>IFERROR(INDEX('الصفحة العامة'!$N$4:$N$822,MATCH(A85,'الصفحة العامة'!$A$4:$A$822,0)),"")</f>
        <v>الإختصاص1</v>
      </c>
      <c r="K85" s="18" t="str">
        <f>IFERROR(INDEX('الصفحة العامة'!$J$4:$J$822,MATCH(A85,'الصفحة العامة'!$A$4:$A$822,0)),"")</f>
        <v>العنوان114</v>
      </c>
      <c r="L85" s="18" t="str">
        <f>IFERROR(INDEX('الصفحة العامة'!$X$4:$X$822,MATCH(A85,'الصفحة العامة'!$A$4:$A$822,0)),"")</f>
        <v>رقم العقد114</v>
      </c>
      <c r="M85" s="18" t="str">
        <f>IFERROR(INDEX('الصفحة العامة'!$AH$4:$AH$822,MATCH(A85,'الصفحة العامة'!$A$4:$A$822,0)),"")</f>
        <v>المدة المتبقية114</v>
      </c>
      <c r="N85" s="18" t="str">
        <f>IFERROR(INDEX('الصفحة العامة'!$AE$4:$AE$822,MATCH(A85,'الصفحة العامة'!$A$4:$A$822,0)),"")</f>
        <v>تاريخ تمديد العقد114</v>
      </c>
      <c r="O85" s="18" t="str">
        <f>IFERROR(INDEX('الصفحة العامة'!$AF$4:$AF$822,MATCH(A85,'الصفحة العامة'!$A$4:$A$822,0)),"")</f>
        <v>ناريخ نهاية ت العقد114</v>
      </c>
    </row>
    <row r="86" spans="1:15" ht="35.1" customHeight="1" thickTop="1" thickBot="1">
      <c r="A86" s="18">
        <f>IF(MAX('الصفحة العامة'!$A$4:$A$822)&gt;=ROWS(A$5:A86),ROWS(A$5:A86),"")</f>
        <v>82</v>
      </c>
      <c r="B86" s="18" t="str">
        <f ca="1">IFERROR(NDEX('الصفحة العامة'!$D$4:$D$822,MATCH(A86,'الصفحة العامة'!$A$4:$A$822,0)),"")</f>
        <v/>
      </c>
      <c r="C86" s="18">
        <f>IFERROR(INDEX('الصفحة العامة'!$E$4:$E$822,MATCH(A86,'الصفحة العامة'!$A$4:$A$288,0)),"")</f>
        <v>0</v>
      </c>
      <c r="D86" s="18" t="str">
        <f>IFERROR(INDEX('الصفحة العامة'!$R$4:$R$822,MATCH(A86,'الصفحة العامة'!$A$4:$A$822,0)),"")</f>
        <v>الإسم واللقب للولي 115</v>
      </c>
      <c r="E86" s="18" t="str">
        <f>IFERROR(INDEX('الصفحة العامة'!$F$4:$F$822,MATCH(A86,'الصفحة العامة'!$A$4:$A$822,0)),"")</f>
        <v>تاريخ الإزدياد115</v>
      </c>
      <c r="F86" s="18" t="str">
        <f>IFERROR(INDEX('الصفحة العامة'!$G$4:$G$822,MATCH(A86,'الصفحة العامة'!$A$4:$A$822,0)),"")</f>
        <v>مكان الميلاد115</v>
      </c>
      <c r="G86" s="18" t="str">
        <f>IFERROR(INDEX('الصفحة العامة'!$H$4:$H$822,MATCH(A86,'الصفحة العامة'!$A$4:$A$822,0)),"")</f>
        <v>ولاية الميلاد115</v>
      </c>
      <c r="H86" s="18" t="str">
        <f>IFERROR(INDEX('الصفحة العامة'!$P$4:$P$822,MATCH(A86,'الصفحة العامة'!$A$4:$A$822,0)),"")</f>
        <v>إسم الأب115</v>
      </c>
      <c r="I86" s="18" t="str">
        <f>IFERROR(INDEX('الصفحة العامة'!$Q$4:$Q$822,MATCH(A86,'الصفحة العامة'!$A$4:$A$822,0)),"")</f>
        <v>إسم ولقب الأم115</v>
      </c>
      <c r="J86" s="18" t="str">
        <f>IFERROR(INDEX('الصفحة العامة'!$N$4:$N$822,MATCH(A86,'الصفحة العامة'!$A$4:$A$822,0)),"")</f>
        <v>الإختصاص1</v>
      </c>
      <c r="K86" s="18" t="str">
        <f>IFERROR(INDEX('الصفحة العامة'!$J$4:$J$822,MATCH(A86,'الصفحة العامة'!$A$4:$A$822,0)),"")</f>
        <v>العنوان115</v>
      </c>
      <c r="L86" s="18" t="str">
        <f>IFERROR(INDEX('الصفحة العامة'!$X$4:$X$822,MATCH(A86,'الصفحة العامة'!$A$4:$A$822,0)),"")</f>
        <v>رقم العقد115</v>
      </c>
      <c r="M86" s="18" t="str">
        <f>IFERROR(INDEX('الصفحة العامة'!$AH$4:$AH$822,MATCH(A86,'الصفحة العامة'!$A$4:$A$822,0)),"")</f>
        <v>المدة المتبقية115</v>
      </c>
      <c r="N86" s="18" t="str">
        <f>IFERROR(INDEX('الصفحة العامة'!$AE$4:$AE$822,MATCH(A86,'الصفحة العامة'!$A$4:$A$822,0)),"")</f>
        <v>تاريخ تمديد العقد115</v>
      </c>
      <c r="O86" s="18" t="str">
        <f>IFERROR(INDEX('الصفحة العامة'!$AF$4:$AF$822,MATCH(A86,'الصفحة العامة'!$A$4:$A$822,0)),"")</f>
        <v>ناريخ نهاية ت العقد115</v>
      </c>
    </row>
    <row r="87" spans="1:15" ht="35.1" customHeight="1" thickTop="1" thickBot="1">
      <c r="A87" s="18">
        <f>IF(MAX('الصفحة العامة'!$A$4:$A$822)&gt;=ROWS(A$5:A87),ROWS(A$5:A87),"")</f>
        <v>83</v>
      </c>
      <c r="B87" s="18" t="str">
        <f ca="1">IFERROR(NDEX('الصفحة العامة'!$D$4:$D$822,MATCH(A87,'الصفحة العامة'!$A$4:$A$822,0)),"")</f>
        <v/>
      </c>
      <c r="C87" s="18">
        <f>IFERROR(INDEX('الصفحة العامة'!$E$4:$E$822,MATCH(A87,'الصفحة العامة'!$A$4:$A$288,0)),"")</f>
        <v>0</v>
      </c>
      <c r="D87" s="18" t="str">
        <f>IFERROR(INDEX('الصفحة العامة'!$R$4:$R$822,MATCH(A87,'الصفحة العامة'!$A$4:$A$822,0)),"")</f>
        <v>الإسم واللقب للولي 116</v>
      </c>
      <c r="E87" s="18" t="str">
        <f>IFERROR(INDEX('الصفحة العامة'!$F$4:$F$822,MATCH(A87,'الصفحة العامة'!$A$4:$A$822,0)),"")</f>
        <v>تاريخ الإزدياد116</v>
      </c>
      <c r="F87" s="18" t="str">
        <f>IFERROR(INDEX('الصفحة العامة'!$G$4:$G$822,MATCH(A87,'الصفحة العامة'!$A$4:$A$822,0)),"")</f>
        <v>مكان الميلاد116</v>
      </c>
      <c r="G87" s="18" t="str">
        <f>IFERROR(INDEX('الصفحة العامة'!$H$4:$H$822,MATCH(A87,'الصفحة العامة'!$A$4:$A$822,0)),"")</f>
        <v>ولاية الميلاد116</v>
      </c>
      <c r="H87" s="18" t="str">
        <f>IFERROR(INDEX('الصفحة العامة'!$P$4:$P$822,MATCH(A87,'الصفحة العامة'!$A$4:$A$822,0)),"")</f>
        <v>إسم الأب116</v>
      </c>
      <c r="I87" s="18" t="str">
        <f>IFERROR(INDEX('الصفحة العامة'!$Q$4:$Q$822,MATCH(A87,'الصفحة العامة'!$A$4:$A$822,0)),"")</f>
        <v>إسم ولقب الأم116</v>
      </c>
      <c r="J87" s="18" t="str">
        <f>IFERROR(INDEX('الصفحة العامة'!$N$4:$N$822,MATCH(A87,'الصفحة العامة'!$A$4:$A$822,0)),"")</f>
        <v>الإختصاص1</v>
      </c>
      <c r="K87" s="18" t="str">
        <f>IFERROR(INDEX('الصفحة العامة'!$J$4:$J$822,MATCH(A87,'الصفحة العامة'!$A$4:$A$822,0)),"")</f>
        <v>العنوان116</v>
      </c>
      <c r="L87" s="18" t="str">
        <f>IFERROR(INDEX('الصفحة العامة'!$X$4:$X$822,MATCH(A87,'الصفحة العامة'!$A$4:$A$822,0)),"")</f>
        <v>رقم العقد116</v>
      </c>
      <c r="M87" s="18" t="str">
        <f>IFERROR(INDEX('الصفحة العامة'!$AH$4:$AH$822,MATCH(A87,'الصفحة العامة'!$A$4:$A$822,0)),"")</f>
        <v>المدة المتبقية116</v>
      </c>
      <c r="N87" s="18" t="str">
        <f>IFERROR(INDEX('الصفحة العامة'!$AE$4:$AE$822,MATCH(A87,'الصفحة العامة'!$A$4:$A$822,0)),"")</f>
        <v>تاريخ تمديد العقد116</v>
      </c>
      <c r="O87" s="18" t="str">
        <f>IFERROR(INDEX('الصفحة العامة'!$AF$4:$AF$822,MATCH(A87,'الصفحة العامة'!$A$4:$A$822,0)),"")</f>
        <v>ناريخ نهاية ت العقد116</v>
      </c>
    </row>
    <row r="88" spans="1:15" ht="35.1" customHeight="1" thickTop="1" thickBot="1">
      <c r="A88" s="18">
        <f>IF(MAX('الصفحة العامة'!$A$4:$A$822)&gt;=ROWS(A$5:A88),ROWS(A$5:A88),"")</f>
        <v>84</v>
      </c>
      <c r="B88" s="18" t="str">
        <f ca="1">IFERROR(NDEX('الصفحة العامة'!$D$4:$D$822,MATCH(A88,'الصفحة العامة'!$A$4:$A$822,0)),"")</f>
        <v/>
      </c>
      <c r="C88" s="18">
        <f>IFERROR(INDEX('الصفحة العامة'!$E$4:$E$822,MATCH(A88,'الصفحة العامة'!$A$4:$A$288,0)),"")</f>
        <v>0</v>
      </c>
      <c r="D88" s="18" t="str">
        <f>IFERROR(INDEX('الصفحة العامة'!$R$4:$R$822,MATCH(A88,'الصفحة العامة'!$A$4:$A$822,0)),"")</f>
        <v>الإسم واللقب للولي 117</v>
      </c>
      <c r="E88" s="18" t="str">
        <f>IFERROR(INDEX('الصفحة العامة'!$F$4:$F$822,MATCH(A88,'الصفحة العامة'!$A$4:$A$822,0)),"")</f>
        <v>تاريخ الإزدياد117</v>
      </c>
      <c r="F88" s="18" t="str">
        <f>IFERROR(INDEX('الصفحة العامة'!$G$4:$G$822,MATCH(A88,'الصفحة العامة'!$A$4:$A$822,0)),"")</f>
        <v>مكان الميلاد117</v>
      </c>
      <c r="G88" s="18" t="str">
        <f>IFERROR(INDEX('الصفحة العامة'!$H$4:$H$822,MATCH(A88,'الصفحة العامة'!$A$4:$A$822,0)),"")</f>
        <v>ولاية الميلاد117</v>
      </c>
      <c r="H88" s="18" t="str">
        <f>IFERROR(INDEX('الصفحة العامة'!$P$4:$P$822,MATCH(A88,'الصفحة العامة'!$A$4:$A$822,0)),"")</f>
        <v>إسم الأب117</v>
      </c>
      <c r="I88" s="18" t="str">
        <f>IFERROR(INDEX('الصفحة العامة'!$Q$4:$Q$822,MATCH(A88,'الصفحة العامة'!$A$4:$A$822,0)),"")</f>
        <v>إسم ولقب الأم117</v>
      </c>
      <c r="J88" s="18" t="str">
        <f>IFERROR(INDEX('الصفحة العامة'!$N$4:$N$822,MATCH(A88,'الصفحة العامة'!$A$4:$A$822,0)),"")</f>
        <v>الإختصاص1</v>
      </c>
      <c r="K88" s="18" t="str">
        <f>IFERROR(INDEX('الصفحة العامة'!$J$4:$J$822,MATCH(A88,'الصفحة العامة'!$A$4:$A$822,0)),"")</f>
        <v>العنوان117</v>
      </c>
      <c r="L88" s="18" t="str">
        <f>IFERROR(INDEX('الصفحة العامة'!$X$4:$X$822,MATCH(A88,'الصفحة العامة'!$A$4:$A$822,0)),"")</f>
        <v>رقم العقد117</v>
      </c>
      <c r="M88" s="18" t="str">
        <f>IFERROR(INDEX('الصفحة العامة'!$AH$4:$AH$822,MATCH(A88,'الصفحة العامة'!$A$4:$A$822,0)),"")</f>
        <v>المدة المتبقية117</v>
      </c>
      <c r="N88" s="18" t="str">
        <f>IFERROR(INDEX('الصفحة العامة'!$AE$4:$AE$822,MATCH(A88,'الصفحة العامة'!$A$4:$A$822,0)),"")</f>
        <v>تاريخ تمديد العقد117</v>
      </c>
      <c r="O88" s="18" t="str">
        <f>IFERROR(INDEX('الصفحة العامة'!$AF$4:$AF$822,MATCH(A88,'الصفحة العامة'!$A$4:$A$822,0)),"")</f>
        <v>ناريخ نهاية ت العقد117</v>
      </c>
    </row>
    <row r="89" spans="1:15" ht="35.1" customHeight="1" thickTop="1" thickBot="1">
      <c r="A89" s="18">
        <f>IF(MAX('الصفحة العامة'!$A$4:$A$822)&gt;=ROWS(A$5:A89),ROWS(A$5:A89),"")</f>
        <v>85</v>
      </c>
      <c r="B89" s="18" t="str">
        <f ca="1">IFERROR(NDEX('الصفحة العامة'!$D$4:$D$822,MATCH(A89,'الصفحة العامة'!$A$4:$A$822,0)),"")</f>
        <v/>
      </c>
      <c r="C89" s="18">
        <f>IFERROR(INDEX('الصفحة العامة'!$E$4:$E$822,MATCH(A89,'الصفحة العامة'!$A$4:$A$288,0)),"")</f>
        <v>0</v>
      </c>
      <c r="D89" s="18" t="str">
        <f>IFERROR(INDEX('الصفحة العامة'!$R$4:$R$822,MATCH(A89,'الصفحة العامة'!$A$4:$A$822,0)),"")</f>
        <v>الإسم واللقب للولي 118</v>
      </c>
      <c r="E89" s="18" t="str">
        <f>IFERROR(INDEX('الصفحة العامة'!$F$4:$F$822,MATCH(A89,'الصفحة العامة'!$A$4:$A$822,0)),"")</f>
        <v>تاريخ الإزدياد118</v>
      </c>
      <c r="F89" s="18" t="str">
        <f>IFERROR(INDEX('الصفحة العامة'!$G$4:$G$822,MATCH(A89,'الصفحة العامة'!$A$4:$A$822,0)),"")</f>
        <v>مكان الميلاد118</v>
      </c>
      <c r="G89" s="18" t="str">
        <f>IFERROR(INDEX('الصفحة العامة'!$H$4:$H$822,MATCH(A89,'الصفحة العامة'!$A$4:$A$822,0)),"")</f>
        <v>ولاية الميلاد118</v>
      </c>
      <c r="H89" s="18" t="str">
        <f>IFERROR(INDEX('الصفحة العامة'!$P$4:$P$822,MATCH(A89,'الصفحة العامة'!$A$4:$A$822,0)),"")</f>
        <v>إسم الأب118</v>
      </c>
      <c r="I89" s="18" t="str">
        <f>IFERROR(INDEX('الصفحة العامة'!$Q$4:$Q$822,MATCH(A89,'الصفحة العامة'!$A$4:$A$822,0)),"")</f>
        <v>إسم ولقب الأم118</v>
      </c>
      <c r="J89" s="18" t="str">
        <f>IFERROR(INDEX('الصفحة العامة'!$N$4:$N$822,MATCH(A89,'الصفحة العامة'!$A$4:$A$822,0)),"")</f>
        <v>الإختصاص1</v>
      </c>
      <c r="K89" s="18" t="str">
        <f>IFERROR(INDEX('الصفحة العامة'!$J$4:$J$822,MATCH(A89,'الصفحة العامة'!$A$4:$A$822,0)),"")</f>
        <v>العنوان118</v>
      </c>
      <c r="L89" s="18" t="str">
        <f>IFERROR(INDEX('الصفحة العامة'!$X$4:$X$822,MATCH(A89,'الصفحة العامة'!$A$4:$A$822,0)),"")</f>
        <v>رقم العقد118</v>
      </c>
      <c r="M89" s="18" t="str">
        <f>IFERROR(INDEX('الصفحة العامة'!$AH$4:$AH$822,MATCH(A89,'الصفحة العامة'!$A$4:$A$822,0)),"")</f>
        <v>المدة المتبقية118</v>
      </c>
      <c r="N89" s="18" t="str">
        <f>IFERROR(INDEX('الصفحة العامة'!$AE$4:$AE$822,MATCH(A89,'الصفحة العامة'!$A$4:$A$822,0)),"")</f>
        <v>تاريخ تمديد العقد118</v>
      </c>
      <c r="O89" s="18" t="str">
        <f>IFERROR(INDEX('الصفحة العامة'!$AF$4:$AF$822,MATCH(A89,'الصفحة العامة'!$A$4:$A$822,0)),"")</f>
        <v>ناريخ نهاية ت العقد118</v>
      </c>
    </row>
    <row r="90" spans="1:15" ht="35.1" customHeight="1" thickTop="1" thickBot="1">
      <c r="A90" s="18">
        <f>IF(MAX('الصفحة العامة'!$A$4:$A$822)&gt;=ROWS(A$5:A90),ROWS(A$5:A90),"")</f>
        <v>86</v>
      </c>
      <c r="B90" s="18" t="str">
        <f ca="1">IFERROR(NDEX('الصفحة العامة'!$D$4:$D$822,MATCH(A90,'الصفحة العامة'!$A$4:$A$822,0)),"")</f>
        <v/>
      </c>
      <c r="C90" s="18">
        <f>IFERROR(INDEX('الصفحة العامة'!$E$4:$E$822,MATCH(A90,'الصفحة العامة'!$A$4:$A$288,0)),"")</f>
        <v>0</v>
      </c>
      <c r="D90" s="18" t="str">
        <f>IFERROR(INDEX('الصفحة العامة'!$R$4:$R$822,MATCH(A90,'الصفحة العامة'!$A$4:$A$822,0)),"")</f>
        <v>الإسم واللقب للولي 119</v>
      </c>
      <c r="E90" s="18" t="str">
        <f>IFERROR(INDEX('الصفحة العامة'!$F$4:$F$822,MATCH(A90,'الصفحة العامة'!$A$4:$A$822,0)),"")</f>
        <v>تاريخ الإزدياد119</v>
      </c>
      <c r="F90" s="18" t="str">
        <f>IFERROR(INDEX('الصفحة العامة'!$G$4:$G$822,MATCH(A90,'الصفحة العامة'!$A$4:$A$822,0)),"")</f>
        <v>مكان الميلاد119</v>
      </c>
      <c r="G90" s="18" t="str">
        <f>IFERROR(INDEX('الصفحة العامة'!$H$4:$H$822,MATCH(A90,'الصفحة العامة'!$A$4:$A$822,0)),"")</f>
        <v>ولاية الميلاد119</v>
      </c>
      <c r="H90" s="18" t="str">
        <f>IFERROR(INDEX('الصفحة العامة'!$P$4:$P$822,MATCH(A90,'الصفحة العامة'!$A$4:$A$822,0)),"")</f>
        <v>إسم الأب119</v>
      </c>
      <c r="I90" s="18" t="str">
        <f>IFERROR(INDEX('الصفحة العامة'!$Q$4:$Q$822,MATCH(A90,'الصفحة العامة'!$A$4:$A$822,0)),"")</f>
        <v>إسم ولقب الأم119</v>
      </c>
      <c r="J90" s="18" t="str">
        <f>IFERROR(INDEX('الصفحة العامة'!$N$4:$N$822,MATCH(A90,'الصفحة العامة'!$A$4:$A$822,0)),"")</f>
        <v>الإختصاص1</v>
      </c>
      <c r="K90" s="18" t="str">
        <f>IFERROR(INDEX('الصفحة العامة'!$J$4:$J$822,MATCH(A90,'الصفحة العامة'!$A$4:$A$822,0)),"")</f>
        <v>العنوان119</v>
      </c>
      <c r="L90" s="18" t="str">
        <f>IFERROR(INDEX('الصفحة العامة'!$X$4:$X$822,MATCH(A90,'الصفحة العامة'!$A$4:$A$822,0)),"")</f>
        <v>رقم العقد119</v>
      </c>
      <c r="M90" s="18" t="str">
        <f>IFERROR(INDEX('الصفحة العامة'!$AH$4:$AH$822,MATCH(A90,'الصفحة العامة'!$A$4:$A$822,0)),"")</f>
        <v>المدة المتبقية119</v>
      </c>
      <c r="N90" s="18" t="str">
        <f>IFERROR(INDEX('الصفحة العامة'!$AE$4:$AE$822,MATCH(A90,'الصفحة العامة'!$A$4:$A$822,0)),"")</f>
        <v>تاريخ تمديد العقد119</v>
      </c>
      <c r="O90" s="18" t="str">
        <f>IFERROR(INDEX('الصفحة العامة'!$AF$4:$AF$822,MATCH(A90,'الصفحة العامة'!$A$4:$A$822,0)),"")</f>
        <v>ناريخ نهاية ت العقد119</v>
      </c>
    </row>
    <row r="91" spans="1:15" ht="35.1" customHeight="1" thickTop="1" thickBot="1">
      <c r="A91" s="18">
        <f>IF(MAX('الصفحة العامة'!$A$4:$A$822)&gt;=ROWS(A$5:A91),ROWS(A$5:A91),"")</f>
        <v>87</v>
      </c>
      <c r="B91" s="18" t="str">
        <f ca="1">IFERROR(NDEX('الصفحة العامة'!$D$4:$D$822,MATCH(A91,'الصفحة العامة'!$A$4:$A$822,0)),"")</f>
        <v/>
      </c>
      <c r="C91" s="18">
        <f>IFERROR(INDEX('الصفحة العامة'!$E$4:$E$822,MATCH(A91,'الصفحة العامة'!$A$4:$A$288,0)),"")</f>
        <v>0</v>
      </c>
      <c r="D91" s="18" t="str">
        <f>IFERROR(INDEX('الصفحة العامة'!$R$4:$R$822,MATCH(A91,'الصفحة العامة'!$A$4:$A$822,0)),"")</f>
        <v>الإسم واللقب للولي 120</v>
      </c>
      <c r="E91" s="18" t="str">
        <f>IFERROR(INDEX('الصفحة العامة'!$F$4:$F$822,MATCH(A91,'الصفحة العامة'!$A$4:$A$822,0)),"")</f>
        <v>تاريخ الإزدياد120</v>
      </c>
      <c r="F91" s="18" t="str">
        <f>IFERROR(INDEX('الصفحة العامة'!$G$4:$G$822,MATCH(A91,'الصفحة العامة'!$A$4:$A$822,0)),"")</f>
        <v>مكان الميلاد120</v>
      </c>
      <c r="G91" s="18" t="str">
        <f>IFERROR(INDEX('الصفحة العامة'!$H$4:$H$822,MATCH(A91,'الصفحة العامة'!$A$4:$A$822,0)),"")</f>
        <v>ولاية الميلاد120</v>
      </c>
      <c r="H91" s="18" t="str">
        <f>IFERROR(INDEX('الصفحة العامة'!$P$4:$P$822,MATCH(A91,'الصفحة العامة'!$A$4:$A$822,0)),"")</f>
        <v>إسم الأب120</v>
      </c>
      <c r="I91" s="18" t="str">
        <f>IFERROR(INDEX('الصفحة العامة'!$Q$4:$Q$822,MATCH(A91,'الصفحة العامة'!$A$4:$A$822,0)),"")</f>
        <v>إسم ولقب الأم120</v>
      </c>
      <c r="J91" s="18" t="str">
        <f>IFERROR(INDEX('الصفحة العامة'!$N$4:$N$822,MATCH(A91,'الصفحة العامة'!$A$4:$A$822,0)),"")</f>
        <v>الإختصاص1</v>
      </c>
      <c r="K91" s="18" t="str">
        <f>IFERROR(INDEX('الصفحة العامة'!$J$4:$J$822,MATCH(A91,'الصفحة العامة'!$A$4:$A$822,0)),"")</f>
        <v>العنوان120</v>
      </c>
      <c r="L91" s="18" t="str">
        <f>IFERROR(INDEX('الصفحة العامة'!$X$4:$X$822,MATCH(A91,'الصفحة العامة'!$A$4:$A$822,0)),"")</f>
        <v>رقم العقد120</v>
      </c>
      <c r="M91" s="18" t="str">
        <f>IFERROR(INDEX('الصفحة العامة'!$AH$4:$AH$822,MATCH(A91,'الصفحة العامة'!$A$4:$A$822,0)),"")</f>
        <v>المدة المتبقية120</v>
      </c>
      <c r="N91" s="18" t="str">
        <f>IFERROR(INDEX('الصفحة العامة'!$AE$4:$AE$822,MATCH(A91,'الصفحة العامة'!$A$4:$A$822,0)),"")</f>
        <v>تاريخ تمديد العقد120</v>
      </c>
      <c r="O91" s="18" t="str">
        <f>IFERROR(INDEX('الصفحة العامة'!$AF$4:$AF$822,MATCH(A91,'الصفحة العامة'!$A$4:$A$822,0)),"")</f>
        <v>ناريخ نهاية ت العقد120</v>
      </c>
    </row>
    <row r="92" spans="1:15" ht="35.1" customHeight="1" thickTop="1" thickBot="1">
      <c r="A92" s="18">
        <f>IF(MAX('الصفحة العامة'!$A$4:$A$822)&gt;=ROWS(A$5:A92),ROWS(A$5:A92),"")</f>
        <v>88</v>
      </c>
      <c r="B92" s="18" t="str">
        <f ca="1">IFERROR(NDEX('الصفحة العامة'!$D$4:$D$822,MATCH(A92,'الصفحة العامة'!$A$4:$A$822,0)),"")</f>
        <v/>
      </c>
      <c r="C92" s="18">
        <f>IFERROR(INDEX('الصفحة العامة'!$E$4:$E$822,MATCH(A92,'الصفحة العامة'!$A$4:$A$288,0)),"")</f>
        <v>0</v>
      </c>
      <c r="D92" s="18" t="str">
        <f>IFERROR(INDEX('الصفحة العامة'!$R$4:$R$822,MATCH(A92,'الصفحة العامة'!$A$4:$A$822,0)),"")</f>
        <v>الإسم واللقب للولي 121</v>
      </c>
      <c r="E92" s="18" t="str">
        <f>IFERROR(INDEX('الصفحة العامة'!$F$4:$F$822,MATCH(A92,'الصفحة العامة'!$A$4:$A$822,0)),"")</f>
        <v>تاريخ الإزدياد121</v>
      </c>
      <c r="F92" s="18" t="str">
        <f>IFERROR(INDEX('الصفحة العامة'!$G$4:$G$822,MATCH(A92,'الصفحة العامة'!$A$4:$A$822,0)),"")</f>
        <v>مكان الميلاد121</v>
      </c>
      <c r="G92" s="18" t="str">
        <f>IFERROR(INDEX('الصفحة العامة'!$H$4:$H$822,MATCH(A92,'الصفحة العامة'!$A$4:$A$822,0)),"")</f>
        <v>ولاية الميلاد121</v>
      </c>
      <c r="H92" s="18" t="str">
        <f>IFERROR(INDEX('الصفحة العامة'!$P$4:$P$822,MATCH(A92,'الصفحة العامة'!$A$4:$A$822,0)),"")</f>
        <v>إسم الأب121</v>
      </c>
      <c r="I92" s="18" t="str">
        <f>IFERROR(INDEX('الصفحة العامة'!$Q$4:$Q$822,MATCH(A92,'الصفحة العامة'!$A$4:$A$822,0)),"")</f>
        <v>إسم ولقب الأم121</v>
      </c>
      <c r="J92" s="18" t="str">
        <f>IFERROR(INDEX('الصفحة العامة'!$N$4:$N$822,MATCH(A92,'الصفحة العامة'!$A$4:$A$822,0)),"")</f>
        <v>الإختصاص1</v>
      </c>
      <c r="K92" s="18" t="str">
        <f>IFERROR(INDEX('الصفحة العامة'!$J$4:$J$822,MATCH(A92,'الصفحة العامة'!$A$4:$A$822,0)),"")</f>
        <v>العنوان121</v>
      </c>
      <c r="L92" s="18" t="str">
        <f>IFERROR(INDEX('الصفحة العامة'!$X$4:$X$822,MATCH(A92,'الصفحة العامة'!$A$4:$A$822,0)),"")</f>
        <v>رقم العقد121</v>
      </c>
      <c r="M92" s="18" t="str">
        <f>IFERROR(INDEX('الصفحة العامة'!$AH$4:$AH$822,MATCH(A92,'الصفحة العامة'!$A$4:$A$822,0)),"")</f>
        <v>المدة المتبقية121</v>
      </c>
      <c r="N92" s="18" t="str">
        <f>IFERROR(INDEX('الصفحة العامة'!$AE$4:$AE$822,MATCH(A92,'الصفحة العامة'!$A$4:$A$822,0)),"")</f>
        <v>تاريخ تمديد العقد121</v>
      </c>
      <c r="O92" s="18" t="str">
        <f>IFERROR(INDEX('الصفحة العامة'!$AF$4:$AF$822,MATCH(A92,'الصفحة العامة'!$A$4:$A$822,0)),"")</f>
        <v>ناريخ نهاية ت العقد121</v>
      </c>
    </row>
    <row r="93" spans="1:15" ht="35.1" customHeight="1" thickTop="1" thickBot="1">
      <c r="A93" s="18">
        <f>IF(MAX('الصفحة العامة'!$A$4:$A$822)&gt;=ROWS(A$5:A93),ROWS(A$5:A93),"")</f>
        <v>89</v>
      </c>
      <c r="B93" s="18" t="str">
        <f ca="1">IFERROR(NDEX('الصفحة العامة'!$D$4:$D$822,MATCH(A93,'الصفحة العامة'!$A$4:$A$822,0)),"")</f>
        <v/>
      </c>
      <c r="C93" s="18">
        <f>IFERROR(INDEX('الصفحة العامة'!$E$4:$E$822,MATCH(A93,'الصفحة العامة'!$A$4:$A$288,0)),"")</f>
        <v>0</v>
      </c>
      <c r="D93" s="18" t="str">
        <f>IFERROR(INDEX('الصفحة العامة'!$R$4:$R$822,MATCH(A93,'الصفحة العامة'!$A$4:$A$822,0)),"")</f>
        <v>الإسم واللقب للولي 122</v>
      </c>
      <c r="E93" s="18" t="str">
        <f>IFERROR(INDEX('الصفحة العامة'!$F$4:$F$822,MATCH(A93,'الصفحة العامة'!$A$4:$A$822,0)),"")</f>
        <v>تاريخ الإزدياد122</v>
      </c>
      <c r="F93" s="18" t="str">
        <f>IFERROR(INDEX('الصفحة العامة'!$G$4:$G$822,MATCH(A93,'الصفحة العامة'!$A$4:$A$822,0)),"")</f>
        <v>مكان الميلاد122</v>
      </c>
      <c r="G93" s="18" t="str">
        <f>IFERROR(INDEX('الصفحة العامة'!$H$4:$H$822,MATCH(A93,'الصفحة العامة'!$A$4:$A$822,0)),"")</f>
        <v>ولاية الميلاد122</v>
      </c>
      <c r="H93" s="18" t="str">
        <f>IFERROR(INDEX('الصفحة العامة'!$P$4:$P$822,MATCH(A93,'الصفحة العامة'!$A$4:$A$822,0)),"")</f>
        <v>إسم الأب122</v>
      </c>
      <c r="I93" s="18" t="str">
        <f>IFERROR(INDEX('الصفحة العامة'!$Q$4:$Q$822,MATCH(A93,'الصفحة العامة'!$A$4:$A$822,0)),"")</f>
        <v>إسم ولقب الأم122</v>
      </c>
      <c r="J93" s="18" t="str">
        <f>IFERROR(INDEX('الصفحة العامة'!$N$4:$N$822,MATCH(A93,'الصفحة العامة'!$A$4:$A$822,0)),"")</f>
        <v>الإختصاص1</v>
      </c>
      <c r="K93" s="18" t="str">
        <f>IFERROR(INDEX('الصفحة العامة'!$J$4:$J$822,MATCH(A93,'الصفحة العامة'!$A$4:$A$822,0)),"")</f>
        <v>العنوان122</v>
      </c>
      <c r="L93" s="18" t="str">
        <f>IFERROR(INDEX('الصفحة العامة'!$X$4:$X$822,MATCH(A93,'الصفحة العامة'!$A$4:$A$822,0)),"")</f>
        <v>رقم العقد122</v>
      </c>
      <c r="M93" s="18" t="str">
        <f>IFERROR(INDEX('الصفحة العامة'!$AH$4:$AH$822,MATCH(A93,'الصفحة العامة'!$A$4:$A$822,0)),"")</f>
        <v>المدة المتبقية122</v>
      </c>
      <c r="N93" s="18" t="str">
        <f>IFERROR(INDEX('الصفحة العامة'!$AE$4:$AE$822,MATCH(A93,'الصفحة العامة'!$A$4:$A$822,0)),"")</f>
        <v>تاريخ تمديد العقد122</v>
      </c>
      <c r="O93" s="18" t="str">
        <f>IFERROR(INDEX('الصفحة العامة'!$AF$4:$AF$822,MATCH(A93,'الصفحة العامة'!$A$4:$A$822,0)),"")</f>
        <v>ناريخ نهاية ت العقد122</v>
      </c>
    </row>
    <row r="94" spans="1:15" ht="35.1" customHeight="1" thickTop="1" thickBot="1">
      <c r="A94" s="18">
        <f>IF(MAX('الصفحة العامة'!$A$4:$A$822)&gt;=ROWS(A$5:A94),ROWS(A$5:A94),"")</f>
        <v>90</v>
      </c>
      <c r="B94" s="18" t="str">
        <f ca="1">IFERROR(NDEX('الصفحة العامة'!$D$4:$D$822,MATCH(A94,'الصفحة العامة'!$A$4:$A$822,0)),"")</f>
        <v/>
      </c>
      <c r="C94" s="18">
        <f>IFERROR(INDEX('الصفحة العامة'!$E$4:$E$822,MATCH(A94,'الصفحة العامة'!$A$4:$A$288,0)),"")</f>
        <v>0</v>
      </c>
      <c r="D94" s="18" t="str">
        <f>IFERROR(INDEX('الصفحة العامة'!$R$4:$R$822,MATCH(A94,'الصفحة العامة'!$A$4:$A$822,0)),"")</f>
        <v>الإسم واللقب للولي 123</v>
      </c>
      <c r="E94" s="18" t="str">
        <f>IFERROR(INDEX('الصفحة العامة'!$F$4:$F$822,MATCH(A94,'الصفحة العامة'!$A$4:$A$822,0)),"")</f>
        <v>تاريخ الإزدياد123</v>
      </c>
      <c r="F94" s="18" t="str">
        <f>IFERROR(INDEX('الصفحة العامة'!$G$4:$G$822,MATCH(A94,'الصفحة العامة'!$A$4:$A$822,0)),"")</f>
        <v>مكان الميلاد123</v>
      </c>
      <c r="G94" s="18" t="str">
        <f>IFERROR(INDEX('الصفحة العامة'!$H$4:$H$822,MATCH(A94,'الصفحة العامة'!$A$4:$A$822,0)),"")</f>
        <v>ولاية الميلاد123</v>
      </c>
      <c r="H94" s="18" t="str">
        <f>IFERROR(INDEX('الصفحة العامة'!$P$4:$P$822,MATCH(A94,'الصفحة العامة'!$A$4:$A$822,0)),"")</f>
        <v>إسم الأب123</v>
      </c>
      <c r="I94" s="18" t="str">
        <f>IFERROR(INDEX('الصفحة العامة'!$Q$4:$Q$822,MATCH(A94,'الصفحة العامة'!$A$4:$A$822,0)),"")</f>
        <v>إسم ولقب الأم123</v>
      </c>
      <c r="J94" s="18" t="str">
        <f>IFERROR(INDEX('الصفحة العامة'!$N$4:$N$822,MATCH(A94,'الصفحة العامة'!$A$4:$A$822,0)),"")</f>
        <v>الإختصاص1</v>
      </c>
      <c r="K94" s="18" t="str">
        <f>IFERROR(INDEX('الصفحة العامة'!$J$4:$J$822,MATCH(A94,'الصفحة العامة'!$A$4:$A$822,0)),"")</f>
        <v>العنوان123</v>
      </c>
      <c r="L94" s="18" t="str">
        <f>IFERROR(INDEX('الصفحة العامة'!$X$4:$X$822,MATCH(A94,'الصفحة العامة'!$A$4:$A$822,0)),"")</f>
        <v>رقم العقد123</v>
      </c>
      <c r="M94" s="18" t="str">
        <f>IFERROR(INDEX('الصفحة العامة'!$AH$4:$AH$822,MATCH(A94,'الصفحة العامة'!$A$4:$A$822,0)),"")</f>
        <v>المدة المتبقية123</v>
      </c>
      <c r="N94" s="18" t="str">
        <f>IFERROR(INDEX('الصفحة العامة'!$AE$4:$AE$822,MATCH(A94,'الصفحة العامة'!$A$4:$A$822,0)),"")</f>
        <v>تاريخ تمديد العقد123</v>
      </c>
      <c r="O94" s="18" t="str">
        <f>IFERROR(INDEX('الصفحة العامة'!$AF$4:$AF$822,MATCH(A94,'الصفحة العامة'!$A$4:$A$822,0)),"")</f>
        <v>ناريخ نهاية ت العقد123</v>
      </c>
    </row>
    <row r="95" spans="1:15" ht="35.1" customHeight="1" thickTop="1" thickBot="1">
      <c r="A95" s="18">
        <f>IF(MAX('الصفحة العامة'!$A$4:$A$822)&gt;=ROWS(A$5:A95),ROWS(A$5:A95),"")</f>
        <v>91</v>
      </c>
      <c r="B95" s="18" t="str">
        <f ca="1">IFERROR(NDEX('الصفحة العامة'!$D$4:$D$822,MATCH(A95,'الصفحة العامة'!$A$4:$A$822,0)),"")</f>
        <v/>
      </c>
      <c r="C95" s="18">
        <f>IFERROR(INDEX('الصفحة العامة'!$E$4:$E$822,MATCH(A95,'الصفحة العامة'!$A$4:$A$288,0)),"")</f>
        <v>0</v>
      </c>
      <c r="D95" s="18" t="str">
        <f>IFERROR(INDEX('الصفحة العامة'!$R$4:$R$822,MATCH(A95,'الصفحة العامة'!$A$4:$A$822,0)),"")</f>
        <v>الإسم واللقب للولي 124</v>
      </c>
      <c r="E95" s="18" t="str">
        <f>IFERROR(INDEX('الصفحة العامة'!$F$4:$F$822,MATCH(A95,'الصفحة العامة'!$A$4:$A$822,0)),"")</f>
        <v>تاريخ الإزدياد124</v>
      </c>
      <c r="F95" s="18" t="str">
        <f>IFERROR(INDEX('الصفحة العامة'!$G$4:$G$822,MATCH(A95,'الصفحة العامة'!$A$4:$A$822,0)),"")</f>
        <v>مكان الميلاد124</v>
      </c>
      <c r="G95" s="18" t="str">
        <f>IFERROR(INDEX('الصفحة العامة'!$H$4:$H$822,MATCH(A95,'الصفحة العامة'!$A$4:$A$822,0)),"")</f>
        <v>ولاية الميلاد124</v>
      </c>
      <c r="H95" s="18" t="str">
        <f>IFERROR(INDEX('الصفحة العامة'!$P$4:$P$822,MATCH(A95,'الصفحة العامة'!$A$4:$A$822,0)),"")</f>
        <v>إسم الأب124</v>
      </c>
      <c r="I95" s="18" t="str">
        <f>IFERROR(INDEX('الصفحة العامة'!$Q$4:$Q$822,MATCH(A95,'الصفحة العامة'!$A$4:$A$822,0)),"")</f>
        <v>إسم ولقب الأم124</v>
      </c>
      <c r="J95" s="18" t="str">
        <f>IFERROR(INDEX('الصفحة العامة'!$N$4:$N$822,MATCH(A95,'الصفحة العامة'!$A$4:$A$822,0)),"")</f>
        <v>الإختصاص1</v>
      </c>
      <c r="K95" s="18" t="str">
        <f>IFERROR(INDEX('الصفحة العامة'!$J$4:$J$822,MATCH(A95,'الصفحة العامة'!$A$4:$A$822,0)),"")</f>
        <v>العنوان124</v>
      </c>
      <c r="L95" s="18" t="str">
        <f>IFERROR(INDEX('الصفحة العامة'!$X$4:$X$822,MATCH(A95,'الصفحة العامة'!$A$4:$A$822,0)),"")</f>
        <v>رقم العقد124</v>
      </c>
      <c r="M95" s="18" t="str">
        <f>IFERROR(INDEX('الصفحة العامة'!$AH$4:$AH$822,MATCH(A95,'الصفحة العامة'!$A$4:$A$822,0)),"")</f>
        <v>المدة المتبقية124</v>
      </c>
      <c r="N95" s="18" t="str">
        <f>IFERROR(INDEX('الصفحة العامة'!$AE$4:$AE$822,MATCH(A95,'الصفحة العامة'!$A$4:$A$822,0)),"")</f>
        <v>تاريخ تمديد العقد124</v>
      </c>
      <c r="O95" s="18" t="str">
        <f>IFERROR(INDEX('الصفحة العامة'!$AF$4:$AF$822,MATCH(A95,'الصفحة العامة'!$A$4:$A$822,0)),"")</f>
        <v>ناريخ نهاية ت العقد124</v>
      </c>
    </row>
    <row r="96" spans="1:15" ht="35.1" customHeight="1" thickTop="1" thickBot="1">
      <c r="A96" s="18">
        <f>IF(MAX('الصفحة العامة'!$A$4:$A$822)&gt;=ROWS(A$5:A96),ROWS(A$5:A96),"")</f>
        <v>92</v>
      </c>
      <c r="B96" s="18" t="str">
        <f ca="1">IFERROR(NDEX('الصفحة العامة'!$D$4:$D$822,MATCH(A96,'الصفحة العامة'!$A$4:$A$822,0)),"")</f>
        <v/>
      </c>
      <c r="C96" s="18">
        <f>IFERROR(INDEX('الصفحة العامة'!$E$4:$E$822,MATCH(A96,'الصفحة العامة'!$A$4:$A$288,0)),"")</f>
        <v>0</v>
      </c>
      <c r="D96" s="18" t="str">
        <f>IFERROR(INDEX('الصفحة العامة'!$R$4:$R$822,MATCH(A96,'الصفحة العامة'!$A$4:$A$822,0)),"")</f>
        <v>الإسم واللقب للولي 125</v>
      </c>
      <c r="E96" s="18" t="str">
        <f>IFERROR(INDEX('الصفحة العامة'!$F$4:$F$822,MATCH(A96,'الصفحة العامة'!$A$4:$A$822,0)),"")</f>
        <v>تاريخ الإزدياد125</v>
      </c>
      <c r="F96" s="18" t="str">
        <f>IFERROR(INDEX('الصفحة العامة'!$G$4:$G$822,MATCH(A96,'الصفحة العامة'!$A$4:$A$822,0)),"")</f>
        <v>مكان الميلاد125</v>
      </c>
      <c r="G96" s="18" t="str">
        <f>IFERROR(INDEX('الصفحة العامة'!$H$4:$H$822,MATCH(A96,'الصفحة العامة'!$A$4:$A$822,0)),"")</f>
        <v>ولاية الميلاد125</v>
      </c>
      <c r="H96" s="18" t="str">
        <f>IFERROR(INDEX('الصفحة العامة'!$P$4:$P$822,MATCH(A96,'الصفحة العامة'!$A$4:$A$822,0)),"")</f>
        <v>إسم الأب125</v>
      </c>
      <c r="I96" s="18" t="str">
        <f>IFERROR(INDEX('الصفحة العامة'!$Q$4:$Q$822,MATCH(A96,'الصفحة العامة'!$A$4:$A$822,0)),"")</f>
        <v>إسم ولقب الأم125</v>
      </c>
      <c r="J96" s="18" t="str">
        <f>IFERROR(INDEX('الصفحة العامة'!$N$4:$N$822,MATCH(A96,'الصفحة العامة'!$A$4:$A$822,0)),"")</f>
        <v>الإختصاص1</v>
      </c>
      <c r="K96" s="18" t="str">
        <f>IFERROR(INDEX('الصفحة العامة'!$J$4:$J$822,MATCH(A96,'الصفحة العامة'!$A$4:$A$822,0)),"")</f>
        <v>العنوان125</v>
      </c>
      <c r="L96" s="18" t="str">
        <f>IFERROR(INDEX('الصفحة العامة'!$X$4:$X$822,MATCH(A96,'الصفحة العامة'!$A$4:$A$822,0)),"")</f>
        <v>رقم العقد125</v>
      </c>
      <c r="M96" s="18" t="str">
        <f>IFERROR(INDEX('الصفحة العامة'!$AH$4:$AH$822,MATCH(A96,'الصفحة العامة'!$A$4:$A$822,0)),"")</f>
        <v>المدة المتبقية125</v>
      </c>
      <c r="N96" s="18" t="str">
        <f>IFERROR(INDEX('الصفحة العامة'!$AE$4:$AE$822,MATCH(A96,'الصفحة العامة'!$A$4:$A$822,0)),"")</f>
        <v>تاريخ تمديد العقد125</v>
      </c>
      <c r="O96" s="18" t="str">
        <f>IFERROR(INDEX('الصفحة العامة'!$AF$4:$AF$822,MATCH(A96,'الصفحة العامة'!$A$4:$A$822,0)),"")</f>
        <v>ناريخ نهاية ت العقد125</v>
      </c>
    </row>
    <row r="97" spans="1:15" ht="35.1" customHeight="1" thickTop="1" thickBot="1">
      <c r="A97" s="18">
        <f>IF(MAX('الصفحة العامة'!$A$4:$A$822)&gt;=ROWS(A$5:A97),ROWS(A$5:A97),"")</f>
        <v>93</v>
      </c>
      <c r="B97" s="18" t="str">
        <f ca="1">IFERROR(NDEX('الصفحة العامة'!$D$4:$D$822,MATCH(A97,'الصفحة العامة'!$A$4:$A$822,0)),"")</f>
        <v/>
      </c>
      <c r="C97" s="18">
        <f>IFERROR(INDEX('الصفحة العامة'!$E$4:$E$822,MATCH(A97,'الصفحة العامة'!$A$4:$A$288,0)),"")</f>
        <v>0</v>
      </c>
      <c r="D97" s="18" t="str">
        <f>IFERROR(INDEX('الصفحة العامة'!$R$4:$R$822,MATCH(A97,'الصفحة العامة'!$A$4:$A$822,0)),"")</f>
        <v>الإسم واللقب للولي 126</v>
      </c>
      <c r="E97" s="18" t="str">
        <f>IFERROR(INDEX('الصفحة العامة'!$F$4:$F$822,MATCH(A97,'الصفحة العامة'!$A$4:$A$822,0)),"")</f>
        <v>تاريخ الإزدياد126</v>
      </c>
      <c r="F97" s="18" t="str">
        <f>IFERROR(INDEX('الصفحة العامة'!$G$4:$G$822,MATCH(A97,'الصفحة العامة'!$A$4:$A$822,0)),"")</f>
        <v>مكان الميلاد126</v>
      </c>
      <c r="G97" s="18" t="str">
        <f>IFERROR(INDEX('الصفحة العامة'!$H$4:$H$822,MATCH(A97,'الصفحة العامة'!$A$4:$A$822,0)),"")</f>
        <v>ولاية الميلاد126</v>
      </c>
      <c r="H97" s="18" t="str">
        <f>IFERROR(INDEX('الصفحة العامة'!$P$4:$P$822,MATCH(A97,'الصفحة العامة'!$A$4:$A$822,0)),"")</f>
        <v>إسم الأب126</v>
      </c>
      <c r="I97" s="18" t="str">
        <f>IFERROR(INDEX('الصفحة العامة'!$Q$4:$Q$822,MATCH(A97,'الصفحة العامة'!$A$4:$A$822,0)),"")</f>
        <v>إسم ولقب الأم126</v>
      </c>
      <c r="J97" s="18" t="str">
        <f>IFERROR(INDEX('الصفحة العامة'!$N$4:$N$822,MATCH(A97,'الصفحة العامة'!$A$4:$A$822,0)),"")</f>
        <v>الإختصاص1</v>
      </c>
      <c r="K97" s="18" t="str">
        <f>IFERROR(INDEX('الصفحة العامة'!$J$4:$J$822,MATCH(A97,'الصفحة العامة'!$A$4:$A$822,0)),"")</f>
        <v>العنوان126</v>
      </c>
      <c r="L97" s="18" t="str">
        <f>IFERROR(INDEX('الصفحة العامة'!$X$4:$X$822,MATCH(A97,'الصفحة العامة'!$A$4:$A$822,0)),"")</f>
        <v>رقم العقد126</v>
      </c>
      <c r="M97" s="18" t="str">
        <f>IFERROR(INDEX('الصفحة العامة'!$AH$4:$AH$822,MATCH(A97,'الصفحة العامة'!$A$4:$A$822,0)),"")</f>
        <v>المدة المتبقية126</v>
      </c>
      <c r="N97" s="18" t="str">
        <f>IFERROR(INDEX('الصفحة العامة'!$AE$4:$AE$822,MATCH(A97,'الصفحة العامة'!$A$4:$A$822,0)),"")</f>
        <v>تاريخ تمديد العقد126</v>
      </c>
      <c r="O97" s="18" t="str">
        <f>IFERROR(INDEX('الصفحة العامة'!$AF$4:$AF$822,MATCH(A97,'الصفحة العامة'!$A$4:$A$822,0)),"")</f>
        <v>ناريخ نهاية ت العقد126</v>
      </c>
    </row>
    <row r="98" spans="1:15" ht="35.1" customHeight="1" thickTop="1" thickBot="1">
      <c r="A98" s="18">
        <f>IF(MAX('الصفحة العامة'!$A$4:$A$822)&gt;=ROWS(A$5:A98),ROWS(A$5:A98),"")</f>
        <v>94</v>
      </c>
      <c r="B98" s="18" t="str">
        <f ca="1">IFERROR(NDEX('الصفحة العامة'!$D$4:$D$822,MATCH(A98,'الصفحة العامة'!$A$4:$A$822,0)),"")</f>
        <v/>
      </c>
      <c r="C98" s="18">
        <f>IFERROR(INDEX('الصفحة العامة'!$E$4:$E$822,MATCH(A98,'الصفحة العامة'!$A$4:$A$288,0)),"")</f>
        <v>0</v>
      </c>
      <c r="D98" s="18" t="str">
        <f>IFERROR(INDEX('الصفحة العامة'!$R$4:$R$822,MATCH(A98,'الصفحة العامة'!$A$4:$A$822,0)),"")</f>
        <v>الإسم واللقب للولي 127</v>
      </c>
      <c r="E98" s="18" t="str">
        <f>IFERROR(INDEX('الصفحة العامة'!$F$4:$F$822,MATCH(A98,'الصفحة العامة'!$A$4:$A$822,0)),"")</f>
        <v>تاريخ الإزدياد127</v>
      </c>
      <c r="F98" s="18" t="str">
        <f>IFERROR(INDEX('الصفحة العامة'!$G$4:$G$822,MATCH(A98,'الصفحة العامة'!$A$4:$A$822,0)),"")</f>
        <v>مكان الميلاد127</v>
      </c>
      <c r="G98" s="18" t="str">
        <f>IFERROR(INDEX('الصفحة العامة'!$H$4:$H$822,MATCH(A98,'الصفحة العامة'!$A$4:$A$822,0)),"")</f>
        <v>ولاية الميلاد127</v>
      </c>
      <c r="H98" s="18" t="str">
        <f>IFERROR(INDEX('الصفحة العامة'!$P$4:$P$822,MATCH(A98,'الصفحة العامة'!$A$4:$A$822,0)),"")</f>
        <v>إسم الأب127</v>
      </c>
      <c r="I98" s="18" t="str">
        <f>IFERROR(INDEX('الصفحة العامة'!$Q$4:$Q$822,MATCH(A98,'الصفحة العامة'!$A$4:$A$822,0)),"")</f>
        <v>إسم ولقب الأم127</v>
      </c>
      <c r="J98" s="18" t="str">
        <f>IFERROR(INDEX('الصفحة العامة'!$N$4:$N$822,MATCH(A98,'الصفحة العامة'!$A$4:$A$822,0)),"")</f>
        <v>الإختصاص1</v>
      </c>
      <c r="K98" s="18" t="str">
        <f>IFERROR(INDEX('الصفحة العامة'!$J$4:$J$822,MATCH(A98,'الصفحة العامة'!$A$4:$A$822,0)),"")</f>
        <v>العنوان127</v>
      </c>
      <c r="L98" s="18" t="str">
        <f>IFERROR(INDEX('الصفحة العامة'!$X$4:$X$822,MATCH(A98,'الصفحة العامة'!$A$4:$A$822,0)),"")</f>
        <v>رقم العقد127</v>
      </c>
      <c r="M98" s="18" t="str">
        <f>IFERROR(INDEX('الصفحة العامة'!$AH$4:$AH$822,MATCH(A98,'الصفحة العامة'!$A$4:$A$822,0)),"")</f>
        <v>المدة المتبقية127</v>
      </c>
      <c r="N98" s="18" t="str">
        <f>IFERROR(INDEX('الصفحة العامة'!$AE$4:$AE$822,MATCH(A98,'الصفحة العامة'!$A$4:$A$822,0)),"")</f>
        <v>تاريخ تمديد العقد127</v>
      </c>
      <c r="O98" s="18" t="str">
        <f>IFERROR(INDEX('الصفحة العامة'!$AF$4:$AF$822,MATCH(A98,'الصفحة العامة'!$A$4:$A$822,0)),"")</f>
        <v>ناريخ نهاية ت العقد127</v>
      </c>
    </row>
    <row r="99" spans="1:15" ht="35.1" customHeight="1" thickTop="1" thickBot="1">
      <c r="A99" s="18">
        <f>IF(MAX('الصفحة العامة'!$A$4:$A$822)&gt;=ROWS(A$5:A99),ROWS(A$5:A99),"")</f>
        <v>95</v>
      </c>
      <c r="B99" s="18" t="str">
        <f ca="1">IFERROR(NDEX('الصفحة العامة'!$D$4:$D$822,MATCH(A99,'الصفحة العامة'!$A$4:$A$822,0)),"")</f>
        <v/>
      </c>
      <c r="C99" s="18">
        <f>IFERROR(INDEX('الصفحة العامة'!$E$4:$E$822,MATCH(A99,'الصفحة العامة'!$A$4:$A$288,0)),"")</f>
        <v>0</v>
      </c>
      <c r="D99" s="18" t="str">
        <f>IFERROR(INDEX('الصفحة العامة'!$R$4:$R$822,MATCH(A99,'الصفحة العامة'!$A$4:$A$822,0)),"")</f>
        <v>الإسم واللقب للولي 128</v>
      </c>
      <c r="E99" s="18" t="str">
        <f>IFERROR(INDEX('الصفحة العامة'!$F$4:$F$822,MATCH(A99,'الصفحة العامة'!$A$4:$A$822,0)),"")</f>
        <v>تاريخ الإزدياد128</v>
      </c>
      <c r="F99" s="18" t="str">
        <f>IFERROR(INDEX('الصفحة العامة'!$G$4:$G$822,MATCH(A99,'الصفحة العامة'!$A$4:$A$822,0)),"")</f>
        <v>مكان الميلاد128</v>
      </c>
      <c r="G99" s="18" t="str">
        <f>IFERROR(INDEX('الصفحة العامة'!$H$4:$H$822,MATCH(A99,'الصفحة العامة'!$A$4:$A$822,0)),"")</f>
        <v>ولاية الميلاد128</v>
      </c>
      <c r="H99" s="18" t="str">
        <f>IFERROR(INDEX('الصفحة العامة'!$P$4:$P$822,MATCH(A99,'الصفحة العامة'!$A$4:$A$822,0)),"")</f>
        <v>إسم الأب128</v>
      </c>
      <c r="I99" s="18" t="str">
        <f>IFERROR(INDEX('الصفحة العامة'!$Q$4:$Q$822,MATCH(A99,'الصفحة العامة'!$A$4:$A$822,0)),"")</f>
        <v>إسم ولقب الأم128</v>
      </c>
      <c r="J99" s="18" t="str">
        <f>IFERROR(INDEX('الصفحة العامة'!$N$4:$N$822,MATCH(A99,'الصفحة العامة'!$A$4:$A$822,0)),"")</f>
        <v>الإختصاص1</v>
      </c>
      <c r="K99" s="18" t="str">
        <f>IFERROR(INDEX('الصفحة العامة'!$J$4:$J$822,MATCH(A99,'الصفحة العامة'!$A$4:$A$822,0)),"")</f>
        <v>العنوان128</v>
      </c>
      <c r="L99" s="18" t="str">
        <f>IFERROR(INDEX('الصفحة العامة'!$X$4:$X$822,MATCH(A99,'الصفحة العامة'!$A$4:$A$822,0)),"")</f>
        <v>رقم العقد128</v>
      </c>
      <c r="M99" s="18" t="str">
        <f>IFERROR(INDEX('الصفحة العامة'!$AH$4:$AH$822,MATCH(A99,'الصفحة العامة'!$A$4:$A$822,0)),"")</f>
        <v>المدة المتبقية128</v>
      </c>
      <c r="N99" s="18" t="str">
        <f>IFERROR(INDEX('الصفحة العامة'!$AE$4:$AE$822,MATCH(A99,'الصفحة العامة'!$A$4:$A$822,0)),"")</f>
        <v>تاريخ تمديد العقد128</v>
      </c>
      <c r="O99" s="18" t="str">
        <f>IFERROR(INDEX('الصفحة العامة'!$AF$4:$AF$822,MATCH(A99,'الصفحة العامة'!$A$4:$A$822,0)),"")</f>
        <v>ناريخ نهاية ت العقد128</v>
      </c>
    </row>
    <row r="100" spans="1:15" ht="35.1" customHeight="1" thickTop="1" thickBot="1">
      <c r="A100" s="18">
        <f>IF(MAX('الصفحة العامة'!$A$4:$A$822)&gt;=ROWS(A$5:A100),ROWS(A$5:A100),"")</f>
        <v>96</v>
      </c>
      <c r="B100" s="18" t="str">
        <f ca="1">IFERROR(NDEX('الصفحة العامة'!$D$4:$D$822,MATCH(A100,'الصفحة العامة'!$A$4:$A$822,0)),"")</f>
        <v/>
      </c>
      <c r="C100" s="18">
        <f>IFERROR(INDEX('الصفحة العامة'!$E$4:$E$822,MATCH(A100,'الصفحة العامة'!$A$4:$A$288,0)),"")</f>
        <v>0</v>
      </c>
      <c r="D100" s="18" t="str">
        <f>IFERROR(INDEX('الصفحة العامة'!$R$4:$R$822,MATCH(A100,'الصفحة العامة'!$A$4:$A$822,0)),"")</f>
        <v>الإسم واللقب للولي 129</v>
      </c>
      <c r="E100" s="18" t="str">
        <f>IFERROR(INDEX('الصفحة العامة'!$F$4:$F$822,MATCH(A100,'الصفحة العامة'!$A$4:$A$822,0)),"")</f>
        <v>تاريخ الإزدياد129</v>
      </c>
      <c r="F100" s="18" t="str">
        <f>IFERROR(INDEX('الصفحة العامة'!$G$4:$G$822,MATCH(A100,'الصفحة العامة'!$A$4:$A$822,0)),"")</f>
        <v>مكان الميلاد129</v>
      </c>
      <c r="G100" s="18" t="str">
        <f>IFERROR(INDEX('الصفحة العامة'!$H$4:$H$822,MATCH(A100,'الصفحة العامة'!$A$4:$A$822,0)),"")</f>
        <v>ولاية الميلاد129</v>
      </c>
      <c r="H100" s="18" t="str">
        <f>IFERROR(INDEX('الصفحة العامة'!$P$4:$P$822,MATCH(A100,'الصفحة العامة'!$A$4:$A$822,0)),"")</f>
        <v>إسم الأب129</v>
      </c>
      <c r="I100" s="18" t="str">
        <f>IFERROR(INDEX('الصفحة العامة'!$Q$4:$Q$822,MATCH(A100,'الصفحة العامة'!$A$4:$A$822,0)),"")</f>
        <v>إسم ولقب الأم129</v>
      </c>
      <c r="J100" s="18" t="str">
        <f>IFERROR(INDEX('الصفحة العامة'!$N$4:$N$822,MATCH(A100,'الصفحة العامة'!$A$4:$A$822,0)),"")</f>
        <v>الإختصاص1</v>
      </c>
      <c r="K100" s="18" t="str">
        <f>IFERROR(INDEX('الصفحة العامة'!$J$4:$J$822,MATCH(A100,'الصفحة العامة'!$A$4:$A$822,0)),"")</f>
        <v>العنوان129</v>
      </c>
      <c r="L100" s="18" t="str">
        <f>IFERROR(INDEX('الصفحة العامة'!$X$4:$X$822,MATCH(A100,'الصفحة العامة'!$A$4:$A$822,0)),"")</f>
        <v>رقم العقد129</v>
      </c>
      <c r="M100" s="18" t="str">
        <f>IFERROR(INDEX('الصفحة العامة'!$AH$4:$AH$822,MATCH(A100,'الصفحة العامة'!$A$4:$A$822,0)),"")</f>
        <v>المدة المتبقية129</v>
      </c>
      <c r="N100" s="18" t="str">
        <f>IFERROR(INDEX('الصفحة العامة'!$AE$4:$AE$822,MATCH(A100,'الصفحة العامة'!$A$4:$A$822,0)),"")</f>
        <v>تاريخ تمديد العقد129</v>
      </c>
      <c r="O100" s="18" t="str">
        <f>IFERROR(INDEX('الصفحة العامة'!$AF$4:$AF$822,MATCH(A100,'الصفحة العامة'!$A$4:$A$822,0)),"")</f>
        <v>ناريخ نهاية ت العقد129</v>
      </c>
    </row>
    <row r="101" spans="1:15" ht="35.1" customHeight="1" thickTop="1" thickBot="1">
      <c r="A101" s="18">
        <f>IF(MAX('الصفحة العامة'!$A$4:$A$822)&gt;=ROWS(A$5:A101),ROWS(A$5:A101),"")</f>
        <v>97</v>
      </c>
      <c r="B101" s="18" t="str">
        <f ca="1">IFERROR(NDEX('الصفحة العامة'!$D$4:$D$822,MATCH(A101,'الصفحة العامة'!$A$4:$A$822,0)),"")</f>
        <v/>
      </c>
      <c r="C101" s="18">
        <f>IFERROR(INDEX('الصفحة العامة'!$E$4:$E$822,MATCH(A101,'الصفحة العامة'!$A$4:$A$288,0)),"")</f>
        <v>0</v>
      </c>
      <c r="D101" s="18" t="str">
        <f>IFERROR(INDEX('الصفحة العامة'!$R$4:$R$822,MATCH(A101,'الصفحة العامة'!$A$4:$A$822,0)),"")</f>
        <v>الإسم واللقب للولي 130</v>
      </c>
      <c r="E101" s="18" t="str">
        <f>IFERROR(INDEX('الصفحة العامة'!$F$4:$F$822,MATCH(A101,'الصفحة العامة'!$A$4:$A$822,0)),"")</f>
        <v>تاريخ الإزدياد130</v>
      </c>
      <c r="F101" s="18" t="str">
        <f>IFERROR(INDEX('الصفحة العامة'!$G$4:$G$822,MATCH(A101,'الصفحة العامة'!$A$4:$A$822,0)),"")</f>
        <v>مكان الميلاد130</v>
      </c>
      <c r="G101" s="18" t="str">
        <f>IFERROR(INDEX('الصفحة العامة'!$H$4:$H$822,MATCH(A101,'الصفحة العامة'!$A$4:$A$822,0)),"")</f>
        <v>ولاية الميلاد130</v>
      </c>
      <c r="H101" s="18" t="str">
        <f>IFERROR(INDEX('الصفحة العامة'!$P$4:$P$822,MATCH(A101,'الصفحة العامة'!$A$4:$A$822,0)),"")</f>
        <v>إسم الأب130</v>
      </c>
      <c r="I101" s="18" t="str">
        <f>IFERROR(INDEX('الصفحة العامة'!$Q$4:$Q$822,MATCH(A101,'الصفحة العامة'!$A$4:$A$822,0)),"")</f>
        <v>إسم ولقب الأم130</v>
      </c>
      <c r="J101" s="18" t="str">
        <f>IFERROR(INDEX('الصفحة العامة'!$N$4:$N$822,MATCH(A101,'الصفحة العامة'!$A$4:$A$822,0)),"")</f>
        <v>الإختصاص1</v>
      </c>
      <c r="K101" s="18" t="str">
        <f>IFERROR(INDEX('الصفحة العامة'!$J$4:$J$822,MATCH(A101,'الصفحة العامة'!$A$4:$A$822,0)),"")</f>
        <v>العنوان130</v>
      </c>
      <c r="L101" s="18" t="str">
        <f>IFERROR(INDEX('الصفحة العامة'!$X$4:$X$822,MATCH(A101,'الصفحة العامة'!$A$4:$A$822,0)),"")</f>
        <v>رقم العقد130</v>
      </c>
      <c r="M101" s="18" t="str">
        <f>IFERROR(INDEX('الصفحة العامة'!$AH$4:$AH$822,MATCH(A101,'الصفحة العامة'!$A$4:$A$822,0)),"")</f>
        <v>المدة المتبقية130</v>
      </c>
      <c r="N101" s="18" t="str">
        <f>IFERROR(INDEX('الصفحة العامة'!$AE$4:$AE$822,MATCH(A101,'الصفحة العامة'!$A$4:$A$822,0)),"")</f>
        <v>تاريخ تمديد العقد130</v>
      </c>
      <c r="O101" s="18" t="str">
        <f>IFERROR(INDEX('الصفحة العامة'!$AF$4:$AF$822,MATCH(A101,'الصفحة العامة'!$A$4:$A$822,0)),"")</f>
        <v>ناريخ نهاية ت العقد130</v>
      </c>
    </row>
    <row r="102" spans="1:15" ht="35.1" customHeight="1" thickTop="1" thickBot="1">
      <c r="A102" s="18">
        <f>IF(MAX('الصفحة العامة'!$A$4:$A$822)&gt;=ROWS(A$5:A102),ROWS(A$5:A102),"")</f>
        <v>98</v>
      </c>
      <c r="B102" s="18" t="str">
        <f ca="1">IFERROR(NDEX('الصفحة العامة'!$D$4:$D$822,MATCH(A102,'الصفحة العامة'!$A$4:$A$822,0)),"")</f>
        <v/>
      </c>
      <c r="C102" s="18">
        <f>IFERROR(INDEX('الصفحة العامة'!$E$4:$E$822,MATCH(A102,'الصفحة العامة'!$A$4:$A$288,0)),"")</f>
        <v>0</v>
      </c>
      <c r="D102" s="18" t="str">
        <f>IFERROR(INDEX('الصفحة العامة'!$R$4:$R$822,MATCH(A102,'الصفحة العامة'!$A$4:$A$822,0)),"")</f>
        <v>الإسم واللقب للولي 131</v>
      </c>
      <c r="E102" s="18" t="str">
        <f>IFERROR(INDEX('الصفحة العامة'!$F$4:$F$822,MATCH(A102,'الصفحة العامة'!$A$4:$A$822,0)),"")</f>
        <v>تاريخ الإزدياد131</v>
      </c>
      <c r="F102" s="18" t="str">
        <f>IFERROR(INDEX('الصفحة العامة'!$G$4:$G$822,MATCH(A102,'الصفحة العامة'!$A$4:$A$822,0)),"")</f>
        <v>مكان الميلاد131</v>
      </c>
      <c r="G102" s="18" t="str">
        <f>IFERROR(INDEX('الصفحة العامة'!$H$4:$H$822,MATCH(A102,'الصفحة العامة'!$A$4:$A$822,0)),"")</f>
        <v>ولاية الميلاد131</v>
      </c>
      <c r="H102" s="18" t="str">
        <f>IFERROR(INDEX('الصفحة العامة'!$P$4:$P$822,MATCH(A102,'الصفحة العامة'!$A$4:$A$822,0)),"")</f>
        <v>إسم الأب131</v>
      </c>
      <c r="I102" s="18" t="str">
        <f>IFERROR(INDEX('الصفحة العامة'!$Q$4:$Q$822,MATCH(A102,'الصفحة العامة'!$A$4:$A$822,0)),"")</f>
        <v>إسم ولقب الأم131</v>
      </c>
      <c r="J102" s="18" t="str">
        <f>IFERROR(INDEX('الصفحة العامة'!$N$4:$N$822,MATCH(A102,'الصفحة العامة'!$A$4:$A$822,0)),"")</f>
        <v>الإختصاص1</v>
      </c>
      <c r="K102" s="18" t="str">
        <f>IFERROR(INDEX('الصفحة العامة'!$J$4:$J$822,MATCH(A102,'الصفحة العامة'!$A$4:$A$822,0)),"")</f>
        <v>العنوان131</v>
      </c>
      <c r="L102" s="18" t="str">
        <f>IFERROR(INDEX('الصفحة العامة'!$X$4:$X$822,MATCH(A102,'الصفحة العامة'!$A$4:$A$822,0)),"")</f>
        <v>رقم العقد131</v>
      </c>
      <c r="M102" s="18" t="str">
        <f>IFERROR(INDEX('الصفحة العامة'!$AH$4:$AH$822,MATCH(A102,'الصفحة العامة'!$A$4:$A$822,0)),"")</f>
        <v>المدة المتبقية131</v>
      </c>
      <c r="N102" s="18" t="str">
        <f>IFERROR(INDEX('الصفحة العامة'!$AE$4:$AE$822,MATCH(A102,'الصفحة العامة'!$A$4:$A$822,0)),"")</f>
        <v>تاريخ تمديد العقد131</v>
      </c>
      <c r="O102" s="18" t="str">
        <f>IFERROR(INDEX('الصفحة العامة'!$AF$4:$AF$822,MATCH(A102,'الصفحة العامة'!$A$4:$A$822,0)),"")</f>
        <v>ناريخ نهاية ت العقد131</v>
      </c>
    </row>
    <row r="103" spans="1:15" ht="35.1" customHeight="1" thickTop="1" thickBot="1">
      <c r="A103" s="18">
        <f>IF(MAX('الصفحة العامة'!$A$4:$A$822)&gt;=ROWS(A$5:A103),ROWS(A$5:A103),"")</f>
        <v>99</v>
      </c>
      <c r="B103" s="18" t="str">
        <f ca="1">IFERROR(NDEX('الصفحة العامة'!$D$4:$D$822,MATCH(A103,'الصفحة العامة'!$A$4:$A$822,0)),"")</f>
        <v/>
      </c>
      <c r="C103" s="18">
        <f>IFERROR(INDEX('الصفحة العامة'!$E$4:$E$822,MATCH(A103,'الصفحة العامة'!$A$4:$A$288,0)),"")</f>
        <v>0</v>
      </c>
      <c r="D103" s="18" t="str">
        <f>IFERROR(INDEX('الصفحة العامة'!$R$4:$R$822,MATCH(A103,'الصفحة العامة'!$A$4:$A$822,0)),"")</f>
        <v>الإسم واللقب للولي 132</v>
      </c>
      <c r="E103" s="18" t="str">
        <f>IFERROR(INDEX('الصفحة العامة'!$F$4:$F$822,MATCH(A103,'الصفحة العامة'!$A$4:$A$822,0)),"")</f>
        <v>تاريخ الإزدياد132</v>
      </c>
      <c r="F103" s="18" t="str">
        <f>IFERROR(INDEX('الصفحة العامة'!$G$4:$G$822,MATCH(A103,'الصفحة العامة'!$A$4:$A$822,0)),"")</f>
        <v>مكان الميلاد132</v>
      </c>
      <c r="G103" s="18" t="str">
        <f>IFERROR(INDEX('الصفحة العامة'!$H$4:$H$822,MATCH(A103,'الصفحة العامة'!$A$4:$A$822,0)),"")</f>
        <v>ولاية الميلاد132</v>
      </c>
      <c r="H103" s="18" t="str">
        <f>IFERROR(INDEX('الصفحة العامة'!$P$4:$P$822,MATCH(A103,'الصفحة العامة'!$A$4:$A$822,0)),"")</f>
        <v>إسم الأب132</v>
      </c>
      <c r="I103" s="18" t="str">
        <f>IFERROR(INDEX('الصفحة العامة'!$Q$4:$Q$822,MATCH(A103,'الصفحة العامة'!$A$4:$A$822,0)),"")</f>
        <v>إسم ولقب الأم132</v>
      </c>
      <c r="J103" s="18" t="str">
        <f>IFERROR(INDEX('الصفحة العامة'!$N$4:$N$822,MATCH(A103,'الصفحة العامة'!$A$4:$A$822,0)),"")</f>
        <v>الإختصاص1</v>
      </c>
      <c r="K103" s="18" t="str">
        <f>IFERROR(INDEX('الصفحة العامة'!$J$4:$J$822,MATCH(A103,'الصفحة العامة'!$A$4:$A$822,0)),"")</f>
        <v>العنوان132</v>
      </c>
      <c r="L103" s="18" t="str">
        <f>IFERROR(INDEX('الصفحة العامة'!$X$4:$X$822,MATCH(A103,'الصفحة العامة'!$A$4:$A$822,0)),"")</f>
        <v>رقم العقد132</v>
      </c>
      <c r="M103" s="18" t="str">
        <f>IFERROR(INDEX('الصفحة العامة'!$AH$4:$AH$822,MATCH(A103,'الصفحة العامة'!$A$4:$A$822,0)),"")</f>
        <v>المدة المتبقية132</v>
      </c>
      <c r="N103" s="18" t="str">
        <f>IFERROR(INDEX('الصفحة العامة'!$AE$4:$AE$822,MATCH(A103,'الصفحة العامة'!$A$4:$A$822,0)),"")</f>
        <v>تاريخ تمديد العقد132</v>
      </c>
      <c r="O103" s="18" t="str">
        <f>IFERROR(INDEX('الصفحة العامة'!$AF$4:$AF$822,MATCH(A103,'الصفحة العامة'!$A$4:$A$822,0)),"")</f>
        <v>ناريخ نهاية ت العقد132</v>
      </c>
    </row>
    <row r="104" spans="1:15" ht="35.1" customHeight="1" thickTop="1" thickBot="1">
      <c r="A104" s="18">
        <f>IF(MAX('الصفحة العامة'!$A$4:$A$822)&gt;=ROWS(A$5:A104),ROWS(A$5:A104),"")</f>
        <v>100</v>
      </c>
      <c r="B104" s="18" t="str">
        <f ca="1">IFERROR(NDEX('الصفحة العامة'!$D$4:$D$822,MATCH(A104,'الصفحة العامة'!$A$4:$A$822,0)),"")</f>
        <v/>
      </c>
      <c r="C104" s="18">
        <f>IFERROR(INDEX('الصفحة العامة'!$E$4:$E$822,MATCH(A104,'الصفحة العامة'!$A$4:$A$288,0)),"")</f>
        <v>0</v>
      </c>
      <c r="D104" s="18" t="str">
        <f>IFERROR(INDEX('الصفحة العامة'!$R$4:$R$822,MATCH(A104,'الصفحة العامة'!$A$4:$A$822,0)),"")</f>
        <v>الإسم واللقب للولي 133</v>
      </c>
      <c r="E104" s="18" t="str">
        <f>IFERROR(INDEX('الصفحة العامة'!$F$4:$F$822,MATCH(A104,'الصفحة العامة'!$A$4:$A$822,0)),"")</f>
        <v>تاريخ الإزدياد133</v>
      </c>
      <c r="F104" s="18" t="str">
        <f>IFERROR(INDEX('الصفحة العامة'!$G$4:$G$822,MATCH(A104,'الصفحة العامة'!$A$4:$A$822,0)),"")</f>
        <v>مكان الميلاد133</v>
      </c>
      <c r="G104" s="18" t="str">
        <f>IFERROR(INDEX('الصفحة العامة'!$H$4:$H$822,MATCH(A104,'الصفحة العامة'!$A$4:$A$822,0)),"")</f>
        <v>ولاية الميلاد133</v>
      </c>
      <c r="H104" s="18" t="str">
        <f>IFERROR(INDEX('الصفحة العامة'!$P$4:$P$822,MATCH(A104,'الصفحة العامة'!$A$4:$A$822,0)),"")</f>
        <v>إسم الأب133</v>
      </c>
      <c r="I104" s="18" t="str">
        <f>IFERROR(INDEX('الصفحة العامة'!$Q$4:$Q$822,MATCH(A104,'الصفحة العامة'!$A$4:$A$822,0)),"")</f>
        <v>إسم ولقب الأم133</v>
      </c>
      <c r="J104" s="18" t="str">
        <f>IFERROR(INDEX('الصفحة العامة'!$N$4:$N$822,MATCH(A104,'الصفحة العامة'!$A$4:$A$822,0)),"")</f>
        <v>الإختصاص1</v>
      </c>
      <c r="K104" s="18" t="str">
        <f>IFERROR(INDEX('الصفحة العامة'!$J$4:$J$822,MATCH(A104,'الصفحة العامة'!$A$4:$A$822,0)),"")</f>
        <v>العنوان133</v>
      </c>
      <c r="L104" s="18" t="str">
        <f>IFERROR(INDEX('الصفحة العامة'!$X$4:$X$822,MATCH(A104,'الصفحة العامة'!$A$4:$A$822,0)),"")</f>
        <v>رقم العقد133</v>
      </c>
      <c r="M104" s="18" t="str">
        <f>IFERROR(INDEX('الصفحة العامة'!$AH$4:$AH$822,MATCH(A104,'الصفحة العامة'!$A$4:$A$822,0)),"")</f>
        <v>المدة المتبقية133</v>
      </c>
      <c r="N104" s="18" t="str">
        <f>IFERROR(INDEX('الصفحة العامة'!$AE$4:$AE$822,MATCH(A104,'الصفحة العامة'!$A$4:$A$822,0)),"")</f>
        <v>تاريخ تمديد العقد133</v>
      </c>
      <c r="O104" s="18" t="str">
        <f>IFERROR(INDEX('الصفحة العامة'!$AF$4:$AF$822,MATCH(A104,'الصفحة العامة'!$A$4:$A$822,0)),"")</f>
        <v>ناريخ نهاية ت العقد133</v>
      </c>
    </row>
    <row r="105" spans="1:15" ht="35.1" customHeight="1" thickTop="1" thickBot="1">
      <c r="A105" s="18">
        <f>IF(MAX('الصفحة العامة'!$A$4:$A$822)&gt;=ROWS(A$5:A105),ROWS(A$5:A105),"")</f>
        <v>101</v>
      </c>
      <c r="B105" s="18" t="str">
        <f ca="1">IFERROR(NDEX('الصفحة العامة'!$D$4:$D$822,MATCH(A105,'الصفحة العامة'!$A$4:$A$822,0)),"")</f>
        <v/>
      </c>
      <c r="C105" s="18">
        <f>IFERROR(INDEX('الصفحة العامة'!$E$4:$E$822,MATCH(A105,'الصفحة العامة'!$A$4:$A$288,0)),"")</f>
        <v>0</v>
      </c>
      <c r="D105" s="18" t="str">
        <f>IFERROR(INDEX('الصفحة العامة'!$R$4:$R$822,MATCH(A105,'الصفحة العامة'!$A$4:$A$822,0)),"")</f>
        <v>الإسم واللقب للولي 134</v>
      </c>
      <c r="E105" s="18" t="str">
        <f>IFERROR(INDEX('الصفحة العامة'!$F$4:$F$822,MATCH(A105,'الصفحة العامة'!$A$4:$A$822,0)),"")</f>
        <v>تاريخ الإزدياد134</v>
      </c>
      <c r="F105" s="18" t="str">
        <f>IFERROR(INDEX('الصفحة العامة'!$G$4:$G$822,MATCH(A105,'الصفحة العامة'!$A$4:$A$822,0)),"")</f>
        <v>مكان الميلاد134</v>
      </c>
      <c r="G105" s="18" t="str">
        <f>IFERROR(INDEX('الصفحة العامة'!$H$4:$H$822,MATCH(A105,'الصفحة العامة'!$A$4:$A$822,0)),"")</f>
        <v>ولاية الميلاد134</v>
      </c>
      <c r="H105" s="18" t="str">
        <f>IFERROR(INDEX('الصفحة العامة'!$P$4:$P$822,MATCH(A105,'الصفحة العامة'!$A$4:$A$822,0)),"")</f>
        <v>إسم الأب134</v>
      </c>
      <c r="I105" s="18" t="str">
        <f>IFERROR(INDEX('الصفحة العامة'!$Q$4:$Q$822,MATCH(A105,'الصفحة العامة'!$A$4:$A$822,0)),"")</f>
        <v>إسم ولقب الأم134</v>
      </c>
      <c r="J105" s="18" t="str">
        <f>IFERROR(INDEX('الصفحة العامة'!$N$4:$N$822,MATCH(A105,'الصفحة العامة'!$A$4:$A$822,0)),"")</f>
        <v>الإختصاص1</v>
      </c>
      <c r="K105" s="18" t="str">
        <f>IFERROR(INDEX('الصفحة العامة'!$J$4:$J$822,MATCH(A105,'الصفحة العامة'!$A$4:$A$822,0)),"")</f>
        <v>العنوان134</v>
      </c>
      <c r="L105" s="18" t="str">
        <f>IFERROR(INDEX('الصفحة العامة'!$X$4:$X$822,MATCH(A105,'الصفحة العامة'!$A$4:$A$822,0)),"")</f>
        <v>رقم العقد134</v>
      </c>
      <c r="M105" s="18" t="str">
        <f>IFERROR(INDEX('الصفحة العامة'!$AH$4:$AH$822,MATCH(A105,'الصفحة العامة'!$A$4:$A$822,0)),"")</f>
        <v>المدة المتبقية134</v>
      </c>
      <c r="N105" s="18" t="str">
        <f>IFERROR(INDEX('الصفحة العامة'!$AE$4:$AE$822,MATCH(A105,'الصفحة العامة'!$A$4:$A$822,0)),"")</f>
        <v>تاريخ تمديد العقد134</v>
      </c>
      <c r="O105" s="18" t="str">
        <f>IFERROR(INDEX('الصفحة العامة'!$AF$4:$AF$822,MATCH(A105,'الصفحة العامة'!$A$4:$A$822,0)),"")</f>
        <v>ناريخ نهاية ت العقد134</v>
      </c>
    </row>
    <row r="106" spans="1:15" ht="35.1" customHeight="1" thickTop="1" thickBot="1">
      <c r="A106" s="18">
        <f>IF(MAX('الصفحة العامة'!$A$4:$A$822)&gt;=ROWS(A$5:A106),ROWS(A$5:A106),"")</f>
        <v>102</v>
      </c>
      <c r="B106" s="18" t="str">
        <f ca="1">IFERROR(NDEX('الصفحة العامة'!$D$4:$D$822,MATCH(A106,'الصفحة العامة'!$A$4:$A$822,0)),"")</f>
        <v/>
      </c>
      <c r="C106" s="18">
        <f>IFERROR(INDEX('الصفحة العامة'!$E$4:$E$822,MATCH(A106,'الصفحة العامة'!$A$4:$A$288,0)),"")</f>
        <v>0</v>
      </c>
      <c r="D106" s="18" t="str">
        <f>IFERROR(INDEX('الصفحة العامة'!$R$4:$R$822,MATCH(A106,'الصفحة العامة'!$A$4:$A$822,0)),"")</f>
        <v>الإسم واللقب للولي 135</v>
      </c>
      <c r="E106" s="18" t="str">
        <f>IFERROR(INDEX('الصفحة العامة'!$F$4:$F$822,MATCH(A106,'الصفحة العامة'!$A$4:$A$822,0)),"")</f>
        <v>تاريخ الإزدياد135</v>
      </c>
      <c r="F106" s="18" t="str">
        <f>IFERROR(INDEX('الصفحة العامة'!$G$4:$G$822,MATCH(A106,'الصفحة العامة'!$A$4:$A$822,0)),"")</f>
        <v>مكان الميلاد135</v>
      </c>
      <c r="G106" s="18" t="str">
        <f>IFERROR(INDEX('الصفحة العامة'!$H$4:$H$822,MATCH(A106,'الصفحة العامة'!$A$4:$A$822,0)),"")</f>
        <v>ولاية الميلاد135</v>
      </c>
      <c r="H106" s="18" t="str">
        <f>IFERROR(INDEX('الصفحة العامة'!$P$4:$P$822,MATCH(A106,'الصفحة العامة'!$A$4:$A$822,0)),"")</f>
        <v>إسم الأب135</v>
      </c>
      <c r="I106" s="18" t="str">
        <f>IFERROR(INDEX('الصفحة العامة'!$Q$4:$Q$822,MATCH(A106,'الصفحة العامة'!$A$4:$A$822,0)),"")</f>
        <v>إسم ولقب الأم135</v>
      </c>
      <c r="J106" s="18" t="str">
        <f>IFERROR(INDEX('الصفحة العامة'!$N$4:$N$822,MATCH(A106,'الصفحة العامة'!$A$4:$A$822,0)),"")</f>
        <v>الإختصاص1</v>
      </c>
      <c r="K106" s="18" t="str">
        <f>IFERROR(INDEX('الصفحة العامة'!$J$4:$J$822,MATCH(A106,'الصفحة العامة'!$A$4:$A$822,0)),"")</f>
        <v>العنوان135</v>
      </c>
      <c r="L106" s="18" t="str">
        <f>IFERROR(INDEX('الصفحة العامة'!$X$4:$X$822,MATCH(A106,'الصفحة العامة'!$A$4:$A$822,0)),"")</f>
        <v>رقم العقد135</v>
      </c>
      <c r="M106" s="18" t="str">
        <f>IFERROR(INDEX('الصفحة العامة'!$AH$4:$AH$822,MATCH(A106,'الصفحة العامة'!$A$4:$A$822,0)),"")</f>
        <v>المدة المتبقية135</v>
      </c>
      <c r="N106" s="18" t="str">
        <f>IFERROR(INDEX('الصفحة العامة'!$AE$4:$AE$822,MATCH(A106,'الصفحة العامة'!$A$4:$A$822,0)),"")</f>
        <v>تاريخ تمديد العقد135</v>
      </c>
      <c r="O106" s="18" t="str">
        <f>IFERROR(INDEX('الصفحة العامة'!$AF$4:$AF$822,MATCH(A106,'الصفحة العامة'!$A$4:$A$822,0)),"")</f>
        <v>ناريخ نهاية ت العقد135</v>
      </c>
    </row>
    <row r="107" spans="1:15" ht="35.1" customHeight="1" thickTop="1" thickBot="1">
      <c r="A107" s="18">
        <f>IF(MAX('الصفحة العامة'!$A$4:$A$822)&gt;=ROWS(A$5:A107),ROWS(A$5:A107),"")</f>
        <v>103</v>
      </c>
      <c r="B107" s="18" t="str">
        <f ca="1">IFERROR(NDEX('الصفحة العامة'!$D$4:$D$822,MATCH(A107,'الصفحة العامة'!$A$4:$A$822,0)),"")</f>
        <v/>
      </c>
      <c r="C107" s="18">
        <f>IFERROR(INDEX('الصفحة العامة'!$E$4:$E$822,MATCH(A107,'الصفحة العامة'!$A$4:$A$288,0)),"")</f>
        <v>0</v>
      </c>
      <c r="D107" s="18" t="str">
        <f>IFERROR(INDEX('الصفحة العامة'!$R$4:$R$822,MATCH(A107,'الصفحة العامة'!$A$4:$A$822,0)),"")</f>
        <v>الإسم واللقب للولي 136</v>
      </c>
      <c r="E107" s="18" t="str">
        <f>IFERROR(INDEX('الصفحة العامة'!$F$4:$F$822,MATCH(A107,'الصفحة العامة'!$A$4:$A$822,0)),"")</f>
        <v>تاريخ الإزدياد136</v>
      </c>
      <c r="F107" s="18" t="str">
        <f>IFERROR(INDEX('الصفحة العامة'!$G$4:$G$822,MATCH(A107,'الصفحة العامة'!$A$4:$A$822,0)),"")</f>
        <v>مكان الميلاد136</v>
      </c>
      <c r="G107" s="18" t="str">
        <f>IFERROR(INDEX('الصفحة العامة'!$H$4:$H$822,MATCH(A107,'الصفحة العامة'!$A$4:$A$822,0)),"")</f>
        <v>ولاية الميلاد136</v>
      </c>
      <c r="H107" s="18" t="str">
        <f>IFERROR(INDEX('الصفحة العامة'!$P$4:$P$822,MATCH(A107,'الصفحة العامة'!$A$4:$A$822,0)),"")</f>
        <v>إسم الأب136</v>
      </c>
      <c r="I107" s="18" t="str">
        <f>IFERROR(INDEX('الصفحة العامة'!$Q$4:$Q$822,MATCH(A107,'الصفحة العامة'!$A$4:$A$822,0)),"")</f>
        <v>إسم ولقب الأم136</v>
      </c>
      <c r="J107" s="18" t="str">
        <f>IFERROR(INDEX('الصفحة العامة'!$N$4:$N$822,MATCH(A107,'الصفحة العامة'!$A$4:$A$822,0)),"")</f>
        <v>الإختصاص1</v>
      </c>
      <c r="K107" s="18" t="str">
        <f>IFERROR(INDEX('الصفحة العامة'!$J$4:$J$822,MATCH(A107,'الصفحة العامة'!$A$4:$A$822,0)),"")</f>
        <v>العنوان136</v>
      </c>
      <c r="L107" s="18" t="str">
        <f>IFERROR(INDEX('الصفحة العامة'!$X$4:$X$822,MATCH(A107,'الصفحة العامة'!$A$4:$A$822,0)),"")</f>
        <v>رقم العقد136</v>
      </c>
      <c r="M107" s="18" t="str">
        <f>IFERROR(INDEX('الصفحة العامة'!$AH$4:$AH$822,MATCH(A107,'الصفحة العامة'!$A$4:$A$822,0)),"")</f>
        <v>المدة المتبقية136</v>
      </c>
      <c r="N107" s="18" t="str">
        <f>IFERROR(INDEX('الصفحة العامة'!$AE$4:$AE$822,MATCH(A107,'الصفحة العامة'!$A$4:$A$822,0)),"")</f>
        <v>تاريخ تمديد العقد136</v>
      </c>
      <c r="O107" s="18" t="str">
        <f>IFERROR(INDEX('الصفحة العامة'!$AF$4:$AF$822,MATCH(A107,'الصفحة العامة'!$A$4:$A$822,0)),"")</f>
        <v>ناريخ نهاية ت العقد136</v>
      </c>
    </row>
    <row r="108" spans="1:15" ht="35.1" customHeight="1" thickTop="1" thickBot="1">
      <c r="A108" s="18">
        <f>IF(MAX('الصفحة العامة'!$A$4:$A$822)&gt;=ROWS(A$5:A108),ROWS(A$5:A108),"")</f>
        <v>104</v>
      </c>
      <c r="B108" s="18" t="str">
        <f ca="1">IFERROR(NDEX('الصفحة العامة'!$D$4:$D$822,MATCH(A108,'الصفحة العامة'!$A$4:$A$822,0)),"")</f>
        <v/>
      </c>
      <c r="C108" s="18">
        <f>IFERROR(INDEX('الصفحة العامة'!$E$4:$E$822,MATCH(A108,'الصفحة العامة'!$A$4:$A$288,0)),"")</f>
        <v>0</v>
      </c>
      <c r="D108" s="18" t="str">
        <f>IFERROR(INDEX('الصفحة العامة'!$R$4:$R$822,MATCH(A108,'الصفحة العامة'!$A$4:$A$822,0)),"")</f>
        <v>الإسم واللقب للولي 137</v>
      </c>
      <c r="E108" s="18" t="str">
        <f>IFERROR(INDEX('الصفحة العامة'!$F$4:$F$822,MATCH(A108,'الصفحة العامة'!$A$4:$A$822,0)),"")</f>
        <v>تاريخ الإزدياد137</v>
      </c>
      <c r="F108" s="18" t="str">
        <f>IFERROR(INDEX('الصفحة العامة'!$G$4:$G$822,MATCH(A108,'الصفحة العامة'!$A$4:$A$822,0)),"")</f>
        <v>مكان الميلاد137</v>
      </c>
      <c r="G108" s="18" t="str">
        <f>IFERROR(INDEX('الصفحة العامة'!$H$4:$H$822,MATCH(A108,'الصفحة العامة'!$A$4:$A$822,0)),"")</f>
        <v>ولاية الميلاد137</v>
      </c>
      <c r="H108" s="18" t="str">
        <f>IFERROR(INDEX('الصفحة العامة'!$P$4:$P$822,MATCH(A108,'الصفحة العامة'!$A$4:$A$822,0)),"")</f>
        <v>إسم الأب137</v>
      </c>
      <c r="I108" s="18" t="str">
        <f>IFERROR(INDEX('الصفحة العامة'!$Q$4:$Q$822,MATCH(A108,'الصفحة العامة'!$A$4:$A$822,0)),"")</f>
        <v>إسم ولقب الأم137</v>
      </c>
      <c r="J108" s="18" t="str">
        <f>IFERROR(INDEX('الصفحة العامة'!$N$4:$N$822,MATCH(A108,'الصفحة العامة'!$A$4:$A$822,0)),"")</f>
        <v>الإختصاص1</v>
      </c>
      <c r="K108" s="18" t="str">
        <f>IFERROR(INDEX('الصفحة العامة'!$J$4:$J$822,MATCH(A108,'الصفحة العامة'!$A$4:$A$822,0)),"")</f>
        <v>العنوان137</v>
      </c>
      <c r="L108" s="18" t="str">
        <f>IFERROR(INDEX('الصفحة العامة'!$X$4:$X$822,MATCH(A108,'الصفحة العامة'!$A$4:$A$822,0)),"")</f>
        <v>رقم العقد137</v>
      </c>
      <c r="M108" s="18" t="str">
        <f>IFERROR(INDEX('الصفحة العامة'!$AH$4:$AH$822,MATCH(A108,'الصفحة العامة'!$A$4:$A$822,0)),"")</f>
        <v>المدة المتبقية137</v>
      </c>
      <c r="N108" s="18" t="str">
        <f>IFERROR(INDEX('الصفحة العامة'!$AE$4:$AE$822,MATCH(A108,'الصفحة العامة'!$A$4:$A$822,0)),"")</f>
        <v>تاريخ تمديد العقد137</v>
      </c>
      <c r="O108" s="18" t="str">
        <f>IFERROR(INDEX('الصفحة العامة'!$AF$4:$AF$822,MATCH(A108,'الصفحة العامة'!$A$4:$A$822,0)),"")</f>
        <v>ناريخ نهاية ت العقد137</v>
      </c>
    </row>
    <row r="109" spans="1:15" ht="35.1" customHeight="1" thickTop="1" thickBot="1">
      <c r="A109" s="18">
        <f>IF(MAX('الصفحة العامة'!$A$4:$A$822)&gt;=ROWS(A$5:A109),ROWS(A$5:A109),"")</f>
        <v>105</v>
      </c>
      <c r="B109" s="18" t="str">
        <f ca="1">IFERROR(NDEX('الصفحة العامة'!$D$4:$D$822,MATCH(A109,'الصفحة العامة'!$A$4:$A$822,0)),"")</f>
        <v/>
      </c>
      <c r="C109" s="18">
        <f>IFERROR(INDEX('الصفحة العامة'!$E$4:$E$822,MATCH(A109,'الصفحة العامة'!$A$4:$A$288,0)),"")</f>
        <v>0</v>
      </c>
      <c r="D109" s="18" t="str">
        <f>IFERROR(INDEX('الصفحة العامة'!$R$4:$R$822,MATCH(A109,'الصفحة العامة'!$A$4:$A$822,0)),"")</f>
        <v>الإسم واللقب للولي 138</v>
      </c>
      <c r="E109" s="18" t="str">
        <f>IFERROR(INDEX('الصفحة العامة'!$F$4:$F$822,MATCH(A109,'الصفحة العامة'!$A$4:$A$822,0)),"")</f>
        <v>تاريخ الإزدياد138</v>
      </c>
      <c r="F109" s="18" t="str">
        <f>IFERROR(INDEX('الصفحة العامة'!$G$4:$G$822,MATCH(A109,'الصفحة العامة'!$A$4:$A$822,0)),"")</f>
        <v>مكان الميلاد138</v>
      </c>
      <c r="G109" s="18" t="str">
        <f>IFERROR(INDEX('الصفحة العامة'!$H$4:$H$822,MATCH(A109,'الصفحة العامة'!$A$4:$A$822,0)),"")</f>
        <v>ولاية الميلاد138</v>
      </c>
      <c r="H109" s="18" t="str">
        <f>IFERROR(INDEX('الصفحة العامة'!$P$4:$P$822,MATCH(A109,'الصفحة العامة'!$A$4:$A$822,0)),"")</f>
        <v>إسم الأب138</v>
      </c>
      <c r="I109" s="18" t="str">
        <f>IFERROR(INDEX('الصفحة العامة'!$Q$4:$Q$822,MATCH(A109,'الصفحة العامة'!$A$4:$A$822,0)),"")</f>
        <v>إسم ولقب الأم138</v>
      </c>
      <c r="J109" s="18" t="str">
        <f>IFERROR(INDEX('الصفحة العامة'!$N$4:$N$822,MATCH(A109,'الصفحة العامة'!$A$4:$A$822,0)),"")</f>
        <v>الإختصاص1</v>
      </c>
      <c r="K109" s="18" t="str">
        <f>IFERROR(INDEX('الصفحة العامة'!$J$4:$J$822,MATCH(A109,'الصفحة العامة'!$A$4:$A$822,0)),"")</f>
        <v>العنوان138</v>
      </c>
      <c r="L109" s="18" t="str">
        <f>IFERROR(INDEX('الصفحة العامة'!$X$4:$X$822,MATCH(A109,'الصفحة العامة'!$A$4:$A$822,0)),"")</f>
        <v>رقم العقد138</v>
      </c>
      <c r="M109" s="18" t="str">
        <f>IFERROR(INDEX('الصفحة العامة'!$AH$4:$AH$822,MATCH(A109,'الصفحة العامة'!$A$4:$A$822,0)),"")</f>
        <v>المدة المتبقية138</v>
      </c>
      <c r="N109" s="18" t="str">
        <f>IFERROR(INDEX('الصفحة العامة'!$AE$4:$AE$822,MATCH(A109,'الصفحة العامة'!$A$4:$A$822,0)),"")</f>
        <v>تاريخ تمديد العقد138</v>
      </c>
      <c r="O109" s="18" t="str">
        <f>IFERROR(INDEX('الصفحة العامة'!$AF$4:$AF$822,MATCH(A109,'الصفحة العامة'!$A$4:$A$822,0)),"")</f>
        <v>ناريخ نهاية ت العقد138</v>
      </c>
    </row>
    <row r="110" spans="1:15" ht="35.1" customHeight="1" thickTop="1" thickBot="1">
      <c r="A110" s="18">
        <f>IF(MAX('الصفحة العامة'!$A$4:$A$822)&gt;=ROWS(A$5:A110),ROWS(A$5:A110),"")</f>
        <v>106</v>
      </c>
      <c r="B110" s="18" t="str">
        <f ca="1">IFERROR(NDEX('الصفحة العامة'!$D$4:$D$822,MATCH(A110,'الصفحة العامة'!$A$4:$A$822,0)),"")</f>
        <v/>
      </c>
      <c r="C110" s="18">
        <f>IFERROR(INDEX('الصفحة العامة'!$E$4:$E$822,MATCH(A110,'الصفحة العامة'!$A$4:$A$288,0)),"")</f>
        <v>0</v>
      </c>
      <c r="D110" s="18" t="str">
        <f>IFERROR(INDEX('الصفحة العامة'!$R$4:$R$822,MATCH(A110,'الصفحة العامة'!$A$4:$A$822,0)),"")</f>
        <v>الإسم واللقب للولي 139</v>
      </c>
      <c r="E110" s="18" t="str">
        <f>IFERROR(INDEX('الصفحة العامة'!$F$4:$F$822,MATCH(A110,'الصفحة العامة'!$A$4:$A$822,0)),"")</f>
        <v>تاريخ الإزدياد139</v>
      </c>
      <c r="F110" s="18" t="str">
        <f>IFERROR(INDEX('الصفحة العامة'!$G$4:$G$822,MATCH(A110,'الصفحة العامة'!$A$4:$A$822,0)),"")</f>
        <v>مكان الميلاد139</v>
      </c>
      <c r="G110" s="18" t="str">
        <f>IFERROR(INDEX('الصفحة العامة'!$H$4:$H$822,MATCH(A110,'الصفحة العامة'!$A$4:$A$822,0)),"")</f>
        <v>ولاية الميلاد139</v>
      </c>
      <c r="H110" s="18" t="str">
        <f>IFERROR(INDEX('الصفحة العامة'!$P$4:$P$822,MATCH(A110,'الصفحة العامة'!$A$4:$A$822,0)),"")</f>
        <v>إسم الأب139</v>
      </c>
      <c r="I110" s="18" t="str">
        <f>IFERROR(INDEX('الصفحة العامة'!$Q$4:$Q$822,MATCH(A110,'الصفحة العامة'!$A$4:$A$822,0)),"")</f>
        <v>إسم ولقب الأم139</v>
      </c>
      <c r="J110" s="18" t="str">
        <f>IFERROR(INDEX('الصفحة العامة'!$N$4:$N$822,MATCH(A110,'الصفحة العامة'!$A$4:$A$822,0)),"")</f>
        <v>الإختصاص1</v>
      </c>
      <c r="K110" s="18" t="str">
        <f>IFERROR(INDEX('الصفحة العامة'!$J$4:$J$822,MATCH(A110,'الصفحة العامة'!$A$4:$A$822,0)),"")</f>
        <v>العنوان139</v>
      </c>
      <c r="L110" s="18" t="str">
        <f>IFERROR(INDEX('الصفحة العامة'!$X$4:$X$822,MATCH(A110,'الصفحة العامة'!$A$4:$A$822,0)),"")</f>
        <v>رقم العقد139</v>
      </c>
      <c r="M110" s="18" t="str">
        <f>IFERROR(INDEX('الصفحة العامة'!$AH$4:$AH$822,MATCH(A110,'الصفحة العامة'!$A$4:$A$822,0)),"")</f>
        <v>المدة المتبقية139</v>
      </c>
      <c r="N110" s="18" t="str">
        <f>IFERROR(INDEX('الصفحة العامة'!$AE$4:$AE$822,MATCH(A110,'الصفحة العامة'!$A$4:$A$822,0)),"")</f>
        <v>تاريخ تمديد العقد139</v>
      </c>
      <c r="O110" s="18" t="str">
        <f>IFERROR(INDEX('الصفحة العامة'!$AF$4:$AF$822,MATCH(A110,'الصفحة العامة'!$A$4:$A$822,0)),"")</f>
        <v>ناريخ نهاية ت العقد139</v>
      </c>
    </row>
    <row r="111" spans="1:15" ht="35.1" customHeight="1" thickTop="1" thickBot="1">
      <c r="A111" s="18">
        <f>IF(MAX('الصفحة العامة'!$A$4:$A$822)&gt;=ROWS(A$5:A111),ROWS(A$5:A111),"")</f>
        <v>107</v>
      </c>
      <c r="B111" s="18" t="str">
        <f ca="1">IFERROR(NDEX('الصفحة العامة'!$D$4:$D$822,MATCH(A111,'الصفحة العامة'!$A$4:$A$822,0)),"")</f>
        <v/>
      </c>
      <c r="C111" s="18">
        <f>IFERROR(INDEX('الصفحة العامة'!$E$4:$E$822,MATCH(A111,'الصفحة العامة'!$A$4:$A$288,0)),"")</f>
        <v>0</v>
      </c>
      <c r="D111" s="18" t="str">
        <f>IFERROR(INDEX('الصفحة العامة'!$R$4:$R$822,MATCH(A111,'الصفحة العامة'!$A$4:$A$822,0)),"")</f>
        <v>الإسم واللقب للولي 140</v>
      </c>
      <c r="E111" s="18" t="str">
        <f>IFERROR(INDEX('الصفحة العامة'!$F$4:$F$822,MATCH(A111,'الصفحة العامة'!$A$4:$A$822,0)),"")</f>
        <v>تاريخ الإزدياد140</v>
      </c>
      <c r="F111" s="18" t="str">
        <f>IFERROR(INDEX('الصفحة العامة'!$G$4:$G$822,MATCH(A111,'الصفحة العامة'!$A$4:$A$822,0)),"")</f>
        <v>مكان الميلاد140</v>
      </c>
      <c r="G111" s="18" t="str">
        <f>IFERROR(INDEX('الصفحة العامة'!$H$4:$H$822,MATCH(A111,'الصفحة العامة'!$A$4:$A$822,0)),"")</f>
        <v>ولاية الميلاد140</v>
      </c>
      <c r="H111" s="18" t="str">
        <f>IFERROR(INDEX('الصفحة العامة'!$P$4:$P$822,MATCH(A111,'الصفحة العامة'!$A$4:$A$822,0)),"")</f>
        <v>إسم الأب140</v>
      </c>
      <c r="I111" s="18" t="str">
        <f>IFERROR(INDEX('الصفحة العامة'!$Q$4:$Q$822,MATCH(A111,'الصفحة العامة'!$A$4:$A$822,0)),"")</f>
        <v>إسم ولقب الأم140</v>
      </c>
      <c r="J111" s="18" t="str">
        <f>IFERROR(INDEX('الصفحة العامة'!$N$4:$N$822,MATCH(A111,'الصفحة العامة'!$A$4:$A$822,0)),"")</f>
        <v>الإختصاص1</v>
      </c>
      <c r="K111" s="18" t="str">
        <f>IFERROR(INDEX('الصفحة العامة'!$J$4:$J$822,MATCH(A111,'الصفحة العامة'!$A$4:$A$822,0)),"")</f>
        <v>العنوان140</v>
      </c>
      <c r="L111" s="18" t="str">
        <f>IFERROR(INDEX('الصفحة العامة'!$X$4:$X$822,MATCH(A111,'الصفحة العامة'!$A$4:$A$822,0)),"")</f>
        <v>رقم العقد140</v>
      </c>
      <c r="M111" s="18" t="str">
        <f>IFERROR(INDEX('الصفحة العامة'!$AH$4:$AH$822,MATCH(A111,'الصفحة العامة'!$A$4:$A$822,0)),"")</f>
        <v>المدة المتبقية140</v>
      </c>
      <c r="N111" s="18" t="str">
        <f>IFERROR(INDEX('الصفحة العامة'!$AE$4:$AE$822,MATCH(A111,'الصفحة العامة'!$A$4:$A$822,0)),"")</f>
        <v>تاريخ تمديد العقد140</v>
      </c>
      <c r="O111" s="18" t="str">
        <f>IFERROR(INDEX('الصفحة العامة'!$AF$4:$AF$822,MATCH(A111,'الصفحة العامة'!$A$4:$A$822,0)),"")</f>
        <v>ناريخ نهاية ت العقد140</v>
      </c>
    </row>
    <row r="112" spans="1:15" ht="35.1" customHeight="1" thickTop="1" thickBot="1">
      <c r="A112" s="18">
        <f>IF(MAX('الصفحة العامة'!$A$4:$A$822)&gt;=ROWS(A$5:A112),ROWS(A$5:A112),"")</f>
        <v>108</v>
      </c>
      <c r="B112" s="18" t="str">
        <f ca="1">IFERROR(NDEX('الصفحة العامة'!$D$4:$D$822,MATCH(A112,'الصفحة العامة'!$A$4:$A$822,0)),"")</f>
        <v/>
      </c>
      <c r="C112" s="18">
        <f>IFERROR(INDEX('الصفحة العامة'!$E$4:$E$822,MATCH(A112,'الصفحة العامة'!$A$4:$A$288,0)),"")</f>
        <v>0</v>
      </c>
      <c r="D112" s="18" t="str">
        <f>IFERROR(INDEX('الصفحة العامة'!$R$4:$R$822,MATCH(A112,'الصفحة العامة'!$A$4:$A$822,0)),"")</f>
        <v>الإسم واللقب للولي 141</v>
      </c>
      <c r="E112" s="18" t="str">
        <f>IFERROR(INDEX('الصفحة العامة'!$F$4:$F$822,MATCH(A112,'الصفحة العامة'!$A$4:$A$822,0)),"")</f>
        <v>تاريخ الإزدياد141</v>
      </c>
      <c r="F112" s="18" t="str">
        <f>IFERROR(INDEX('الصفحة العامة'!$G$4:$G$822,MATCH(A112,'الصفحة العامة'!$A$4:$A$822,0)),"")</f>
        <v>مكان الميلاد141</v>
      </c>
      <c r="G112" s="18" t="str">
        <f>IFERROR(INDEX('الصفحة العامة'!$H$4:$H$822,MATCH(A112,'الصفحة العامة'!$A$4:$A$822,0)),"")</f>
        <v>ولاية الميلاد141</v>
      </c>
      <c r="H112" s="18" t="str">
        <f>IFERROR(INDEX('الصفحة العامة'!$P$4:$P$822,MATCH(A112,'الصفحة العامة'!$A$4:$A$822,0)),"")</f>
        <v>إسم الأب141</v>
      </c>
      <c r="I112" s="18" t="str">
        <f>IFERROR(INDEX('الصفحة العامة'!$Q$4:$Q$822,MATCH(A112,'الصفحة العامة'!$A$4:$A$822,0)),"")</f>
        <v>إسم ولقب الأم141</v>
      </c>
      <c r="J112" s="18" t="str">
        <f>IFERROR(INDEX('الصفحة العامة'!$N$4:$N$822,MATCH(A112,'الصفحة العامة'!$A$4:$A$822,0)),"")</f>
        <v>الإختصاص1</v>
      </c>
      <c r="K112" s="18" t="str">
        <f>IFERROR(INDEX('الصفحة العامة'!$J$4:$J$822,MATCH(A112,'الصفحة العامة'!$A$4:$A$822,0)),"")</f>
        <v>العنوان141</v>
      </c>
      <c r="L112" s="18" t="str">
        <f>IFERROR(INDEX('الصفحة العامة'!$X$4:$X$822,MATCH(A112,'الصفحة العامة'!$A$4:$A$822,0)),"")</f>
        <v>رقم العقد141</v>
      </c>
      <c r="M112" s="18" t="str">
        <f>IFERROR(INDEX('الصفحة العامة'!$AH$4:$AH$822,MATCH(A112,'الصفحة العامة'!$A$4:$A$822,0)),"")</f>
        <v>المدة المتبقية141</v>
      </c>
      <c r="N112" s="18" t="str">
        <f>IFERROR(INDEX('الصفحة العامة'!$AE$4:$AE$822,MATCH(A112,'الصفحة العامة'!$A$4:$A$822,0)),"")</f>
        <v>تاريخ تمديد العقد141</v>
      </c>
      <c r="O112" s="18" t="str">
        <f>IFERROR(INDEX('الصفحة العامة'!$AF$4:$AF$822,MATCH(A112,'الصفحة العامة'!$A$4:$A$822,0)),"")</f>
        <v>ناريخ نهاية ت العقد141</v>
      </c>
    </row>
    <row r="113" spans="1:15" ht="35.1" customHeight="1" thickTop="1" thickBot="1">
      <c r="A113" s="18">
        <f>IF(MAX('الصفحة العامة'!$A$4:$A$822)&gt;=ROWS(A$5:A113),ROWS(A$5:A113),"")</f>
        <v>109</v>
      </c>
      <c r="B113" s="18" t="str">
        <f ca="1">IFERROR(NDEX('الصفحة العامة'!$D$4:$D$822,MATCH(A113,'الصفحة العامة'!$A$4:$A$822,0)),"")</f>
        <v/>
      </c>
      <c r="C113" s="18">
        <f>IFERROR(INDEX('الصفحة العامة'!$E$4:$E$822,MATCH(A113,'الصفحة العامة'!$A$4:$A$288,0)),"")</f>
        <v>0</v>
      </c>
      <c r="D113" s="18" t="str">
        <f>IFERROR(INDEX('الصفحة العامة'!$R$4:$R$822,MATCH(A113,'الصفحة العامة'!$A$4:$A$822,0)),"")</f>
        <v>الإسم واللقب للولي 142</v>
      </c>
      <c r="E113" s="18" t="str">
        <f>IFERROR(INDEX('الصفحة العامة'!$F$4:$F$822,MATCH(A113,'الصفحة العامة'!$A$4:$A$822,0)),"")</f>
        <v>تاريخ الإزدياد142</v>
      </c>
      <c r="F113" s="18" t="str">
        <f>IFERROR(INDEX('الصفحة العامة'!$G$4:$G$822,MATCH(A113,'الصفحة العامة'!$A$4:$A$822,0)),"")</f>
        <v>مكان الميلاد142</v>
      </c>
      <c r="G113" s="18" t="str">
        <f>IFERROR(INDEX('الصفحة العامة'!$H$4:$H$822,MATCH(A113,'الصفحة العامة'!$A$4:$A$822,0)),"")</f>
        <v>ولاية الميلاد142</v>
      </c>
      <c r="H113" s="18" t="str">
        <f>IFERROR(INDEX('الصفحة العامة'!$P$4:$P$822,MATCH(A113,'الصفحة العامة'!$A$4:$A$822,0)),"")</f>
        <v>إسم الأب142</v>
      </c>
      <c r="I113" s="18" t="str">
        <f>IFERROR(INDEX('الصفحة العامة'!$Q$4:$Q$822,MATCH(A113,'الصفحة العامة'!$A$4:$A$822,0)),"")</f>
        <v>إسم ولقب الأم142</v>
      </c>
      <c r="J113" s="18" t="str">
        <f>IFERROR(INDEX('الصفحة العامة'!$N$4:$N$822,MATCH(A113,'الصفحة العامة'!$A$4:$A$822,0)),"")</f>
        <v>الإختصاص1</v>
      </c>
      <c r="K113" s="18" t="str">
        <f>IFERROR(INDEX('الصفحة العامة'!$J$4:$J$822,MATCH(A113,'الصفحة العامة'!$A$4:$A$822,0)),"")</f>
        <v>العنوان142</v>
      </c>
      <c r="L113" s="18" t="str">
        <f>IFERROR(INDEX('الصفحة العامة'!$X$4:$X$822,MATCH(A113,'الصفحة العامة'!$A$4:$A$822,0)),"")</f>
        <v>رقم العقد142</v>
      </c>
      <c r="M113" s="18" t="str">
        <f>IFERROR(INDEX('الصفحة العامة'!$AH$4:$AH$822,MATCH(A113,'الصفحة العامة'!$A$4:$A$822,0)),"")</f>
        <v>المدة المتبقية142</v>
      </c>
      <c r="N113" s="18" t="str">
        <f>IFERROR(INDEX('الصفحة العامة'!$AE$4:$AE$822,MATCH(A113,'الصفحة العامة'!$A$4:$A$822,0)),"")</f>
        <v>تاريخ تمديد العقد142</v>
      </c>
      <c r="O113" s="18" t="str">
        <f>IFERROR(INDEX('الصفحة العامة'!$AF$4:$AF$822,MATCH(A113,'الصفحة العامة'!$A$4:$A$822,0)),"")</f>
        <v>ناريخ نهاية ت العقد142</v>
      </c>
    </row>
    <row r="114" spans="1:15" ht="35.1" customHeight="1" thickTop="1" thickBot="1">
      <c r="A114" s="18">
        <f>IF(MAX('الصفحة العامة'!$A$4:$A$822)&gt;=ROWS(A$5:A114),ROWS(A$5:A114),"")</f>
        <v>110</v>
      </c>
      <c r="B114" s="18" t="str">
        <f ca="1">IFERROR(NDEX('الصفحة العامة'!$D$4:$D$822,MATCH(A114,'الصفحة العامة'!$A$4:$A$822,0)),"")</f>
        <v/>
      </c>
      <c r="C114" s="18">
        <f>IFERROR(INDEX('الصفحة العامة'!$E$4:$E$822,MATCH(A114,'الصفحة العامة'!$A$4:$A$288,0)),"")</f>
        <v>0</v>
      </c>
      <c r="D114" s="18" t="str">
        <f>IFERROR(INDEX('الصفحة العامة'!$R$4:$R$822,MATCH(A114,'الصفحة العامة'!$A$4:$A$822,0)),"")</f>
        <v>الإسم واللقب للولي 143</v>
      </c>
      <c r="E114" s="18" t="str">
        <f>IFERROR(INDEX('الصفحة العامة'!$F$4:$F$822,MATCH(A114,'الصفحة العامة'!$A$4:$A$822,0)),"")</f>
        <v>تاريخ الإزدياد143</v>
      </c>
      <c r="F114" s="18" t="str">
        <f>IFERROR(INDEX('الصفحة العامة'!$G$4:$G$822,MATCH(A114,'الصفحة العامة'!$A$4:$A$822,0)),"")</f>
        <v>مكان الميلاد143</v>
      </c>
      <c r="G114" s="18" t="str">
        <f>IFERROR(INDEX('الصفحة العامة'!$H$4:$H$822,MATCH(A114,'الصفحة العامة'!$A$4:$A$822,0)),"")</f>
        <v>ولاية الميلاد143</v>
      </c>
      <c r="H114" s="18" t="str">
        <f>IFERROR(INDEX('الصفحة العامة'!$P$4:$P$822,MATCH(A114,'الصفحة العامة'!$A$4:$A$822,0)),"")</f>
        <v>إسم الأب143</v>
      </c>
      <c r="I114" s="18" t="str">
        <f>IFERROR(INDEX('الصفحة العامة'!$Q$4:$Q$822,MATCH(A114,'الصفحة العامة'!$A$4:$A$822,0)),"")</f>
        <v>إسم ولقب الأم143</v>
      </c>
      <c r="J114" s="18" t="str">
        <f>IFERROR(INDEX('الصفحة العامة'!$N$4:$N$822,MATCH(A114,'الصفحة العامة'!$A$4:$A$822,0)),"")</f>
        <v>الإختصاص1</v>
      </c>
      <c r="K114" s="18" t="str">
        <f>IFERROR(INDEX('الصفحة العامة'!$J$4:$J$822,MATCH(A114,'الصفحة العامة'!$A$4:$A$822,0)),"")</f>
        <v>العنوان143</v>
      </c>
      <c r="L114" s="18" t="str">
        <f>IFERROR(INDEX('الصفحة العامة'!$X$4:$X$822,MATCH(A114,'الصفحة العامة'!$A$4:$A$822,0)),"")</f>
        <v>رقم العقد143</v>
      </c>
      <c r="M114" s="18" t="str">
        <f>IFERROR(INDEX('الصفحة العامة'!$AH$4:$AH$822,MATCH(A114,'الصفحة العامة'!$A$4:$A$822,0)),"")</f>
        <v>المدة المتبقية143</v>
      </c>
      <c r="N114" s="18" t="str">
        <f>IFERROR(INDEX('الصفحة العامة'!$AE$4:$AE$822,MATCH(A114,'الصفحة العامة'!$A$4:$A$822,0)),"")</f>
        <v>تاريخ تمديد العقد143</v>
      </c>
      <c r="O114" s="18" t="str">
        <f>IFERROR(INDEX('الصفحة العامة'!$AF$4:$AF$822,MATCH(A114,'الصفحة العامة'!$A$4:$A$822,0)),"")</f>
        <v>ناريخ نهاية ت العقد143</v>
      </c>
    </row>
    <row r="115" spans="1:15" ht="35.1" customHeight="1" thickTop="1" thickBot="1">
      <c r="A115" s="18">
        <f>IF(MAX('الصفحة العامة'!$A$4:$A$822)&gt;=ROWS(A$5:A115),ROWS(A$5:A115),"")</f>
        <v>111</v>
      </c>
      <c r="B115" s="18" t="str">
        <f ca="1">IFERROR(NDEX('الصفحة العامة'!$D$4:$D$822,MATCH(A115,'الصفحة العامة'!$A$4:$A$822,0)),"")</f>
        <v/>
      </c>
      <c r="C115" s="18">
        <f>IFERROR(INDEX('الصفحة العامة'!$E$4:$E$822,MATCH(A115,'الصفحة العامة'!$A$4:$A$288,0)),"")</f>
        <v>0</v>
      </c>
      <c r="D115" s="18" t="str">
        <f>IFERROR(INDEX('الصفحة العامة'!$R$4:$R$822,MATCH(A115,'الصفحة العامة'!$A$4:$A$822,0)),"")</f>
        <v>الإسم واللقب للولي 144</v>
      </c>
      <c r="E115" s="18" t="str">
        <f>IFERROR(INDEX('الصفحة العامة'!$F$4:$F$822,MATCH(A115,'الصفحة العامة'!$A$4:$A$822,0)),"")</f>
        <v>تاريخ الإزدياد144</v>
      </c>
      <c r="F115" s="18" t="str">
        <f>IFERROR(INDEX('الصفحة العامة'!$G$4:$G$822,MATCH(A115,'الصفحة العامة'!$A$4:$A$822,0)),"")</f>
        <v>مكان الميلاد144</v>
      </c>
      <c r="G115" s="18" t="str">
        <f>IFERROR(INDEX('الصفحة العامة'!$H$4:$H$822,MATCH(A115,'الصفحة العامة'!$A$4:$A$822,0)),"")</f>
        <v>ولاية الميلاد144</v>
      </c>
      <c r="H115" s="18" t="str">
        <f>IFERROR(INDEX('الصفحة العامة'!$P$4:$P$822,MATCH(A115,'الصفحة العامة'!$A$4:$A$822,0)),"")</f>
        <v>إسم الأب144</v>
      </c>
      <c r="I115" s="18" t="str">
        <f>IFERROR(INDEX('الصفحة العامة'!$Q$4:$Q$822,MATCH(A115,'الصفحة العامة'!$A$4:$A$822,0)),"")</f>
        <v>إسم ولقب الأم144</v>
      </c>
      <c r="J115" s="18" t="str">
        <f>IFERROR(INDEX('الصفحة العامة'!$N$4:$N$822,MATCH(A115,'الصفحة العامة'!$A$4:$A$822,0)),"")</f>
        <v>الإختصاص1</v>
      </c>
      <c r="K115" s="18" t="str">
        <f>IFERROR(INDEX('الصفحة العامة'!$J$4:$J$822,MATCH(A115,'الصفحة العامة'!$A$4:$A$822,0)),"")</f>
        <v>العنوان144</v>
      </c>
      <c r="L115" s="18" t="str">
        <f>IFERROR(INDEX('الصفحة العامة'!$X$4:$X$822,MATCH(A115,'الصفحة العامة'!$A$4:$A$822,0)),"")</f>
        <v>رقم العقد144</v>
      </c>
      <c r="M115" s="18" t="str">
        <f>IFERROR(INDEX('الصفحة العامة'!$AH$4:$AH$822,MATCH(A115,'الصفحة العامة'!$A$4:$A$822,0)),"")</f>
        <v>المدة المتبقية144</v>
      </c>
      <c r="N115" s="18" t="str">
        <f>IFERROR(INDEX('الصفحة العامة'!$AE$4:$AE$822,MATCH(A115,'الصفحة العامة'!$A$4:$A$822,0)),"")</f>
        <v>تاريخ تمديد العقد144</v>
      </c>
      <c r="O115" s="18" t="str">
        <f>IFERROR(INDEX('الصفحة العامة'!$AF$4:$AF$822,MATCH(A115,'الصفحة العامة'!$A$4:$A$822,0)),"")</f>
        <v>ناريخ نهاية ت العقد144</v>
      </c>
    </row>
    <row r="116" spans="1:15" ht="35.1" customHeight="1" thickTop="1" thickBot="1">
      <c r="A116" s="18">
        <f>IF(MAX('الصفحة العامة'!$A$4:$A$822)&gt;=ROWS(A$5:A116),ROWS(A$5:A116),"")</f>
        <v>112</v>
      </c>
      <c r="B116" s="18" t="str">
        <f ca="1">IFERROR(NDEX('الصفحة العامة'!$D$4:$D$822,MATCH(A116,'الصفحة العامة'!$A$4:$A$822,0)),"")</f>
        <v/>
      </c>
      <c r="C116" s="18">
        <f>IFERROR(INDEX('الصفحة العامة'!$E$4:$E$822,MATCH(A116,'الصفحة العامة'!$A$4:$A$288,0)),"")</f>
        <v>0</v>
      </c>
      <c r="D116" s="18" t="str">
        <f>IFERROR(INDEX('الصفحة العامة'!$R$4:$R$822,MATCH(A116,'الصفحة العامة'!$A$4:$A$822,0)),"")</f>
        <v>الإسم واللقب للولي 145</v>
      </c>
      <c r="E116" s="18" t="str">
        <f>IFERROR(INDEX('الصفحة العامة'!$F$4:$F$822,MATCH(A116,'الصفحة العامة'!$A$4:$A$822,0)),"")</f>
        <v>تاريخ الإزدياد145</v>
      </c>
      <c r="F116" s="18" t="str">
        <f>IFERROR(INDEX('الصفحة العامة'!$G$4:$G$822,MATCH(A116,'الصفحة العامة'!$A$4:$A$822,0)),"")</f>
        <v>مكان الميلاد145</v>
      </c>
      <c r="G116" s="18" t="str">
        <f>IFERROR(INDEX('الصفحة العامة'!$H$4:$H$822,MATCH(A116,'الصفحة العامة'!$A$4:$A$822,0)),"")</f>
        <v>ولاية الميلاد145</v>
      </c>
      <c r="H116" s="18" t="str">
        <f>IFERROR(INDEX('الصفحة العامة'!$P$4:$P$822,MATCH(A116,'الصفحة العامة'!$A$4:$A$822,0)),"")</f>
        <v>إسم الأب145</v>
      </c>
      <c r="I116" s="18" t="str">
        <f>IFERROR(INDEX('الصفحة العامة'!$Q$4:$Q$822,MATCH(A116,'الصفحة العامة'!$A$4:$A$822,0)),"")</f>
        <v>إسم ولقب الأم145</v>
      </c>
      <c r="J116" s="18" t="str">
        <f>IFERROR(INDEX('الصفحة العامة'!$N$4:$N$822,MATCH(A116,'الصفحة العامة'!$A$4:$A$822,0)),"")</f>
        <v>الإختصاص1</v>
      </c>
      <c r="K116" s="18" t="str">
        <f>IFERROR(INDEX('الصفحة العامة'!$J$4:$J$822,MATCH(A116,'الصفحة العامة'!$A$4:$A$822,0)),"")</f>
        <v>العنوان145</v>
      </c>
      <c r="L116" s="18" t="str">
        <f>IFERROR(INDEX('الصفحة العامة'!$X$4:$X$822,MATCH(A116,'الصفحة العامة'!$A$4:$A$822,0)),"")</f>
        <v>رقم العقد145</v>
      </c>
      <c r="M116" s="18" t="str">
        <f>IFERROR(INDEX('الصفحة العامة'!$AH$4:$AH$822,MATCH(A116,'الصفحة العامة'!$A$4:$A$822,0)),"")</f>
        <v>المدة المتبقية145</v>
      </c>
      <c r="N116" s="18" t="str">
        <f>IFERROR(INDEX('الصفحة العامة'!$AE$4:$AE$822,MATCH(A116,'الصفحة العامة'!$A$4:$A$822,0)),"")</f>
        <v>تاريخ تمديد العقد145</v>
      </c>
      <c r="O116" s="18" t="str">
        <f>IFERROR(INDEX('الصفحة العامة'!$AF$4:$AF$822,MATCH(A116,'الصفحة العامة'!$A$4:$A$822,0)),"")</f>
        <v>ناريخ نهاية ت العقد145</v>
      </c>
    </row>
    <row r="117" spans="1:15" ht="35.1" customHeight="1" thickTop="1" thickBot="1">
      <c r="A117" s="18">
        <f>IF(MAX('الصفحة العامة'!$A$4:$A$822)&gt;=ROWS(A$5:A117),ROWS(A$5:A117),"")</f>
        <v>113</v>
      </c>
      <c r="B117" s="18" t="str">
        <f ca="1">IFERROR(NDEX('الصفحة العامة'!$D$4:$D$822,MATCH(A117,'الصفحة العامة'!$A$4:$A$822,0)),"")</f>
        <v/>
      </c>
      <c r="C117" s="18">
        <f>IFERROR(INDEX('الصفحة العامة'!$E$4:$E$822,MATCH(A117,'الصفحة العامة'!$A$4:$A$288,0)),"")</f>
        <v>0</v>
      </c>
      <c r="D117" s="18" t="str">
        <f>IFERROR(INDEX('الصفحة العامة'!$R$4:$R$822,MATCH(A117,'الصفحة العامة'!$A$4:$A$822,0)),"")</f>
        <v>الإسم واللقب للولي 146</v>
      </c>
      <c r="E117" s="18" t="str">
        <f>IFERROR(INDEX('الصفحة العامة'!$F$4:$F$822,MATCH(A117,'الصفحة العامة'!$A$4:$A$822,0)),"")</f>
        <v>تاريخ الإزدياد146</v>
      </c>
      <c r="F117" s="18" t="str">
        <f>IFERROR(INDEX('الصفحة العامة'!$G$4:$G$822,MATCH(A117,'الصفحة العامة'!$A$4:$A$822,0)),"")</f>
        <v>مكان الميلاد146</v>
      </c>
      <c r="G117" s="18" t="str">
        <f>IFERROR(INDEX('الصفحة العامة'!$H$4:$H$822,MATCH(A117,'الصفحة العامة'!$A$4:$A$822,0)),"")</f>
        <v>ولاية الميلاد146</v>
      </c>
      <c r="H117" s="18" t="str">
        <f>IFERROR(INDEX('الصفحة العامة'!$P$4:$P$822,MATCH(A117,'الصفحة العامة'!$A$4:$A$822,0)),"")</f>
        <v>إسم الأب146</v>
      </c>
      <c r="I117" s="18" t="str">
        <f>IFERROR(INDEX('الصفحة العامة'!$Q$4:$Q$822,MATCH(A117,'الصفحة العامة'!$A$4:$A$822,0)),"")</f>
        <v>إسم ولقب الأم146</v>
      </c>
      <c r="J117" s="18" t="str">
        <f>IFERROR(INDEX('الصفحة العامة'!$N$4:$N$822,MATCH(A117,'الصفحة العامة'!$A$4:$A$822,0)),"")</f>
        <v>الإختصاص1</v>
      </c>
      <c r="K117" s="18" t="str">
        <f>IFERROR(INDEX('الصفحة العامة'!$J$4:$J$822,MATCH(A117,'الصفحة العامة'!$A$4:$A$822,0)),"")</f>
        <v>العنوان146</v>
      </c>
      <c r="L117" s="18" t="str">
        <f>IFERROR(INDEX('الصفحة العامة'!$X$4:$X$822,MATCH(A117,'الصفحة العامة'!$A$4:$A$822,0)),"")</f>
        <v>رقم العقد146</v>
      </c>
      <c r="M117" s="18" t="str">
        <f>IFERROR(INDEX('الصفحة العامة'!$AH$4:$AH$822,MATCH(A117,'الصفحة العامة'!$A$4:$A$822,0)),"")</f>
        <v>المدة المتبقية146</v>
      </c>
      <c r="N117" s="18" t="str">
        <f>IFERROR(INDEX('الصفحة العامة'!$AE$4:$AE$822,MATCH(A117,'الصفحة العامة'!$A$4:$A$822,0)),"")</f>
        <v>تاريخ تمديد العقد146</v>
      </c>
      <c r="O117" s="18" t="str">
        <f>IFERROR(INDEX('الصفحة العامة'!$AF$4:$AF$822,MATCH(A117,'الصفحة العامة'!$A$4:$A$822,0)),"")</f>
        <v>ناريخ نهاية ت العقد146</v>
      </c>
    </row>
    <row r="118" spans="1:15" ht="35.1" customHeight="1" thickTop="1" thickBot="1">
      <c r="A118" s="18">
        <f>IF(MAX('الصفحة العامة'!$A$4:$A$822)&gt;=ROWS(A$5:A118),ROWS(A$5:A118),"")</f>
        <v>114</v>
      </c>
      <c r="B118" s="18" t="str">
        <f ca="1">IFERROR(NDEX('الصفحة العامة'!$D$4:$D$822,MATCH(A118,'الصفحة العامة'!$A$4:$A$822,0)),"")</f>
        <v/>
      </c>
      <c r="C118" s="18">
        <f>IFERROR(INDEX('الصفحة العامة'!$E$4:$E$822,MATCH(A118,'الصفحة العامة'!$A$4:$A$288,0)),"")</f>
        <v>0</v>
      </c>
      <c r="D118" s="18" t="str">
        <f>IFERROR(INDEX('الصفحة العامة'!$R$4:$R$822,MATCH(A118,'الصفحة العامة'!$A$4:$A$822,0)),"")</f>
        <v>الإسم واللقب للولي 147</v>
      </c>
      <c r="E118" s="18" t="str">
        <f>IFERROR(INDEX('الصفحة العامة'!$F$4:$F$822,MATCH(A118,'الصفحة العامة'!$A$4:$A$822,0)),"")</f>
        <v>تاريخ الإزدياد147</v>
      </c>
      <c r="F118" s="18" t="str">
        <f>IFERROR(INDEX('الصفحة العامة'!$G$4:$G$822,MATCH(A118,'الصفحة العامة'!$A$4:$A$822,0)),"")</f>
        <v>مكان الميلاد147</v>
      </c>
      <c r="G118" s="18" t="str">
        <f>IFERROR(INDEX('الصفحة العامة'!$H$4:$H$822,MATCH(A118,'الصفحة العامة'!$A$4:$A$822,0)),"")</f>
        <v>ولاية الميلاد147</v>
      </c>
      <c r="H118" s="18" t="str">
        <f>IFERROR(INDEX('الصفحة العامة'!$P$4:$P$822,MATCH(A118,'الصفحة العامة'!$A$4:$A$822,0)),"")</f>
        <v>إسم الأب147</v>
      </c>
      <c r="I118" s="18" t="str">
        <f>IFERROR(INDEX('الصفحة العامة'!$Q$4:$Q$822,MATCH(A118,'الصفحة العامة'!$A$4:$A$822,0)),"")</f>
        <v>إسم ولقب الأم147</v>
      </c>
      <c r="J118" s="18" t="str">
        <f>IFERROR(INDEX('الصفحة العامة'!$N$4:$N$822,MATCH(A118,'الصفحة العامة'!$A$4:$A$822,0)),"")</f>
        <v>الإختصاص1</v>
      </c>
      <c r="K118" s="18" t="str">
        <f>IFERROR(INDEX('الصفحة العامة'!$J$4:$J$822,MATCH(A118,'الصفحة العامة'!$A$4:$A$822,0)),"")</f>
        <v>العنوان147</v>
      </c>
      <c r="L118" s="18" t="str">
        <f>IFERROR(INDEX('الصفحة العامة'!$X$4:$X$822,MATCH(A118,'الصفحة العامة'!$A$4:$A$822,0)),"")</f>
        <v>رقم العقد147</v>
      </c>
      <c r="M118" s="18" t="str">
        <f>IFERROR(INDEX('الصفحة العامة'!$AH$4:$AH$822,MATCH(A118,'الصفحة العامة'!$A$4:$A$822,0)),"")</f>
        <v>المدة المتبقية147</v>
      </c>
      <c r="N118" s="18" t="str">
        <f>IFERROR(INDEX('الصفحة العامة'!$AE$4:$AE$822,MATCH(A118,'الصفحة العامة'!$A$4:$A$822,0)),"")</f>
        <v>تاريخ تمديد العقد147</v>
      </c>
      <c r="O118" s="18" t="str">
        <f>IFERROR(INDEX('الصفحة العامة'!$AF$4:$AF$822,MATCH(A118,'الصفحة العامة'!$A$4:$A$822,0)),"")</f>
        <v>ناريخ نهاية ت العقد147</v>
      </c>
    </row>
    <row r="119" spans="1:15" ht="35.1" customHeight="1" thickTop="1" thickBot="1">
      <c r="A119" s="18">
        <f>IF(MAX('الصفحة العامة'!$A$4:$A$822)&gt;=ROWS(A$5:A119),ROWS(A$5:A119),"")</f>
        <v>115</v>
      </c>
      <c r="B119" s="18" t="str">
        <f ca="1">IFERROR(NDEX('الصفحة العامة'!$D$4:$D$822,MATCH(A119,'الصفحة العامة'!$A$4:$A$822,0)),"")</f>
        <v/>
      </c>
      <c r="C119" s="18">
        <f>IFERROR(INDEX('الصفحة العامة'!$E$4:$E$822,MATCH(A119,'الصفحة العامة'!$A$4:$A$288,0)),"")</f>
        <v>0</v>
      </c>
      <c r="D119" s="18" t="str">
        <f>IFERROR(INDEX('الصفحة العامة'!$R$4:$R$822,MATCH(A119,'الصفحة العامة'!$A$4:$A$822,0)),"")</f>
        <v>الإسم واللقب للولي 148</v>
      </c>
      <c r="E119" s="18" t="str">
        <f>IFERROR(INDEX('الصفحة العامة'!$F$4:$F$822,MATCH(A119,'الصفحة العامة'!$A$4:$A$822,0)),"")</f>
        <v>تاريخ الإزدياد148</v>
      </c>
      <c r="F119" s="18" t="str">
        <f>IFERROR(INDEX('الصفحة العامة'!$G$4:$G$822,MATCH(A119,'الصفحة العامة'!$A$4:$A$822,0)),"")</f>
        <v>مكان الميلاد148</v>
      </c>
      <c r="G119" s="18" t="str">
        <f>IFERROR(INDEX('الصفحة العامة'!$H$4:$H$822,MATCH(A119,'الصفحة العامة'!$A$4:$A$822,0)),"")</f>
        <v>ولاية الميلاد148</v>
      </c>
      <c r="H119" s="18" t="str">
        <f>IFERROR(INDEX('الصفحة العامة'!$P$4:$P$822,MATCH(A119,'الصفحة العامة'!$A$4:$A$822,0)),"")</f>
        <v>إسم الأب148</v>
      </c>
      <c r="I119" s="18" t="str">
        <f>IFERROR(INDEX('الصفحة العامة'!$Q$4:$Q$822,MATCH(A119,'الصفحة العامة'!$A$4:$A$822,0)),"")</f>
        <v>إسم ولقب الأم148</v>
      </c>
      <c r="J119" s="18" t="str">
        <f>IFERROR(INDEX('الصفحة العامة'!$N$4:$N$822,MATCH(A119,'الصفحة العامة'!$A$4:$A$822,0)),"")</f>
        <v>الإختصاص1</v>
      </c>
      <c r="K119" s="18" t="str">
        <f>IFERROR(INDEX('الصفحة العامة'!$J$4:$J$822,MATCH(A119,'الصفحة العامة'!$A$4:$A$822,0)),"")</f>
        <v>العنوان148</v>
      </c>
      <c r="L119" s="18" t="str">
        <f>IFERROR(INDEX('الصفحة العامة'!$X$4:$X$822,MATCH(A119,'الصفحة العامة'!$A$4:$A$822,0)),"")</f>
        <v>رقم العقد148</v>
      </c>
      <c r="M119" s="18" t="str">
        <f>IFERROR(INDEX('الصفحة العامة'!$AH$4:$AH$822,MATCH(A119,'الصفحة العامة'!$A$4:$A$822,0)),"")</f>
        <v>المدة المتبقية148</v>
      </c>
      <c r="N119" s="18" t="str">
        <f>IFERROR(INDEX('الصفحة العامة'!$AE$4:$AE$822,MATCH(A119,'الصفحة العامة'!$A$4:$A$822,0)),"")</f>
        <v>تاريخ تمديد العقد148</v>
      </c>
      <c r="O119" s="18" t="str">
        <f>IFERROR(INDEX('الصفحة العامة'!$AF$4:$AF$822,MATCH(A119,'الصفحة العامة'!$A$4:$A$822,0)),"")</f>
        <v>ناريخ نهاية ت العقد148</v>
      </c>
    </row>
    <row r="120" spans="1:15" ht="35.1" customHeight="1" thickTop="1" thickBot="1">
      <c r="A120" s="18">
        <f>IF(MAX('الصفحة العامة'!$A$4:$A$822)&gt;=ROWS(A$5:A120),ROWS(A$5:A120),"")</f>
        <v>116</v>
      </c>
      <c r="B120" s="18" t="str">
        <f ca="1">IFERROR(NDEX('الصفحة العامة'!$D$4:$D$822,MATCH(A120,'الصفحة العامة'!$A$4:$A$822,0)),"")</f>
        <v/>
      </c>
      <c r="C120" s="18">
        <f>IFERROR(INDEX('الصفحة العامة'!$E$4:$E$822,MATCH(A120,'الصفحة العامة'!$A$4:$A$288,0)),"")</f>
        <v>0</v>
      </c>
      <c r="D120" s="18" t="str">
        <f>IFERROR(INDEX('الصفحة العامة'!$R$4:$R$822,MATCH(A120,'الصفحة العامة'!$A$4:$A$822,0)),"")</f>
        <v>الإسم واللقب للولي 149</v>
      </c>
      <c r="E120" s="18" t="str">
        <f>IFERROR(INDEX('الصفحة العامة'!$F$4:$F$822,MATCH(A120,'الصفحة العامة'!$A$4:$A$822,0)),"")</f>
        <v>تاريخ الإزدياد149</v>
      </c>
      <c r="F120" s="18" t="str">
        <f>IFERROR(INDEX('الصفحة العامة'!$G$4:$G$822,MATCH(A120,'الصفحة العامة'!$A$4:$A$822,0)),"")</f>
        <v>مكان الميلاد149</v>
      </c>
      <c r="G120" s="18" t="str">
        <f>IFERROR(INDEX('الصفحة العامة'!$H$4:$H$822,MATCH(A120,'الصفحة العامة'!$A$4:$A$822,0)),"")</f>
        <v>ولاية الميلاد149</v>
      </c>
      <c r="H120" s="18" t="str">
        <f>IFERROR(INDEX('الصفحة العامة'!$P$4:$P$822,MATCH(A120,'الصفحة العامة'!$A$4:$A$822,0)),"")</f>
        <v>إسم الأب149</v>
      </c>
      <c r="I120" s="18" t="str">
        <f>IFERROR(INDEX('الصفحة العامة'!$Q$4:$Q$822,MATCH(A120,'الصفحة العامة'!$A$4:$A$822,0)),"")</f>
        <v>إسم ولقب الأم149</v>
      </c>
      <c r="J120" s="18" t="str">
        <f>IFERROR(INDEX('الصفحة العامة'!$N$4:$N$822,MATCH(A120,'الصفحة العامة'!$A$4:$A$822,0)),"")</f>
        <v>الإختصاص1</v>
      </c>
      <c r="K120" s="18" t="str">
        <f>IFERROR(INDEX('الصفحة العامة'!$J$4:$J$822,MATCH(A120,'الصفحة العامة'!$A$4:$A$822,0)),"")</f>
        <v>العنوان149</v>
      </c>
      <c r="L120" s="18" t="str">
        <f>IFERROR(INDEX('الصفحة العامة'!$X$4:$X$822,MATCH(A120,'الصفحة العامة'!$A$4:$A$822,0)),"")</f>
        <v>رقم العقد149</v>
      </c>
      <c r="M120" s="18" t="str">
        <f>IFERROR(INDEX('الصفحة العامة'!$AH$4:$AH$822,MATCH(A120,'الصفحة العامة'!$A$4:$A$822,0)),"")</f>
        <v>المدة المتبقية149</v>
      </c>
      <c r="N120" s="18" t="str">
        <f>IFERROR(INDEX('الصفحة العامة'!$AE$4:$AE$822,MATCH(A120,'الصفحة العامة'!$A$4:$A$822,0)),"")</f>
        <v>تاريخ تمديد العقد149</v>
      </c>
      <c r="O120" s="18" t="str">
        <f>IFERROR(INDEX('الصفحة العامة'!$AF$4:$AF$822,MATCH(A120,'الصفحة العامة'!$A$4:$A$822,0)),"")</f>
        <v>ناريخ نهاية ت العقد149</v>
      </c>
    </row>
    <row r="121" spans="1:15" ht="35.1" customHeight="1" thickTop="1" thickBot="1">
      <c r="A121" s="18">
        <f>IF(MAX('الصفحة العامة'!$A$4:$A$822)&gt;=ROWS(A$5:A121),ROWS(A$5:A121),"")</f>
        <v>117</v>
      </c>
      <c r="B121" s="18" t="str">
        <f ca="1">IFERROR(NDEX('الصفحة العامة'!$D$4:$D$822,MATCH(A121,'الصفحة العامة'!$A$4:$A$822,0)),"")</f>
        <v/>
      </c>
      <c r="C121" s="18">
        <f>IFERROR(INDEX('الصفحة العامة'!$E$4:$E$822,MATCH(A121,'الصفحة العامة'!$A$4:$A$288,0)),"")</f>
        <v>0</v>
      </c>
      <c r="D121" s="18" t="str">
        <f>IFERROR(INDEX('الصفحة العامة'!$R$4:$R$822,MATCH(A121,'الصفحة العامة'!$A$4:$A$822,0)),"")</f>
        <v>الإسم واللقب للولي 150</v>
      </c>
      <c r="E121" s="18" t="str">
        <f>IFERROR(INDEX('الصفحة العامة'!$F$4:$F$822,MATCH(A121,'الصفحة العامة'!$A$4:$A$822,0)),"")</f>
        <v>تاريخ الإزدياد150</v>
      </c>
      <c r="F121" s="18" t="str">
        <f>IFERROR(INDEX('الصفحة العامة'!$G$4:$G$822,MATCH(A121,'الصفحة العامة'!$A$4:$A$822,0)),"")</f>
        <v>مكان الميلاد150</v>
      </c>
      <c r="G121" s="18" t="str">
        <f>IFERROR(INDEX('الصفحة العامة'!$H$4:$H$822,MATCH(A121,'الصفحة العامة'!$A$4:$A$822,0)),"")</f>
        <v>ولاية الميلاد150</v>
      </c>
      <c r="H121" s="18" t="str">
        <f>IFERROR(INDEX('الصفحة العامة'!$P$4:$P$822,MATCH(A121,'الصفحة العامة'!$A$4:$A$822,0)),"")</f>
        <v>إسم الأب150</v>
      </c>
      <c r="I121" s="18" t="str">
        <f>IFERROR(INDEX('الصفحة العامة'!$Q$4:$Q$822,MATCH(A121,'الصفحة العامة'!$A$4:$A$822,0)),"")</f>
        <v>إسم ولقب الأم150</v>
      </c>
      <c r="J121" s="18" t="str">
        <f>IFERROR(INDEX('الصفحة العامة'!$N$4:$N$822,MATCH(A121,'الصفحة العامة'!$A$4:$A$822,0)),"")</f>
        <v>الإختصاص1</v>
      </c>
      <c r="K121" s="18" t="str">
        <f>IFERROR(INDEX('الصفحة العامة'!$J$4:$J$822,MATCH(A121,'الصفحة العامة'!$A$4:$A$822,0)),"")</f>
        <v>العنوان150</v>
      </c>
      <c r="L121" s="18" t="str">
        <f>IFERROR(INDEX('الصفحة العامة'!$X$4:$X$822,MATCH(A121,'الصفحة العامة'!$A$4:$A$822,0)),"")</f>
        <v>رقم العقد150</v>
      </c>
      <c r="M121" s="18" t="str">
        <f>IFERROR(INDEX('الصفحة العامة'!$AH$4:$AH$822,MATCH(A121,'الصفحة العامة'!$A$4:$A$822,0)),"")</f>
        <v>المدة المتبقية150</v>
      </c>
      <c r="N121" s="18" t="str">
        <f>IFERROR(INDEX('الصفحة العامة'!$AE$4:$AE$822,MATCH(A121,'الصفحة العامة'!$A$4:$A$822,0)),"")</f>
        <v>تاريخ تمديد العقد150</v>
      </c>
      <c r="O121" s="18" t="str">
        <f>IFERROR(INDEX('الصفحة العامة'!$AF$4:$AF$822,MATCH(A121,'الصفحة العامة'!$A$4:$A$822,0)),"")</f>
        <v>ناريخ نهاية ت العقد150</v>
      </c>
    </row>
    <row r="122" spans="1:15" ht="35.1" customHeight="1" thickTop="1" thickBot="1">
      <c r="A122" s="18">
        <f>IF(MAX('الصفحة العامة'!$A$4:$A$822)&gt;=ROWS(A$5:A122),ROWS(A$5:A122),"")</f>
        <v>118</v>
      </c>
      <c r="B122" s="18" t="str">
        <f ca="1">IFERROR(NDEX('الصفحة العامة'!$D$4:$D$822,MATCH(A122,'الصفحة العامة'!$A$4:$A$822,0)),"")</f>
        <v/>
      </c>
      <c r="C122" s="18">
        <f>IFERROR(INDEX('الصفحة العامة'!$E$4:$E$822,MATCH(A122,'الصفحة العامة'!$A$4:$A$288,0)),"")</f>
        <v>0</v>
      </c>
      <c r="D122" s="18" t="str">
        <f>IFERROR(INDEX('الصفحة العامة'!$R$4:$R$822,MATCH(A122,'الصفحة العامة'!$A$4:$A$822,0)),"")</f>
        <v>الإسم واللقب للولي 151</v>
      </c>
      <c r="E122" s="18" t="str">
        <f>IFERROR(INDEX('الصفحة العامة'!$F$4:$F$822,MATCH(A122,'الصفحة العامة'!$A$4:$A$822,0)),"")</f>
        <v>تاريخ الإزدياد151</v>
      </c>
      <c r="F122" s="18" t="str">
        <f>IFERROR(INDEX('الصفحة العامة'!$G$4:$G$822,MATCH(A122,'الصفحة العامة'!$A$4:$A$822,0)),"")</f>
        <v>مكان الميلاد151</v>
      </c>
      <c r="G122" s="18" t="str">
        <f>IFERROR(INDEX('الصفحة العامة'!$H$4:$H$822,MATCH(A122,'الصفحة العامة'!$A$4:$A$822,0)),"")</f>
        <v>ولاية الميلاد151</v>
      </c>
      <c r="H122" s="18" t="str">
        <f>IFERROR(INDEX('الصفحة العامة'!$P$4:$P$822,MATCH(A122,'الصفحة العامة'!$A$4:$A$822,0)),"")</f>
        <v>إسم الأب151</v>
      </c>
      <c r="I122" s="18" t="str">
        <f>IFERROR(INDEX('الصفحة العامة'!$Q$4:$Q$822,MATCH(A122,'الصفحة العامة'!$A$4:$A$822,0)),"")</f>
        <v>إسم ولقب الأم151</v>
      </c>
      <c r="J122" s="18" t="str">
        <f>IFERROR(INDEX('الصفحة العامة'!$N$4:$N$822,MATCH(A122,'الصفحة العامة'!$A$4:$A$822,0)),"")</f>
        <v>الإختصاص1</v>
      </c>
      <c r="K122" s="18" t="str">
        <f>IFERROR(INDEX('الصفحة العامة'!$J$4:$J$822,MATCH(A122,'الصفحة العامة'!$A$4:$A$822,0)),"")</f>
        <v>العنوان151</v>
      </c>
      <c r="L122" s="18" t="str">
        <f>IFERROR(INDEX('الصفحة العامة'!$X$4:$X$822,MATCH(A122,'الصفحة العامة'!$A$4:$A$822,0)),"")</f>
        <v>رقم العقد151</v>
      </c>
      <c r="M122" s="18" t="str">
        <f>IFERROR(INDEX('الصفحة العامة'!$AH$4:$AH$822,MATCH(A122,'الصفحة العامة'!$A$4:$A$822,0)),"")</f>
        <v>المدة المتبقية151</v>
      </c>
      <c r="N122" s="18" t="str">
        <f>IFERROR(INDEX('الصفحة العامة'!$AE$4:$AE$822,MATCH(A122,'الصفحة العامة'!$A$4:$A$822,0)),"")</f>
        <v>تاريخ تمديد العقد151</v>
      </c>
      <c r="O122" s="18" t="str">
        <f>IFERROR(INDEX('الصفحة العامة'!$AF$4:$AF$822,MATCH(A122,'الصفحة العامة'!$A$4:$A$822,0)),"")</f>
        <v>ناريخ نهاية ت العقد151</v>
      </c>
    </row>
    <row r="123" spans="1:15" ht="35.1" customHeight="1" thickTop="1" thickBot="1">
      <c r="A123" s="18">
        <f>IF(MAX('الصفحة العامة'!$A$4:$A$822)&gt;=ROWS(A$5:A123),ROWS(A$5:A123),"")</f>
        <v>119</v>
      </c>
      <c r="B123" s="18" t="str">
        <f ca="1">IFERROR(NDEX('الصفحة العامة'!$D$4:$D$822,MATCH(A123,'الصفحة العامة'!$A$4:$A$822,0)),"")</f>
        <v/>
      </c>
      <c r="C123" s="18">
        <f>IFERROR(INDEX('الصفحة العامة'!$E$4:$E$822,MATCH(A123,'الصفحة العامة'!$A$4:$A$288,0)),"")</f>
        <v>0</v>
      </c>
      <c r="D123" s="18" t="str">
        <f>IFERROR(INDEX('الصفحة العامة'!$R$4:$R$822,MATCH(A123,'الصفحة العامة'!$A$4:$A$822,0)),"")</f>
        <v>الإسم واللقب للولي 152</v>
      </c>
      <c r="E123" s="18" t="str">
        <f>IFERROR(INDEX('الصفحة العامة'!$F$4:$F$822,MATCH(A123,'الصفحة العامة'!$A$4:$A$822,0)),"")</f>
        <v>تاريخ الإزدياد152</v>
      </c>
      <c r="F123" s="18" t="str">
        <f>IFERROR(INDEX('الصفحة العامة'!$G$4:$G$822,MATCH(A123,'الصفحة العامة'!$A$4:$A$822,0)),"")</f>
        <v>مكان الميلاد152</v>
      </c>
      <c r="G123" s="18" t="str">
        <f>IFERROR(INDEX('الصفحة العامة'!$H$4:$H$822,MATCH(A123,'الصفحة العامة'!$A$4:$A$822,0)),"")</f>
        <v>ولاية الميلاد152</v>
      </c>
      <c r="H123" s="18" t="str">
        <f>IFERROR(INDEX('الصفحة العامة'!$P$4:$P$822,MATCH(A123,'الصفحة العامة'!$A$4:$A$822,0)),"")</f>
        <v>إسم الأب152</v>
      </c>
      <c r="I123" s="18" t="str">
        <f>IFERROR(INDEX('الصفحة العامة'!$Q$4:$Q$822,MATCH(A123,'الصفحة العامة'!$A$4:$A$822,0)),"")</f>
        <v>إسم ولقب الأم152</v>
      </c>
      <c r="J123" s="18" t="str">
        <f>IFERROR(INDEX('الصفحة العامة'!$N$4:$N$822,MATCH(A123,'الصفحة العامة'!$A$4:$A$822,0)),"")</f>
        <v>الإختصاص1</v>
      </c>
      <c r="K123" s="18" t="str">
        <f>IFERROR(INDEX('الصفحة العامة'!$J$4:$J$822,MATCH(A123,'الصفحة العامة'!$A$4:$A$822,0)),"")</f>
        <v>العنوان152</v>
      </c>
      <c r="L123" s="18" t="str">
        <f>IFERROR(INDEX('الصفحة العامة'!$X$4:$X$822,MATCH(A123,'الصفحة العامة'!$A$4:$A$822,0)),"")</f>
        <v>رقم العقد152</v>
      </c>
      <c r="M123" s="18" t="str">
        <f>IFERROR(INDEX('الصفحة العامة'!$AH$4:$AH$822,MATCH(A123,'الصفحة العامة'!$A$4:$A$822,0)),"")</f>
        <v>المدة المتبقية152</v>
      </c>
      <c r="N123" s="18" t="str">
        <f>IFERROR(INDEX('الصفحة العامة'!$AE$4:$AE$822,MATCH(A123,'الصفحة العامة'!$A$4:$A$822,0)),"")</f>
        <v>تاريخ تمديد العقد152</v>
      </c>
      <c r="O123" s="18" t="str">
        <f>IFERROR(INDEX('الصفحة العامة'!$AF$4:$AF$822,MATCH(A123,'الصفحة العامة'!$A$4:$A$822,0)),"")</f>
        <v>ناريخ نهاية ت العقد152</v>
      </c>
    </row>
    <row r="124" spans="1:15" ht="35.1" customHeight="1" thickTop="1" thickBot="1">
      <c r="A124" s="18">
        <f>IF(MAX('الصفحة العامة'!$A$4:$A$822)&gt;=ROWS(A$5:A124),ROWS(A$5:A124),"")</f>
        <v>120</v>
      </c>
      <c r="B124" s="18" t="str">
        <f ca="1">IFERROR(NDEX('الصفحة العامة'!$D$4:$D$822,MATCH(A124,'الصفحة العامة'!$A$4:$A$822,0)),"")</f>
        <v/>
      </c>
      <c r="C124" s="18">
        <f>IFERROR(INDEX('الصفحة العامة'!$E$4:$E$822,MATCH(A124,'الصفحة العامة'!$A$4:$A$288,0)),"")</f>
        <v>0</v>
      </c>
      <c r="D124" s="18" t="str">
        <f>IFERROR(INDEX('الصفحة العامة'!$R$4:$R$822,MATCH(A124,'الصفحة العامة'!$A$4:$A$822,0)),"")</f>
        <v>الإسم واللقب للولي 153</v>
      </c>
      <c r="E124" s="18" t="str">
        <f>IFERROR(INDEX('الصفحة العامة'!$F$4:$F$822,MATCH(A124,'الصفحة العامة'!$A$4:$A$822,0)),"")</f>
        <v>تاريخ الإزدياد153</v>
      </c>
      <c r="F124" s="18" t="str">
        <f>IFERROR(INDEX('الصفحة العامة'!$G$4:$G$822,MATCH(A124,'الصفحة العامة'!$A$4:$A$822,0)),"")</f>
        <v>مكان الميلاد153</v>
      </c>
      <c r="G124" s="18" t="str">
        <f>IFERROR(INDEX('الصفحة العامة'!$H$4:$H$822,MATCH(A124,'الصفحة العامة'!$A$4:$A$822,0)),"")</f>
        <v>ولاية الميلاد153</v>
      </c>
      <c r="H124" s="18" t="str">
        <f>IFERROR(INDEX('الصفحة العامة'!$P$4:$P$822,MATCH(A124,'الصفحة العامة'!$A$4:$A$822,0)),"")</f>
        <v>إسم الأب153</v>
      </c>
      <c r="I124" s="18" t="str">
        <f>IFERROR(INDEX('الصفحة العامة'!$Q$4:$Q$822,MATCH(A124,'الصفحة العامة'!$A$4:$A$822,0)),"")</f>
        <v>إسم ولقب الأم153</v>
      </c>
      <c r="J124" s="18" t="str">
        <f>IFERROR(INDEX('الصفحة العامة'!$N$4:$N$822,MATCH(A124,'الصفحة العامة'!$A$4:$A$822,0)),"")</f>
        <v>الإختصاص1</v>
      </c>
      <c r="K124" s="18" t="str">
        <f>IFERROR(INDEX('الصفحة العامة'!$J$4:$J$822,MATCH(A124,'الصفحة العامة'!$A$4:$A$822,0)),"")</f>
        <v>العنوان153</v>
      </c>
      <c r="L124" s="18" t="str">
        <f>IFERROR(INDEX('الصفحة العامة'!$X$4:$X$822,MATCH(A124,'الصفحة العامة'!$A$4:$A$822,0)),"")</f>
        <v>رقم العقد153</v>
      </c>
      <c r="M124" s="18" t="str">
        <f>IFERROR(INDEX('الصفحة العامة'!$AH$4:$AH$822,MATCH(A124,'الصفحة العامة'!$A$4:$A$822,0)),"")</f>
        <v>المدة المتبقية153</v>
      </c>
      <c r="N124" s="18" t="str">
        <f>IFERROR(INDEX('الصفحة العامة'!$AE$4:$AE$822,MATCH(A124,'الصفحة العامة'!$A$4:$A$822,0)),"")</f>
        <v>تاريخ تمديد العقد153</v>
      </c>
      <c r="O124" s="18" t="str">
        <f>IFERROR(INDEX('الصفحة العامة'!$AF$4:$AF$822,MATCH(A124,'الصفحة العامة'!$A$4:$A$822,0)),"")</f>
        <v>ناريخ نهاية ت العقد153</v>
      </c>
    </row>
    <row r="125" spans="1:15" ht="35.1" customHeight="1" thickTop="1" thickBot="1">
      <c r="A125" s="18">
        <f>IF(MAX('الصفحة العامة'!$A$4:$A$822)&gt;=ROWS(A$5:A125),ROWS(A$5:A125),"")</f>
        <v>121</v>
      </c>
      <c r="B125" s="18" t="str">
        <f ca="1">IFERROR(NDEX('الصفحة العامة'!$D$4:$D$822,MATCH(A125,'الصفحة العامة'!$A$4:$A$822,0)),"")</f>
        <v/>
      </c>
      <c r="C125" s="18">
        <f>IFERROR(INDEX('الصفحة العامة'!$E$4:$E$822,MATCH(A125,'الصفحة العامة'!$A$4:$A$288,0)),"")</f>
        <v>0</v>
      </c>
      <c r="D125" s="18" t="str">
        <f>IFERROR(INDEX('الصفحة العامة'!$R$4:$R$822,MATCH(A125,'الصفحة العامة'!$A$4:$A$822,0)),"")</f>
        <v>الإسم واللقب للولي 154</v>
      </c>
      <c r="E125" s="18" t="str">
        <f>IFERROR(INDEX('الصفحة العامة'!$F$4:$F$822,MATCH(A125,'الصفحة العامة'!$A$4:$A$822,0)),"")</f>
        <v>تاريخ الإزدياد154</v>
      </c>
      <c r="F125" s="18" t="str">
        <f>IFERROR(INDEX('الصفحة العامة'!$G$4:$G$822,MATCH(A125,'الصفحة العامة'!$A$4:$A$822,0)),"")</f>
        <v>مكان الميلاد154</v>
      </c>
      <c r="G125" s="18" t="str">
        <f>IFERROR(INDEX('الصفحة العامة'!$H$4:$H$822,MATCH(A125,'الصفحة العامة'!$A$4:$A$822,0)),"")</f>
        <v>ولاية الميلاد154</v>
      </c>
      <c r="H125" s="18" t="str">
        <f>IFERROR(INDEX('الصفحة العامة'!$P$4:$P$822,MATCH(A125,'الصفحة العامة'!$A$4:$A$822,0)),"")</f>
        <v>إسم الأب154</v>
      </c>
      <c r="I125" s="18" t="str">
        <f>IFERROR(INDEX('الصفحة العامة'!$Q$4:$Q$822,MATCH(A125,'الصفحة العامة'!$A$4:$A$822,0)),"")</f>
        <v>إسم ولقب الأم154</v>
      </c>
      <c r="J125" s="18" t="str">
        <f>IFERROR(INDEX('الصفحة العامة'!$N$4:$N$822,MATCH(A125,'الصفحة العامة'!$A$4:$A$822,0)),"")</f>
        <v>الإختصاص1</v>
      </c>
      <c r="K125" s="18" t="str">
        <f>IFERROR(INDEX('الصفحة العامة'!$J$4:$J$822,MATCH(A125,'الصفحة العامة'!$A$4:$A$822,0)),"")</f>
        <v>العنوان154</v>
      </c>
      <c r="L125" s="18" t="str">
        <f>IFERROR(INDEX('الصفحة العامة'!$X$4:$X$822,MATCH(A125,'الصفحة العامة'!$A$4:$A$822,0)),"")</f>
        <v>رقم العقد154</v>
      </c>
      <c r="M125" s="18" t="str">
        <f>IFERROR(INDEX('الصفحة العامة'!$AH$4:$AH$822,MATCH(A125,'الصفحة العامة'!$A$4:$A$822,0)),"")</f>
        <v>المدة المتبقية154</v>
      </c>
      <c r="N125" s="18" t="str">
        <f>IFERROR(INDEX('الصفحة العامة'!$AE$4:$AE$822,MATCH(A125,'الصفحة العامة'!$A$4:$A$822,0)),"")</f>
        <v>تاريخ تمديد العقد154</v>
      </c>
      <c r="O125" s="18" t="str">
        <f>IFERROR(INDEX('الصفحة العامة'!$AF$4:$AF$822,MATCH(A125,'الصفحة العامة'!$A$4:$A$822,0)),"")</f>
        <v>ناريخ نهاية ت العقد154</v>
      </c>
    </row>
    <row r="126" spans="1:15" ht="35.1" customHeight="1" thickTop="1" thickBot="1">
      <c r="A126" s="18">
        <f>IF(MAX('الصفحة العامة'!$A$4:$A$822)&gt;=ROWS(A$5:A126),ROWS(A$5:A126),"")</f>
        <v>122</v>
      </c>
      <c r="B126" s="18" t="str">
        <f ca="1">IFERROR(NDEX('الصفحة العامة'!$D$4:$D$822,MATCH(A126,'الصفحة العامة'!$A$4:$A$822,0)),"")</f>
        <v/>
      </c>
      <c r="C126" s="18">
        <f>IFERROR(INDEX('الصفحة العامة'!$E$4:$E$822,MATCH(A126,'الصفحة العامة'!$A$4:$A$288,0)),"")</f>
        <v>0</v>
      </c>
      <c r="D126" s="18" t="str">
        <f>IFERROR(INDEX('الصفحة العامة'!$R$4:$R$822,MATCH(A126,'الصفحة العامة'!$A$4:$A$822,0)),"")</f>
        <v>الإسم واللقب للولي 155</v>
      </c>
      <c r="E126" s="18" t="str">
        <f>IFERROR(INDEX('الصفحة العامة'!$F$4:$F$822,MATCH(A126,'الصفحة العامة'!$A$4:$A$822,0)),"")</f>
        <v>تاريخ الإزدياد155</v>
      </c>
      <c r="F126" s="18" t="str">
        <f>IFERROR(INDEX('الصفحة العامة'!$G$4:$G$822,MATCH(A126,'الصفحة العامة'!$A$4:$A$822,0)),"")</f>
        <v>مكان الميلاد155</v>
      </c>
      <c r="G126" s="18" t="str">
        <f>IFERROR(INDEX('الصفحة العامة'!$H$4:$H$822,MATCH(A126,'الصفحة العامة'!$A$4:$A$822,0)),"")</f>
        <v>ولاية الميلاد155</v>
      </c>
      <c r="H126" s="18" t="str">
        <f>IFERROR(INDEX('الصفحة العامة'!$P$4:$P$822,MATCH(A126,'الصفحة العامة'!$A$4:$A$822,0)),"")</f>
        <v>إسم الأب155</v>
      </c>
      <c r="I126" s="18" t="str">
        <f>IFERROR(INDEX('الصفحة العامة'!$Q$4:$Q$822,MATCH(A126,'الصفحة العامة'!$A$4:$A$822,0)),"")</f>
        <v>إسم ولقب الأم155</v>
      </c>
      <c r="J126" s="18" t="str">
        <f>IFERROR(INDEX('الصفحة العامة'!$N$4:$N$822,MATCH(A126,'الصفحة العامة'!$A$4:$A$822,0)),"")</f>
        <v>الإختصاص1</v>
      </c>
      <c r="K126" s="18" t="str">
        <f>IFERROR(INDEX('الصفحة العامة'!$J$4:$J$822,MATCH(A126,'الصفحة العامة'!$A$4:$A$822,0)),"")</f>
        <v>العنوان155</v>
      </c>
      <c r="L126" s="18" t="str">
        <f>IFERROR(INDEX('الصفحة العامة'!$X$4:$X$822,MATCH(A126,'الصفحة العامة'!$A$4:$A$822,0)),"")</f>
        <v>رقم العقد155</v>
      </c>
      <c r="M126" s="18" t="str">
        <f>IFERROR(INDEX('الصفحة العامة'!$AH$4:$AH$822,MATCH(A126,'الصفحة العامة'!$A$4:$A$822,0)),"")</f>
        <v>المدة المتبقية155</v>
      </c>
      <c r="N126" s="18" t="str">
        <f>IFERROR(INDEX('الصفحة العامة'!$AE$4:$AE$822,MATCH(A126,'الصفحة العامة'!$A$4:$A$822,0)),"")</f>
        <v>تاريخ تمديد العقد155</v>
      </c>
      <c r="O126" s="18" t="str">
        <f>IFERROR(INDEX('الصفحة العامة'!$AF$4:$AF$822,MATCH(A126,'الصفحة العامة'!$A$4:$A$822,0)),"")</f>
        <v>ناريخ نهاية ت العقد155</v>
      </c>
    </row>
    <row r="127" spans="1:15" ht="35.1" customHeight="1" thickTop="1" thickBot="1">
      <c r="A127" s="18">
        <f>IF(MAX('الصفحة العامة'!$A$4:$A$822)&gt;=ROWS(A$5:A127),ROWS(A$5:A127),"")</f>
        <v>123</v>
      </c>
      <c r="B127" s="18" t="str">
        <f ca="1">IFERROR(NDEX('الصفحة العامة'!$D$4:$D$822,MATCH(A127,'الصفحة العامة'!$A$4:$A$822,0)),"")</f>
        <v/>
      </c>
      <c r="C127" s="18">
        <f>IFERROR(INDEX('الصفحة العامة'!$E$4:$E$822,MATCH(A127,'الصفحة العامة'!$A$4:$A$288,0)),"")</f>
        <v>0</v>
      </c>
      <c r="D127" s="18" t="str">
        <f>IFERROR(INDEX('الصفحة العامة'!$R$4:$R$822,MATCH(A127,'الصفحة العامة'!$A$4:$A$822,0)),"")</f>
        <v>الإسم واللقب للولي 156</v>
      </c>
      <c r="E127" s="18" t="str">
        <f>IFERROR(INDEX('الصفحة العامة'!$F$4:$F$822,MATCH(A127,'الصفحة العامة'!$A$4:$A$822,0)),"")</f>
        <v>تاريخ الإزدياد156</v>
      </c>
      <c r="F127" s="18" t="str">
        <f>IFERROR(INDEX('الصفحة العامة'!$G$4:$G$822,MATCH(A127,'الصفحة العامة'!$A$4:$A$822,0)),"")</f>
        <v>مكان الميلاد156</v>
      </c>
      <c r="G127" s="18" t="str">
        <f>IFERROR(INDEX('الصفحة العامة'!$H$4:$H$822,MATCH(A127,'الصفحة العامة'!$A$4:$A$822,0)),"")</f>
        <v>ولاية الميلاد156</v>
      </c>
      <c r="H127" s="18" t="str">
        <f>IFERROR(INDEX('الصفحة العامة'!$P$4:$P$822,MATCH(A127,'الصفحة العامة'!$A$4:$A$822,0)),"")</f>
        <v>إسم الأب156</v>
      </c>
      <c r="I127" s="18" t="str">
        <f>IFERROR(INDEX('الصفحة العامة'!$Q$4:$Q$822,MATCH(A127,'الصفحة العامة'!$A$4:$A$822,0)),"")</f>
        <v>إسم ولقب الأم156</v>
      </c>
      <c r="J127" s="18" t="str">
        <f>IFERROR(INDEX('الصفحة العامة'!$N$4:$N$822,MATCH(A127,'الصفحة العامة'!$A$4:$A$822,0)),"")</f>
        <v>الإختصاص1</v>
      </c>
      <c r="K127" s="18" t="str">
        <f>IFERROR(INDEX('الصفحة العامة'!$J$4:$J$822,MATCH(A127,'الصفحة العامة'!$A$4:$A$822,0)),"")</f>
        <v>العنوان156</v>
      </c>
      <c r="L127" s="18" t="str">
        <f>IFERROR(INDEX('الصفحة العامة'!$X$4:$X$822,MATCH(A127,'الصفحة العامة'!$A$4:$A$822,0)),"")</f>
        <v>رقم العقد156</v>
      </c>
      <c r="M127" s="18" t="str">
        <f>IFERROR(INDEX('الصفحة العامة'!$AH$4:$AH$822,MATCH(A127,'الصفحة العامة'!$A$4:$A$822,0)),"")</f>
        <v>المدة المتبقية156</v>
      </c>
      <c r="N127" s="18" t="str">
        <f>IFERROR(INDEX('الصفحة العامة'!$AE$4:$AE$822,MATCH(A127,'الصفحة العامة'!$A$4:$A$822,0)),"")</f>
        <v>تاريخ تمديد العقد156</v>
      </c>
      <c r="O127" s="18" t="str">
        <f>IFERROR(INDEX('الصفحة العامة'!$AF$4:$AF$822,MATCH(A127,'الصفحة العامة'!$A$4:$A$822,0)),"")</f>
        <v>ناريخ نهاية ت العقد156</v>
      </c>
    </row>
    <row r="128" spans="1:15" ht="35.1" customHeight="1" thickTop="1" thickBot="1">
      <c r="A128" s="18">
        <f>IF(MAX('الصفحة العامة'!$A$4:$A$822)&gt;=ROWS(A$5:A128),ROWS(A$5:A128),"")</f>
        <v>124</v>
      </c>
      <c r="B128" s="18" t="str">
        <f ca="1">IFERROR(NDEX('الصفحة العامة'!$D$4:$D$822,MATCH(A128,'الصفحة العامة'!$A$4:$A$822,0)),"")</f>
        <v/>
      </c>
      <c r="C128" s="18">
        <f>IFERROR(INDEX('الصفحة العامة'!$E$4:$E$822,MATCH(A128,'الصفحة العامة'!$A$4:$A$288,0)),"")</f>
        <v>0</v>
      </c>
      <c r="D128" s="18" t="str">
        <f>IFERROR(INDEX('الصفحة العامة'!$R$4:$R$822,MATCH(A128,'الصفحة العامة'!$A$4:$A$822,0)),"")</f>
        <v>الإسم واللقب للولي 157</v>
      </c>
      <c r="E128" s="18" t="str">
        <f>IFERROR(INDEX('الصفحة العامة'!$F$4:$F$822,MATCH(A128,'الصفحة العامة'!$A$4:$A$822,0)),"")</f>
        <v>تاريخ الإزدياد157</v>
      </c>
      <c r="F128" s="18" t="str">
        <f>IFERROR(INDEX('الصفحة العامة'!$G$4:$G$822,MATCH(A128,'الصفحة العامة'!$A$4:$A$822,0)),"")</f>
        <v>مكان الميلاد157</v>
      </c>
      <c r="G128" s="18" t="str">
        <f>IFERROR(INDEX('الصفحة العامة'!$H$4:$H$822,MATCH(A128,'الصفحة العامة'!$A$4:$A$822,0)),"")</f>
        <v>ولاية الميلاد157</v>
      </c>
      <c r="H128" s="18" t="str">
        <f>IFERROR(INDEX('الصفحة العامة'!$P$4:$P$822,MATCH(A128,'الصفحة العامة'!$A$4:$A$822,0)),"")</f>
        <v>إسم الأب157</v>
      </c>
      <c r="I128" s="18" t="str">
        <f>IFERROR(INDEX('الصفحة العامة'!$Q$4:$Q$822,MATCH(A128,'الصفحة العامة'!$A$4:$A$822,0)),"")</f>
        <v>إسم ولقب الأم157</v>
      </c>
      <c r="J128" s="18" t="str">
        <f>IFERROR(INDEX('الصفحة العامة'!$N$4:$N$822,MATCH(A128,'الصفحة العامة'!$A$4:$A$822,0)),"")</f>
        <v>الإختصاص1</v>
      </c>
      <c r="K128" s="18" t="str">
        <f>IFERROR(INDEX('الصفحة العامة'!$J$4:$J$822,MATCH(A128,'الصفحة العامة'!$A$4:$A$822,0)),"")</f>
        <v>العنوان157</v>
      </c>
      <c r="L128" s="18" t="str">
        <f>IFERROR(INDEX('الصفحة العامة'!$X$4:$X$822,MATCH(A128,'الصفحة العامة'!$A$4:$A$822,0)),"")</f>
        <v>رقم العقد157</v>
      </c>
      <c r="M128" s="18" t="str">
        <f>IFERROR(INDEX('الصفحة العامة'!$AH$4:$AH$822,MATCH(A128,'الصفحة العامة'!$A$4:$A$822,0)),"")</f>
        <v>المدة المتبقية157</v>
      </c>
      <c r="N128" s="18" t="str">
        <f>IFERROR(INDEX('الصفحة العامة'!$AE$4:$AE$822,MATCH(A128,'الصفحة العامة'!$A$4:$A$822,0)),"")</f>
        <v>تاريخ تمديد العقد157</v>
      </c>
      <c r="O128" s="18" t="str">
        <f>IFERROR(INDEX('الصفحة العامة'!$AF$4:$AF$822,MATCH(A128,'الصفحة العامة'!$A$4:$A$822,0)),"")</f>
        <v>ناريخ نهاية ت العقد157</v>
      </c>
    </row>
    <row r="129" spans="1:15" ht="35.1" customHeight="1" thickTop="1" thickBot="1">
      <c r="A129" s="18">
        <f>IF(MAX('الصفحة العامة'!$A$4:$A$822)&gt;=ROWS(A$5:A129),ROWS(A$5:A129),"")</f>
        <v>125</v>
      </c>
      <c r="B129" s="18" t="str">
        <f ca="1">IFERROR(NDEX('الصفحة العامة'!$D$4:$D$822,MATCH(A129,'الصفحة العامة'!$A$4:$A$822,0)),"")</f>
        <v/>
      </c>
      <c r="C129" s="18">
        <f>IFERROR(INDEX('الصفحة العامة'!$E$4:$E$822,MATCH(A129,'الصفحة العامة'!$A$4:$A$288,0)),"")</f>
        <v>0</v>
      </c>
      <c r="D129" s="18" t="str">
        <f>IFERROR(INDEX('الصفحة العامة'!$R$4:$R$822,MATCH(A129,'الصفحة العامة'!$A$4:$A$822,0)),"")</f>
        <v>الإسم واللقب للولي 158</v>
      </c>
      <c r="E129" s="18" t="str">
        <f>IFERROR(INDEX('الصفحة العامة'!$F$4:$F$822,MATCH(A129,'الصفحة العامة'!$A$4:$A$822,0)),"")</f>
        <v>تاريخ الإزدياد158</v>
      </c>
      <c r="F129" s="18" t="str">
        <f>IFERROR(INDEX('الصفحة العامة'!$G$4:$G$822,MATCH(A129,'الصفحة العامة'!$A$4:$A$822,0)),"")</f>
        <v>مكان الميلاد158</v>
      </c>
      <c r="G129" s="18" t="str">
        <f>IFERROR(INDEX('الصفحة العامة'!$H$4:$H$822,MATCH(A129,'الصفحة العامة'!$A$4:$A$822,0)),"")</f>
        <v>ولاية الميلاد158</v>
      </c>
      <c r="H129" s="18" t="str">
        <f>IFERROR(INDEX('الصفحة العامة'!$P$4:$P$822,MATCH(A129,'الصفحة العامة'!$A$4:$A$822,0)),"")</f>
        <v>إسم الأب158</v>
      </c>
      <c r="I129" s="18" t="str">
        <f>IFERROR(INDEX('الصفحة العامة'!$Q$4:$Q$822,MATCH(A129,'الصفحة العامة'!$A$4:$A$822,0)),"")</f>
        <v>إسم ولقب الأم158</v>
      </c>
      <c r="J129" s="18" t="str">
        <f>IFERROR(INDEX('الصفحة العامة'!$N$4:$N$822,MATCH(A129,'الصفحة العامة'!$A$4:$A$822,0)),"")</f>
        <v>الإختصاص1</v>
      </c>
      <c r="K129" s="18" t="str">
        <f>IFERROR(INDEX('الصفحة العامة'!$J$4:$J$822,MATCH(A129,'الصفحة العامة'!$A$4:$A$822,0)),"")</f>
        <v>العنوان158</v>
      </c>
      <c r="L129" s="18" t="str">
        <f>IFERROR(INDEX('الصفحة العامة'!$X$4:$X$822,MATCH(A129,'الصفحة العامة'!$A$4:$A$822,0)),"")</f>
        <v>رقم العقد158</v>
      </c>
      <c r="M129" s="18" t="str">
        <f>IFERROR(INDEX('الصفحة العامة'!$AH$4:$AH$822,MATCH(A129,'الصفحة العامة'!$A$4:$A$822,0)),"")</f>
        <v>المدة المتبقية158</v>
      </c>
      <c r="N129" s="18" t="str">
        <f>IFERROR(INDEX('الصفحة العامة'!$AE$4:$AE$822,MATCH(A129,'الصفحة العامة'!$A$4:$A$822,0)),"")</f>
        <v>تاريخ تمديد العقد158</v>
      </c>
      <c r="O129" s="18" t="str">
        <f>IFERROR(INDEX('الصفحة العامة'!$AF$4:$AF$822,MATCH(A129,'الصفحة العامة'!$A$4:$A$822,0)),"")</f>
        <v>ناريخ نهاية ت العقد158</v>
      </c>
    </row>
    <row r="130" spans="1:15" ht="35.1" customHeight="1" thickTop="1" thickBot="1">
      <c r="A130" s="18">
        <f>IF(MAX('الصفحة العامة'!$A$4:$A$822)&gt;=ROWS(A$5:A130),ROWS(A$5:A130),"")</f>
        <v>126</v>
      </c>
      <c r="B130" s="18" t="str">
        <f ca="1">IFERROR(NDEX('الصفحة العامة'!$D$4:$D$822,MATCH(A130,'الصفحة العامة'!$A$4:$A$822,0)),"")</f>
        <v/>
      </c>
      <c r="C130" s="18">
        <f>IFERROR(INDEX('الصفحة العامة'!$E$4:$E$822,MATCH(A130,'الصفحة العامة'!$A$4:$A$288,0)),"")</f>
        <v>0</v>
      </c>
      <c r="D130" s="18" t="str">
        <f>IFERROR(INDEX('الصفحة العامة'!$R$4:$R$822,MATCH(A130,'الصفحة العامة'!$A$4:$A$822,0)),"")</f>
        <v>الإسم واللقب للولي 159</v>
      </c>
      <c r="E130" s="18" t="str">
        <f>IFERROR(INDEX('الصفحة العامة'!$F$4:$F$822,MATCH(A130,'الصفحة العامة'!$A$4:$A$822,0)),"")</f>
        <v>تاريخ الإزدياد159</v>
      </c>
      <c r="F130" s="18" t="str">
        <f>IFERROR(INDEX('الصفحة العامة'!$G$4:$G$822,MATCH(A130,'الصفحة العامة'!$A$4:$A$822,0)),"")</f>
        <v>مكان الميلاد159</v>
      </c>
      <c r="G130" s="18" t="str">
        <f>IFERROR(INDEX('الصفحة العامة'!$H$4:$H$822,MATCH(A130,'الصفحة العامة'!$A$4:$A$822,0)),"")</f>
        <v>ولاية الميلاد159</v>
      </c>
      <c r="H130" s="18" t="str">
        <f>IFERROR(INDEX('الصفحة العامة'!$P$4:$P$822,MATCH(A130,'الصفحة العامة'!$A$4:$A$822,0)),"")</f>
        <v>إسم الأب159</v>
      </c>
      <c r="I130" s="18" t="str">
        <f>IFERROR(INDEX('الصفحة العامة'!$Q$4:$Q$822,MATCH(A130,'الصفحة العامة'!$A$4:$A$822,0)),"")</f>
        <v>إسم ولقب الأم159</v>
      </c>
      <c r="J130" s="18" t="str">
        <f>IFERROR(INDEX('الصفحة العامة'!$N$4:$N$822,MATCH(A130,'الصفحة العامة'!$A$4:$A$822,0)),"")</f>
        <v>الإختصاص1</v>
      </c>
      <c r="K130" s="18" t="str">
        <f>IFERROR(INDEX('الصفحة العامة'!$J$4:$J$822,MATCH(A130,'الصفحة العامة'!$A$4:$A$822,0)),"")</f>
        <v>العنوان159</v>
      </c>
      <c r="L130" s="18" t="str">
        <f>IFERROR(INDEX('الصفحة العامة'!$X$4:$X$822,MATCH(A130,'الصفحة العامة'!$A$4:$A$822,0)),"")</f>
        <v>رقم العقد159</v>
      </c>
      <c r="M130" s="18" t="str">
        <f>IFERROR(INDEX('الصفحة العامة'!$AH$4:$AH$822,MATCH(A130,'الصفحة العامة'!$A$4:$A$822,0)),"")</f>
        <v>المدة المتبقية159</v>
      </c>
      <c r="N130" s="18" t="str">
        <f>IFERROR(INDEX('الصفحة العامة'!$AE$4:$AE$822,MATCH(A130,'الصفحة العامة'!$A$4:$A$822,0)),"")</f>
        <v>تاريخ تمديد العقد159</v>
      </c>
      <c r="O130" s="18" t="str">
        <f>IFERROR(INDEX('الصفحة العامة'!$AF$4:$AF$822,MATCH(A130,'الصفحة العامة'!$A$4:$A$822,0)),"")</f>
        <v>ناريخ نهاية ت العقد159</v>
      </c>
    </row>
    <row r="131" spans="1:15" ht="35.1" customHeight="1" thickTop="1" thickBot="1">
      <c r="A131" s="18">
        <f>IF(MAX('الصفحة العامة'!$A$4:$A$822)&gt;=ROWS(A$5:A131),ROWS(A$5:A131),"")</f>
        <v>127</v>
      </c>
      <c r="B131" s="18" t="str">
        <f ca="1">IFERROR(NDEX('الصفحة العامة'!$D$4:$D$822,MATCH(A131,'الصفحة العامة'!$A$4:$A$822,0)),"")</f>
        <v/>
      </c>
      <c r="C131" s="18">
        <f>IFERROR(INDEX('الصفحة العامة'!$E$4:$E$822,MATCH(A131,'الصفحة العامة'!$A$4:$A$288,0)),"")</f>
        <v>0</v>
      </c>
      <c r="D131" s="18" t="str">
        <f>IFERROR(INDEX('الصفحة العامة'!$R$4:$R$822,MATCH(A131,'الصفحة العامة'!$A$4:$A$822,0)),"")</f>
        <v>الإسم واللقب للولي 160</v>
      </c>
      <c r="E131" s="18" t="str">
        <f>IFERROR(INDEX('الصفحة العامة'!$F$4:$F$822,MATCH(A131,'الصفحة العامة'!$A$4:$A$822,0)),"")</f>
        <v>تاريخ الإزدياد160</v>
      </c>
      <c r="F131" s="18" t="str">
        <f>IFERROR(INDEX('الصفحة العامة'!$G$4:$G$822,MATCH(A131,'الصفحة العامة'!$A$4:$A$822,0)),"")</f>
        <v>مكان الميلاد160</v>
      </c>
      <c r="G131" s="18" t="str">
        <f>IFERROR(INDEX('الصفحة العامة'!$H$4:$H$822,MATCH(A131,'الصفحة العامة'!$A$4:$A$822,0)),"")</f>
        <v>ولاية الميلاد160</v>
      </c>
      <c r="H131" s="18" t="str">
        <f>IFERROR(INDEX('الصفحة العامة'!$P$4:$P$822,MATCH(A131,'الصفحة العامة'!$A$4:$A$822,0)),"")</f>
        <v>إسم الأب160</v>
      </c>
      <c r="I131" s="18" t="str">
        <f>IFERROR(INDEX('الصفحة العامة'!$Q$4:$Q$822,MATCH(A131,'الصفحة العامة'!$A$4:$A$822,0)),"")</f>
        <v>إسم ولقب الأم160</v>
      </c>
      <c r="J131" s="18" t="str">
        <f>IFERROR(INDEX('الصفحة العامة'!$N$4:$N$822,MATCH(A131,'الصفحة العامة'!$A$4:$A$822,0)),"")</f>
        <v>الإختصاص1</v>
      </c>
      <c r="K131" s="18" t="str">
        <f>IFERROR(INDEX('الصفحة العامة'!$J$4:$J$822,MATCH(A131,'الصفحة العامة'!$A$4:$A$822,0)),"")</f>
        <v>العنوان160</v>
      </c>
      <c r="L131" s="18" t="str">
        <f>IFERROR(INDEX('الصفحة العامة'!$X$4:$X$822,MATCH(A131,'الصفحة العامة'!$A$4:$A$822,0)),"")</f>
        <v>رقم العقد160</v>
      </c>
      <c r="M131" s="18" t="str">
        <f>IFERROR(INDEX('الصفحة العامة'!$AH$4:$AH$822,MATCH(A131,'الصفحة العامة'!$A$4:$A$822,0)),"")</f>
        <v>المدة المتبقية160</v>
      </c>
      <c r="N131" s="18" t="str">
        <f>IFERROR(INDEX('الصفحة العامة'!$AE$4:$AE$822,MATCH(A131,'الصفحة العامة'!$A$4:$A$822,0)),"")</f>
        <v>تاريخ تمديد العقد160</v>
      </c>
      <c r="O131" s="18" t="str">
        <f>IFERROR(INDEX('الصفحة العامة'!$AF$4:$AF$822,MATCH(A131,'الصفحة العامة'!$A$4:$A$822,0)),"")</f>
        <v>ناريخ نهاية ت العقد160</v>
      </c>
    </row>
    <row r="132" spans="1:15" ht="35.1" customHeight="1" thickTop="1" thickBot="1">
      <c r="A132" s="18">
        <f>IF(MAX('الصفحة العامة'!$A$4:$A$822)&gt;=ROWS(A$5:A132),ROWS(A$5:A132),"")</f>
        <v>128</v>
      </c>
      <c r="B132" s="18" t="str">
        <f ca="1">IFERROR(NDEX('الصفحة العامة'!$D$4:$D$822,MATCH(A132,'الصفحة العامة'!$A$4:$A$822,0)),"")</f>
        <v/>
      </c>
      <c r="C132" s="18">
        <f>IFERROR(INDEX('الصفحة العامة'!$E$4:$E$822,MATCH(A132,'الصفحة العامة'!$A$4:$A$288,0)),"")</f>
        <v>0</v>
      </c>
      <c r="D132" s="18" t="str">
        <f>IFERROR(INDEX('الصفحة العامة'!$R$4:$R$822,MATCH(A132,'الصفحة العامة'!$A$4:$A$822,0)),"")</f>
        <v>الإسم واللقب للولي 161</v>
      </c>
      <c r="E132" s="18" t="str">
        <f>IFERROR(INDEX('الصفحة العامة'!$F$4:$F$822,MATCH(A132,'الصفحة العامة'!$A$4:$A$822,0)),"")</f>
        <v>تاريخ الإزدياد161</v>
      </c>
      <c r="F132" s="18" t="str">
        <f>IFERROR(INDEX('الصفحة العامة'!$G$4:$G$822,MATCH(A132,'الصفحة العامة'!$A$4:$A$822,0)),"")</f>
        <v>مكان الميلاد161</v>
      </c>
      <c r="G132" s="18" t="str">
        <f>IFERROR(INDEX('الصفحة العامة'!$H$4:$H$822,MATCH(A132,'الصفحة العامة'!$A$4:$A$822,0)),"")</f>
        <v>ولاية الميلاد161</v>
      </c>
      <c r="H132" s="18" t="str">
        <f>IFERROR(INDEX('الصفحة العامة'!$P$4:$P$822,MATCH(A132,'الصفحة العامة'!$A$4:$A$822,0)),"")</f>
        <v>إسم الأب161</v>
      </c>
      <c r="I132" s="18" t="str">
        <f>IFERROR(INDEX('الصفحة العامة'!$Q$4:$Q$822,MATCH(A132,'الصفحة العامة'!$A$4:$A$822,0)),"")</f>
        <v>إسم ولقب الأم161</v>
      </c>
      <c r="J132" s="18" t="str">
        <f>IFERROR(INDEX('الصفحة العامة'!$N$4:$N$822,MATCH(A132,'الصفحة العامة'!$A$4:$A$822,0)),"")</f>
        <v>الإختصاص1</v>
      </c>
      <c r="K132" s="18" t="str">
        <f>IFERROR(INDEX('الصفحة العامة'!$J$4:$J$822,MATCH(A132,'الصفحة العامة'!$A$4:$A$822,0)),"")</f>
        <v>العنوان161</v>
      </c>
      <c r="L132" s="18" t="str">
        <f>IFERROR(INDEX('الصفحة العامة'!$X$4:$X$822,MATCH(A132,'الصفحة العامة'!$A$4:$A$822,0)),"")</f>
        <v>رقم العقد161</v>
      </c>
      <c r="M132" s="18" t="str">
        <f>IFERROR(INDEX('الصفحة العامة'!$AH$4:$AH$822,MATCH(A132,'الصفحة العامة'!$A$4:$A$822,0)),"")</f>
        <v>المدة المتبقية161</v>
      </c>
      <c r="N132" s="18" t="str">
        <f>IFERROR(INDEX('الصفحة العامة'!$AE$4:$AE$822,MATCH(A132,'الصفحة العامة'!$A$4:$A$822,0)),"")</f>
        <v>تاريخ تمديد العقد161</v>
      </c>
      <c r="O132" s="18" t="str">
        <f>IFERROR(INDEX('الصفحة العامة'!$AF$4:$AF$822,MATCH(A132,'الصفحة العامة'!$A$4:$A$822,0)),"")</f>
        <v>ناريخ نهاية ت العقد161</v>
      </c>
    </row>
    <row r="133" spans="1:15" ht="35.1" customHeight="1" thickTop="1" thickBot="1">
      <c r="A133" s="18">
        <f>IF(MAX('الصفحة العامة'!$A$4:$A$822)&gt;=ROWS(A$5:A133),ROWS(A$5:A133),"")</f>
        <v>129</v>
      </c>
      <c r="B133" s="18" t="str">
        <f ca="1">IFERROR(NDEX('الصفحة العامة'!$D$4:$D$822,MATCH(A133,'الصفحة العامة'!$A$4:$A$822,0)),"")</f>
        <v/>
      </c>
      <c r="C133" s="18">
        <f>IFERROR(INDEX('الصفحة العامة'!$E$4:$E$822,MATCH(A133,'الصفحة العامة'!$A$4:$A$288,0)),"")</f>
        <v>0</v>
      </c>
      <c r="D133" s="18" t="str">
        <f>IFERROR(INDEX('الصفحة العامة'!$R$4:$R$822,MATCH(A133,'الصفحة العامة'!$A$4:$A$822,0)),"")</f>
        <v>الإسم واللقب للولي 162</v>
      </c>
      <c r="E133" s="18" t="str">
        <f>IFERROR(INDEX('الصفحة العامة'!$F$4:$F$822,MATCH(A133,'الصفحة العامة'!$A$4:$A$822,0)),"")</f>
        <v>تاريخ الإزدياد162</v>
      </c>
      <c r="F133" s="18" t="str">
        <f>IFERROR(INDEX('الصفحة العامة'!$G$4:$G$822,MATCH(A133,'الصفحة العامة'!$A$4:$A$822,0)),"")</f>
        <v>مكان الميلاد162</v>
      </c>
      <c r="G133" s="18" t="str">
        <f>IFERROR(INDEX('الصفحة العامة'!$H$4:$H$822,MATCH(A133,'الصفحة العامة'!$A$4:$A$822,0)),"")</f>
        <v>ولاية الميلاد162</v>
      </c>
      <c r="H133" s="18" t="str">
        <f>IFERROR(INDEX('الصفحة العامة'!$P$4:$P$822,MATCH(A133,'الصفحة العامة'!$A$4:$A$822,0)),"")</f>
        <v>إسم الأب162</v>
      </c>
      <c r="I133" s="18" t="str">
        <f>IFERROR(INDEX('الصفحة العامة'!$Q$4:$Q$822,MATCH(A133,'الصفحة العامة'!$A$4:$A$822,0)),"")</f>
        <v>إسم ولقب الأم162</v>
      </c>
      <c r="J133" s="18" t="str">
        <f>IFERROR(INDEX('الصفحة العامة'!$N$4:$N$822,MATCH(A133,'الصفحة العامة'!$A$4:$A$822,0)),"")</f>
        <v>الإختصاص1</v>
      </c>
      <c r="K133" s="18" t="str">
        <f>IFERROR(INDEX('الصفحة العامة'!$J$4:$J$822,MATCH(A133,'الصفحة العامة'!$A$4:$A$822,0)),"")</f>
        <v>العنوان162</v>
      </c>
      <c r="L133" s="18" t="str">
        <f>IFERROR(INDEX('الصفحة العامة'!$X$4:$X$822,MATCH(A133,'الصفحة العامة'!$A$4:$A$822,0)),"")</f>
        <v>رقم العقد162</v>
      </c>
      <c r="M133" s="18" t="str">
        <f>IFERROR(INDEX('الصفحة العامة'!$AH$4:$AH$822,MATCH(A133,'الصفحة العامة'!$A$4:$A$822,0)),"")</f>
        <v>المدة المتبقية162</v>
      </c>
      <c r="N133" s="18" t="str">
        <f>IFERROR(INDEX('الصفحة العامة'!$AE$4:$AE$822,MATCH(A133,'الصفحة العامة'!$A$4:$A$822,0)),"")</f>
        <v>تاريخ تمديد العقد162</v>
      </c>
      <c r="O133" s="18" t="str">
        <f>IFERROR(INDEX('الصفحة العامة'!$AF$4:$AF$822,MATCH(A133,'الصفحة العامة'!$A$4:$A$822,0)),"")</f>
        <v>ناريخ نهاية ت العقد162</v>
      </c>
    </row>
    <row r="134" spans="1:15" ht="35.1" customHeight="1" thickTop="1" thickBot="1">
      <c r="A134" s="18">
        <f>IF(MAX('الصفحة العامة'!$A$4:$A$822)&gt;=ROWS(A$5:A134),ROWS(A$5:A134),"")</f>
        <v>130</v>
      </c>
      <c r="B134" s="18" t="str">
        <f ca="1">IFERROR(NDEX('الصفحة العامة'!$D$4:$D$822,MATCH(A134,'الصفحة العامة'!$A$4:$A$822,0)),"")</f>
        <v/>
      </c>
      <c r="C134" s="18">
        <f>IFERROR(INDEX('الصفحة العامة'!$E$4:$E$822,MATCH(A134,'الصفحة العامة'!$A$4:$A$288,0)),"")</f>
        <v>0</v>
      </c>
      <c r="D134" s="18" t="str">
        <f>IFERROR(INDEX('الصفحة العامة'!$R$4:$R$822,MATCH(A134,'الصفحة العامة'!$A$4:$A$822,0)),"")</f>
        <v>الإسم واللقب للولي 163</v>
      </c>
      <c r="E134" s="18" t="str">
        <f>IFERROR(INDEX('الصفحة العامة'!$F$4:$F$822,MATCH(A134,'الصفحة العامة'!$A$4:$A$822,0)),"")</f>
        <v>تاريخ الإزدياد163</v>
      </c>
      <c r="F134" s="18" t="str">
        <f>IFERROR(INDEX('الصفحة العامة'!$G$4:$G$822,MATCH(A134,'الصفحة العامة'!$A$4:$A$822,0)),"")</f>
        <v>مكان الميلاد163</v>
      </c>
      <c r="G134" s="18" t="str">
        <f>IFERROR(INDEX('الصفحة العامة'!$H$4:$H$822,MATCH(A134,'الصفحة العامة'!$A$4:$A$822,0)),"")</f>
        <v>ولاية الميلاد163</v>
      </c>
      <c r="H134" s="18" t="str">
        <f>IFERROR(INDEX('الصفحة العامة'!$P$4:$P$822,MATCH(A134,'الصفحة العامة'!$A$4:$A$822,0)),"")</f>
        <v>إسم الأب163</v>
      </c>
      <c r="I134" s="18" t="str">
        <f>IFERROR(INDEX('الصفحة العامة'!$Q$4:$Q$822,MATCH(A134,'الصفحة العامة'!$A$4:$A$822,0)),"")</f>
        <v>إسم ولقب الأم163</v>
      </c>
      <c r="J134" s="18" t="str">
        <f>IFERROR(INDEX('الصفحة العامة'!$N$4:$N$822,MATCH(A134,'الصفحة العامة'!$A$4:$A$822,0)),"")</f>
        <v>الإختصاص1</v>
      </c>
      <c r="K134" s="18" t="str">
        <f>IFERROR(INDEX('الصفحة العامة'!$J$4:$J$822,MATCH(A134,'الصفحة العامة'!$A$4:$A$822,0)),"")</f>
        <v>العنوان163</v>
      </c>
      <c r="L134" s="18" t="str">
        <f>IFERROR(INDEX('الصفحة العامة'!$X$4:$X$822,MATCH(A134,'الصفحة العامة'!$A$4:$A$822,0)),"")</f>
        <v>رقم العقد163</v>
      </c>
      <c r="M134" s="18" t="str">
        <f>IFERROR(INDEX('الصفحة العامة'!$AH$4:$AH$822,MATCH(A134,'الصفحة العامة'!$A$4:$A$822,0)),"")</f>
        <v>المدة المتبقية163</v>
      </c>
      <c r="N134" s="18" t="str">
        <f>IFERROR(INDEX('الصفحة العامة'!$AE$4:$AE$822,MATCH(A134,'الصفحة العامة'!$A$4:$A$822,0)),"")</f>
        <v>تاريخ تمديد العقد163</v>
      </c>
      <c r="O134" s="18" t="str">
        <f>IFERROR(INDEX('الصفحة العامة'!$AF$4:$AF$822,MATCH(A134,'الصفحة العامة'!$A$4:$A$822,0)),"")</f>
        <v>ناريخ نهاية ت العقد163</v>
      </c>
    </row>
    <row r="135" spans="1:15" ht="35.1" customHeight="1" thickTop="1" thickBot="1">
      <c r="A135" s="18">
        <f>IF(MAX('الصفحة العامة'!$A$4:$A$822)&gt;=ROWS(A$5:A135),ROWS(A$5:A135),"")</f>
        <v>131</v>
      </c>
      <c r="B135" s="18" t="str">
        <f ca="1">IFERROR(NDEX('الصفحة العامة'!$D$4:$D$822,MATCH(A135,'الصفحة العامة'!$A$4:$A$822,0)),"")</f>
        <v/>
      </c>
      <c r="C135" s="18">
        <f>IFERROR(INDEX('الصفحة العامة'!$E$4:$E$822,MATCH(A135,'الصفحة العامة'!$A$4:$A$288,0)),"")</f>
        <v>0</v>
      </c>
      <c r="D135" s="18" t="str">
        <f>IFERROR(INDEX('الصفحة العامة'!$R$4:$R$822,MATCH(A135,'الصفحة العامة'!$A$4:$A$822,0)),"")</f>
        <v>الإسم واللقب للولي 164</v>
      </c>
      <c r="E135" s="18" t="str">
        <f>IFERROR(INDEX('الصفحة العامة'!$F$4:$F$822,MATCH(A135,'الصفحة العامة'!$A$4:$A$822,0)),"")</f>
        <v>تاريخ الإزدياد164</v>
      </c>
      <c r="F135" s="18" t="str">
        <f>IFERROR(INDEX('الصفحة العامة'!$G$4:$G$822,MATCH(A135,'الصفحة العامة'!$A$4:$A$822,0)),"")</f>
        <v>مكان الميلاد164</v>
      </c>
      <c r="G135" s="18" t="str">
        <f>IFERROR(INDEX('الصفحة العامة'!$H$4:$H$822,MATCH(A135,'الصفحة العامة'!$A$4:$A$822,0)),"")</f>
        <v>ولاية الميلاد164</v>
      </c>
      <c r="H135" s="18" t="str">
        <f>IFERROR(INDEX('الصفحة العامة'!$P$4:$P$822,MATCH(A135,'الصفحة العامة'!$A$4:$A$822,0)),"")</f>
        <v>إسم الأب164</v>
      </c>
      <c r="I135" s="18" t="str">
        <f>IFERROR(INDEX('الصفحة العامة'!$Q$4:$Q$822,MATCH(A135,'الصفحة العامة'!$A$4:$A$822,0)),"")</f>
        <v>إسم ولقب الأم164</v>
      </c>
      <c r="J135" s="18" t="str">
        <f>IFERROR(INDEX('الصفحة العامة'!$N$4:$N$822,MATCH(A135,'الصفحة العامة'!$A$4:$A$822,0)),"")</f>
        <v>الإختصاص1</v>
      </c>
      <c r="K135" s="18" t="str">
        <f>IFERROR(INDEX('الصفحة العامة'!$J$4:$J$822,MATCH(A135,'الصفحة العامة'!$A$4:$A$822,0)),"")</f>
        <v>العنوان164</v>
      </c>
      <c r="L135" s="18" t="str">
        <f>IFERROR(INDEX('الصفحة العامة'!$X$4:$X$822,MATCH(A135,'الصفحة العامة'!$A$4:$A$822,0)),"")</f>
        <v>رقم العقد164</v>
      </c>
      <c r="M135" s="18" t="str">
        <f>IFERROR(INDEX('الصفحة العامة'!$AH$4:$AH$822,MATCH(A135,'الصفحة العامة'!$A$4:$A$822,0)),"")</f>
        <v>المدة المتبقية164</v>
      </c>
      <c r="N135" s="18" t="str">
        <f>IFERROR(INDEX('الصفحة العامة'!$AE$4:$AE$822,MATCH(A135,'الصفحة العامة'!$A$4:$A$822,0)),"")</f>
        <v>تاريخ تمديد العقد164</v>
      </c>
      <c r="O135" s="18" t="str">
        <f>IFERROR(INDEX('الصفحة العامة'!$AF$4:$AF$822,MATCH(A135,'الصفحة العامة'!$A$4:$A$822,0)),"")</f>
        <v>ناريخ نهاية ت العقد164</v>
      </c>
    </row>
    <row r="136" spans="1:15" ht="35.1" customHeight="1" thickTop="1" thickBot="1">
      <c r="A136" s="18">
        <f>IF(MAX('الصفحة العامة'!$A$4:$A$822)&gt;=ROWS(A$5:A136),ROWS(A$5:A136),"")</f>
        <v>132</v>
      </c>
      <c r="B136" s="18" t="str">
        <f ca="1">IFERROR(NDEX('الصفحة العامة'!$D$4:$D$822,MATCH(A136,'الصفحة العامة'!$A$4:$A$822,0)),"")</f>
        <v/>
      </c>
      <c r="C136" s="18">
        <f>IFERROR(INDEX('الصفحة العامة'!$E$4:$E$822,MATCH(A136,'الصفحة العامة'!$A$4:$A$288,0)),"")</f>
        <v>0</v>
      </c>
      <c r="D136" s="18" t="str">
        <f>IFERROR(INDEX('الصفحة العامة'!$R$4:$R$822,MATCH(A136,'الصفحة العامة'!$A$4:$A$822,0)),"")</f>
        <v>الإسم واللقب للولي 165</v>
      </c>
      <c r="E136" s="18" t="str">
        <f>IFERROR(INDEX('الصفحة العامة'!$F$4:$F$822,MATCH(A136,'الصفحة العامة'!$A$4:$A$822,0)),"")</f>
        <v>تاريخ الإزدياد165</v>
      </c>
      <c r="F136" s="18" t="str">
        <f>IFERROR(INDEX('الصفحة العامة'!$G$4:$G$822,MATCH(A136,'الصفحة العامة'!$A$4:$A$822,0)),"")</f>
        <v>مكان الميلاد165</v>
      </c>
      <c r="G136" s="18" t="str">
        <f>IFERROR(INDEX('الصفحة العامة'!$H$4:$H$822,MATCH(A136,'الصفحة العامة'!$A$4:$A$822,0)),"")</f>
        <v>ولاية الميلاد165</v>
      </c>
      <c r="H136" s="18" t="str">
        <f>IFERROR(INDEX('الصفحة العامة'!$P$4:$P$822,MATCH(A136,'الصفحة العامة'!$A$4:$A$822,0)),"")</f>
        <v>إسم الأب165</v>
      </c>
      <c r="I136" s="18" t="str">
        <f>IFERROR(INDEX('الصفحة العامة'!$Q$4:$Q$822,MATCH(A136,'الصفحة العامة'!$A$4:$A$822,0)),"")</f>
        <v>إسم ولقب الأم165</v>
      </c>
      <c r="J136" s="18" t="str">
        <f>IFERROR(INDEX('الصفحة العامة'!$N$4:$N$822,MATCH(A136,'الصفحة العامة'!$A$4:$A$822,0)),"")</f>
        <v>الإختصاص1</v>
      </c>
      <c r="K136" s="18" t="str">
        <f>IFERROR(INDEX('الصفحة العامة'!$J$4:$J$822,MATCH(A136,'الصفحة العامة'!$A$4:$A$822,0)),"")</f>
        <v>العنوان165</v>
      </c>
      <c r="L136" s="18" t="str">
        <f>IFERROR(INDEX('الصفحة العامة'!$X$4:$X$822,MATCH(A136,'الصفحة العامة'!$A$4:$A$822,0)),"")</f>
        <v>رقم العقد165</v>
      </c>
      <c r="M136" s="18" t="str">
        <f>IFERROR(INDEX('الصفحة العامة'!$AH$4:$AH$822,MATCH(A136,'الصفحة العامة'!$A$4:$A$822,0)),"")</f>
        <v>المدة المتبقية165</v>
      </c>
      <c r="N136" s="18" t="str">
        <f>IFERROR(INDEX('الصفحة العامة'!$AE$4:$AE$822,MATCH(A136,'الصفحة العامة'!$A$4:$A$822,0)),"")</f>
        <v>تاريخ تمديد العقد165</v>
      </c>
      <c r="O136" s="18" t="str">
        <f>IFERROR(INDEX('الصفحة العامة'!$AF$4:$AF$822,MATCH(A136,'الصفحة العامة'!$A$4:$A$822,0)),"")</f>
        <v>ناريخ نهاية ت العقد165</v>
      </c>
    </row>
    <row r="137" spans="1:15" ht="35.1" customHeight="1" thickTop="1" thickBot="1">
      <c r="A137" s="18">
        <f>IF(MAX('الصفحة العامة'!$A$4:$A$822)&gt;=ROWS(A$5:A137),ROWS(A$5:A137),"")</f>
        <v>133</v>
      </c>
      <c r="B137" s="18" t="str">
        <f ca="1">IFERROR(NDEX('الصفحة العامة'!$D$4:$D$822,MATCH(A137,'الصفحة العامة'!$A$4:$A$822,0)),"")</f>
        <v/>
      </c>
      <c r="C137" s="18">
        <f>IFERROR(INDEX('الصفحة العامة'!$E$4:$E$822,MATCH(A137,'الصفحة العامة'!$A$4:$A$288,0)),"")</f>
        <v>0</v>
      </c>
      <c r="D137" s="18" t="str">
        <f>IFERROR(INDEX('الصفحة العامة'!$R$4:$R$822,MATCH(A137,'الصفحة العامة'!$A$4:$A$822,0)),"")</f>
        <v>الإسم واللقب للولي 166</v>
      </c>
      <c r="E137" s="18" t="str">
        <f>IFERROR(INDEX('الصفحة العامة'!$F$4:$F$822,MATCH(A137,'الصفحة العامة'!$A$4:$A$822,0)),"")</f>
        <v>تاريخ الإزدياد166</v>
      </c>
      <c r="F137" s="18" t="str">
        <f>IFERROR(INDEX('الصفحة العامة'!$G$4:$G$822,MATCH(A137,'الصفحة العامة'!$A$4:$A$822,0)),"")</f>
        <v>مكان الميلاد166</v>
      </c>
      <c r="G137" s="18" t="str">
        <f>IFERROR(INDEX('الصفحة العامة'!$H$4:$H$822,MATCH(A137,'الصفحة العامة'!$A$4:$A$822,0)),"")</f>
        <v>ولاية الميلاد166</v>
      </c>
      <c r="H137" s="18" t="str">
        <f>IFERROR(INDEX('الصفحة العامة'!$P$4:$P$822,MATCH(A137,'الصفحة العامة'!$A$4:$A$822,0)),"")</f>
        <v>إسم الأب166</v>
      </c>
      <c r="I137" s="18" t="str">
        <f>IFERROR(INDEX('الصفحة العامة'!$Q$4:$Q$822,MATCH(A137,'الصفحة العامة'!$A$4:$A$822,0)),"")</f>
        <v>إسم ولقب الأم166</v>
      </c>
      <c r="J137" s="18" t="str">
        <f>IFERROR(INDEX('الصفحة العامة'!$N$4:$N$822,MATCH(A137,'الصفحة العامة'!$A$4:$A$822,0)),"")</f>
        <v>الإختصاص1</v>
      </c>
      <c r="K137" s="18" t="str">
        <f>IFERROR(INDEX('الصفحة العامة'!$J$4:$J$822,MATCH(A137,'الصفحة العامة'!$A$4:$A$822,0)),"")</f>
        <v>العنوان166</v>
      </c>
      <c r="L137" s="18" t="str">
        <f>IFERROR(INDEX('الصفحة العامة'!$X$4:$X$822,MATCH(A137,'الصفحة العامة'!$A$4:$A$822,0)),"")</f>
        <v>رقم العقد166</v>
      </c>
      <c r="M137" s="18" t="str">
        <f>IFERROR(INDEX('الصفحة العامة'!$AH$4:$AH$822,MATCH(A137,'الصفحة العامة'!$A$4:$A$822,0)),"")</f>
        <v>المدة المتبقية166</v>
      </c>
      <c r="N137" s="18" t="str">
        <f>IFERROR(INDEX('الصفحة العامة'!$AE$4:$AE$822,MATCH(A137,'الصفحة العامة'!$A$4:$A$822,0)),"")</f>
        <v>تاريخ تمديد العقد166</v>
      </c>
      <c r="O137" s="18" t="str">
        <f>IFERROR(INDEX('الصفحة العامة'!$AF$4:$AF$822,MATCH(A137,'الصفحة العامة'!$A$4:$A$822,0)),"")</f>
        <v>ناريخ نهاية ت العقد166</v>
      </c>
    </row>
    <row r="138" spans="1:15" ht="35.1" customHeight="1" thickTop="1" thickBot="1">
      <c r="A138" s="18">
        <f>IF(MAX('الصفحة العامة'!$A$4:$A$822)&gt;=ROWS(A$5:A138),ROWS(A$5:A138),"")</f>
        <v>134</v>
      </c>
      <c r="B138" s="18" t="str">
        <f ca="1">IFERROR(NDEX('الصفحة العامة'!$D$4:$D$822,MATCH(A138,'الصفحة العامة'!$A$4:$A$822,0)),"")</f>
        <v/>
      </c>
      <c r="C138" s="18">
        <f>IFERROR(INDEX('الصفحة العامة'!$E$4:$E$822,MATCH(A138,'الصفحة العامة'!$A$4:$A$288,0)),"")</f>
        <v>0</v>
      </c>
      <c r="D138" s="18" t="str">
        <f>IFERROR(INDEX('الصفحة العامة'!$R$4:$R$822,MATCH(A138,'الصفحة العامة'!$A$4:$A$822,0)),"")</f>
        <v>الإسم واللقب للولي 167</v>
      </c>
      <c r="E138" s="18" t="str">
        <f>IFERROR(INDEX('الصفحة العامة'!$F$4:$F$822,MATCH(A138,'الصفحة العامة'!$A$4:$A$822,0)),"")</f>
        <v>تاريخ الإزدياد167</v>
      </c>
      <c r="F138" s="18" t="str">
        <f>IFERROR(INDEX('الصفحة العامة'!$G$4:$G$822,MATCH(A138,'الصفحة العامة'!$A$4:$A$822,0)),"")</f>
        <v>مكان الميلاد167</v>
      </c>
      <c r="G138" s="18" t="str">
        <f>IFERROR(INDEX('الصفحة العامة'!$H$4:$H$822,MATCH(A138,'الصفحة العامة'!$A$4:$A$822,0)),"")</f>
        <v>ولاية الميلاد167</v>
      </c>
      <c r="H138" s="18" t="str">
        <f>IFERROR(INDEX('الصفحة العامة'!$P$4:$P$822,MATCH(A138,'الصفحة العامة'!$A$4:$A$822,0)),"")</f>
        <v>إسم الأب167</v>
      </c>
      <c r="I138" s="18" t="str">
        <f>IFERROR(INDEX('الصفحة العامة'!$Q$4:$Q$822,MATCH(A138,'الصفحة العامة'!$A$4:$A$822,0)),"")</f>
        <v>إسم ولقب الأم167</v>
      </c>
      <c r="J138" s="18" t="str">
        <f>IFERROR(INDEX('الصفحة العامة'!$N$4:$N$822,MATCH(A138,'الصفحة العامة'!$A$4:$A$822,0)),"")</f>
        <v>الإختصاص1</v>
      </c>
      <c r="K138" s="18" t="str">
        <f>IFERROR(INDEX('الصفحة العامة'!$J$4:$J$822,MATCH(A138,'الصفحة العامة'!$A$4:$A$822,0)),"")</f>
        <v>العنوان167</v>
      </c>
      <c r="L138" s="18" t="str">
        <f>IFERROR(INDEX('الصفحة العامة'!$X$4:$X$822,MATCH(A138,'الصفحة العامة'!$A$4:$A$822,0)),"")</f>
        <v>رقم العقد167</v>
      </c>
      <c r="M138" s="18" t="str">
        <f>IFERROR(INDEX('الصفحة العامة'!$AH$4:$AH$822,MATCH(A138,'الصفحة العامة'!$A$4:$A$822,0)),"")</f>
        <v>المدة المتبقية167</v>
      </c>
      <c r="N138" s="18" t="str">
        <f>IFERROR(INDEX('الصفحة العامة'!$AE$4:$AE$822,MATCH(A138,'الصفحة العامة'!$A$4:$A$822,0)),"")</f>
        <v>تاريخ تمديد العقد167</v>
      </c>
      <c r="O138" s="18" t="str">
        <f>IFERROR(INDEX('الصفحة العامة'!$AF$4:$AF$822,MATCH(A138,'الصفحة العامة'!$A$4:$A$822,0)),"")</f>
        <v>ناريخ نهاية ت العقد167</v>
      </c>
    </row>
    <row r="139" spans="1:15" ht="35.1" customHeight="1" thickTop="1" thickBot="1">
      <c r="A139" s="18">
        <f>IF(MAX('الصفحة العامة'!$A$4:$A$822)&gt;=ROWS(A$5:A139),ROWS(A$5:A139),"")</f>
        <v>135</v>
      </c>
      <c r="B139" s="18" t="str">
        <f ca="1">IFERROR(NDEX('الصفحة العامة'!$D$4:$D$822,MATCH(A139,'الصفحة العامة'!$A$4:$A$822,0)),"")</f>
        <v/>
      </c>
      <c r="C139" s="18">
        <f>IFERROR(INDEX('الصفحة العامة'!$E$4:$E$822,MATCH(A139,'الصفحة العامة'!$A$4:$A$288,0)),"")</f>
        <v>0</v>
      </c>
      <c r="D139" s="18" t="str">
        <f>IFERROR(INDEX('الصفحة العامة'!$R$4:$R$822,MATCH(A139,'الصفحة العامة'!$A$4:$A$822,0)),"")</f>
        <v>الإسم واللقب للولي 168</v>
      </c>
      <c r="E139" s="18" t="str">
        <f>IFERROR(INDEX('الصفحة العامة'!$F$4:$F$822,MATCH(A139,'الصفحة العامة'!$A$4:$A$822,0)),"")</f>
        <v>تاريخ الإزدياد168</v>
      </c>
      <c r="F139" s="18" t="str">
        <f>IFERROR(INDEX('الصفحة العامة'!$G$4:$G$822,MATCH(A139,'الصفحة العامة'!$A$4:$A$822,0)),"")</f>
        <v>مكان الميلاد168</v>
      </c>
      <c r="G139" s="18" t="str">
        <f>IFERROR(INDEX('الصفحة العامة'!$H$4:$H$822,MATCH(A139,'الصفحة العامة'!$A$4:$A$822,0)),"")</f>
        <v>ولاية الميلاد168</v>
      </c>
      <c r="H139" s="18" t="str">
        <f>IFERROR(INDEX('الصفحة العامة'!$P$4:$P$822,MATCH(A139,'الصفحة العامة'!$A$4:$A$822,0)),"")</f>
        <v>إسم الأب168</v>
      </c>
      <c r="I139" s="18" t="str">
        <f>IFERROR(INDEX('الصفحة العامة'!$Q$4:$Q$822,MATCH(A139,'الصفحة العامة'!$A$4:$A$822,0)),"")</f>
        <v>إسم ولقب الأم168</v>
      </c>
      <c r="J139" s="18" t="str">
        <f>IFERROR(INDEX('الصفحة العامة'!$N$4:$N$822,MATCH(A139,'الصفحة العامة'!$A$4:$A$822,0)),"")</f>
        <v>الإختصاص1</v>
      </c>
      <c r="K139" s="18" t="str">
        <f>IFERROR(INDEX('الصفحة العامة'!$J$4:$J$822,MATCH(A139,'الصفحة العامة'!$A$4:$A$822,0)),"")</f>
        <v>العنوان168</v>
      </c>
      <c r="L139" s="18" t="str">
        <f>IFERROR(INDEX('الصفحة العامة'!$X$4:$X$822,MATCH(A139,'الصفحة العامة'!$A$4:$A$822,0)),"")</f>
        <v>رقم العقد168</v>
      </c>
      <c r="M139" s="18" t="str">
        <f>IFERROR(INDEX('الصفحة العامة'!$AH$4:$AH$822,MATCH(A139,'الصفحة العامة'!$A$4:$A$822,0)),"")</f>
        <v>المدة المتبقية168</v>
      </c>
      <c r="N139" s="18" t="str">
        <f>IFERROR(INDEX('الصفحة العامة'!$AE$4:$AE$822,MATCH(A139,'الصفحة العامة'!$A$4:$A$822,0)),"")</f>
        <v>تاريخ تمديد العقد168</v>
      </c>
      <c r="O139" s="18" t="str">
        <f>IFERROR(INDEX('الصفحة العامة'!$AF$4:$AF$822,MATCH(A139,'الصفحة العامة'!$A$4:$A$822,0)),"")</f>
        <v>ناريخ نهاية ت العقد168</v>
      </c>
    </row>
    <row r="140" spans="1:15" ht="35.1" customHeight="1" thickTop="1" thickBot="1">
      <c r="A140" s="18">
        <f>IF(MAX('الصفحة العامة'!$A$4:$A$822)&gt;=ROWS(A$5:A140),ROWS(A$5:A140),"")</f>
        <v>136</v>
      </c>
      <c r="B140" s="18" t="str">
        <f ca="1">IFERROR(NDEX('الصفحة العامة'!$D$4:$D$822,MATCH(A140,'الصفحة العامة'!$A$4:$A$822,0)),"")</f>
        <v/>
      </c>
      <c r="C140" s="18">
        <f>IFERROR(INDEX('الصفحة العامة'!$E$4:$E$822,MATCH(A140,'الصفحة العامة'!$A$4:$A$288,0)),"")</f>
        <v>0</v>
      </c>
      <c r="D140" s="18" t="str">
        <f>IFERROR(INDEX('الصفحة العامة'!$R$4:$R$822,MATCH(A140,'الصفحة العامة'!$A$4:$A$822,0)),"")</f>
        <v>الإسم واللقب للولي 169</v>
      </c>
      <c r="E140" s="18" t="str">
        <f>IFERROR(INDEX('الصفحة العامة'!$F$4:$F$822,MATCH(A140,'الصفحة العامة'!$A$4:$A$822,0)),"")</f>
        <v>تاريخ الإزدياد169</v>
      </c>
      <c r="F140" s="18" t="str">
        <f>IFERROR(INDEX('الصفحة العامة'!$G$4:$G$822,MATCH(A140,'الصفحة العامة'!$A$4:$A$822,0)),"")</f>
        <v>مكان الميلاد169</v>
      </c>
      <c r="G140" s="18" t="str">
        <f>IFERROR(INDEX('الصفحة العامة'!$H$4:$H$822,MATCH(A140,'الصفحة العامة'!$A$4:$A$822,0)),"")</f>
        <v>ولاية الميلاد169</v>
      </c>
      <c r="H140" s="18" t="str">
        <f>IFERROR(INDEX('الصفحة العامة'!$P$4:$P$822,MATCH(A140,'الصفحة العامة'!$A$4:$A$822,0)),"")</f>
        <v>إسم الأب169</v>
      </c>
      <c r="I140" s="18" t="str">
        <f>IFERROR(INDEX('الصفحة العامة'!$Q$4:$Q$822,MATCH(A140,'الصفحة العامة'!$A$4:$A$822,0)),"")</f>
        <v>إسم ولقب الأم169</v>
      </c>
      <c r="J140" s="18" t="str">
        <f>IFERROR(INDEX('الصفحة العامة'!$N$4:$N$822,MATCH(A140,'الصفحة العامة'!$A$4:$A$822,0)),"")</f>
        <v>الإختصاص1</v>
      </c>
      <c r="K140" s="18" t="str">
        <f>IFERROR(INDEX('الصفحة العامة'!$J$4:$J$822,MATCH(A140,'الصفحة العامة'!$A$4:$A$822,0)),"")</f>
        <v>العنوان169</v>
      </c>
      <c r="L140" s="18" t="str">
        <f>IFERROR(INDEX('الصفحة العامة'!$X$4:$X$822,MATCH(A140,'الصفحة العامة'!$A$4:$A$822,0)),"")</f>
        <v>رقم العقد169</v>
      </c>
      <c r="M140" s="18" t="str">
        <f>IFERROR(INDEX('الصفحة العامة'!$AH$4:$AH$822,MATCH(A140,'الصفحة العامة'!$A$4:$A$822,0)),"")</f>
        <v>المدة المتبقية169</v>
      </c>
      <c r="N140" s="18" t="str">
        <f>IFERROR(INDEX('الصفحة العامة'!$AE$4:$AE$822,MATCH(A140,'الصفحة العامة'!$A$4:$A$822,0)),"")</f>
        <v>تاريخ تمديد العقد169</v>
      </c>
      <c r="O140" s="18" t="str">
        <f>IFERROR(INDEX('الصفحة العامة'!$AF$4:$AF$822,MATCH(A140,'الصفحة العامة'!$A$4:$A$822,0)),"")</f>
        <v>ناريخ نهاية ت العقد169</v>
      </c>
    </row>
    <row r="141" spans="1:15" ht="35.1" customHeight="1" thickTop="1" thickBot="1">
      <c r="A141" s="18">
        <f>IF(MAX('الصفحة العامة'!$A$4:$A$822)&gt;=ROWS(A$5:A141),ROWS(A$5:A141),"")</f>
        <v>137</v>
      </c>
      <c r="B141" s="18" t="str">
        <f ca="1">IFERROR(NDEX('الصفحة العامة'!$D$4:$D$822,MATCH(A141,'الصفحة العامة'!$A$4:$A$822,0)),"")</f>
        <v/>
      </c>
      <c r="C141" s="18">
        <f>IFERROR(INDEX('الصفحة العامة'!$E$4:$E$822,MATCH(A141,'الصفحة العامة'!$A$4:$A$288,0)),"")</f>
        <v>0</v>
      </c>
      <c r="D141" s="18" t="str">
        <f>IFERROR(INDEX('الصفحة العامة'!$R$4:$R$822,MATCH(A141,'الصفحة العامة'!$A$4:$A$822,0)),"")</f>
        <v>الإسم واللقب للولي 170</v>
      </c>
      <c r="E141" s="18" t="str">
        <f>IFERROR(INDEX('الصفحة العامة'!$F$4:$F$822,MATCH(A141,'الصفحة العامة'!$A$4:$A$822,0)),"")</f>
        <v>تاريخ الإزدياد170</v>
      </c>
      <c r="F141" s="18" t="str">
        <f>IFERROR(INDEX('الصفحة العامة'!$G$4:$G$822,MATCH(A141,'الصفحة العامة'!$A$4:$A$822,0)),"")</f>
        <v>مكان الميلاد170</v>
      </c>
      <c r="G141" s="18" t="str">
        <f>IFERROR(INDEX('الصفحة العامة'!$H$4:$H$822,MATCH(A141,'الصفحة العامة'!$A$4:$A$822,0)),"")</f>
        <v>ولاية الميلاد170</v>
      </c>
      <c r="H141" s="18" t="str">
        <f>IFERROR(INDEX('الصفحة العامة'!$P$4:$P$822,MATCH(A141,'الصفحة العامة'!$A$4:$A$822,0)),"")</f>
        <v>إسم الأب170</v>
      </c>
      <c r="I141" s="18" t="str">
        <f>IFERROR(INDEX('الصفحة العامة'!$Q$4:$Q$822,MATCH(A141,'الصفحة العامة'!$A$4:$A$822,0)),"")</f>
        <v>إسم ولقب الأم170</v>
      </c>
      <c r="J141" s="18" t="str">
        <f>IFERROR(INDEX('الصفحة العامة'!$N$4:$N$822,MATCH(A141,'الصفحة العامة'!$A$4:$A$822,0)),"")</f>
        <v>الإختصاص1</v>
      </c>
      <c r="K141" s="18" t="str">
        <f>IFERROR(INDEX('الصفحة العامة'!$J$4:$J$822,MATCH(A141,'الصفحة العامة'!$A$4:$A$822,0)),"")</f>
        <v>العنوان170</v>
      </c>
      <c r="L141" s="18" t="str">
        <f>IFERROR(INDEX('الصفحة العامة'!$X$4:$X$822,MATCH(A141,'الصفحة العامة'!$A$4:$A$822,0)),"")</f>
        <v>رقم العقد170</v>
      </c>
      <c r="M141" s="18" t="str">
        <f>IFERROR(INDEX('الصفحة العامة'!$AH$4:$AH$822,MATCH(A141,'الصفحة العامة'!$A$4:$A$822,0)),"")</f>
        <v>المدة المتبقية170</v>
      </c>
      <c r="N141" s="18" t="str">
        <f>IFERROR(INDEX('الصفحة العامة'!$AE$4:$AE$822,MATCH(A141,'الصفحة العامة'!$A$4:$A$822,0)),"")</f>
        <v>تاريخ تمديد العقد170</v>
      </c>
      <c r="O141" s="18" t="str">
        <f>IFERROR(INDEX('الصفحة العامة'!$AF$4:$AF$822,MATCH(A141,'الصفحة العامة'!$A$4:$A$822,0)),"")</f>
        <v>ناريخ نهاية ت العقد170</v>
      </c>
    </row>
    <row r="142" spans="1:15" ht="35.1" customHeight="1" thickTop="1" thickBot="1">
      <c r="A142" s="18">
        <f>IF(MAX('الصفحة العامة'!$A$4:$A$822)&gt;=ROWS(A$5:A142),ROWS(A$5:A142),"")</f>
        <v>138</v>
      </c>
      <c r="B142" s="18" t="str">
        <f ca="1">IFERROR(NDEX('الصفحة العامة'!$D$4:$D$822,MATCH(A142,'الصفحة العامة'!$A$4:$A$822,0)),"")</f>
        <v/>
      </c>
      <c r="C142" s="18">
        <f>IFERROR(INDEX('الصفحة العامة'!$E$4:$E$822,MATCH(A142,'الصفحة العامة'!$A$4:$A$288,0)),"")</f>
        <v>0</v>
      </c>
      <c r="D142" s="18" t="str">
        <f>IFERROR(INDEX('الصفحة العامة'!$R$4:$R$822,MATCH(A142,'الصفحة العامة'!$A$4:$A$822,0)),"")</f>
        <v>الإسم واللقب للولي 171</v>
      </c>
      <c r="E142" s="18" t="str">
        <f>IFERROR(INDEX('الصفحة العامة'!$F$4:$F$822,MATCH(A142,'الصفحة العامة'!$A$4:$A$822,0)),"")</f>
        <v>تاريخ الإزدياد171</v>
      </c>
      <c r="F142" s="18" t="str">
        <f>IFERROR(INDEX('الصفحة العامة'!$G$4:$G$822,MATCH(A142,'الصفحة العامة'!$A$4:$A$822,0)),"")</f>
        <v>مكان الميلاد171</v>
      </c>
      <c r="G142" s="18" t="str">
        <f>IFERROR(INDEX('الصفحة العامة'!$H$4:$H$822,MATCH(A142,'الصفحة العامة'!$A$4:$A$822,0)),"")</f>
        <v>ولاية الميلاد171</v>
      </c>
      <c r="H142" s="18" t="str">
        <f>IFERROR(INDEX('الصفحة العامة'!$P$4:$P$822,MATCH(A142,'الصفحة العامة'!$A$4:$A$822,0)),"")</f>
        <v>إسم الأب171</v>
      </c>
      <c r="I142" s="18" t="str">
        <f>IFERROR(INDEX('الصفحة العامة'!$Q$4:$Q$822,MATCH(A142,'الصفحة العامة'!$A$4:$A$822,0)),"")</f>
        <v>إسم ولقب الأم171</v>
      </c>
      <c r="J142" s="18" t="str">
        <f>IFERROR(INDEX('الصفحة العامة'!$N$4:$N$822,MATCH(A142,'الصفحة العامة'!$A$4:$A$822,0)),"")</f>
        <v>الإختصاص1</v>
      </c>
      <c r="K142" s="18" t="str">
        <f>IFERROR(INDEX('الصفحة العامة'!$J$4:$J$822,MATCH(A142,'الصفحة العامة'!$A$4:$A$822,0)),"")</f>
        <v>العنوان171</v>
      </c>
      <c r="L142" s="18" t="str">
        <f>IFERROR(INDEX('الصفحة العامة'!$X$4:$X$822,MATCH(A142,'الصفحة العامة'!$A$4:$A$822,0)),"")</f>
        <v>رقم العقد171</v>
      </c>
      <c r="M142" s="18" t="str">
        <f>IFERROR(INDEX('الصفحة العامة'!$AH$4:$AH$822,MATCH(A142,'الصفحة العامة'!$A$4:$A$822,0)),"")</f>
        <v>المدة المتبقية171</v>
      </c>
      <c r="N142" s="18" t="str">
        <f>IFERROR(INDEX('الصفحة العامة'!$AE$4:$AE$822,MATCH(A142,'الصفحة العامة'!$A$4:$A$822,0)),"")</f>
        <v>تاريخ تمديد العقد171</v>
      </c>
      <c r="O142" s="18" t="str">
        <f>IFERROR(INDEX('الصفحة العامة'!$AF$4:$AF$822,MATCH(A142,'الصفحة العامة'!$A$4:$A$822,0)),"")</f>
        <v>ناريخ نهاية ت العقد171</v>
      </c>
    </row>
    <row r="143" spans="1:15" ht="35.1" customHeight="1" thickTop="1" thickBot="1">
      <c r="A143" s="18">
        <f>IF(MAX('الصفحة العامة'!$A$4:$A$822)&gt;=ROWS(A$5:A143),ROWS(A$5:A143),"")</f>
        <v>139</v>
      </c>
      <c r="B143" s="18" t="str">
        <f ca="1">IFERROR(NDEX('الصفحة العامة'!$D$4:$D$822,MATCH(A143,'الصفحة العامة'!$A$4:$A$822,0)),"")</f>
        <v/>
      </c>
      <c r="C143" s="18">
        <f>IFERROR(INDEX('الصفحة العامة'!$E$4:$E$822,MATCH(A143,'الصفحة العامة'!$A$4:$A$288,0)),"")</f>
        <v>0</v>
      </c>
      <c r="D143" s="18" t="str">
        <f>IFERROR(INDEX('الصفحة العامة'!$R$4:$R$822,MATCH(A143,'الصفحة العامة'!$A$4:$A$822,0)),"")</f>
        <v>الإسم واللقب للولي 172</v>
      </c>
      <c r="E143" s="18" t="str">
        <f>IFERROR(INDEX('الصفحة العامة'!$F$4:$F$822,MATCH(A143,'الصفحة العامة'!$A$4:$A$822,0)),"")</f>
        <v>تاريخ الإزدياد172</v>
      </c>
      <c r="F143" s="18" t="str">
        <f>IFERROR(INDEX('الصفحة العامة'!$G$4:$G$822,MATCH(A143,'الصفحة العامة'!$A$4:$A$822,0)),"")</f>
        <v>مكان الميلاد172</v>
      </c>
      <c r="G143" s="18" t="str">
        <f>IFERROR(INDEX('الصفحة العامة'!$H$4:$H$822,MATCH(A143,'الصفحة العامة'!$A$4:$A$822,0)),"")</f>
        <v>ولاية الميلاد172</v>
      </c>
      <c r="H143" s="18" t="str">
        <f>IFERROR(INDEX('الصفحة العامة'!$P$4:$P$822,MATCH(A143,'الصفحة العامة'!$A$4:$A$822,0)),"")</f>
        <v>إسم الأب172</v>
      </c>
      <c r="I143" s="18" t="str">
        <f>IFERROR(INDEX('الصفحة العامة'!$Q$4:$Q$822,MATCH(A143,'الصفحة العامة'!$A$4:$A$822,0)),"")</f>
        <v>إسم ولقب الأم172</v>
      </c>
      <c r="J143" s="18" t="str">
        <f>IFERROR(INDEX('الصفحة العامة'!$N$4:$N$822,MATCH(A143,'الصفحة العامة'!$A$4:$A$822,0)),"")</f>
        <v>الإختصاص1</v>
      </c>
      <c r="K143" s="18" t="str">
        <f>IFERROR(INDEX('الصفحة العامة'!$J$4:$J$822,MATCH(A143,'الصفحة العامة'!$A$4:$A$822,0)),"")</f>
        <v>العنوان172</v>
      </c>
      <c r="L143" s="18" t="str">
        <f>IFERROR(INDEX('الصفحة العامة'!$X$4:$X$822,MATCH(A143,'الصفحة العامة'!$A$4:$A$822,0)),"")</f>
        <v>رقم العقد172</v>
      </c>
      <c r="M143" s="18" t="str">
        <f>IFERROR(INDEX('الصفحة العامة'!$AH$4:$AH$822,MATCH(A143,'الصفحة العامة'!$A$4:$A$822,0)),"")</f>
        <v>المدة المتبقية172</v>
      </c>
      <c r="N143" s="18" t="str">
        <f>IFERROR(INDEX('الصفحة العامة'!$AE$4:$AE$822,MATCH(A143,'الصفحة العامة'!$A$4:$A$822,0)),"")</f>
        <v>تاريخ تمديد العقد172</v>
      </c>
      <c r="O143" s="18" t="str">
        <f>IFERROR(INDEX('الصفحة العامة'!$AF$4:$AF$822,MATCH(A143,'الصفحة العامة'!$A$4:$A$822,0)),"")</f>
        <v>ناريخ نهاية ت العقد172</v>
      </c>
    </row>
    <row r="144" spans="1:15" ht="35.1" customHeight="1" thickTop="1" thickBot="1">
      <c r="A144" s="18">
        <f>IF(MAX('الصفحة العامة'!$A$4:$A$822)&gt;=ROWS(A$5:A144),ROWS(A$5:A144),"")</f>
        <v>140</v>
      </c>
      <c r="B144" s="18" t="str">
        <f ca="1">IFERROR(NDEX('الصفحة العامة'!$D$4:$D$822,MATCH(A144,'الصفحة العامة'!$A$4:$A$822,0)),"")</f>
        <v/>
      </c>
      <c r="C144" s="18">
        <f>IFERROR(INDEX('الصفحة العامة'!$E$4:$E$822,MATCH(A144,'الصفحة العامة'!$A$4:$A$288,0)),"")</f>
        <v>0</v>
      </c>
      <c r="D144" s="18" t="str">
        <f>IFERROR(INDEX('الصفحة العامة'!$R$4:$R$822,MATCH(A144,'الصفحة العامة'!$A$4:$A$822,0)),"")</f>
        <v>الإسم واللقب للولي 173</v>
      </c>
      <c r="E144" s="18" t="str">
        <f>IFERROR(INDEX('الصفحة العامة'!$F$4:$F$822,MATCH(A144,'الصفحة العامة'!$A$4:$A$822,0)),"")</f>
        <v>تاريخ الإزدياد173</v>
      </c>
      <c r="F144" s="18" t="str">
        <f>IFERROR(INDEX('الصفحة العامة'!$G$4:$G$822,MATCH(A144,'الصفحة العامة'!$A$4:$A$822,0)),"")</f>
        <v>مكان الميلاد173</v>
      </c>
      <c r="G144" s="18" t="str">
        <f>IFERROR(INDEX('الصفحة العامة'!$H$4:$H$822,MATCH(A144,'الصفحة العامة'!$A$4:$A$822,0)),"")</f>
        <v>ولاية الميلاد173</v>
      </c>
      <c r="H144" s="18" t="str">
        <f>IFERROR(INDEX('الصفحة العامة'!$P$4:$P$822,MATCH(A144,'الصفحة العامة'!$A$4:$A$822,0)),"")</f>
        <v>إسم الأب173</v>
      </c>
      <c r="I144" s="18" t="str">
        <f>IFERROR(INDEX('الصفحة العامة'!$Q$4:$Q$822,MATCH(A144,'الصفحة العامة'!$A$4:$A$822,0)),"")</f>
        <v>إسم ولقب الأم173</v>
      </c>
      <c r="J144" s="18" t="str">
        <f>IFERROR(INDEX('الصفحة العامة'!$N$4:$N$822,MATCH(A144,'الصفحة العامة'!$A$4:$A$822,0)),"")</f>
        <v>الإختصاص1</v>
      </c>
      <c r="K144" s="18" t="str">
        <f>IFERROR(INDEX('الصفحة العامة'!$J$4:$J$822,MATCH(A144,'الصفحة العامة'!$A$4:$A$822,0)),"")</f>
        <v>العنوان173</v>
      </c>
      <c r="L144" s="18" t="str">
        <f>IFERROR(INDEX('الصفحة العامة'!$X$4:$X$822,MATCH(A144,'الصفحة العامة'!$A$4:$A$822,0)),"")</f>
        <v>رقم العقد173</v>
      </c>
      <c r="M144" s="18" t="str">
        <f>IFERROR(INDEX('الصفحة العامة'!$AH$4:$AH$822,MATCH(A144,'الصفحة العامة'!$A$4:$A$822,0)),"")</f>
        <v>المدة المتبقية173</v>
      </c>
      <c r="N144" s="18" t="str">
        <f>IFERROR(INDEX('الصفحة العامة'!$AE$4:$AE$822,MATCH(A144,'الصفحة العامة'!$A$4:$A$822,0)),"")</f>
        <v>تاريخ تمديد العقد173</v>
      </c>
      <c r="O144" s="18" t="str">
        <f>IFERROR(INDEX('الصفحة العامة'!$AF$4:$AF$822,MATCH(A144,'الصفحة العامة'!$A$4:$A$822,0)),"")</f>
        <v>ناريخ نهاية ت العقد173</v>
      </c>
    </row>
    <row r="145" spans="1:15" ht="35.1" customHeight="1" thickTop="1" thickBot="1">
      <c r="A145" s="18">
        <f>IF(MAX('الصفحة العامة'!$A$4:$A$822)&gt;=ROWS(A$5:A145),ROWS(A$5:A145),"")</f>
        <v>141</v>
      </c>
      <c r="B145" s="18" t="str">
        <f ca="1">IFERROR(NDEX('الصفحة العامة'!$D$4:$D$822,MATCH(A145,'الصفحة العامة'!$A$4:$A$822,0)),"")</f>
        <v/>
      </c>
      <c r="C145" s="18">
        <f>IFERROR(INDEX('الصفحة العامة'!$E$4:$E$822,MATCH(A145,'الصفحة العامة'!$A$4:$A$288,0)),"")</f>
        <v>0</v>
      </c>
      <c r="D145" s="18" t="str">
        <f>IFERROR(INDEX('الصفحة العامة'!$R$4:$R$822,MATCH(A145,'الصفحة العامة'!$A$4:$A$822,0)),"")</f>
        <v>الإسم واللقب للولي 174</v>
      </c>
      <c r="E145" s="18" t="str">
        <f>IFERROR(INDEX('الصفحة العامة'!$F$4:$F$822,MATCH(A145,'الصفحة العامة'!$A$4:$A$822,0)),"")</f>
        <v>تاريخ الإزدياد174</v>
      </c>
      <c r="F145" s="18" t="str">
        <f>IFERROR(INDEX('الصفحة العامة'!$G$4:$G$822,MATCH(A145,'الصفحة العامة'!$A$4:$A$822,0)),"")</f>
        <v>مكان الميلاد174</v>
      </c>
      <c r="G145" s="18" t="str">
        <f>IFERROR(INDEX('الصفحة العامة'!$H$4:$H$822,MATCH(A145,'الصفحة العامة'!$A$4:$A$822,0)),"")</f>
        <v>ولاية الميلاد174</v>
      </c>
      <c r="H145" s="18" t="str">
        <f>IFERROR(INDEX('الصفحة العامة'!$P$4:$P$822,MATCH(A145,'الصفحة العامة'!$A$4:$A$822,0)),"")</f>
        <v>إسم الأب174</v>
      </c>
      <c r="I145" s="18" t="str">
        <f>IFERROR(INDEX('الصفحة العامة'!$Q$4:$Q$822,MATCH(A145,'الصفحة العامة'!$A$4:$A$822,0)),"")</f>
        <v>إسم ولقب الأم174</v>
      </c>
      <c r="J145" s="18" t="str">
        <f>IFERROR(INDEX('الصفحة العامة'!$N$4:$N$822,MATCH(A145,'الصفحة العامة'!$A$4:$A$822,0)),"")</f>
        <v>الإختصاص1</v>
      </c>
      <c r="K145" s="18" t="str">
        <f>IFERROR(INDEX('الصفحة العامة'!$J$4:$J$822,MATCH(A145,'الصفحة العامة'!$A$4:$A$822,0)),"")</f>
        <v>العنوان174</v>
      </c>
      <c r="L145" s="18" t="str">
        <f>IFERROR(INDEX('الصفحة العامة'!$X$4:$X$822,MATCH(A145,'الصفحة العامة'!$A$4:$A$822,0)),"")</f>
        <v>رقم العقد174</v>
      </c>
      <c r="M145" s="18" t="str">
        <f>IFERROR(INDEX('الصفحة العامة'!$AH$4:$AH$822,MATCH(A145,'الصفحة العامة'!$A$4:$A$822,0)),"")</f>
        <v>المدة المتبقية174</v>
      </c>
      <c r="N145" s="18" t="str">
        <f>IFERROR(INDEX('الصفحة العامة'!$AE$4:$AE$822,MATCH(A145,'الصفحة العامة'!$A$4:$A$822,0)),"")</f>
        <v>تاريخ تمديد العقد174</v>
      </c>
      <c r="O145" s="18" t="str">
        <f>IFERROR(INDEX('الصفحة العامة'!$AF$4:$AF$822,MATCH(A145,'الصفحة العامة'!$A$4:$A$822,0)),"")</f>
        <v>ناريخ نهاية ت العقد174</v>
      </c>
    </row>
    <row r="146" spans="1:15" ht="35.1" customHeight="1" thickTop="1" thickBot="1">
      <c r="A146" s="18">
        <f>IF(MAX('الصفحة العامة'!$A$4:$A$822)&gt;=ROWS(A$5:A146),ROWS(A$5:A146),"")</f>
        <v>142</v>
      </c>
      <c r="B146" s="18" t="str">
        <f ca="1">IFERROR(NDEX('الصفحة العامة'!$D$4:$D$822,MATCH(A146,'الصفحة العامة'!$A$4:$A$822,0)),"")</f>
        <v/>
      </c>
      <c r="C146" s="18">
        <f>IFERROR(INDEX('الصفحة العامة'!$E$4:$E$822,MATCH(A146,'الصفحة العامة'!$A$4:$A$288,0)),"")</f>
        <v>0</v>
      </c>
      <c r="D146" s="18" t="str">
        <f>IFERROR(INDEX('الصفحة العامة'!$R$4:$R$822,MATCH(A146,'الصفحة العامة'!$A$4:$A$822,0)),"")</f>
        <v>الإسم واللقب للولي 175</v>
      </c>
      <c r="E146" s="18" t="str">
        <f>IFERROR(INDEX('الصفحة العامة'!$F$4:$F$822,MATCH(A146,'الصفحة العامة'!$A$4:$A$822,0)),"")</f>
        <v>تاريخ الإزدياد175</v>
      </c>
      <c r="F146" s="18" t="str">
        <f>IFERROR(INDEX('الصفحة العامة'!$G$4:$G$822,MATCH(A146,'الصفحة العامة'!$A$4:$A$822,0)),"")</f>
        <v>مكان الميلاد175</v>
      </c>
      <c r="G146" s="18" t="str">
        <f>IFERROR(INDEX('الصفحة العامة'!$H$4:$H$822,MATCH(A146,'الصفحة العامة'!$A$4:$A$822,0)),"")</f>
        <v>ولاية الميلاد175</v>
      </c>
      <c r="H146" s="18" t="str">
        <f>IFERROR(INDEX('الصفحة العامة'!$P$4:$P$822,MATCH(A146,'الصفحة العامة'!$A$4:$A$822,0)),"")</f>
        <v>إسم الأب175</v>
      </c>
      <c r="I146" s="18" t="str">
        <f>IFERROR(INDEX('الصفحة العامة'!$Q$4:$Q$822,MATCH(A146,'الصفحة العامة'!$A$4:$A$822,0)),"")</f>
        <v>إسم ولقب الأم175</v>
      </c>
      <c r="J146" s="18" t="str">
        <f>IFERROR(INDEX('الصفحة العامة'!$N$4:$N$822,MATCH(A146,'الصفحة العامة'!$A$4:$A$822,0)),"")</f>
        <v>الإختصاص1</v>
      </c>
      <c r="K146" s="18" t="str">
        <f>IFERROR(INDEX('الصفحة العامة'!$J$4:$J$822,MATCH(A146,'الصفحة العامة'!$A$4:$A$822,0)),"")</f>
        <v>العنوان175</v>
      </c>
      <c r="L146" s="18" t="str">
        <f>IFERROR(INDEX('الصفحة العامة'!$X$4:$X$822,MATCH(A146,'الصفحة العامة'!$A$4:$A$822,0)),"")</f>
        <v>رقم العقد175</v>
      </c>
      <c r="M146" s="18" t="str">
        <f>IFERROR(INDEX('الصفحة العامة'!$AH$4:$AH$822,MATCH(A146,'الصفحة العامة'!$A$4:$A$822,0)),"")</f>
        <v>المدة المتبقية175</v>
      </c>
      <c r="N146" s="18" t="str">
        <f>IFERROR(INDEX('الصفحة العامة'!$AE$4:$AE$822,MATCH(A146,'الصفحة العامة'!$A$4:$A$822,0)),"")</f>
        <v>تاريخ تمديد العقد175</v>
      </c>
      <c r="O146" s="18" t="str">
        <f>IFERROR(INDEX('الصفحة العامة'!$AF$4:$AF$822,MATCH(A146,'الصفحة العامة'!$A$4:$A$822,0)),"")</f>
        <v>ناريخ نهاية ت العقد175</v>
      </c>
    </row>
    <row r="147" spans="1:15" ht="35.1" customHeight="1" thickTop="1" thickBot="1">
      <c r="A147" s="18">
        <f>IF(MAX('الصفحة العامة'!$A$4:$A$822)&gt;=ROWS(A$5:A147),ROWS(A$5:A147),"")</f>
        <v>143</v>
      </c>
      <c r="B147" s="18" t="str">
        <f ca="1">IFERROR(NDEX('الصفحة العامة'!$D$4:$D$822,MATCH(A147,'الصفحة العامة'!$A$4:$A$822,0)),"")</f>
        <v/>
      </c>
      <c r="C147" s="18">
        <f>IFERROR(INDEX('الصفحة العامة'!$E$4:$E$822,MATCH(A147,'الصفحة العامة'!$A$4:$A$288,0)),"")</f>
        <v>0</v>
      </c>
      <c r="D147" s="18" t="str">
        <f>IFERROR(INDEX('الصفحة العامة'!$R$4:$R$822,MATCH(A147,'الصفحة العامة'!$A$4:$A$822,0)),"")</f>
        <v>الإسم واللقب للولي 176</v>
      </c>
      <c r="E147" s="18" t="str">
        <f>IFERROR(INDEX('الصفحة العامة'!$F$4:$F$822,MATCH(A147,'الصفحة العامة'!$A$4:$A$822,0)),"")</f>
        <v>تاريخ الإزدياد176</v>
      </c>
      <c r="F147" s="18" t="str">
        <f>IFERROR(INDEX('الصفحة العامة'!$G$4:$G$822,MATCH(A147,'الصفحة العامة'!$A$4:$A$822,0)),"")</f>
        <v>مكان الميلاد176</v>
      </c>
      <c r="G147" s="18" t="str">
        <f>IFERROR(INDEX('الصفحة العامة'!$H$4:$H$822,MATCH(A147,'الصفحة العامة'!$A$4:$A$822,0)),"")</f>
        <v>ولاية الميلاد176</v>
      </c>
      <c r="H147" s="18" t="str">
        <f>IFERROR(INDEX('الصفحة العامة'!$P$4:$P$822,MATCH(A147,'الصفحة العامة'!$A$4:$A$822,0)),"")</f>
        <v>إسم الأب176</v>
      </c>
      <c r="I147" s="18" t="str">
        <f>IFERROR(INDEX('الصفحة العامة'!$Q$4:$Q$822,MATCH(A147,'الصفحة العامة'!$A$4:$A$822,0)),"")</f>
        <v>إسم ولقب الأم176</v>
      </c>
      <c r="J147" s="18" t="str">
        <f>IFERROR(INDEX('الصفحة العامة'!$N$4:$N$822,MATCH(A147,'الصفحة العامة'!$A$4:$A$822,0)),"")</f>
        <v>الإختصاص1</v>
      </c>
      <c r="K147" s="18" t="str">
        <f>IFERROR(INDEX('الصفحة العامة'!$J$4:$J$822,MATCH(A147,'الصفحة العامة'!$A$4:$A$822,0)),"")</f>
        <v>العنوان176</v>
      </c>
      <c r="L147" s="18" t="str">
        <f>IFERROR(INDEX('الصفحة العامة'!$X$4:$X$822,MATCH(A147,'الصفحة العامة'!$A$4:$A$822,0)),"")</f>
        <v>رقم العقد176</v>
      </c>
      <c r="M147" s="18" t="str">
        <f>IFERROR(INDEX('الصفحة العامة'!$AH$4:$AH$822,MATCH(A147,'الصفحة العامة'!$A$4:$A$822,0)),"")</f>
        <v>المدة المتبقية176</v>
      </c>
      <c r="N147" s="18" t="str">
        <f>IFERROR(INDEX('الصفحة العامة'!$AE$4:$AE$822,MATCH(A147,'الصفحة العامة'!$A$4:$A$822,0)),"")</f>
        <v>تاريخ تمديد العقد176</v>
      </c>
      <c r="O147" s="18" t="str">
        <f>IFERROR(INDEX('الصفحة العامة'!$AF$4:$AF$822,MATCH(A147,'الصفحة العامة'!$A$4:$A$822,0)),"")</f>
        <v>ناريخ نهاية ت العقد176</v>
      </c>
    </row>
    <row r="148" spans="1:15" ht="35.1" customHeight="1" thickTop="1" thickBot="1">
      <c r="A148" s="18">
        <f>IF(MAX('الصفحة العامة'!$A$4:$A$822)&gt;=ROWS(A$5:A148),ROWS(A$5:A148),"")</f>
        <v>144</v>
      </c>
      <c r="B148" s="18" t="str">
        <f ca="1">IFERROR(NDEX('الصفحة العامة'!$D$4:$D$822,MATCH(A148,'الصفحة العامة'!$A$4:$A$822,0)),"")</f>
        <v/>
      </c>
      <c r="C148" s="18">
        <f>IFERROR(INDEX('الصفحة العامة'!$E$4:$E$822,MATCH(A148,'الصفحة العامة'!$A$4:$A$288,0)),"")</f>
        <v>0</v>
      </c>
      <c r="D148" s="18" t="str">
        <f>IFERROR(INDEX('الصفحة العامة'!$R$4:$R$822,MATCH(A148,'الصفحة العامة'!$A$4:$A$822,0)),"")</f>
        <v>الإسم واللقب للولي 177</v>
      </c>
      <c r="E148" s="18" t="str">
        <f>IFERROR(INDEX('الصفحة العامة'!$F$4:$F$822,MATCH(A148,'الصفحة العامة'!$A$4:$A$822,0)),"")</f>
        <v>تاريخ الإزدياد177</v>
      </c>
      <c r="F148" s="18" t="str">
        <f>IFERROR(INDEX('الصفحة العامة'!$G$4:$G$822,MATCH(A148,'الصفحة العامة'!$A$4:$A$822,0)),"")</f>
        <v>مكان الميلاد177</v>
      </c>
      <c r="G148" s="18" t="str">
        <f>IFERROR(INDEX('الصفحة العامة'!$H$4:$H$822,MATCH(A148,'الصفحة العامة'!$A$4:$A$822,0)),"")</f>
        <v>ولاية الميلاد177</v>
      </c>
      <c r="H148" s="18" t="str">
        <f>IFERROR(INDEX('الصفحة العامة'!$P$4:$P$822,MATCH(A148,'الصفحة العامة'!$A$4:$A$822,0)),"")</f>
        <v>إسم الأب177</v>
      </c>
      <c r="I148" s="18" t="str">
        <f>IFERROR(INDEX('الصفحة العامة'!$Q$4:$Q$822,MATCH(A148,'الصفحة العامة'!$A$4:$A$822,0)),"")</f>
        <v>إسم ولقب الأم177</v>
      </c>
      <c r="J148" s="18" t="str">
        <f>IFERROR(INDEX('الصفحة العامة'!$N$4:$N$822,MATCH(A148,'الصفحة العامة'!$A$4:$A$822,0)),"")</f>
        <v>الإختصاص1</v>
      </c>
      <c r="K148" s="18" t="str">
        <f>IFERROR(INDEX('الصفحة العامة'!$J$4:$J$822,MATCH(A148,'الصفحة العامة'!$A$4:$A$822,0)),"")</f>
        <v>العنوان177</v>
      </c>
      <c r="L148" s="18" t="str">
        <f>IFERROR(INDEX('الصفحة العامة'!$X$4:$X$822,MATCH(A148,'الصفحة العامة'!$A$4:$A$822,0)),"")</f>
        <v>رقم العقد177</v>
      </c>
      <c r="M148" s="18" t="str">
        <f>IFERROR(INDEX('الصفحة العامة'!$AH$4:$AH$822,MATCH(A148,'الصفحة العامة'!$A$4:$A$822,0)),"")</f>
        <v>المدة المتبقية177</v>
      </c>
      <c r="N148" s="18" t="str">
        <f>IFERROR(INDEX('الصفحة العامة'!$AE$4:$AE$822,MATCH(A148,'الصفحة العامة'!$A$4:$A$822,0)),"")</f>
        <v>تاريخ تمديد العقد177</v>
      </c>
      <c r="O148" s="18" t="str">
        <f>IFERROR(INDEX('الصفحة العامة'!$AF$4:$AF$822,MATCH(A148,'الصفحة العامة'!$A$4:$A$822,0)),"")</f>
        <v>ناريخ نهاية ت العقد177</v>
      </c>
    </row>
    <row r="149" spans="1:15" ht="35.1" customHeight="1" thickTop="1" thickBot="1">
      <c r="A149" s="18">
        <f>IF(MAX('الصفحة العامة'!$A$4:$A$822)&gt;=ROWS(A$5:A149),ROWS(A$5:A149),"")</f>
        <v>145</v>
      </c>
      <c r="B149" s="18" t="str">
        <f ca="1">IFERROR(NDEX('الصفحة العامة'!$D$4:$D$822,MATCH(A149,'الصفحة العامة'!$A$4:$A$822,0)),"")</f>
        <v/>
      </c>
      <c r="C149" s="18">
        <f>IFERROR(INDEX('الصفحة العامة'!$E$4:$E$822,MATCH(A149,'الصفحة العامة'!$A$4:$A$288,0)),"")</f>
        <v>0</v>
      </c>
      <c r="D149" s="18" t="str">
        <f>IFERROR(INDEX('الصفحة العامة'!$R$4:$R$822,MATCH(A149,'الصفحة العامة'!$A$4:$A$822,0)),"")</f>
        <v>الإسم واللقب للولي 178</v>
      </c>
      <c r="E149" s="18" t="str">
        <f>IFERROR(INDEX('الصفحة العامة'!$F$4:$F$822,MATCH(A149,'الصفحة العامة'!$A$4:$A$822,0)),"")</f>
        <v>تاريخ الإزدياد178</v>
      </c>
      <c r="F149" s="18" t="str">
        <f>IFERROR(INDEX('الصفحة العامة'!$G$4:$G$822,MATCH(A149,'الصفحة العامة'!$A$4:$A$822,0)),"")</f>
        <v>مكان الميلاد178</v>
      </c>
      <c r="G149" s="18" t="str">
        <f>IFERROR(INDEX('الصفحة العامة'!$H$4:$H$822,MATCH(A149,'الصفحة العامة'!$A$4:$A$822,0)),"")</f>
        <v>ولاية الميلاد178</v>
      </c>
      <c r="H149" s="18" t="str">
        <f>IFERROR(INDEX('الصفحة العامة'!$P$4:$P$822,MATCH(A149,'الصفحة العامة'!$A$4:$A$822,0)),"")</f>
        <v>إسم الأب178</v>
      </c>
      <c r="I149" s="18" t="str">
        <f>IFERROR(INDEX('الصفحة العامة'!$Q$4:$Q$822,MATCH(A149,'الصفحة العامة'!$A$4:$A$822,0)),"")</f>
        <v>إسم ولقب الأم178</v>
      </c>
      <c r="J149" s="18" t="str">
        <f>IFERROR(INDEX('الصفحة العامة'!$N$4:$N$822,MATCH(A149,'الصفحة العامة'!$A$4:$A$822,0)),"")</f>
        <v>الإختصاص1</v>
      </c>
      <c r="K149" s="18" t="str">
        <f>IFERROR(INDEX('الصفحة العامة'!$J$4:$J$822,MATCH(A149,'الصفحة العامة'!$A$4:$A$822,0)),"")</f>
        <v>العنوان178</v>
      </c>
      <c r="L149" s="18" t="str">
        <f>IFERROR(INDEX('الصفحة العامة'!$X$4:$X$822,MATCH(A149,'الصفحة العامة'!$A$4:$A$822,0)),"")</f>
        <v>رقم العقد178</v>
      </c>
      <c r="M149" s="18" t="str">
        <f>IFERROR(INDEX('الصفحة العامة'!$AH$4:$AH$822,MATCH(A149,'الصفحة العامة'!$A$4:$A$822,0)),"")</f>
        <v>المدة المتبقية178</v>
      </c>
      <c r="N149" s="18" t="str">
        <f>IFERROR(INDEX('الصفحة العامة'!$AE$4:$AE$822,MATCH(A149,'الصفحة العامة'!$A$4:$A$822,0)),"")</f>
        <v>تاريخ تمديد العقد178</v>
      </c>
      <c r="O149" s="18" t="str">
        <f>IFERROR(INDEX('الصفحة العامة'!$AF$4:$AF$822,MATCH(A149,'الصفحة العامة'!$A$4:$A$822,0)),"")</f>
        <v>ناريخ نهاية ت العقد178</v>
      </c>
    </row>
    <row r="150" spans="1:15" ht="35.1" customHeight="1" thickTop="1" thickBot="1">
      <c r="A150" s="18">
        <f>IF(MAX('الصفحة العامة'!$A$4:$A$822)&gt;=ROWS(A$5:A150),ROWS(A$5:A150),"")</f>
        <v>146</v>
      </c>
      <c r="B150" s="18" t="str">
        <f ca="1">IFERROR(NDEX('الصفحة العامة'!$D$4:$D$822,MATCH(A150,'الصفحة العامة'!$A$4:$A$822,0)),"")</f>
        <v/>
      </c>
      <c r="C150" s="18">
        <f>IFERROR(INDEX('الصفحة العامة'!$E$4:$E$822,MATCH(A150,'الصفحة العامة'!$A$4:$A$288,0)),"")</f>
        <v>0</v>
      </c>
      <c r="D150" s="18" t="str">
        <f>IFERROR(INDEX('الصفحة العامة'!$R$4:$R$822,MATCH(A150,'الصفحة العامة'!$A$4:$A$822,0)),"")</f>
        <v>الإسم واللقب للولي 179</v>
      </c>
      <c r="E150" s="18" t="str">
        <f>IFERROR(INDEX('الصفحة العامة'!$F$4:$F$822,MATCH(A150,'الصفحة العامة'!$A$4:$A$822,0)),"")</f>
        <v>تاريخ الإزدياد179</v>
      </c>
      <c r="F150" s="18" t="str">
        <f>IFERROR(INDEX('الصفحة العامة'!$G$4:$G$822,MATCH(A150,'الصفحة العامة'!$A$4:$A$822,0)),"")</f>
        <v>مكان الميلاد179</v>
      </c>
      <c r="G150" s="18" t="str">
        <f>IFERROR(INDEX('الصفحة العامة'!$H$4:$H$822,MATCH(A150,'الصفحة العامة'!$A$4:$A$822,0)),"")</f>
        <v>ولاية الميلاد179</v>
      </c>
      <c r="H150" s="18" t="str">
        <f>IFERROR(INDEX('الصفحة العامة'!$P$4:$P$822,MATCH(A150,'الصفحة العامة'!$A$4:$A$822,0)),"")</f>
        <v>إسم الأب179</v>
      </c>
      <c r="I150" s="18" t="str">
        <f>IFERROR(INDEX('الصفحة العامة'!$Q$4:$Q$822,MATCH(A150,'الصفحة العامة'!$A$4:$A$822,0)),"")</f>
        <v>إسم ولقب الأم179</v>
      </c>
      <c r="J150" s="18" t="str">
        <f>IFERROR(INDEX('الصفحة العامة'!$N$4:$N$822,MATCH(A150,'الصفحة العامة'!$A$4:$A$822,0)),"")</f>
        <v>الإختصاص1</v>
      </c>
      <c r="K150" s="18" t="str">
        <f>IFERROR(INDEX('الصفحة العامة'!$J$4:$J$822,MATCH(A150,'الصفحة العامة'!$A$4:$A$822,0)),"")</f>
        <v>العنوان179</v>
      </c>
      <c r="L150" s="18" t="str">
        <f>IFERROR(INDEX('الصفحة العامة'!$X$4:$X$822,MATCH(A150,'الصفحة العامة'!$A$4:$A$822,0)),"")</f>
        <v>رقم العقد179</v>
      </c>
      <c r="M150" s="18" t="str">
        <f>IFERROR(INDEX('الصفحة العامة'!$AH$4:$AH$822,MATCH(A150,'الصفحة العامة'!$A$4:$A$822,0)),"")</f>
        <v>المدة المتبقية179</v>
      </c>
      <c r="N150" s="18" t="str">
        <f>IFERROR(INDEX('الصفحة العامة'!$AE$4:$AE$822,MATCH(A150,'الصفحة العامة'!$A$4:$A$822,0)),"")</f>
        <v>تاريخ تمديد العقد179</v>
      </c>
      <c r="O150" s="18" t="str">
        <f>IFERROR(INDEX('الصفحة العامة'!$AF$4:$AF$822,MATCH(A150,'الصفحة العامة'!$A$4:$A$822,0)),"")</f>
        <v>ناريخ نهاية ت العقد179</v>
      </c>
    </row>
    <row r="151" spans="1:15" ht="35.1" customHeight="1" thickTop="1" thickBot="1">
      <c r="A151" s="18">
        <f>IF(MAX('الصفحة العامة'!$A$4:$A$822)&gt;=ROWS(A$5:A151),ROWS(A$5:A151),"")</f>
        <v>147</v>
      </c>
      <c r="B151" s="18" t="str">
        <f ca="1">IFERROR(NDEX('الصفحة العامة'!$D$4:$D$822,MATCH(A151,'الصفحة العامة'!$A$4:$A$822,0)),"")</f>
        <v/>
      </c>
      <c r="C151" s="18">
        <f>IFERROR(INDEX('الصفحة العامة'!$E$4:$E$822,MATCH(A151,'الصفحة العامة'!$A$4:$A$288,0)),"")</f>
        <v>0</v>
      </c>
      <c r="D151" s="18" t="str">
        <f>IFERROR(INDEX('الصفحة العامة'!$R$4:$R$822,MATCH(A151,'الصفحة العامة'!$A$4:$A$822,0)),"")</f>
        <v>الإسم واللقب للولي 180</v>
      </c>
      <c r="E151" s="18" t="str">
        <f>IFERROR(INDEX('الصفحة العامة'!$F$4:$F$822,MATCH(A151,'الصفحة العامة'!$A$4:$A$822,0)),"")</f>
        <v>تاريخ الإزدياد180</v>
      </c>
      <c r="F151" s="18" t="str">
        <f>IFERROR(INDEX('الصفحة العامة'!$G$4:$G$822,MATCH(A151,'الصفحة العامة'!$A$4:$A$822,0)),"")</f>
        <v>مكان الميلاد180</v>
      </c>
      <c r="G151" s="18" t="str">
        <f>IFERROR(INDEX('الصفحة العامة'!$H$4:$H$822,MATCH(A151,'الصفحة العامة'!$A$4:$A$822,0)),"")</f>
        <v>ولاية الميلاد180</v>
      </c>
      <c r="H151" s="18" t="str">
        <f>IFERROR(INDEX('الصفحة العامة'!$P$4:$P$822,MATCH(A151,'الصفحة العامة'!$A$4:$A$822,0)),"")</f>
        <v>إسم الأب180</v>
      </c>
      <c r="I151" s="18" t="str">
        <f>IFERROR(INDEX('الصفحة العامة'!$Q$4:$Q$822,MATCH(A151,'الصفحة العامة'!$A$4:$A$822,0)),"")</f>
        <v>إسم ولقب الأم180</v>
      </c>
      <c r="J151" s="18" t="str">
        <f>IFERROR(INDEX('الصفحة العامة'!$N$4:$N$822,MATCH(A151,'الصفحة العامة'!$A$4:$A$822,0)),"")</f>
        <v>الإختصاص1</v>
      </c>
      <c r="K151" s="18" t="str">
        <f>IFERROR(INDEX('الصفحة العامة'!$J$4:$J$822,MATCH(A151,'الصفحة العامة'!$A$4:$A$822,0)),"")</f>
        <v>العنوان180</v>
      </c>
      <c r="L151" s="18" t="str">
        <f>IFERROR(INDEX('الصفحة العامة'!$X$4:$X$822,MATCH(A151,'الصفحة العامة'!$A$4:$A$822,0)),"")</f>
        <v>رقم العقد180</v>
      </c>
      <c r="M151" s="18" t="str">
        <f>IFERROR(INDEX('الصفحة العامة'!$AH$4:$AH$822,MATCH(A151,'الصفحة العامة'!$A$4:$A$822,0)),"")</f>
        <v>المدة المتبقية180</v>
      </c>
      <c r="N151" s="18" t="str">
        <f>IFERROR(INDEX('الصفحة العامة'!$AE$4:$AE$822,MATCH(A151,'الصفحة العامة'!$A$4:$A$822,0)),"")</f>
        <v>تاريخ تمديد العقد180</v>
      </c>
      <c r="O151" s="18" t="str">
        <f>IFERROR(INDEX('الصفحة العامة'!$AF$4:$AF$822,MATCH(A151,'الصفحة العامة'!$A$4:$A$822,0)),"")</f>
        <v>ناريخ نهاية ت العقد180</v>
      </c>
    </row>
    <row r="152" spans="1:15" ht="35.1" customHeight="1" thickTop="1" thickBot="1">
      <c r="A152" s="18">
        <f>IF(MAX('الصفحة العامة'!$A$4:$A$822)&gt;=ROWS(A$5:A152),ROWS(A$5:A152),"")</f>
        <v>148</v>
      </c>
      <c r="B152" s="18" t="str">
        <f ca="1">IFERROR(NDEX('الصفحة العامة'!$D$4:$D$822,MATCH(A152,'الصفحة العامة'!$A$4:$A$822,0)),"")</f>
        <v/>
      </c>
      <c r="C152" s="18">
        <f>IFERROR(INDEX('الصفحة العامة'!$E$4:$E$822,MATCH(A152,'الصفحة العامة'!$A$4:$A$288,0)),"")</f>
        <v>0</v>
      </c>
      <c r="D152" s="18" t="str">
        <f>IFERROR(INDEX('الصفحة العامة'!$R$4:$R$822,MATCH(A152,'الصفحة العامة'!$A$4:$A$822,0)),"")</f>
        <v>الإسم واللقب للولي 181</v>
      </c>
      <c r="E152" s="18" t="str">
        <f>IFERROR(INDEX('الصفحة العامة'!$F$4:$F$822,MATCH(A152,'الصفحة العامة'!$A$4:$A$822,0)),"")</f>
        <v>تاريخ الإزدياد181</v>
      </c>
      <c r="F152" s="18" t="str">
        <f>IFERROR(INDEX('الصفحة العامة'!$G$4:$G$822,MATCH(A152,'الصفحة العامة'!$A$4:$A$822,0)),"")</f>
        <v>مكان الميلاد181</v>
      </c>
      <c r="G152" s="18" t="str">
        <f>IFERROR(INDEX('الصفحة العامة'!$H$4:$H$822,MATCH(A152,'الصفحة العامة'!$A$4:$A$822,0)),"")</f>
        <v>ولاية الميلاد181</v>
      </c>
      <c r="H152" s="18" t="str">
        <f>IFERROR(INDEX('الصفحة العامة'!$P$4:$P$822,MATCH(A152,'الصفحة العامة'!$A$4:$A$822,0)),"")</f>
        <v>إسم الأب181</v>
      </c>
      <c r="I152" s="18" t="str">
        <f>IFERROR(INDEX('الصفحة العامة'!$Q$4:$Q$822,MATCH(A152,'الصفحة العامة'!$A$4:$A$822,0)),"")</f>
        <v>إسم ولقب الأم181</v>
      </c>
      <c r="J152" s="18" t="str">
        <f>IFERROR(INDEX('الصفحة العامة'!$N$4:$N$822,MATCH(A152,'الصفحة العامة'!$A$4:$A$822,0)),"")</f>
        <v>الإختصاص1</v>
      </c>
      <c r="K152" s="18" t="str">
        <f>IFERROR(INDEX('الصفحة العامة'!$J$4:$J$822,MATCH(A152,'الصفحة العامة'!$A$4:$A$822,0)),"")</f>
        <v>العنوان181</v>
      </c>
      <c r="L152" s="18" t="str">
        <f>IFERROR(INDEX('الصفحة العامة'!$X$4:$X$822,MATCH(A152,'الصفحة العامة'!$A$4:$A$822,0)),"")</f>
        <v>رقم العقد181</v>
      </c>
      <c r="M152" s="18" t="str">
        <f>IFERROR(INDEX('الصفحة العامة'!$AH$4:$AH$822,MATCH(A152,'الصفحة العامة'!$A$4:$A$822,0)),"")</f>
        <v>المدة المتبقية181</v>
      </c>
      <c r="N152" s="18" t="str">
        <f>IFERROR(INDEX('الصفحة العامة'!$AE$4:$AE$822,MATCH(A152,'الصفحة العامة'!$A$4:$A$822,0)),"")</f>
        <v>تاريخ تمديد العقد181</v>
      </c>
      <c r="O152" s="18" t="str">
        <f>IFERROR(INDEX('الصفحة العامة'!$AF$4:$AF$822,MATCH(A152,'الصفحة العامة'!$A$4:$A$822,0)),"")</f>
        <v>ناريخ نهاية ت العقد181</v>
      </c>
    </row>
    <row r="153" spans="1:15" ht="35.1" customHeight="1" thickTop="1" thickBot="1">
      <c r="A153" s="18">
        <f>IF(MAX('الصفحة العامة'!$A$4:$A$822)&gt;=ROWS(A$5:A153),ROWS(A$5:A153),"")</f>
        <v>149</v>
      </c>
      <c r="B153" s="18" t="str">
        <f ca="1">IFERROR(NDEX('الصفحة العامة'!$D$4:$D$822,MATCH(A153,'الصفحة العامة'!$A$4:$A$822,0)),"")</f>
        <v/>
      </c>
      <c r="C153" s="18">
        <f>IFERROR(INDEX('الصفحة العامة'!$E$4:$E$822,MATCH(A153,'الصفحة العامة'!$A$4:$A$288,0)),"")</f>
        <v>0</v>
      </c>
      <c r="D153" s="18" t="str">
        <f>IFERROR(INDEX('الصفحة العامة'!$R$4:$R$822,MATCH(A153,'الصفحة العامة'!$A$4:$A$822,0)),"")</f>
        <v>الإسم واللقب للولي 182</v>
      </c>
      <c r="E153" s="18" t="str">
        <f>IFERROR(INDEX('الصفحة العامة'!$F$4:$F$822,MATCH(A153,'الصفحة العامة'!$A$4:$A$822,0)),"")</f>
        <v>تاريخ الإزدياد182</v>
      </c>
      <c r="F153" s="18" t="str">
        <f>IFERROR(INDEX('الصفحة العامة'!$G$4:$G$822,MATCH(A153,'الصفحة العامة'!$A$4:$A$822,0)),"")</f>
        <v>مكان الميلاد182</v>
      </c>
      <c r="G153" s="18" t="str">
        <f>IFERROR(INDEX('الصفحة العامة'!$H$4:$H$822,MATCH(A153,'الصفحة العامة'!$A$4:$A$822,0)),"")</f>
        <v>ولاية الميلاد182</v>
      </c>
      <c r="H153" s="18" t="str">
        <f>IFERROR(INDEX('الصفحة العامة'!$P$4:$P$822,MATCH(A153,'الصفحة العامة'!$A$4:$A$822,0)),"")</f>
        <v>إسم الأب182</v>
      </c>
      <c r="I153" s="18" t="str">
        <f>IFERROR(INDEX('الصفحة العامة'!$Q$4:$Q$822,MATCH(A153,'الصفحة العامة'!$A$4:$A$822,0)),"")</f>
        <v>إسم ولقب الأم182</v>
      </c>
      <c r="J153" s="18" t="str">
        <f>IFERROR(INDEX('الصفحة العامة'!$N$4:$N$822,MATCH(A153,'الصفحة العامة'!$A$4:$A$822,0)),"")</f>
        <v>الإختصاص1</v>
      </c>
      <c r="K153" s="18" t="str">
        <f>IFERROR(INDEX('الصفحة العامة'!$J$4:$J$822,MATCH(A153,'الصفحة العامة'!$A$4:$A$822,0)),"")</f>
        <v>العنوان182</v>
      </c>
      <c r="L153" s="18" t="str">
        <f>IFERROR(INDEX('الصفحة العامة'!$X$4:$X$822,MATCH(A153,'الصفحة العامة'!$A$4:$A$822,0)),"")</f>
        <v>رقم العقد182</v>
      </c>
      <c r="M153" s="18" t="str">
        <f>IFERROR(INDEX('الصفحة العامة'!$AH$4:$AH$822,MATCH(A153,'الصفحة العامة'!$A$4:$A$822,0)),"")</f>
        <v>المدة المتبقية182</v>
      </c>
      <c r="N153" s="18" t="str">
        <f>IFERROR(INDEX('الصفحة العامة'!$AE$4:$AE$822,MATCH(A153,'الصفحة العامة'!$A$4:$A$822,0)),"")</f>
        <v>تاريخ تمديد العقد182</v>
      </c>
      <c r="O153" s="18" t="str">
        <f>IFERROR(INDEX('الصفحة العامة'!$AF$4:$AF$822,MATCH(A153,'الصفحة العامة'!$A$4:$A$822,0)),"")</f>
        <v>ناريخ نهاية ت العقد182</v>
      </c>
    </row>
    <row r="154" spans="1:15" ht="35.1" customHeight="1" thickTop="1" thickBot="1">
      <c r="A154" s="18">
        <f>IF(MAX('الصفحة العامة'!$A$4:$A$822)&gt;=ROWS(A$5:A154),ROWS(A$5:A154),"")</f>
        <v>150</v>
      </c>
      <c r="B154" s="18" t="str">
        <f ca="1">IFERROR(NDEX('الصفحة العامة'!$D$4:$D$822,MATCH(A154,'الصفحة العامة'!$A$4:$A$822,0)),"")</f>
        <v/>
      </c>
      <c r="C154" s="18">
        <f>IFERROR(INDEX('الصفحة العامة'!$E$4:$E$822,MATCH(A154,'الصفحة العامة'!$A$4:$A$288,0)),"")</f>
        <v>0</v>
      </c>
      <c r="D154" s="18" t="str">
        <f>IFERROR(INDEX('الصفحة العامة'!$R$4:$R$822,MATCH(A154,'الصفحة العامة'!$A$4:$A$822,0)),"")</f>
        <v>الإسم واللقب للولي 183</v>
      </c>
      <c r="E154" s="18" t="str">
        <f>IFERROR(INDEX('الصفحة العامة'!$F$4:$F$822,MATCH(A154,'الصفحة العامة'!$A$4:$A$822,0)),"")</f>
        <v>تاريخ الإزدياد183</v>
      </c>
      <c r="F154" s="18" t="str">
        <f>IFERROR(INDEX('الصفحة العامة'!$G$4:$G$822,MATCH(A154,'الصفحة العامة'!$A$4:$A$822,0)),"")</f>
        <v>مكان الميلاد183</v>
      </c>
      <c r="G154" s="18" t="str">
        <f>IFERROR(INDEX('الصفحة العامة'!$H$4:$H$822,MATCH(A154,'الصفحة العامة'!$A$4:$A$822,0)),"")</f>
        <v>ولاية الميلاد183</v>
      </c>
      <c r="H154" s="18" t="str">
        <f>IFERROR(INDEX('الصفحة العامة'!$P$4:$P$822,MATCH(A154,'الصفحة العامة'!$A$4:$A$822,0)),"")</f>
        <v>إسم الأب183</v>
      </c>
      <c r="I154" s="18" t="str">
        <f>IFERROR(INDEX('الصفحة العامة'!$Q$4:$Q$822,MATCH(A154,'الصفحة العامة'!$A$4:$A$822,0)),"")</f>
        <v>إسم ولقب الأم183</v>
      </c>
      <c r="J154" s="18" t="str">
        <f>IFERROR(INDEX('الصفحة العامة'!$N$4:$N$822,MATCH(A154,'الصفحة العامة'!$A$4:$A$822,0)),"")</f>
        <v>الإختصاص1</v>
      </c>
      <c r="K154" s="18" t="str">
        <f>IFERROR(INDEX('الصفحة العامة'!$J$4:$J$822,MATCH(A154,'الصفحة العامة'!$A$4:$A$822,0)),"")</f>
        <v>العنوان183</v>
      </c>
      <c r="L154" s="18" t="str">
        <f>IFERROR(INDEX('الصفحة العامة'!$X$4:$X$822,MATCH(A154,'الصفحة العامة'!$A$4:$A$822,0)),"")</f>
        <v>رقم العقد183</v>
      </c>
      <c r="M154" s="18" t="str">
        <f>IFERROR(INDEX('الصفحة العامة'!$AH$4:$AH$822,MATCH(A154,'الصفحة العامة'!$A$4:$A$822,0)),"")</f>
        <v>المدة المتبقية183</v>
      </c>
      <c r="N154" s="18" t="str">
        <f>IFERROR(INDEX('الصفحة العامة'!$AE$4:$AE$822,MATCH(A154,'الصفحة العامة'!$A$4:$A$822,0)),"")</f>
        <v>تاريخ تمديد العقد183</v>
      </c>
      <c r="O154" s="18" t="str">
        <f>IFERROR(INDEX('الصفحة العامة'!$AF$4:$AF$822,MATCH(A154,'الصفحة العامة'!$A$4:$A$822,0)),"")</f>
        <v>ناريخ نهاية ت العقد183</v>
      </c>
    </row>
    <row r="155" spans="1:15" ht="35.1" customHeight="1" thickTop="1" thickBot="1">
      <c r="A155" s="18">
        <f>IF(MAX('الصفحة العامة'!$A$4:$A$822)&gt;=ROWS(A$5:A155),ROWS(A$5:A155),"")</f>
        <v>151</v>
      </c>
      <c r="B155" s="18" t="str">
        <f ca="1">IFERROR(NDEX('الصفحة العامة'!$D$4:$D$822,MATCH(A155,'الصفحة العامة'!$A$4:$A$822,0)),"")</f>
        <v/>
      </c>
      <c r="C155" s="18">
        <f>IFERROR(INDEX('الصفحة العامة'!$E$4:$E$822,MATCH(A155,'الصفحة العامة'!$A$4:$A$288,0)),"")</f>
        <v>0</v>
      </c>
      <c r="D155" s="18" t="str">
        <f>IFERROR(INDEX('الصفحة العامة'!$R$4:$R$822,MATCH(A155,'الصفحة العامة'!$A$4:$A$822,0)),"")</f>
        <v>الإسم واللقب للولي 184</v>
      </c>
      <c r="E155" s="18" t="str">
        <f>IFERROR(INDEX('الصفحة العامة'!$F$4:$F$822,MATCH(A155,'الصفحة العامة'!$A$4:$A$822,0)),"")</f>
        <v>تاريخ الإزدياد184</v>
      </c>
      <c r="F155" s="18" t="str">
        <f>IFERROR(INDEX('الصفحة العامة'!$G$4:$G$822,MATCH(A155,'الصفحة العامة'!$A$4:$A$822,0)),"")</f>
        <v>مكان الميلاد184</v>
      </c>
      <c r="G155" s="18" t="str">
        <f>IFERROR(INDEX('الصفحة العامة'!$H$4:$H$822,MATCH(A155,'الصفحة العامة'!$A$4:$A$822,0)),"")</f>
        <v>ولاية الميلاد184</v>
      </c>
      <c r="H155" s="18" t="str">
        <f>IFERROR(INDEX('الصفحة العامة'!$P$4:$P$822,MATCH(A155,'الصفحة العامة'!$A$4:$A$822,0)),"")</f>
        <v>إسم الأب184</v>
      </c>
      <c r="I155" s="18" t="str">
        <f>IFERROR(INDEX('الصفحة العامة'!$Q$4:$Q$822,MATCH(A155,'الصفحة العامة'!$A$4:$A$822,0)),"")</f>
        <v>إسم ولقب الأم184</v>
      </c>
      <c r="J155" s="18" t="str">
        <f>IFERROR(INDEX('الصفحة العامة'!$N$4:$N$822,MATCH(A155,'الصفحة العامة'!$A$4:$A$822,0)),"")</f>
        <v>الإختصاص1</v>
      </c>
      <c r="K155" s="18" t="str">
        <f>IFERROR(INDEX('الصفحة العامة'!$J$4:$J$822,MATCH(A155,'الصفحة العامة'!$A$4:$A$822,0)),"")</f>
        <v>العنوان184</v>
      </c>
      <c r="L155" s="18" t="str">
        <f>IFERROR(INDEX('الصفحة العامة'!$X$4:$X$822,MATCH(A155,'الصفحة العامة'!$A$4:$A$822,0)),"")</f>
        <v>رقم العقد184</v>
      </c>
      <c r="M155" s="18" t="str">
        <f>IFERROR(INDEX('الصفحة العامة'!$AH$4:$AH$822,MATCH(A155,'الصفحة العامة'!$A$4:$A$822,0)),"")</f>
        <v>المدة المتبقية184</v>
      </c>
      <c r="N155" s="18" t="str">
        <f>IFERROR(INDEX('الصفحة العامة'!$AE$4:$AE$822,MATCH(A155,'الصفحة العامة'!$A$4:$A$822,0)),"")</f>
        <v>تاريخ تمديد العقد184</v>
      </c>
      <c r="O155" s="18" t="str">
        <f>IFERROR(INDEX('الصفحة العامة'!$AF$4:$AF$822,MATCH(A155,'الصفحة العامة'!$A$4:$A$822,0)),"")</f>
        <v>ناريخ نهاية ت العقد184</v>
      </c>
    </row>
    <row r="156" spans="1:15" ht="35.1" customHeight="1" thickTop="1" thickBot="1">
      <c r="A156" s="18">
        <f>IF(MAX('الصفحة العامة'!$A$4:$A$822)&gt;=ROWS(A$5:A156),ROWS(A$5:A156),"")</f>
        <v>152</v>
      </c>
      <c r="B156" s="18" t="str">
        <f ca="1">IFERROR(NDEX('الصفحة العامة'!$D$4:$D$822,MATCH(A156,'الصفحة العامة'!$A$4:$A$822,0)),"")</f>
        <v/>
      </c>
      <c r="C156" s="18">
        <f>IFERROR(INDEX('الصفحة العامة'!$E$4:$E$822,MATCH(A156,'الصفحة العامة'!$A$4:$A$288,0)),"")</f>
        <v>0</v>
      </c>
      <c r="D156" s="18" t="str">
        <f>IFERROR(INDEX('الصفحة العامة'!$R$4:$R$822,MATCH(A156,'الصفحة العامة'!$A$4:$A$822,0)),"")</f>
        <v>الإسم واللقب للولي 185</v>
      </c>
      <c r="E156" s="18" t="str">
        <f>IFERROR(INDEX('الصفحة العامة'!$F$4:$F$822,MATCH(A156,'الصفحة العامة'!$A$4:$A$822,0)),"")</f>
        <v>تاريخ الإزدياد185</v>
      </c>
      <c r="F156" s="18" t="str">
        <f>IFERROR(INDEX('الصفحة العامة'!$G$4:$G$822,MATCH(A156,'الصفحة العامة'!$A$4:$A$822,0)),"")</f>
        <v>مكان الميلاد185</v>
      </c>
      <c r="G156" s="18" t="str">
        <f>IFERROR(INDEX('الصفحة العامة'!$H$4:$H$822,MATCH(A156,'الصفحة العامة'!$A$4:$A$822,0)),"")</f>
        <v>ولاية الميلاد185</v>
      </c>
      <c r="H156" s="18" t="str">
        <f>IFERROR(INDEX('الصفحة العامة'!$P$4:$P$822,MATCH(A156,'الصفحة العامة'!$A$4:$A$822,0)),"")</f>
        <v>إسم الأب185</v>
      </c>
      <c r="I156" s="18" t="str">
        <f>IFERROR(INDEX('الصفحة العامة'!$Q$4:$Q$822,MATCH(A156,'الصفحة العامة'!$A$4:$A$822,0)),"")</f>
        <v>إسم ولقب الأم185</v>
      </c>
      <c r="J156" s="18" t="str">
        <f>IFERROR(INDEX('الصفحة العامة'!$N$4:$N$822,MATCH(A156,'الصفحة العامة'!$A$4:$A$822,0)),"")</f>
        <v>الإختصاص1</v>
      </c>
      <c r="K156" s="18" t="str">
        <f>IFERROR(INDEX('الصفحة العامة'!$J$4:$J$822,MATCH(A156,'الصفحة العامة'!$A$4:$A$822,0)),"")</f>
        <v>العنوان185</v>
      </c>
      <c r="L156" s="18" t="str">
        <f>IFERROR(INDEX('الصفحة العامة'!$X$4:$X$822,MATCH(A156,'الصفحة العامة'!$A$4:$A$822,0)),"")</f>
        <v>رقم العقد185</v>
      </c>
      <c r="M156" s="18" t="str">
        <f>IFERROR(INDEX('الصفحة العامة'!$AH$4:$AH$822,MATCH(A156,'الصفحة العامة'!$A$4:$A$822,0)),"")</f>
        <v>المدة المتبقية185</v>
      </c>
      <c r="N156" s="18" t="str">
        <f>IFERROR(INDEX('الصفحة العامة'!$AE$4:$AE$822,MATCH(A156,'الصفحة العامة'!$A$4:$A$822,0)),"")</f>
        <v>تاريخ تمديد العقد185</v>
      </c>
      <c r="O156" s="18" t="str">
        <f>IFERROR(INDEX('الصفحة العامة'!$AF$4:$AF$822,MATCH(A156,'الصفحة العامة'!$A$4:$A$822,0)),"")</f>
        <v>ناريخ نهاية ت العقد185</v>
      </c>
    </row>
    <row r="157" spans="1:15" ht="35.1" customHeight="1" thickTop="1" thickBot="1">
      <c r="A157" s="18">
        <f>IF(MAX('الصفحة العامة'!$A$4:$A$822)&gt;=ROWS(A$5:A157),ROWS(A$5:A157),"")</f>
        <v>153</v>
      </c>
      <c r="B157" s="18" t="str">
        <f ca="1">IFERROR(NDEX('الصفحة العامة'!$D$4:$D$822,MATCH(A157,'الصفحة العامة'!$A$4:$A$822,0)),"")</f>
        <v/>
      </c>
      <c r="C157" s="18">
        <f>IFERROR(INDEX('الصفحة العامة'!$E$4:$E$822,MATCH(A157,'الصفحة العامة'!$A$4:$A$288,0)),"")</f>
        <v>0</v>
      </c>
      <c r="D157" s="18" t="str">
        <f>IFERROR(INDEX('الصفحة العامة'!$R$4:$R$822,MATCH(A157,'الصفحة العامة'!$A$4:$A$822,0)),"")</f>
        <v>الإسم واللقب للولي 186</v>
      </c>
      <c r="E157" s="18" t="str">
        <f>IFERROR(INDEX('الصفحة العامة'!$F$4:$F$822,MATCH(A157,'الصفحة العامة'!$A$4:$A$822,0)),"")</f>
        <v>تاريخ الإزدياد186</v>
      </c>
      <c r="F157" s="18" t="str">
        <f>IFERROR(INDEX('الصفحة العامة'!$G$4:$G$822,MATCH(A157,'الصفحة العامة'!$A$4:$A$822,0)),"")</f>
        <v>مكان الميلاد186</v>
      </c>
      <c r="G157" s="18" t="str">
        <f>IFERROR(INDEX('الصفحة العامة'!$H$4:$H$822,MATCH(A157,'الصفحة العامة'!$A$4:$A$822,0)),"")</f>
        <v>ولاية الميلاد186</v>
      </c>
      <c r="H157" s="18" t="str">
        <f>IFERROR(INDEX('الصفحة العامة'!$P$4:$P$822,MATCH(A157,'الصفحة العامة'!$A$4:$A$822,0)),"")</f>
        <v>إسم الأب186</v>
      </c>
      <c r="I157" s="18" t="str">
        <f>IFERROR(INDEX('الصفحة العامة'!$Q$4:$Q$822,MATCH(A157,'الصفحة العامة'!$A$4:$A$822,0)),"")</f>
        <v>إسم ولقب الأم186</v>
      </c>
      <c r="J157" s="18" t="str">
        <f>IFERROR(INDEX('الصفحة العامة'!$N$4:$N$822,MATCH(A157,'الصفحة العامة'!$A$4:$A$822,0)),"")</f>
        <v>الإختصاص1</v>
      </c>
      <c r="K157" s="18" t="str">
        <f>IFERROR(INDEX('الصفحة العامة'!$J$4:$J$822,MATCH(A157,'الصفحة العامة'!$A$4:$A$822,0)),"")</f>
        <v>العنوان186</v>
      </c>
      <c r="L157" s="18" t="str">
        <f>IFERROR(INDEX('الصفحة العامة'!$X$4:$X$822,MATCH(A157,'الصفحة العامة'!$A$4:$A$822,0)),"")</f>
        <v>رقم العقد186</v>
      </c>
      <c r="M157" s="18" t="str">
        <f>IFERROR(INDEX('الصفحة العامة'!$AH$4:$AH$822,MATCH(A157,'الصفحة العامة'!$A$4:$A$822,0)),"")</f>
        <v>المدة المتبقية186</v>
      </c>
      <c r="N157" s="18" t="str">
        <f>IFERROR(INDEX('الصفحة العامة'!$AE$4:$AE$822,MATCH(A157,'الصفحة العامة'!$A$4:$A$822,0)),"")</f>
        <v>تاريخ تمديد العقد186</v>
      </c>
      <c r="O157" s="18" t="str">
        <f>IFERROR(INDEX('الصفحة العامة'!$AF$4:$AF$822,MATCH(A157,'الصفحة العامة'!$A$4:$A$822,0)),"")</f>
        <v>ناريخ نهاية ت العقد186</v>
      </c>
    </row>
    <row r="158" spans="1:15" ht="35.1" customHeight="1" thickTop="1" thickBot="1">
      <c r="A158" s="18">
        <f>IF(MAX('الصفحة العامة'!$A$4:$A$822)&gt;=ROWS(A$5:A158),ROWS(A$5:A158),"")</f>
        <v>154</v>
      </c>
      <c r="B158" s="18" t="str">
        <f ca="1">IFERROR(NDEX('الصفحة العامة'!$D$4:$D$822,MATCH(A158,'الصفحة العامة'!$A$4:$A$822,0)),"")</f>
        <v/>
      </c>
      <c r="C158" s="18">
        <f>IFERROR(INDEX('الصفحة العامة'!$E$4:$E$822,MATCH(A158,'الصفحة العامة'!$A$4:$A$288,0)),"")</f>
        <v>0</v>
      </c>
      <c r="D158" s="18" t="str">
        <f>IFERROR(INDEX('الصفحة العامة'!$R$4:$R$822,MATCH(A158,'الصفحة العامة'!$A$4:$A$822,0)),"")</f>
        <v>الإسم واللقب للولي 187</v>
      </c>
      <c r="E158" s="18" t="str">
        <f>IFERROR(INDEX('الصفحة العامة'!$F$4:$F$822,MATCH(A158,'الصفحة العامة'!$A$4:$A$822,0)),"")</f>
        <v>تاريخ الإزدياد187</v>
      </c>
      <c r="F158" s="18" t="str">
        <f>IFERROR(INDEX('الصفحة العامة'!$G$4:$G$822,MATCH(A158,'الصفحة العامة'!$A$4:$A$822,0)),"")</f>
        <v>مكان الميلاد187</v>
      </c>
      <c r="G158" s="18" t="str">
        <f>IFERROR(INDEX('الصفحة العامة'!$H$4:$H$822,MATCH(A158,'الصفحة العامة'!$A$4:$A$822,0)),"")</f>
        <v>ولاية الميلاد187</v>
      </c>
      <c r="H158" s="18" t="str">
        <f>IFERROR(INDEX('الصفحة العامة'!$P$4:$P$822,MATCH(A158,'الصفحة العامة'!$A$4:$A$822,0)),"")</f>
        <v>إسم الأب187</v>
      </c>
      <c r="I158" s="18" t="str">
        <f>IFERROR(INDEX('الصفحة العامة'!$Q$4:$Q$822,MATCH(A158,'الصفحة العامة'!$A$4:$A$822,0)),"")</f>
        <v>إسم ولقب الأم187</v>
      </c>
      <c r="J158" s="18" t="str">
        <f>IFERROR(INDEX('الصفحة العامة'!$N$4:$N$822,MATCH(A158,'الصفحة العامة'!$A$4:$A$822,0)),"")</f>
        <v>الإختصاص1</v>
      </c>
      <c r="K158" s="18" t="str">
        <f>IFERROR(INDEX('الصفحة العامة'!$J$4:$J$822,MATCH(A158,'الصفحة العامة'!$A$4:$A$822,0)),"")</f>
        <v>العنوان187</v>
      </c>
      <c r="L158" s="18" t="str">
        <f>IFERROR(INDEX('الصفحة العامة'!$X$4:$X$822,MATCH(A158,'الصفحة العامة'!$A$4:$A$822,0)),"")</f>
        <v>رقم العقد187</v>
      </c>
      <c r="M158" s="18" t="str">
        <f>IFERROR(INDEX('الصفحة العامة'!$AH$4:$AH$822,MATCH(A158,'الصفحة العامة'!$A$4:$A$822,0)),"")</f>
        <v>المدة المتبقية187</v>
      </c>
      <c r="N158" s="18" t="str">
        <f>IFERROR(INDEX('الصفحة العامة'!$AE$4:$AE$822,MATCH(A158,'الصفحة العامة'!$A$4:$A$822,0)),"")</f>
        <v>تاريخ تمديد العقد187</v>
      </c>
      <c r="O158" s="18" t="str">
        <f>IFERROR(INDEX('الصفحة العامة'!$AF$4:$AF$822,MATCH(A158,'الصفحة العامة'!$A$4:$A$822,0)),"")</f>
        <v>ناريخ نهاية ت العقد187</v>
      </c>
    </row>
    <row r="159" spans="1:15" ht="35.1" customHeight="1" thickTop="1" thickBot="1">
      <c r="A159" s="18">
        <f>IF(MAX('الصفحة العامة'!$A$4:$A$822)&gt;=ROWS(A$5:A159),ROWS(A$5:A159),"")</f>
        <v>155</v>
      </c>
      <c r="B159" s="18" t="str">
        <f ca="1">IFERROR(NDEX('الصفحة العامة'!$D$4:$D$822,MATCH(A159,'الصفحة العامة'!$A$4:$A$822,0)),"")</f>
        <v/>
      </c>
      <c r="C159" s="18">
        <f>IFERROR(INDEX('الصفحة العامة'!$E$4:$E$822,MATCH(A159,'الصفحة العامة'!$A$4:$A$288,0)),"")</f>
        <v>0</v>
      </c>
      <c r="D159" s="18" t="str">
        <f>IFERROR(INDEX('الصفحة العامة'!$R$4:$R$822,MATCH(A159,'الصفحة العامة'!$A$4:$A$822,0)),"")</f>
        <v>الإسم واللقب للولي 188</v>
      </c>
      <c r="E159" s="18" t="str">
        <f>IFERROR(INDEX('الصفحة العامة'!$F$4:$F$822,MATCH(A159,'الصفحة العامة'!$A$4:$A$822,0)),"")</f>
        <v>تاريخ الإزدياد188</v>
      </c>
      <c r="F159" s="18" t="str">
        <f>IFERROR(INDEX('الصفحة العامة'!$G$4:$G$822,MATCH(A159,'الصفحة العامة'!$A$4:$A$822,0)),"")</f>
        <v>مكان الميلاد188</v>
      </c>
      <c r="G159" s="18" t="str">
        <f>IFERROR(INDEX('الصفحة العامة'!$H$4:$H$822,MATCH(A159,'الصفحة العامة'!$A$4:$A$822,0)),"")</f>
        <v>ولاية الميلاد188</v>
      </c>
      <c r="H159" s="18" t="str">
        <f>IFERROR(INDEX('الصفحة العامة'!$P$4:$P$822,MATCH(A159,'الصفحة العامة'!$A$4:$A$822,0)),"")</f>
        <v>إسم الأب188</v>
      </c>
      <c r="I159" s="18" t="str">
        <f>IFERROR(INDEX('الصفحة العامة'!$Q$4:$Q$822,MATCH(A159,'الصفحة العامة'!$A$4:$A$822,0)),"")</f>
        <v>إسم ولقب الأم188</v>
      </c>
      <c r="J159" s="18" t="str">
        <f>IFERROR(INDEX('الصفحة العامة'!$N$4:$N$822,MATCH(A159,'الصفحة العامة'!$A$4:$A$822,0)),"")</f>
        <v>الإختصاص1</v>
      </c>
      <c r="K159" s="18" t="str">
        <f>IFERROR(INDEX('الصفحة العامة'!$J$4:$J$822,MATCH(A159,'الصفحة العامة'!$A$4:$A$822,0)),"")</f>
        <v>العنوان188</v>
      </c>
      <c r="L159" s="18" t="str">
        <f>IFERROR(INDEX('الصفحة العامة'!$X$4:$X$822,MATCH(A159,'الصفحة العامة'!$A$4:$A$822,0)),"")</f>
        <v>رقم العقد188</v>
      </c>
      <c r="M159" s="18" t="str">
        <f>IFERROR(INDEX('الصفحة العامة'!$AH$4:$AH$822,MATCH(A159,'الصفحة العامة'!$A$4:$A$822,0)),"")</f>
        <v>المدة المتبقية188</v>
      </c>
      <c r="N159" s="18" t="str">
        <f>IFERROR(INDEX('الصفحة العامة'!$AE$4:$AE$822,MATCH(A159,'الصفحة العامة'!$A$4:$A$822,0)),"")</f>
        <v>تاريخ تمديد العقد188</v>
      </c>
      <c r="O159" s="18" t="str">
        <f>IFERROR(INDEX('الصفحة العامة'!$AF$4:$AF$822,MATCH(A159,'الصفحة العامة'!$A$4:$A$822,0)),"")</f>
        <v>ناريخ نهاية ت العقد188</v>
      </c>
    </row>
    <row r="160" spans="1:15" ht="35.1" customHeight="1" thickTop="1" thickBot="1">
      <c r="A160" s="18">
        <f>IF(MAX('الصفحة العامة'!$A$4:$A$822)&gt;=ROWS(A$5:A160),ROWS(A$5:A160),"")</f>
        <v>156</v>
      </c>
      <c r="B160" s="18" t="str">
        <f ca="1">IFERROR(NDEX('الصفحة العامة'!$D$4:$D$822,MATCH(A160,'الصفحة العامة'!$A$4:$A$822,0)),"")</f>
        <v/>
      </c>
      <c r="C160" s="18">
        <f>IFERROR(INDEX('الصفحة العامة'!$E$4:$E$822,MATCH(A160,'الصفحة العامة'!$A$4:$A$288,0)),"")</f>
        <v>0</v>
      </c>
      <c r="D160" s="18" t="str">
        <f>IFERROR(INDEX('الصفحة العامة'!$R$4:$R$822,MATCH(A160,'الصفحة العامة'!$A$4:$A$822,0)),"")</f>
        <v>الإسم واللقب للولي 189</v>
      </c>
      <c r="E160" s="18" t="str">
        <f>IFERROR(INDEX('الصفحة العامة'!$F$4:$F$822,MATCH(A160,'الصفحة العامة'!$A$4:$A$822,0)),"")</f>
        <v>تاريخ الإزدياد189</v>
      </c>
      <c r="F160" s="18" t="str">
        <f>IFERROR(INDEX('الصفحة العامة'!$G$4:$G$822,MATCH(A160,'الصفحة العامة'!$A$4:$A$822,0)),"")</f>
        <v>مكان الميلاد189</v>
      </c>
      <c r="G160" s="18" t="str">
        <f>IFERROR(INDEX('الصفحة العامة'!$H$4:$H$822,MATCH(A160,'الصفحة العامة'!$A$4:$A$822,0)),"")</f>
        <v>ولاية الميلاد189</v>
      </c>
      <c r="H160" s="18" t="str">
        <f>IFERROR(INDEX('الصفحة العامة'!$P$4:$P$822,MATCH(A160,'الصفحة العامة'!$A$4:$A$822,0)),"")</f>
        <v>إسم الأب189</v>
      </c>
      <c r="I160" s="18" t="str">
        <f>IFERROR(INDEX('الصفحة العامة'!$Q$4:$Q$822,MATCH(A160,'الصفحة العامة'!$A$4:$A$822,0)),"")</f>
        <v>إسم ولقب الأم189</v>
      </c>
      <c r="J160" s="18" t="str">
        <f>IFERROR(INDEX('الصفحة العامة'!$N$4:$N$822,MATCH(A160,'الصفحة العامة'!$A$4:$A$822,0)),"")</f>
        <v>الإختصاص1</v>
      </c>
      <c r="K160" s="18" t="str">
        <f>IFERROR(INDEX('الصفحة العامة'!$J$4:$J$822,MATCH(A160,'الصفحة العامة'!$A$4:$A$822,0)),"")</f>
        <v>العنوان189</v>
      </c>
      <c r="L160" s="18" t="str">
        <f>IFERROR(INDEX('الصفحة العامة'!$X$4:$X$822,MATCH(A160,'الصفحة العامة'!$A$4:$A$822,0)),"")</f>
        <v>رقم العقد189</v>
      </c>
      <c r="M160" s="18" t="str">
        <f>IFERROR(INDEX('الصفحة العامة'!$AH$4:$AH$822,MATCH(A160,'الصفحة العامة'!$A$4:$A$822,0)),"")</f>
        <v>المدة المتبقية189</v>
      </c>
      <c r="N160" s="18" t="str">
        <f>IFERROR(INDEX('الصفحة العامة'!$AE$4:$AE$822,MATCH(A160,'الصفحة العامة'!$A$4:$A$822,0)),"")</f>
        <v>تاريخ تمديد العقد189</v>
      </c>
      <c r="O160" s="18" t="str">
        <f>IFERROR(INDEX('الصفحة العامة'!$AF$4:$AF$822,MATCH(A160,'الصفحة العامة'!$A$4:$A$822,0)),"")</f>
        <v>ناريخ نهاية ت العقد189</v>
      </c>
    </row>
    <row r="161" spans="1:15" ht="35.1" customHeight="1" thickTop="1" thickBot="1">
      <c r="A161" s="18">
        <f>IF(MAX('الصفحة العامة'!$A$4:$A$822)&gt;=ROWS(A$5:A161),ROWS(A$5:A161),"")</f>
        <v>157</v>
      </c>
      <c r="B161" s="18" t="str">
        <f ca="1">IFERROR(NDEX('الصفحة العامة'!$D$4:$D$822,MATCH(A161,'الصفحة العامة'!$A$4:$A$822,0)),"")</f>
        <v/>
      </c>
      <c r="C161" s="18">
        <f>IFERROR(INDEX('الصفحة العامة'!$E$4:$E$822,MATCH(A161,'الصفحة العامة'!$A$4:$A$288,0)),"")</f>
        <v>0</v>
      </c>
      <c r="D161" s="18" t="str">
        <f>IFERROR(INDEX('الصفحة العامة'!$R$4:$R$822,MATCH(A161,'الصفحة العامة'!$A$4:$A$822,0)),"")</f>
        <v>الإسم واللقب للولي 190</v>
      </c>
      <c r="E161" s="18" t="str">
        <f>IFERROR(INDEX('الصفحة العامة'!$F$4:$F$822,MATCH(A161,'الصفحة العامة'!$A$4:$A$822,0)),"")</f>
        <v>تاريخ الإزدياد190</v>
      </c>
      <c r="F161" s="18" t="str">
        <f>IFERROR(INDEX('الصفحة العامة'!$G$4:$G$822,MATCH(A161,'الصفحة العامة'!$A$4:$A$822,0)),"")</f>
        <v>مكان الميلاد190</v>
      </c>
      <c r="G161" s="18" t="str">
        <f>IFERROR(INDEX('الصفحة العامة'!$H$4:$H$822,MATCH(A161,'الصفحة العامة'!$A$4:$A$822,0)),"")</f>
        <v>ولاية الميلاد190</v>
      </c>
      <c r="H161" s="18" t="str">
        <f>IFERROR(INDEX('الصفحة العامة'!$P$4:$P$822,MATCH(A161,'الصفحة العامة'!$A$4:$A$822,0)),"")</f>
        <v>إسم الأب190</v>
      </c>
      <c r="I161" s="18" t="str">
        <f>IFERROR(INDEX('الصفحة العامة'!$Q$4:$Q$822,MATCH(A161,'الصفحة العامة'!$A$4:$A$822,0)),"")</f>
        <v>إسم ولقب الأم190</v>
      </c>
      <c r="J161" s="18" t="str">
        <f>IFERROR(INDEX('الصفحة العامة'!$N$4:$N$822,MATCH(A161,'الصفحة العامة'!$A$4:$A$822,0)),"")</f>
        <v>الإختصاص1</v>
      </c>
      <c r="K161" s="18" t="str">
        <f>IFERROR(INDEX('الصفحة العامة'!$J$4:$J$822,MATCH(A161,'الصفحة العامة'!$A$4:$A$822,0)),"")</f>
        <v>العنوان190</v>
      </c>
      <c r="L161" s="18" t="str">
        <f>IFERROR(INDEX('الصفحة العامة'!$X$4:$X$822,MATCH(A161,'الصفحة العامة'!$A$4:$A$822,0)),"")</f>
        <v>رقم العقد190</v>
      </c>
      <c r="M161" s="18" t="str">
        <f>IFERROR(INDEX('الصفحة العامة'!$AH$4:$AH$822,MATCH(A161,'الصفحة العامة'!$A$4:$A$822,0)),"")</f>
        <v>المدة المتبقية190</v>
      </c>
      <c r="N161" s="18" t="str">
        <f>IFERROR(INDEX('الصفحة العامة'!$AE$4:$AE$822,MATCH(A161,'الصفحة العامة'!$A$4:$A$822,0)),"")</f>
        <v>تاريخ تمديد العقد190</v>
      </c>
      <c r="O161" s="18" t="str">
        <f>IFERROR(INDEX('الصفحة العامة'!$AF$4:$AF$822,MATCH(A161,'الصفحة العامة'!$A$4:$A$822,0)),"")</f>
        <v>ناريخ نهاية ت العقد190</v>
      </c>
    </row>
    <row r="162" spans="1:15" ht="35.1" customHeight="1" thickTop="1" thickBot="1">
      <c r="A162" s="18">
        <f>IF(MAX('الصفحة العامة'!$A$4:$A$822)&gt;=ROWS(A$5:A162),ROWS(A$5:A162),"")</f>
        <v>158</v>
      </c>
      <c r="B162" s="18" t="str">
        <f ca="1">IFERROR(NDEX('الصفحة العامة'!$D$4:$D$822,MATCH(A162,'الصفحة العامة'!$A$4:$A$822,0)),"")</f>
        <v/>
      </c>
      <c r="C162" s="18">
        <f>IFERROR(INDEX('الصفحة العامة'!$E$4:$E$822,MATCH(A162,'الصفحة العامة'!$A$4:$A$288,0)),"")</f>
        <v>0</v>
      </c>
      <c r="D162" s="18" t="str">
        <f>IFERROR(INDEX('الصفحة العامة'!$R$4:$R$822,MATCH(A162,'الصفحة العامة'!$A$4:$A$822,0)),"")</f>
        <v>الإسم واللقب للولي 191</v>
      </c>
      <c r="E162" s="18" t="str">
        <f>IFERROR(INDEX('الصفحة العامة'!$F$4:$F$822,MATCH(A162,'الصفحة العامة'!$A$4:$A$822,0)),"")</f>
        <v>تاريخ الإزدياد191</v>
      </c>
      <c r="F162" s="18" t="str">
        <f>IFERROR(INDEX('الصفحة العامة'!$G$4:$G$822,MATCH(A162,'الصفحة العامة'!$A$4:$A$822,0)),"")</f>
        <v>مكان الميلاد191</v>
      </c>
      <c r="G162" s="18" t="str">
        <f>IFERROR(INDEX('الصفحة العامة'!$H$4:$H$822,MATCH(A162,'الصفحة العامة'!$A$4:$A$822,0)),"")</f>
        <v>ولاية الميلاد191</v>
      </c>
      <c r="H162" s="18" t="str">
        <f>IFERROR(INDEX('الصفحة العامة'!$P$4:$P$822,MATCH(A162,'الصفحة العامة'!$A$4:$A$822,0)),"")</f>
        <v>إسم الأب191</v>
      </c>
      <c r="I162" s="18" t="str">
        <f>IFERROR(INDEX('الصفحة العامة'!$Q$4:$Q$822,MATCH(A162,'الصفحة العامة'!$A$4:$A$822,0)),"")</f>
        <v>إسم ولقب الأم191</v>
      </c>
      <c r="J162" s="18" t="str">
        <f>IFERROR(INDEX('الصفحة العامة'!$N$4:$N$822,MATCH(A162,'الصفحة العامة'!$A$4:$A$822,0)),"")</f>
        <v>الإختصاص1</v>
      </c>
      <c r="K162" s="18" t="str">
        <f>IFERROR(INDEX('الصفحة العامة'!$J$4:$J$822,MATCH(A162,'الصفحة العامة'!$A$4:$A$822,0)),"")</f>
        <v>العنوان191</v>
      </c>
      <c r="L162" s="18" t="str">
        <f>IFERROR(INDEX('الصفحة العامة'!$X$4:$X$822,MATCH(A162,'الصفحة العامة'!$A$4:$A$822,0)),"")</f>
        <v>رقم العقد191</v>
      </c>
      <c r="M162" s="18" t="str">
        <f>IFERROR(INDEX('الصفحة العامة'!$AH$4:$AH$822,MATCH(A162,'الصفحة العامة'!$A$4:$A$822,0)),"")</f>
        <v>المدة المتبقية191</v>
      </c>
      <c r="N162" s="18" t="str">
        <f>IFERROR(INDEX('الصفحة العامة'!$AE$4:$AE$822,MATCH(A162,'الصفحة العامة'!$A$4:$A$822,0)),"")</f>
        <v>تاريخ تمديد العقد191</v>
      </c>
      <c r="O162" s="18" t="str">
        <f>IFERROR(INDEX('الصفحة العامة'!$AF$4:$AF$822,MATCH(A162,'الصفحة العامة'!$A$4:$A$822,0)),"")</f>
        <v>ناريخ نهاية ت العقد191</v>
      </c>
    </row>
    <row r="163" spans="1:15" ht="35.1" customHeight="1" thickTop="1" thickBot="1">
      <c r="A163" s="18">
        <f>IF(MAX('الصفحة العامة'!$A$4:$A$822)&gt;=ROWS(A$5:A163),ROWS(A$5:A163),"")</f>
        <v>159</v>
      </c>
      <c r="B163" s="18" t="str">
        <f ca="1">IFERROR(NDEX('الصفحة العامة'!$D$4:$D$822,MATCH(A163,'الصفحة العامة'!$A$4:$A$822,0)),"")</f>
        <v/>
      </c>
      <c r="C163" s="18">
        <f>IFERROR(INDEX('الصفحة العامة'!$E$4:$E$822,MATCH(A163,'الصفحة العامة'!$A$4:$A$288,0)),"")</f>
        <v>0</v>
      </c>
      <c r="D163" s="18" t="str">
        <f>IFERROR(INDEX('الصفحة العامة'!$R$4:$R$822,MATCH(A163,'الصفحة العامة'!$A$4:$A$822,0)),"")</f>
        <v>الإسم واللقب للولي 192</v>
      </c>
      <c r="E163" s="18" t="str">
        <f>IFERROR(INDEX('الصفحة العامة'!$F$4:$F$822,MATCH(A163,'الصفحة العامة'!$A$4:$A$822,0)),"")</f>
        <v>تاريخ الإزدياد192</v>
      </c>
      <c r="F163" s="18" t="str">
        <f>IFERROR(INDEX('الصفحة العامة'!$G$4:$G$822,MATCH(A163,'الصفحة العامة'!$A$4:$A$822,0)),"")</f>
        <v>مكان الميلاد192</v>
      </c>
      <c r="G163" s="18" t="str">
        <f>IFERROR(INDEX('الصفحة العامة'!$H$4:$H$822,MATCH(A163,'الصفحة العامة'!$A$4:$A$822,0)),"")</f>
        <v>ولاية الميلاد192</v>
      </c>
      <c r="H163" s="18" t="str">
        <f>IFERROR(INDEX('الصفحة العامة'!$P$4:$P$822,MATCH(A163,'الصفحة العامة'!$A$4:$A$822,0)),"")</f>
        <v>إسم الأب192</v>
      </c>
      <c r="I163" s="18" t="str">
        <f>IFERROR(INDEX('الصفحة العامة'!$Q$4:$Q$822,MATCH(A163,'الصفحة العامة'!$A$4:$A$822,0)),"")</f>
        <v>إسم ولقب الأم192</v>
      </c>
      <c r="J163" s="18" t="str">
        <f>IFERROR(INDEX('الصفحة العامة'!$N$4:$N$822,MATCH(A163,'الصفحة العامة'!$A$4:$A$822,0)),"")</f>
        <v>الإختصاص1</v>
      </c>
      <c r="K163" s="18" t="str">
        <f>IFERROR(INDEX('الصفحة العامة'!$J$4:$J$822,MATCH(A163,'الصفحة العامة'!$A$4:$A$822,0)),"")</f>
        <v>العنوان192</v>
      </c>
      <c r="L163" s="18" t="str">
        <f>IFERROR(INDEX('الصفحة العامة'!$X$4:$X$822,MATCH(A163,'الصفحة العامة'!$A$4:$A$822,0)),"")</f>
        <v>رقم العقد192</v>
      </c>
      <c r="M163" s="18" t="str">
        <f>IFERROR(INDEX('الصفحة العامة'!$AH$4:$AH$822,MATCH(A163,'الصفحة العامة'!$A$4:$A$822,0)),"")</f>
        <v>المدة المتبقية192</v>
      </c>
      <c r="N163" s="18" t="str">
        <f>IFERROR(INDEX('الصفحة العامة'!$AE$4:$AE$822,MATCH(A163,'الصفحة العامة'!$A$4:$A$822,0)),"")</f>
        <v>تاريخ تمديد العقد192</v>
      </c>
      <c r="O163" s="18" t="str">
        <f>IFERROR(INDEX('الصفحة العامة'!$AF$4:$AF$822,MATCH(A163,'الصفحة العامة'!$A$4:$A$822,0)),"")</f>
        <v>ناريخ نهاية ت العقد192</v>
      </c>
    </row>
    <row r="164" spans="1:15" ht="35.1" customHeight="1" thickTop="1" thickBot="1">
      <c r="A164" s="18">
        <f>IF(MAX('الصفحة العامة'!$A$4:$A$822)&gt;=ROWS(A$5:A164),ROWS(A$5:A164),"")</f>
        <v>160</v>
      </c>
      <c r="B164" s="18" t="str">
        <f ca="1">IFERROR(NDEX('الصفحة العامة'!$D$4:$D$822,MATCH(A164,'الصفحة العامة'!$A$4:$A$822,0)),"")</f>
        <v/>
      </c>
      <c r="C164" s="18">
        <f>IFERROR(INDEX('الصفحة العامة'!$E$4:$E$822,MATCH(A164,'الصفحة العامة'!$A$4:$A$288,0)),"")</f>
        <v>0</v>
      </c>
      <c r="D164" s="18" t="str">
        <f>IFERROR(INDEX('الصفحة العامة'!$R$4:$R$822,MATCH(A164,'الصفحة العامة'!$A$4:$A$822,0)),"")</f>
        <v>الإسم واللقب للولي 193</v>
      </c>
      <c r="E164" s="18" t="str">
        <f>IFERROR(INDEX('الصفحة العامة'!$F$4:$F$822,MATCH(A164,'الصفحة العامة'!$A$4:$A$822,0)),"")</f>
        <v>تاريخ الإزدياد193</v>
      </c>
      <c r="F164" s="18" t="str">
        <f>IFERROR(INDEX('الصفحة العامة'!$G$4:$G$822,MATCH(A164,'الصفحة العامة'!$A$4:$A$822,0)),"")</f>
        <v>مكان الميلاد193</v>
      </c>
      <c r="G164" s="18" t="str">
        <f>IFERROR(INDEX('الصفحة العامة'!$H$4:$H$822,MATCH(A164,'الصفحة العامة'!$A$4:$A$822,0)),"")</f>
        <v>ولاية الميلاد193</v>
      </c>
      <c r="H164" s="18" t="str">
        <f>IFERROR(INDEX('الصفحة العامة'!$P$4:$P$822,MATCH(A164,'الصفحة العامة'!$A$4:$A$822,0)),"")</f>
        <v>إسم الأب193</v>
      </c>
      <c r="I164" s="18" t="str">
        <f>IFERROR(INDEX('الصفحة العامة'!$Q$4:$Q$822,MATCH(A164,'الصفحة العامة'!$A$4:$A$822,0)),"")</f>
        <v>إسم ولقب الأم193</v>
      </c>
      <c r="J164" s="18" t="str">
        <f>IFERROR(INDEX('الصفحة العامة'!$N$4:$N$822,MATCH(A164,'الصفحة العامة'!$A$4:$A$822,0)),"")</f>
        <v>الإختصاص1</v>
      </c>
      <c r="K164" s="18" t="str">
        <f>IFERROR(INDEX('الصفحة العامة'!$J$4:$J$822,MATCH(A164,'الصفحة العامة'!$A$4:$A$822,0)),"")</f>
        <v>العنوان193</v>
      </c>
      <c r="L164" s="18" t="str">
        <f>IFERROR(INDEX('الصفحة العامة'!$X$4:$X$822,MATCH(A164,'الصفحة العامة'!$A$4:$A$822,0)),"")</f>
        <v>رقم العقد193</v>
      </c>
      <c r="M164" s="18" t="str">
        <f>IFERROR(INDEX('الصفحة العامة'!$AH$4:$AH$822,MATCH(A164,'الصفحة العامة'!$A$4:$A$822,0)),"")</f>
        <v>المدة المتبقية193</v>
      </c>
      <c r="N164" s="18" t="str">
        <f>IFERROR(INDEX('الصفحة العامة'!$AE$4:$AE$822,MATCH(A164,'الصفحة العامة'!$A$4:$A$822,0)),"")</f>
        <v>تاريخ تمديد العقد193</v>
      </c>
      <c r="O164" s="18" t="str">
        <f>IFERROR(INDEX('الصفحة العامة'!$AF$4:$AF$822,MATCH(A164,'الصفحة العامة'!$A$4:$A$822,0)),"")</f>
        <v>ناريخ نهاية ت العقد193</v>
      </c>
    </row>
    <row r="165" spans="1:15" ht="35.1" customHeight="1" thickTop="1" thickBot="1">
      <c r="A165" s="18">
        <f>IF(MAX('الصفحة العامة'!$A$4:$A$822)&gt;=ROWS(A$5:A165),ROWS(A$5:A165),"")</f>
        <v>161</v>
      </c>
      <c r="B165" s="18" t="str">
        <f ca="1">IFERROR(NDEX('الصفحة العامة'!$D$4:$D$822,MATCH(A165,'الصفحة العامة'!$A$4:$A$822,0)),"")</f>
        <v/>
      </c>
      <c r="C165" s="18">
        <f>IFERROR(INDEX('الصفحة العامة'!$E$4:$E$822,MATCH(A165,'الصفحة العامة'!$A$4:$A$288,0)),"")</f>
        <v>0</v>
      </c>
      <c r="D165" s="18" t="str">
        <f>IFERROR(INDEX('الصفحة العامة'!$R$4:$R$822,MATCH(A165,'الصفحة العامة'!$A$4:$A$822,0)),"")</f>
        <v>الإسم واللقب للولي 194</v>
      </c>
      <c r="E165" s="18" t="str">
        <f>IFERROR(INDEX('الصفحة العامة'!$F$4:$F$822,MATCH(A165,'الصفحة العامة'!$A$4:$A$822,0)),"")</f>
        <v>تاريخ الإزدياد194</v>
      </c>
      <c r="F165" s="18" t="str">
        <f>IFERROR(INDEX('الصفحة العامة'!$G$4:$G$822,MATCH(A165,'الصفحة العامة'!$A$4:$A$822,0)),"")</f>
        <v>مكان الميلاد194</v>
      </c>
      <c r="G165" s="18" t="str">
        <f>IFERROR(INDEX('الصفحة العامة'!$H$4:$H$822,MATCH(A165,'الصفحة العامة'!$A$4:$A$822,0)),"")</f>
        <v>ولاية الميلاد194</v>
      </c>
      <c r="H165" s="18" t="str">
        <f>IFERROR(INDEX('الصفحة العامة'!$P$4:$P$822,MATCH(A165,'الصفحة العامة'!$A$4:$A$822,0)),"")</f>
        <v>إسم الأب194</v>
      </c>
      <c r="I165" s="18" t="str">
        <f>IFERROR(INDEX('الصفحة العامة'!$Q$4:$Q$822,MATCH(A165,'الصفحة العامة'!$A$4:$A$822,0)),"")</f>
        <v>إسم ولقب الأم194</v>
      </c>
      <c r="J165" s="18" t="str">
        <f>IFERROR(INDEX('الصفحة العامة'!$N$4:$N$822,MATCH(A165,'الصفحة العامة'!$A$4:$A$822,0)),"")</f>
        <v>الإختصاص1</v>
      </c>
      <c r="K165" s="18" t="str">
        <f>IFERROR(INDEX('الصفحة العامة'!$J$4:$J$822,MATCH(A165,'الصفحة العامة'!$A$4:$A$822,0)),"")</f>
        <v>العنوان194</v>
      </c>
      <c r="L165" s="18" t="str">
        <f>IFERROR(INDEX('الصفحة العامة'!$X$4:$X$822,MATCH(A165,'الصفحة العامة'!$A$4:$A$822,0)),"")</f>
        <v>رقم العقد194</v>
      </c>
      <c r="M165" s="18" t="str">
        <f>IFERROR(INDEX('الصفحة العامة'!$AH$4:$AH$822,MATCH(A165,'الصفحة العامة'!$A$4:$A$822,0)),"")</f>
        <v>المدة المتبقية194</v>
      </c>
      <c r="N165" s="18" t="str">
        <f>IFERROR(INDEX('الصفحة العامة'!$AE$4:$AE$822,MATCH(A165,'الصفحة العامة'!$A$4:$A$822,0)),"")</f>
        <v>تاريخ تمديد العقد194</v>
      </c>
      <c r="O165" s="18" t="str">
        <f>IFERROR(INDEX('الصفحة العامة'!$AF$4:$AF$822,MATCH(A165,'الصفحة العامة'!$A$4:$A$822,0)),"")</f>
        <v>ناريخ نهاية ت العقد194</v>
      </c>
    </row>
    <row r="166" spans="1:15" ht="35.1" customHeight="1" thickTop="1" thickBot="1">
      <c r="A166" s="18">
        <f>IF(MAX('الصفحة العامة'!$A$4:$A$822)&gt;=ROWS(A$5:A166),ROWS(A$5:A166),"")</f>
        <v>162</v>
      </c>
      <c r="B166" s="18" t="str">
        <f ca="1">IFERROR(NDEX('الصفحة العامة'!$D$4:$D$822,MATCH(A166,'الصفحة العامة'!$A$4:$A$822,0)),"")</f>
        <v/>
      </c>
      <c r="C166" s="18">
        <f>IFERROR(INDEX('الصفحة العامة'!$E$4:$E$822,MATCH(A166,'الصفحة العامة'!$A$4:$A$288,0)),"")</f>
        <v>0</v>
      </c>
      <c r="D166" s="18" t="str">
        <f>IFERROR(INDEX('الصفحة العامة'!$R$4:$R$822,MATCH(A166,'الصفحة العامة'!$A$4:$A$822,0)),"")</f>
        <v>الإسم واللقب للولي 195</v>
      </c>
      <c r="E166" s="18" t="str">
        <f>IFERROR(INDEX('الصفحة العامة'!$F$4:$F$822,MATCH(A166,'الصفحة العامة'!$A$4:$A$822,0)),"")</f>
        <v>تاريخ الإزدياد195</v>
      </c>
      <c r="F166" s="18" t="str">
        <f>IFERROR(INDEX('الصفحة العامة'!$G$4:$G$822,MATCH(A166,'الصفحة العامة'!$A$4:$A$822,0)),"")</f>
        <v>مكان الميلاد195</v>
      </c>
      <c r="G166" s="18" t="str">
        <f>IFERROR(INDEX('الصفحة العامة'!$H$4:$H$822,MATCH(A166,'الصفحة العامة'!$A$4:$A$822,0)),"")</f>
        <v>ولاية الميلاد195</v>
      </c>
      <c r="H166" s="18" t="str">
        <f>IFERROR(INDEX('الصفحة العامة'!$P$4:$P$822,MATCH(A166,'الصفحة العامة'!$A$4:$A$822,0)),"")</f>
        <v>إسم الأب195</v>
      </c>
      <c r="I166" s="18" t="str">
        <f>IFERROR(INDEX('الصفحة العامة'!$Q$4:$Q$822,MATCH(A166,'الصفحة العامة'!$A$4:$A$822,0)),"")</f>
        <v>إسم ولقب الأم195</v>
      </c>
      <c r="J166" s="18" t="str">
        <f>IFERROR(INDEX('الصفحة العامة'!$N$4:$N$822,MATCH(A166,'الصفحة العامة'!$A$4:$A$822,0)),"")</f>
        <v>الإختصاص1</v>
      </c>
      <c r="K166" s="18" t="str">
        <f>IFERROR(INDEX('الصفحة العامة'!$J$4:$J$822,MATCH(A166,'الصفحة العامة'!$A$4:$A$822,0)),"")</f>
        <v>العنوان195</v>
      </c>
      <c r="L166" s="18" t="str">
        <f>IFERROR(INDEX('الصفحة العامة'!$X$4:$X$822,MATCH(A166,'الصفحة العامة'!$A$4:$A$822,0)),"")</f>
        <v>رقم العقد195</v>
      </c>
      <c r="M166" s="18" t="str">
        <f>IFERROR(INDEX('الصفحة العامة'!$AH$4:$AH$822,MATCH(A166,'الصفحة العامة'!$A$4:$A$822,0)),"")</f>
        <v>المدة المتبقية195</v>
      </c>
      <c r="N166" s="18" t="str">
        <f>IFERROR(INDEX('الصفحة العامة'!$AE$4:$AE$822,MATCH(A166,'الصفحة العامة'!$A$4:$A$822,0)),"")</f>
        <v>تاريخ تمديد العقد195</v>
      </c>
      <c r="O166" s="18" t="str">
        <f>IFERROR(INDEX('الصفحة العامة'!$AF$4:$AF$822,MATCH(A166,'الصفحة العامة'!$A$4:$A$822,0)),"")</f>
        <v>ناريخ نهاية ت العقد195</v>
      </c>
    </row>
    <row r="167" spans="1:15" ht="35.1" customHeight="1" thickTop="1" thickBot="1">
      <c r="A167" s="18">
        <f>IF(MAX('الصفحة العامة'!$A$4:$A$822)&gt;=ROWS(A$5:A167),ROWS(A$5:A167),"")</f>
        <v>163</v>
      </c>
      <c r="B167" s="18" t="str">
        <f ca="1">IFERROR(NDEX('الصفحة العامة'!$D$4:$D$822,MATCH(A167,'الصفحة العامة'!$A$4:$A$822,0)),"")</f>
        <v/>
      </c>
      <c r="C167" s="18">
        <f>IFERROR(INDEX('الصفحة العامة'!$E$4:$E$822,MATCH(A167,'الصفحة العامة'!$A$4:$A$288,0)),"")</f>
        <v>0</v>
      </c>
      <c r="D167" s="18" t="str">
        <f>IFERROR(INDEX('الصفحة العامة'!$R$4:$R$822,MATCH(A167,'الصفحة العامة'!$A$4:$A$822,0)),"")</f>
        <v>الإسم واللقب للولي 196</v>
      </c>
      <c r="E167" s="18" t="str">
        <f>IFERROR(INDEX('الصفحة العامة'!$F$4:$F$822,MATCH(A167,'الصفحة العامة'!$A$4:$A$822,0)),"")</f>
        <v>تاريخ الإزدياد196</v>
      </c>
      <c r="F167" s="18" t="str">
        <f>IFERROR(INDEX('الصفحة العامة'!$G$4:$G$822,MATCH(A167,'الصفحة العامة'!$A$4:$A$822,0)),"")</f>
        <v>مكان الميلاد196</v>
      </c>
      <c r="G167" s="18" t="str">
        <f>IFERROR(INDEX('الصفحة العامة'!$H$4:$H$822,MATCH(A167,'الصفحة العامة'!$A$4:$A$822,0)),"")</f>
        <v>ولاية الميلاد196</v>
      </c>
      <c r="H167" s="18" t="str">
        <f>IFERROR(INDEX('الصفحة العامة'!$P$4:$P$822,MATCH(A167,'الصفحة العامة'!$A$4:$A$822,0)),"")</f>
        <v>إسم الأب196</v>
      </c>
      <c r="I167" s="18" t="str">
        <f>IFERROR(INDEX('الصفحة العامة'!$Q$4:$Q$822,MATCH(A167,'الصفحة العامة'!$A$4:$A$822,0)),"")</f>
        <v>إسم ولقب الأم196</v>
      </c>
      <c r="J167" s="18" t="str">
        <f>IFERROR(INDEX('الصفحة العامة'!$N$4:$N$822,MATCH(A167,'الصفحة العامة'!$A$4:$A$822,0)),"")</f>
        <v>الإختصاص1</v>
      </c>
      <c r="K167" s="18" t="str">
        <f>IFERROR(INDEX('الصفحة العامة'!$J$4:$J$822,MATCH(A167,'الصفحة العامة'!$A$4:$A$822,0)),"")</f>
        <v>العنوان196</v>
      </c>
      <c r="L167" s="18" t="str">
        <f>IFERROR(INDEX('الصفحة العامة'!$X$4:$X$822,MATCH(A167,'الصفحة العامة'!$A$4:$A$822,0)),"")</f>
        <v>رقم العقد196</v>
      </c>
      <c r="M167" s="18" t="str">
        <f>IFERROR(INDEX('الصفحة العامة'!$AH$4:$AH$822,MATCH(A167,'الصفحة العامة'!$A$4:$A$822,0)),"")</f>
        <v>المدة المتبقية196</v>
      </c>
      <c r="N167" s="18" t="str">
        <f>IFERROR(INDEX('الصفحة العامة'!$AE$4:$AE$822,MATCH(A167,'الصفحة العامة'!$A$4:$A$822,0)),"")</f>
        <v>تاريخ تمديد العقد196</v>
      </c>
      <c r="O167" s="18" t="str">
        <f>IFERROR(INDEX('الصفحة العامة'!$AF$4:$AF$822,MATCH(A167,'الصفحة العامة'!$A$4:$A$822,0)),"")</f>
        <v>ناريخ نهاية ت العقد196</v>
      </c>
    </row>
    <row r="168" spans="1:15" ht="35.1" customHeight="1" thickTop="1" thickBot="1">
      <c r="A168" s="18">
        <f>IF(MAX('الصفحة العامة'!$A$4:$A$822)&gt;=ROWS(A$5:A168),ROWS(A$5:A168),"")</f>
        <v>164</v>
      </c>
      <c r="B168" s="18" t="str">
        <f ca="1">IFERROR(NDEX('الصفحة العامة'!$D$4:$D$822,MATCH(A168,'الصفحة العامة'!$A$4:$A$822,0)),"")</f>
        <v/>
      </c>
      <c r="C168" s="18">
        <f>IFERROR(INDEX('الصفحة العامة'!$E$4:$E$822,MATCH(A168,'الصفحة العامة'!$A$4:$A$288,0)),"")</f>
        <v>0</v>
      </c>
      <c r="D168" s="18" t="str">
        <f>IFERROR(INDEX('الصفحة العامة'!$R$4:$R$822,MATCH(A168,'الصفحة العامة'!$A$4:$A$822,0)),"")</f>
        <v>الإسم واللقب للولي 197</v>
      </c>
      <c r="E168" s="18" t="str">
        <f>IFERROR(INDEX('الصفحة العامة'!$F$4:$F$822,MATCH(A168,'الصفحة العامة'!$A$4:$A$822,0)),"")</f>
        <v>تاريخ الإزدياد197</v>
      </c>
      <c r="F168" s="18" t="str">
        <f>IFERROR(INDEX('الصفحة العامة'!$G$4:$G$822,MATCH(A168,'الصفحة العامة'!$A$4:$A$822,0)),"")</f>
        <v>مكان الميلاد197</v>
      </c>
      <c r="G168" s="18" t="str">
        <f>IFERROR(INDEX('الصفحة العامة'!$H$4:$H$822,MATCH(A168,'الصفحة العامة'!$A$4:$A$822,0)),"")</f>
        <v>ولاية الميلاد197</v>
      </c>
      <c r="H168" s="18" t="str">
        <f>IFERROR(INDEX('الصفحة العامة'!$P$4:$P$822,MATCH(A168,'الصفحة العامة'!$A$4:$A$822,0)),"")</f>
        <v>إسم الأب197</v>
      </c>
      <c r="I168" s="18" t="str">
        <f>IFERROR(INDEX('الصفحة العامة'!$Q$4:$Q$822,MATCH(A168,'الصفحة العامة'!$A$4:$A$822,0)),"")</f>
        <v>إسم ولقب الأم197</v>
      </c>
      <c r="J168" s="18" t="str">
        <f>IFERROR(INDEX('الصفحة العامة'!$N$4:$N$822,MATCH(A168,'الصفحة العامة'!$A$4:$A$822,0)),"")</f>
        <v>الإختصاص1</v>
      </c>
      <c r="K168" s="18" t="str">
        <f>IFERROR(INDEX('الصفحة العامة'!$J$4:$J$822,MATCH(A168,'الصفحة العامة'!$A$4:$A$822,0)),"")</f>
        <v>العنوان197</v>
      </c>
      <c r="L168" s="18" t="str">
        <f>IFERROR(INDEX('الصفحة العامة'!$X$4:$X$822,MATCH(A168,'الصفحة العامة'!$A$4:$A$822,0)),"")</f>
        <v>رقم العقد197</v>
      </c>
      <c r="M168" s="18" t="str">
        <f>IFERROR(INDEX('الصفحة العامة'!$AH$4:$AH$822,MATCH(A168,'الصفحة العامة'!$A$4:$A$822,0)),"")</f>
        <v>المدة المتبقية197</v>
      </c>
      <c r="N168" s="18" t="str">
        <f>IFERROR(INDEX('الصفحة العامة'!$AE$4:$AE$822,MATCH(A168,'الصفحة العامة'!$A$4:$A$822,0)),"")</f>
        <v>تاريخ تمديد العقد197</v>
      </c>
      <c r="O168" s="18" t="str">
        <f>IFERROR(INDEX('الصفحة العامة'!$AF$4:$AF$822,MATCH(A168,'الصفحة العامة'!$A$4:$A$822,0)),"")</f>
        <v>ناريخ نهاية ت العقد197</v>
      </c>
    </row>
    <row r="169" spans="1:15" ht="35.1" customHeight="1" thickTop="1" thickBot="1">
      <c r="A169" s="18">
        <f>IF(MAX('الصفحة العامة'!$A$4:$A$822)&gt;=ROWS(A$5:A169),ROWS(A$5:A169),"")</f>
        <v>165</v>
      </c>
      <c r="B169" s="18" t="str">
        <f ca="1">IFERROR(NDEX('الصفحة العامة'!$D$4:$D$822,MATCH(A169,'الصفحة العامة'!$A$4:$A$822,0)),"")</f>
        <v/>
      </c>
      <c r="C169" s="18">
        <f>IFERROR(INDEX('الصفحة العامة'!$E$4:$E$822,MATCH(A169,'الصفحة العامة'!$A$4:$A$288,0)),"")</f>
        <v>0</v>
      </c>
      <c r="D169" s="18" t="str">
        <f>IFERROR(INDEX('الصفحة العامة'!$R$4:$R$822,MATCH(A169,'الصفحة العامة'!$A$4:$A$822,0)),"")</f>
        <v>الإسم واللقب للولي 198</v>
      </c>
      <c r="E169" s="18" t="str">
        <f>IFERROR(INDEX('الصفحة العامة'!$F$4:$F$822,MATCH(A169,'الصفحة العامة'!$A$4:$A$822,0)),"")</f>
        <v>تاريخ الإزدياد198</v>
      </c>
      <c r="F169" s="18" t="str">
        <f>IFERROR(INDEX('الصفحة العامة'!$G$4:$G$822,MATCH(A169,'الصفحة العامة'!$A$4:$A$822,0)),"")</f>
        <v>مكان الميلاد198</v>
      </c>
      <c r="G169" s="18" t="str">
        <f>IFERROR(INDEX('الصفحة العامة'!$H$4:$H$822,MATCH(A169,'الصفحة العامة'!$A$4:$A$822,0)),"")</f>
        <v>ولاية الميلاد198</v>
      </c>
      <c r="H169" s="18" t="str">
        <f>IFERROR(INDEX('الصفحة العامة'!$P$4:$P$822,MATCH(A169,'الصفحة العامة'!$A$4:$A$822,0)),"")</f>
        <v>إسم الأب198</v>
      </c>
      <c r="I169" s="18" t="str">
        <f>IFERROR(INDEX('الصفحة العامة'!$Q$4:$Q$822,MATCH(A169,'الصفحة العامة'!$A$4:$A$822,0)),"")</f>
        <v>إسم ولقب الأم198</v>
      </c>
      <c r="J169" s="18" t="str">
        <f>IFERROR(INDEX('الصفحة العامة'!$N$4:$N$822,MATCH(A169,'الصفحة العامة'!$A$4:$A$822,0)),"")</f>
        <v>الإختصاص1</v>
      </c>
      <c r="K169" s="18" t="str">
        <f>IFERROR(INDEX('الصفحة العامة'!$J$4:$J$822,MATCH(A169,'الصفحة العامة'!$A$4:$A$822,0)),"")</f>
        <v>العنوان198</v>
      </c>
      <c r="L169" s="18" t="str">
        <f>IFERROR(INDEX('الصفحة العامة'!$X$4:$X$822,MATCH(A169,'الصفحة العامة'!$A$4:$A$822,0)),"")</f>
        <v>رقم العقد198</v>
      </c>
      <c r="M169" s="18" t="str">
        <f>IFERROR(INDEX('الصفحة العامة'!$AH$4:$AH$822,MATCH(A169,'الصفحة العامة'!$A$4:$A$822,0)),"")</f>
        <v>المدة المتبقية198</v>
      </c>
      <c r="N169" s="18" t="str">
        <f>IFERROR(INDEX('الصفحة العامة'!$AE$4:$AE$822,MATCH(A169,'الصفحة العامة'!$A$4:$A$822,0)),"")</f>
        <v>تاريخ تمديد العقد198</v>
      </c>
      <c r="O169" s="18" t="str">
        <f>IFERROR(INDEX('الصفحة العامة'!$AF$4:$AF$822,MATCH(A169,'الصفحة العامة'!$A$4:$A$822,0)),"")</f>
        <v>ناريخ نهاية ت العقد198</v>
      </c>
    </row>
    <row r="170" spans="1:15" ht="35.1" customHeight="1" thickTop="1" thickBot="1">
      <c r="A170" s="18">
        <f>IF(MAX('الصفحة العامة'!$A$4:$A$822)&gt;=ROWS(A$5:A170),ROWS(A$5:A170),"")</f>
        <v>166</v>
      </c>
      <c r="B170" s="18" t="str">
        <f ca="1">IFERROR(NDEX('الصفحة العامة'!$D$4:$D$822,MATCH(A170,'الصفحة العامة'!$A$4:$A$822,0)),"")</f>
        <v/>
      </c>
      <c r="C170" s="18">
        <f>IFERROR(INDEX('الصفحة العامة'!$E$4:$E$822,MATCH(A170,'الصفحة العامة'!$A$4:$A$288,0)),"")</f>
        <v>0</v>
      </c>
      <c r="D170" s="18" t="str">
        <f>IFERROR(INDEX('الصفحة العامة'!$R$4:$R$822,MATCH(A170,'الصفحة العامة'!$A$4:$A$822,0)),"")</f>
        <v>الإسم واللقب للولي 199</v>
      </c>
      <c r="E170" s="18" t="str">
        <f>IFERROR(INDEX('الصفحة العامة'!$F$4:$F$822,MATCH(A170,'الصفحة العامة'!$A$4:$A$822,0)),"")</f>
        <v>تاريخ الإزدياد199</v>
      </c>
      <c r="F170" s="18" t="str">
        <f>IFERROR(INDEX('الصفحة العامة'!$G$4:$G$822,MATCH(A170,'الصفحة العامة'!$A$4:$A$822,0)),"")</f>
        <v>مكان الميلاد199</v>
      </c>
      <c r="G170" s="18" t="str">
        <f>IFERROR(INDEX('الصفحة العامة'!$H$4:$H$822,MATCH(A170,'الصفحة العامة'!$A$4:$A$822,0)),"")</f>
        <v>ولاية الميلاد199</v>
      </c>
      <c r="H170" s="18" t="str">
        <f>IFERROR(INDEX('الصفحة العامة'!$P$4:$P$822,MATCH(A170,'الصفحة العامة'!$A$4:$A$822,0)),"")</f>
        <v>إسم الأب199</v>
      </c>
      <c r="I170" s="18" t="str">
        <f>IFERROR(INDEX('الصفحة العامة'!$Q$4:$Q$822,MATCH(A170,'الصفحة العامة'!$A$4:$A$822,0)),"")</f>
        <v>إسم ولقب الأم199</v>
      </c>
      <c r="J170" s="18" t="str">
        <f>IFERROR(INDEX('الصفحة العامة'!$N$4:$N$822,MATCH(A170,'الصفحة العامة'!$A$4:$A$822,0)),"")</f>
        <v>الإختصاص1</v>
      </c>
      <c r="K170" s="18" t="str">
        <f>IFERROR(INDEX('الصفحة العامة'!$J$4:$J$822,MATCH(A170,'الصفحة العامة'!$A$4:$A$822,0)),"")</f>
        <v>العنوان199</v>
      </c>
      <c r="L170" s="18" t="str">
        <f>IFERROR(INDEX('الصفحة العامة'!$X$4:$X$822,MATCH(A170,'الصفحة العامة'!$A$4:$A$822,0)),"")</f>
        <v>رقم العقد199</v>
      </c>
      <c r="M170" s="18" t="str">
        <f>IFERROR(INDEX('الصفحة العامة'!$AH$4:$AH$822,MATCH(A170,'الصفحة العامة'!$A$4:$A$822,0)),"")</f>
        <v>المدة المتبقية199</v>
      </c>
      <c r="N170" s="18" t="str">
        <f>IFERROR(INDEX('الصفحة العامة'!$AE$4:$AE$822,MATCH(A170,'الصفحة العامة'!$A$4:$A$822,0)),"")</f>
        <v>تاريخ تمديد العقد199</v>
      </c>
      <c r="O170" s="18" t="str">
        <f>IFERROR(INDEX('الصفحة العامة'!$AF$4:$AF$822,MATCH(A170,'الصفحة العامة'!$A$4:$A$822,0)),"")</f>
        <v>ناريخ نهاية ت العقد199</v>
      </c>
    </row>
    <row r="171" spans="1:15" ht="35.1" customHeight="1" thickTop="1" thickBot="1">
      <c r="A171" s="18">
        <f>IF(MAX('الصفحة العامة'!$A$4:$A$822)&gt;=ROWS(A$5:A171),ROWS(A$5:A171),"")</f>
        <v>167</v>
      </c>
      <c r="B171" s="18" t="str">
        <f ca="1">IFERROR(NDEX('الصفحة العامة'!$D$4:$D$822,MATCH(A171,'الصفحة العامة'!$A$4:$A$822,0)),"")</f>
        <v/>
      </c>
      <c r="C171" s="18">
        <f>IFERROR(INDEX('الصفحة العامة'!$E$4:$E$822,MATCH(A171,'الصفحة العامة'!$A$4:$A$288,0)),"")</f>
        <v>0</v>
      </c>
      <c r="D171" s="18" t="str">
        <f>IFERROR(INDEX('الصفحة العامة'!$R$4:$R$822,MATCH(A171,'الصفحة العامة'!$A$4:$A$822,0)),"")</f>
        <v>الإسم واللقب للولي 200</v>
      </c>
      <c r="E171" s="18" t="str">
        <f>IFERROR(INDEX('الصفحة العامة'!$F$4:$F$822,MATCH(A171,'الصفحة العامة'!$A$4:$A$822,0)),"")</f>
        <v>تاريخ الإزدياد200</v>
      </c>
      <c r="F171" s="18" t="str">
        <f>IFERROR(INDEX('الصفحة العامة'!$G$4:$G$822,MATCH(A171,'الصفحة العامة'!$A$4:$A$822,0)),"")</f>
        <v>مكان الميلاد200</v>
      </c>
      <c r="G171" s="18" t="str">
        <f>IFERROR(INDEX('الصفحة العامة'!$H$4:$H$822,MATCH(A171,'الصفحة العامة'!$A$4:$A$822,0)),"")</f>
        <v>ولاية الميلاد200</v>
      </c>
      <c r="H171" s="18" t="str">
        <f>IFERROR(INDEX('الصفحة العامة'!$P$4:$P$822,MATCH(A171,'الصفحة العامة'!$A$4:$A$822,0)),"")</f>
        <v>إسم الأب200</v>
      </c>
      <c r="I171" s="18" t="str">
        <f>IFERROR(INDEX('الصفحة العامة'!$Q$4:$Q$822,MATCH(A171,'الصفحة العامة'!$A$4:$A$822,0)),"")</f>
        <v>إسم ولقب الأم200</v>
      </c>
      <c r="J171" s="18" t="str">
        <f>IFERROR(INDEX('الصفحة العامة'!$N$4:$N$822,MATCH(A171,'الصفحة العامة'!$A$4:$A$822,0)),"")</f>
        <v>الإختصاص1</v>
      </c>
      <c r="K171" s="18" t="str">
        <f>IFERROR(INDEX('الصفحة العامة'!$J$4:$J$822,MATCH(A171,'الصفحة العامة'!$A$4:$A$822,0)),"")</f>
        <v>العنوان200</v>
      </c>
      <c r="L171" s="18" t="str">
        <f>IFERROR(INDEX('الصفحة العامة'!$X$4:$X$822,MATCH(A171,'الصفحة العامة'!$A$4:$A$822,0)),"")</f>
        <v>رقم العقد200</v>
      </c>
      <c r="M171" s="18" t="str">
        <f>IFERROR(INDEX('الصفحة العامة'!$AH$4:$AH$822,MATCH(A171,'الصفحة العامة'!$A$4:$A$822,0)),"")</f>
        <v>المدة المتبقية200</v>
      </c>
      <c r="N171" s="18" t="str">
        <f>IFERROR(INDEX('الصفحة العامة'!$AE$4:$AE$822,MATCH(A171,'الصفحة العامة'!$A$4:$A$822,0)),"")</f>
        <v>تاريخ تمديد العقد200</v>
      </c>
      <c r="O171" s="18" t="str">
        <f>IFERROR(INDEX('الصفحة العامة'!$AF$4:$AF$822,MATCH(A171,'الصفحة العامة'!$A$4:$A$822,0)),"")</f>
        <v>ناريخ نهاية ت العقد200</v>
      </c>
    </row>
    <row r="172" spans="1:15" ht="35.1" customHeight="1" thickTop="1" thickBot="1">
      <c r="A172" s="18">
        <f>IF(MAX('الصفحة العامة'!$A$4:$A$822)&gt;=ROWS(A$5:A172),ROWS(A$5:A172),"")</f>
        <v>168</v>
      </c>
      <c r="B172" s="18" t="str">
        <f ca="1">IFERROR(NDEX('الصفحة العامة'!$D$4:$D$822,MATCH(A172,'الصفحة العامة'!$A$4:$A$822,0)),"")</f>
        <v/>
      </c>
      <c r="C172" s="18">
        <f>IFERROR(INDEX('الصفحة العامة'!$E$4:$E$822,MATCH(A172,'الصفحة العامة'!$A$4:$A$288,0)),"")</f>
        <v>0</v>
      </c>
      <c r="D172" s="18" t="str">
        <f>IFERROR(INDEX('الصفحة العامة'!$R$4:$R$822,MATCH(A172,'الصفحة العامة'!$A$4:$A$822,0)),"")</f>
        <v>الإسم واللقب للولي 201</v>
      </c>
      <c r="E172" s="18" t="str">
        <f>IFERROR(INDEX('الصفحة العامة'!$F$4:$F$822,MATCH(A172,'الصفحة العامة'!$A$4:$A$822,0)),"")</f>
        <v>تاريخ الإزدياد201</v>
      </c>
      <c r="F172" s="18" t="str">
        <f>IFERROR(INDEX('الصفحة العامة'!$G$4:$G$822,MATCH(A172,'الصفحة العامة'!$A$4:$A$822,0)),"")</f>
        <v>مكان الميلاد201</v>
      </c>
      <c r="G172" s="18" t="str">
        <f>IFERROR(INDEX('الصفحة العامة'!$H$4:$H$822,MATCH(A172,'الصفحة العامة'!$A$4:$A$822,0)),"")</f>
        <v>ولاية الميلاد201</v>
      </c>
      <c r="H172" s="18" t="str">
        <f>IFERROR(INDEX('الصفحة العامة'!$P$4:$P$822,MATCH(A172,'الصفحة العامة'!$A$4:$A$822,0)),"")</f>
        <v>إسم الأب201</v>
      </c>
      <c r="I172" s="18" t="str">
        <f>IFERROR(INDEX('الصفحة العامة'!$Q$4:$Q$822,MATCH(A172,'الصفحة العامة'!$A$4:$A$822,0)),"")</f>
        <v>إسم ولقب الأم201</v>
      </c>
      <c r="J172" s="18" t="str">
        <f>IFERROR(INDEX('الصفحة العامة'!$N$4:$N$822,MATCH(A172,'الصفحة العامة'!$A$4:$A$822,0)),"")</f>
        <v>الإختصاص1</v>
      </c>
      <c r="K172" s="18" t="str">
        <f>IFERROR(INDEX('الصفحة العامة'!$J$4:$J$822,MATCH(A172,'الصفحة العامة'!$A$4:$A$822,0)),"")</f>
        <v>العنوان201</v>
      </c>
      <c r="L172" s="18" t="str">
        <f>IFERROR(INDEX('الصفحة العامة'!$X$4:$X$822,MATCH(A172,'الصفحة العامة'!$A$4:$A$822,0)),"")</f>
        <v>رقم العقد201</v>
      </c>
      <c r="M172" s="18" t="str">
        <f>IFERROR(INDEX('الصفحة العامة'!$AH$4:$AH$822,MATCH(A172,'الصفحة العامة'!$A$4:$A$822,0)),"")</f>
        <v>المدة المتبقية201</v>
      </c>
      <c r="N172" s="18" t="str">
        <f>IFERROR(INDEX('الصفحة العامة'!$AE$4:$AE$822,MATCH(A172,'الصفحة العامة'!$A$4:$A$822,0)),"")</f>
        <v>تاريخ تمديد العقد201</v>
      </c>
      <c r="O172" s="18" t="str">
        <f>IFERROR(INDEX('الصفحة العامة'!$AF$4:$AF$822,MATCH(A172,'الصفحة العامة'!$A$4:$A$822,0)),"")</f>
        <v>ناريخ نهاية ت العقد201</v>
      </c>
    </row>
    <row r="173" spans="1:15" ht="35.1" customHeight="1" thickTop="1" thickBot="1">
      <c r="A173" s="18">
        <f>IF(MAX('الصفحة العامة'!$A$4:$A$822)&gt;=ROWS(A$5:A173),ROWS(A$5:A173),"")</f>
        <v>169</v>
      </c>
      <c r="B173" s="18" t="str">
        <f ca="1">IFERROR(NDEX('الصفحة العامة'!$D$4:$D$822,MATCH(A173,'الصفحة العامة'!$A$4:$A$822,0)),"")</f>
        <v/>
      </c>
      <c r="C173" s="18">
        <f>IFERROR(INDEX('الصفحة العامة'!$E$4:$E$822,MATCH(A173,'الصفحة العامة'!$A$4:$A$288,0)),"")</f>
        <v>0</v>
      </c>
      <c r="D173" s="18" t="str">
        <f>IFERROR(INDEX('الصفحة العامة'!$R$4:$R$822,MATCH(A173,'الصفحة العامة'!$A$4:$A$822,0)),"")</f>
        <v>الإسم واللقب للولي 202</v>
      </c>
      <c r="E173" s="18" t="str">
        <f>IFERROR(INDEX('الصفحة العامة'!$F$4:$F$822,MATCH(A173,'الصفحة العامة'!$A$4:$A$822,0)),"")</f>
        <v>تاريخ الإزدياد202</v>
      </c>
      <c r="F173" s="18" t="str">
        <f>IFERROR(INDEX('الصفحة العامة'!$G$4:$G$822,MATCH(A173,'الصفحة العامة'!$A$4:$A$822,0)),"")</f>
        <v>مكان الميلاد202</v>
      </c>
      <c r="G173" s="18" t="str">
        <f>IFERROR(INDEX('الصفحة العامة'!$H$4:$H$822,MATCH(A173,'الصفحة العامة'!$A$4:$A$822,0)),"")</f>
        <v>ولاية الميلاد202</v>
      </c>
      <c r="H173" s="18" t="str">
        <f>IFERROR(INDEX('الصفحة العامة'!$P$4:$P$822,MATCH(A173,'الصفحة العامة'!$A$4:$A$822,0)),"")</f>
        <v>إسم الأب202</v>
      </c>
      <c r="I173" s="18" t="str">
        <f>IFERROR(INDEX('الصفحة العامة'!$Q$4:$Q$822,MATCH(A173,'الصفحة العامة'!$A$4:$A$822,0)),"")</f>
        <v>إسم ولقب الأم202</v>
      </c>
      <c r="J173" s="18" t="str">
        <f>IFERROR(INDEX('الصفحة العامة'!$N$4:$N$822,MATCH(A173,'الصفحة العامة'!$A$4:$A$822,0)),"")</f>
        <v>الإختصاص1</v>
      </c>
      <c r="K173" s="18" t="str">
        <f>IFERROR(INDEX('الصفحة العامة'!$J$4:$J$822,MATCH(A173,'الصفحة العامة'!$A$4:$A$822,0)),"")</f>
        <v>العنوان202</v>
      </c>
      <c r="L173" s="18" t="str">
        <f>IFERROR(INDEX('الصفحة العامة'!$X$4:$X$822,MATCH(A173,'الصفحة العامة'!$A$4:$A$822,0)),"")</f>
        <v>رقم العقد202</v>
      </c>
      <c r="M173" s="18" t="str">
        <f>IFERROR(INDEX('الصفحة العامة'!$AH$4:$AH$822,MATCH(A173,'الصفحة العامة'!$A$4:$A$822,0)),"")</f>
        <v>المدة المتبقية202</v>
      </c>
      <c r="N173" s="18" t="str">
        <f>IFERROR(INDEX('الصفحة العامة'!$AE$4:$AE$822,MATCH(A173,'الصفحة العامة'!$A$4:$A$822,0)),"")</f>
        <v>تاريخ تمديد العقد202</v>
      </c>
      <c r="O173" s="18" t="str">
        <f>IFERROR(INDEX('الصفحة العامة'!$AF$4:$AF$822,MATCH(A173,'الصفحة العامة'!$A$4:$A$822,0)),"")</f>
        <v>ناريخ نهاية ت العقد202</v>
      </c>
    </row>
    <row r="174" spans="1:15" ht="35.1" customHeight="1" thickTop="1" thickBot="1">
      <c r="A174" s="18">
        <f>IF(MAX('الصفحة العامة'!$A$4:$A$822)&gt;=ROWS(A$5:A174),ROWS(A$5:A174),"")</f>
        <v>170</v>
      </c>
      <c r="B174" s="18" t="str">
        <f ca="1">IFERROR(NDEX('الصفحة العامة'!$D$4:$D$822,MATCH(A174,'الصفحة العامة'!$A$4:$A$822,0)),"")</f>
        <v/>
      </c>
      <c r="C174" s="18">
        <f>IFERROR(INDEX('الصفحة العامة'!$E$4:$E$822,MATCH(A174,'الصفحة العامة'!$A$4:$A$288,0)),"")</f>
        <v>0</v>
      </c>
      <c r="D174" s="18" t="str">
        <f>IFERROR(INDEX('الصفحة العامة'!$R$4:$R$822,MATCH(A174,'الصفحة العامة'!$A$4:$A$822,0)),"")</f>
        <v>الإسم واللقب للولي 203</v>
      </c>
      <c r="E174" s="18" t="str">
        <f>IFERROR(INDEX('الصفحة العامة'!$F$4:$F$822,MATCH(A174,'الصفحة العامة'!$A$4:$A$822,0)),"")</f>
        <v>تاريخ الإزدياد203</v>
      </c>
      <c r="F174" s="18" t="str">
        <f>IFERROR(INDEX('الصفحة العامة'!$G$4:$G$822,MATCH(A174,'الصفحة العامة'!$A$4:$A$822,0)),"")</f>
        <v>مكان الميلاد203</v>
      </c>
      <c r="G174" s="18" t="str">
        <f>IFERROR(INDEX('الصفحة العامة'!$H$4:$H$822,MATCH(A174,'الصفحة العامة'!$A$4:$A$822,0)),"")</f>
        <v>ولاية الميلاد203</v>
      </c>
      <c r="H174" s="18" t="str">
        <f>IFERROR(INDEX('الصفحة العامة'!$P$4:$P$822,MATCH(A174,'الصفحة العامة'!$A$4:$A$822,0)),"")</f>
        <v>إسم الأب203</v>
      </c>
      <c r="I174" s="18" t="str">
        <f>IFERROR(INDEX('الصفحة العامة'!$Q$4:$Q$822,MATCH(A174,'الصفحة العامة'!$A$4:$A$822,0)),"")</f>
        <v>إسم ولقب الأم203</v>
      </c>
      <c r="J174" s="18" t="str">
        <f>IFERROR(INDEX('الصفحة العامة'!$N$4:$N$822,MATCH(A174,'الصفحة العامة'!$A$4:$A$822,0)),"")</f>
        <v>الإختصاص1</v>
      </c>
      <c r="K174" s="18" t="str">
        <f>IFERROR(INDEX('الصفحة العامة'!$J$4:$J$822,MATCH(A174,'الصفحة العامة'!$A$4:$A$822,0)),"")</f>
        <v>العنوان203</v>
      </c>
      <c r="L174" s="18" t="str">
        <f>IFERROR(INDEX('الصفحة العامة'!$X$4:$X$822,MATCH(A174,'الصفحة العامة'!$A$4:$A$822,0)),"")</f>
        <v>رقم العقد203</v>
      </c>
      <c r="M174" s="18" t="str">
        <f>IFERROR(INDEX('الصفحة العامة'!$AH$4:$AH$822,MATCH(A174,'الصفحة العامة'!$A$4:$A$822,0)),"")</f>
        <v>المدة المتبقية203</v>
      </c>
      <c r="N174" s="18" t="str">
        <f>IFERROR(INDEX('الصفحة العامة'!$AE$4:$AE$822,MATCH(A174,'الصفحة العامة'!$A$4:$A$822,0)),"")</f>
        <v>تاريخ تمديد العقد203</v>
      </c>
      <c r="O174" s="18" t="str">
        <f>IFERROR(INDEX('الصفحة العامة'!$AF$4:$AF$822,MATCH(A174,'الصفحة العامة'!$A$4:$A$822,0)),"")</f>
        <v>ناريخ نهاية ت العقد203</v>
      </c>
    </row>
    <row r="175" spans="1:15" ht="35.1" customHeight="1" thickTop="1" thickBot="1">
      <c r="A175" s="18">
        <f>IF(MAX('الصفحة العامة'!$A$4:$A$822)&gt;=ROWS(A$5:A175),ROWS(A$5:A175),"")</f>
        <v>171</v>
      </c>
      <c r="B175" s="18" t="str">
        <f ca="1">IFERROR(NDEX('الصفحة العامة'!$D$4:$D$822,MATCH(A175,'الصفحة العامة'!$A$4:$A$822,0)),"")</f>
        <v/>
      </c>
      <c r="C175" s="18">
        <f>IFERROR(INDEX('الصفحة العامة'!$E$4:$E$822,MATCH(A175,'الصفحة العامة'!$A$4:$A$288,0)),"")</f>
        <v>0</v>
      </c>
      <c r="D175" s="18" t="str">
        <f>IFERROR(INDEX('الصفحة العامة'!$R$4:$R$822,MATCH(A175,'الصفحة العامة'!$A$4:$A$822,0)),"")</f>
        <v>الإسم واللقب للولي 204</v>
      </c>
      <c r="E175" s="18" t="str">
        <f>IFERROR(INDEX('الصفحة العامة'!$F$4:$F$822,MATCH(A175,'الصفحة العامة'!$A$4:$A$822,0)),"")</f>
        <v>تاريخ الإزدياد204</v>
      </c>
      <c r="F175" s="18" t="str">
        <f>IFERROR(INDEX('الصفحة العامة'!$G$4:$G$822,MATCH(A175,'الصفحة العامة'!$A$4:$A$822,0)),"")</f>
        <v>مكان الميلاد204</v>
      </c>
      <c r="G175" s="18" t="str">
        <f>IFERROR(INDEX('الصفحة العامة'!$H$4:$H$822,MATCH(A175,'الصفحة العامة'!$A$4:$A$822,0)),"")</f>
        <v>ولاية الميلاد204</v>
      </c>
      <c r="H175" s="18" t="str">
        <f>IFERROR(INDEX('الصفحة العامة'!$P$4:$P$822,MATCH(A175,'الصفحة العامة'!$A$4:$A$822,0)),"")</f>
        <v>إسم الأب204</v>
      </c>
      <c r="I175" s="18" t="str">
        <f>IFERROR(INDEX('الصفحة العامة'!$Q$4:$Q$822,MATCH(A175,'الصفحة العامة'!$A$4:$A$822,0)),"")</f>
        <v>إسم ولقب الأم204</v>
      </c>
      <c r="J175" s="18" t="str">
        <f>IFERROR(INDEX('الصفحة العامة'!$N$4:$N$822,MATCH(A175,'الصفحة العامة'!$A$4:$A$822,0)),"")</f>
        <v>الإختصاص1</v>
      </c>
      <c r="K175" s="18" t="str">
        <f>IFERROR(INDEX('الصفحة العامة'!$J$4:$J$822,MATCH(A175,'الصفحة العامة'!$A$4:$A$822,0)),"")</f>
        <v>العنوان204</v>
      </c>
      <c r="L175" s="18" t="str">
        <f>IFERROR(INDEX('الصفحة العامة'!$X$4:$X$822,MATCH(A175,'الصفحة العامة'!$A$4:$A$822,0)),"")</f>
        <v>رقم العقد204</v>
      </c>
      <c r="M175" s="18" t="str">
        <f>IFERROR(INDEX('الصفحة العامة'!$AH$4:$AH$822,MATCH(A175,'الصفحة العامة'!$A$4:$A$822,0)),"")</f>
        <v>المدة المتبقية204</v>
      </c>
      <c r="N175" s="18" t="str">
        <f>IFERROR(INDEX('الصفحة العامة'!$AE$4:$AE$822,MATCH(A175,'الصفحة العامة'!$A$4:$A$822,0)),"")</f>
        <v>تاريخ تمديد العقد204</v>
      </c>
      <c r="O175" s="18" t="str">
        <f>IFERROR(INDEX('الصفحة العامة'!$AF$4:$AF$822,MATCH(A175,'الصفحة العامة'!$A$4:$A$822,0)),"")</f>
        <v>ناريخ نهاية ت العقد204</v>
      </c>
    </row>
    <row r="176" spans="1:15" ht="35.1" customHeight="1" thickTop="1" thickBot="1">
      <c r="A176" s="18">
        <f>IF(MAX('الصفحة العامة'!$A$4:$A$822)&gt;=ROWS(A$5:A176),ROWS(A$5:A176),"")</f>
        <v>172</v>
      </c>
      <c r="B176" s="18" t="str">
        <f ca="1">IFERROR(NDEX('الصفحة العامة'!$D$4:$D$822,MATCH(A176,'الصفحة العامة'!$A$4:$A$822,0)),"")</f>
        <v/>
      </c>
      <c r="C176" s="18">
        <f>IFERROR(INDEX('الصفحة العامة'!$E$4:$E$822,MATCH(A176,'الصفحة العامة'!$A$4:$A$288,0)),"")</f>
        <v>0</v>
      </c>
      <c r="D176" s="18" t="str">
        <f>IFERROR(INDEX('الصفحة العامة'!$R$4:$R$822,MATCH(A176,'الصفحة العامة'!$A$4:$A$822,0)),"")</f>
        <v>الإسم واللقب للولي 205</v>
      </c>
      <c r="E176" s="18" t="str">
        <f>IFERROR(INDEX('الصفحة العامة'!$F$4:$F$822,MATCH(A176,'الصفحة العامة'!$A$4:$A$822,0)),"")</f>
        <v>تاريخ الإزدياد205</v>
      </c>
      <c r="F176" s="18" t="str">
        <f>IFERROR(INDEX('الصفحة العامة'!$G$4:$G$822,MATCH(A176,'الصفحة العامة'!$A$4:$A$822,0)),"")</f>
        <v>مكان الميلاد205</v>
      </c>
      <c r="G176" s="18" t="str">
        <f>IFERROR(INDEX('الصفحة العامة'!$H$4:$H$822,MATCH(A176,'الصفحة العامة'!$A$4:$A$822,0)),"")</f>
        <v>ولاية الميلاد205</v>
      </c>
      <c r="H176" s="18" t="str">
        <f>IFERROR(INDEX('الصفحة العامة'!$P$4:$P$822,MATCH(A176,'الصفحة العامة'!$A$4:$A$822,0)),"")</f>
        <v>إسم الأب205</v>
      </c>
      <c r="I176" s="18" t="str">
        <f>IFERROR(INDEX('الصفحة العامة'!$Q$4:$Q$822,MATCH(A176,'الصفحة العامة'!$A$4:$A$822,0)),"")</f>
        <v>إسم ولقب الأم205</v>
      </c>
      <c r="J176" s="18" t="str">
        <f>IFERROR(INDEX('الصفحة العامة'!$N$4:$N$822,MATCH(A176,'الصفحة العامة'!$A$4:$A$822,0)),"")</f>
        <v>الإختصاص1</v>
      </c>
      <c r="K176" s="18" t="str">
        <f>IFERROR(INDEX('الصفحة العامة'!$J$4:$J$822,MATCH(A176,'الصفحة العامة'!$A$4:$A$822,0)),"")</f>
        <v>العنوان205</v>
      </c>
      <c r="L176" s="18" t="str">
        <f>IFERROR(INDEX('الصفحة العامة'!$X$4:$X$822,MATCH(A176,'الصفحة العامة'!$A$4:$A$822,0)),"")</f>
        <v>رقم العقد205</v>
      </c>
      <c r="M176" s="18" t="str">
        <f>IFERROR(INDEX('الصفحة العامة'!$AH$4:$AH$822,MATCH(A176,'الصفحة العامة'!$A$4:$A$822,0)),"")</f>
        <v>المدة المتبقية205</v>
      </c>
      <c r="N176" s="18" t="str">
        <f>IFERROR(INDEX('الصفحة العامة'!$AE$4:$AE$822,MATCH(A176,'الصفحة العامة'!$A$4:$A$822,0)),"")</f>
        <v>تاريخ تمديد العقد205</v>
      </c>
      <c r="O176" s="18" t="str">
        <f>IFERROR(INDEX('الصفحة العامة'!$AF$4:$AF$822,MATCH(A176,'الصفحة العامة'!$A$4:$A$822,0)),"")</f>
        <v>ناريخ نهاية ت العقد205</v>
      </c>
    </row>
    <row r="177" spans="1:15" ht="35.1" customHeight="1" thickTop="1" thickBot="1">
      <c r="A177" s="18">
        <f>IF(MAX('الصفحة العامة'!$A$4:$A$822)&gt;=ROWS(A$5:A177),ROWS(A$5:A177),"")</f>
        <v>173</v>
      </c>
      <c r="B177" s="18" t="str">
        <f ca="1">IFERROR(NDEX('الصفحة العامة'!$D$4:$D$822,MATCH(A177,'الصفحة العامة'!$A$4:$A$822,0)),"")</f>
        <v/>
      </c>
      <c r="C177" s="18">
        <f>IFERROR(INDEX('الصفحة العامة'!$E$4:$E$822,MATCH(A177,'الصفحة العامة'!$A$4:$A$288,0)),"")</f>
        <v>0</v>
      </c>
      <c r="D177" s="18" t="str">
        <f>IFERROR(INDEX('الصفحة العامة'!$R$4:$R$822,MATCH(A177,'الصفحة العامة'!$A$4:$A$822,0)),"")</f>
        <v>الإسم واللقب للولي 206</v>
      </c>
      <c r="E177" s="18" t="str">
        <f>IFERROR(INDEX('الصفحة العامة'!$F$4:$F$822,MATCH(A177,'الصفحة العامة'!$A$4:$A$822,0)),"")</f>
        <v>تاريخ الإزدياد206</v>
      </c>
      <c r="F177" s="18" t="str">
        <f>IFERROR(INDEX('الصفحة العامة'!$G$4:$G$822,MATCH(A177,'الصفحة العامة'!$A$4:$A$822,0)),"")</f>
        <v>مكان الميلاد206</v>
      </c>
      <c r="G177" s="18" t="str">
        <f>IFERROR(INDEX('الصفحة العامة'!$H$4:$H$822,MATCH(A177,'الصفحة العامة'!$A$4:$A$822,0)),"")</f>
        <v>ولاية الميلاد206</v>
      </c>
      <c r="H177" s="18" t="str">
        <f>IFERROR(INDEX('الصفحة العامة'!$P$4:$P$822,MATCH(A177,'الصفحة العامة'!$A$4:$A$822,0)),"")</f>
        <v>إسم الأب206</v>
      </c>
      <c r="I177" s="18" t="str">
        <f>IFERROR(INDEX('الصفحة العامة'!$Q$4:$Q$822,MATCH(A177,'الصفحة العامة'!$A$4:$A$822,0)),"")</f>
        <v>إسم ولقب الأم206</v>
      </c>
      <c r="J177" s="18" t="str">
        <f>IFERROR(INDEX('الصفحة العامة'!$N$4:$N$822,MATCH(A177,'الصفحة العامة'!$A$4:$A$822,0)),"")</f>
        <v>الإختصاص1</v>
      </c>
      <c r="K177" s="18" t="str">
        <f>IFERROR(INDEX('الصفحة العامة'!$J$4:$J$822,MATCH(A177,'الصفحة العامة'!$A$4:$A$822,0)),"")</f>
        <v>العنوان206</v>
      </c>
      <c r="L177" s="18" t="str">
        <f>IFERROR(INDEX('الصفحة العامة'!$X$4:$X$822,MATCH(A177,'الصفحة العامة'!$A$4:$A$822,0)),"")</f>
        <v>رقم العقد206</v>
      </c>
      <c r="M177" s="18" t="str">
        <f>IFERROR(INDEX('الصفحة العامة'!$AH$4:$AH$822,MATCH(A177,'الصفحة العامة'!$A$4:$A$822,0)),"")</f>
        <v>المدة المتبقية206</v>
      </c>
      <c r="N177" s="18" t="str">
        <f>IFERROR(INDEX('الصفحة العامة'!$AE$4:$AE$822,MATCH(A177,'الصفحة العامة'!$A$4:$A$822,0)),"")</f>
        <v>تاريخ تمديد العقد206</v>
      </c>
      <c r="O177" s="18" t="str">
        <f>IFERROR(INDEX('الصفحة العامة'!$AF$4:$AF$822,MATCH(A177,'الصفحة العامة'!$A$4:$A$822,0)),"")</f>
        <v>ناريخ نهاية ت العقد206</v>
      </c>
    </row>
    <row r="178" spans="1:15" ht="35.1" customHeight="1" thickTop="1" thickBot="1">
      <c r="A178" s="18">
        <f>IF(MAX('الصفحة العامة'!$A$4:$A$822)&gt;=ROWS(A$5:A178),ROWS(A$5:A178),"")</f>
        <v>174</v>
      </c>
      <c r="B178" s="18" t="str">
        <f ca="1">IFERROR(NDEX('الصفحة العامة'!$D$4:$D$822,MATCH(A178,'الصفحة العامة'!$A$4:$A$822,0)),"")</f>
        <v/>
      </c>
      <c r="C178" s="18">
        <f>IFERROR(INDEX('الصفحة العامة'!$E$4:$E$822,MATCH(A178,'الصفحة العامة'!$A$4:$A$288,0)),"")</f>
        <v>0</v>
      </c>
      <c r="D178" s="18" t="str">
        <f>IFERROR(INDEX('الصفحة العامة'!$R$4:$R$822,MATCH(A178,'الصفحة العامة'!$A$4:$A$822,0)),"")</f>
        <v>الإسم واللقب للولي 207</v>
      </c>
      <c r="E178" s="18" t="str">
        <f>IFERROR(INDEX('الصفحة العامة'!$F$4:$F$822,MATCH(A178,'الصفحة العامة'!$A$4:$A$822,0)),"")</f>
        <v>تاريخ الإزدياد207</v>
      </c>
      <c r="F178" s="18" t="str">
        <f>IFERROR(INDEX('الصفحة العامة'!$G$4:$G$822,MATCH(A178,'الصفحة العامة'!$A$4:$A$822,0)),"")</f>
        <v>مكان الميلاد207</v>
      </c>
      <c r="G178" s="18" t="str">
        <f>IFERROR(INDEX('الصفحة العامة'!$H$4:$H$822,MATCH(A178,'الصفحة العامة'!$A$4:$A$822,0)),"")</f>
        <v>ولاية الميلاد207</v>
      </c>
      <c r="H178" s="18" t="str">
        <f>IFERROR(INDEX('الصفحة العامة'!$P$4:$P$822,MATCH(A178,'الصفحة العامة'!$A$4:$A$822,0)),"")</f>
        <v>إسم الأب207</v>
      </c>
      <c r="I178" s="18" t="str">
        <f>IFERROR(INDEX('الصفحة العامة'!$Q$4:$Q$822,MATCH(A178,'الصفحة العامة'!$A$4:$A$822,0)),"")</f>
        <v>إسم ولقب الأم207</v>
      </c>
      <c r="J178" s="18" t="str">
        <f>IFERROR(INDEX('الصفحة العامة'!$N$4:$N$822,MATCH(A178,'الصفحة العامة'!$A$4:$A$822,0)),"")</f>
        <v>الإختصاص1</v>
      </c>
      <c r="K178" s="18" t="str">
        <f>IFERROR(INDEX('الصفحة العامة'!$J$4:$J$822,MATCH(A178,'الصفحة العامة'!$A$4:$A$822,0)),"")</f>
        <v>العنوان207</v>
      </c>
      <c r="L178" s="18" t="str">
        <f>IFERROR(INDEX('الصفحة العامة'!$X$4:$X$822,MATCH(A178,'الصفحة العامة'!$A$4:$A$822,0)),"")</f>
        <v>رقم العقد207</v>
      </c>
      <c r="M178" s="18" t="str">
        <f>IFERROR(INDEX('الصفحة العامة'!$AH$4:$AH$822,MATCH(A178,'الصفحة العامة'!$A$4:$A$822,0)),"")</f>
        <v>المدة المتبقية207</v>
      </c>
      <c r="N178" s="18" t="str">
        <f>IFERROR(INDEX('الصفحة العامة'!$AE$4:$AE$822,MATCH(A178,'الصفحة العامة'!$A$4:$A$822,0)),"")</f>
        <v>تاريخ تمديد العقد207</v>
      </c>
      <c r="O178" s="18" t="str">
        <f>IFERROR(INDEX('الصفحة العامة'!$AF$4:$AF$822,MATCH(A178,'الصفحة العامة'!$A$4:$A$822,0)),"")</f>
        <v>ناريخ نهاية ت العقد207</v>
      </c>
    </row>
    <row r="179" spans="1:15" ht="35.1" customHeight="1" thickTop="1" thickBot="1">
      <c r="A179" s="18">
        <f>IF(MAX('الصفحة العامة'!$A$4:$A$822)&gt;=ROWS(A$5:A179),ROWS(A$5:A179),"")</f>
        <v>175</v>
      </c>
      <c r="B179" s="18" t="str">
        <f ca="1">IFERROR(NDEX('الصفحة العامة'!$D$4:$D$822,MATCH(A179,'الصفحة العامة'!$A$4:$A$822,0)),"")</f>
        <v/>
      </c>
      <c r="C179" s="18">
        <f>IFERROR(INDEX('الصفحة العامة'!$E$4:$E$822,MATCH(A179,'الصفحة العامة'!$A$4:$A$288,0)),"")</f>
        <v>0</v>
      </c>
      <c r="D179" s="18" t="str">
        <f>IFERROR(INDEX('الصفحة العامة'!$R$4:$R$822,MATCH(A179,'الصفحة العامة'!$A$4:$A$822,0)),"")</f>
        <v>الإسم واللقب للولي 208</v>
      </c>
      <c r="E179" s="18" t="str">
        <f>IFERROR(INDEX('الصفحة العامة'!$F$4:$F$822,MATCH(A179,'الصفحة العامة'!$A$4:$A$822,0)),"")</f>
        <v>تاريخ الإزدياد208</v>
      </c>
      <c r="F179" s="18" t="str">
        <f>IFERROR(INDEX('الصفحة العامة'!$G$4:$G$822,MATCH(A179,'الصفحة العامة'!$A$4:$A$822,0)),"")</f>
        <v>مكان الميلاد208</v>
      </c>
      <c r="G179" s="18" t="str">
        <f>IFERROR(INDEX('الصفحة العامة'!$H$4:$H$822,MATCH(A179,'الصفحة العامة'!$A$4:$A$822,0)),"")</f>
        <v>ولاية الميلاد208</v>
      </c>
      <c r="H179" s="18" t="str">
        <f>IFERROR(INDEX('الصفحة العامة'!$P$4:$P$822,MATCH(A179,'الصفحة العامة'!$A$4:$A$822,0)),"")</f>
        <v>إسم الأب208</v>
      </c>
      <c r="I179" s="18" t="str">
        <f>IFERROR(INDEX('الصفحة العامة'!$Q$4:$Q$822,MATCH(A179,'الصفحة العامة'!$A$4:$A$822,0)),"")</f>
        <v>إسم ولقب الأم208</v>
      </c>
      <c r="J179" s="18" t="str">
        <f>IFERROR(INDEX('الصفحة العامة'!$N$4:$N$822,MATCH(A179,'الصفحة العامة'!$A$4:$A$822,0)),"")</f>
        <v>الإختصاص1</v>
      </c>
      <c r="K179" s="18" t="str">
        <f>IFERROR(INDEX('الصفحة العامة'!$J$4:$J$822,MATCH(A179,'الصفحة العامة'!$A$4:$A$822,0)),"")</f>
        <v>العنوان208</v>
      </c>
      <c r="L179" s="18" t="str">
        <f>IFERROR(INDEX('الصفحة العامة'!$X$4:$X$822,MATCH(A179,'الصفحة العامة'!$A$4:$A$822,0)),"")</f>
        <v>رقم العقد208</v>
      </c>
      <c r="M179" s="18" t="str">
        <f>IFERROR(INDEX('الصفحة العامة'!$AH$4:$AH$822,MATCH(A179,'الصفحة العامة'!$A$4:$A$822,0)),"")</f>
        <v>المدة المتبقية208</v>
      </c>
      <c r="N179" s="18" t="str">
        <f>IFERROR(INDEX('الصفحة العامة'!$AE$4:$AE$822,MATCH(A179,'الصفحة العامة'!$A$4:$A$822,0)),"")</f>
        <v>تاريخ تمديد العقد208</v>
      </c>
      <c r="O179" s="18" t="str">
        <f>IFERROR(INDEX('الصفحة العامة'!$AF$4:$AF$822,MATCH(A179,'الصفحة العامة'!$A$4:$A$822,0)),"")</f>
        <v>ناريخ نهاية ت العقد208</v>
      </c>
    </row>
    <row r="180" spans="1:15" ht="35.1" customHeight="1" thickTop="1" thickBot="1">
      <c r="A180" s="18">
        <f>IF(MAX('الصفحة العامة'!$A$4:$A$822)&gt;=ROWS(A$5:A180),ROWS(A$5:A180),"")</f>
        <v>176</v>
      </c>
      <c r="B180" s="18" t="str">
        <f ca="1">IFERROR(NDEX('الصفحة العامة'!$D$4:$D$822,MATCH(A180,'الصفحة العامة'!$A$4:$A$822,0)),"")</f>
        <v/>
      </c>
      <c r="C180" s="18">
        <f>IFERROR(INDEX('الصفحة العامة'!$E$4:$E$822,MATCH(A180,'الصفحة العامة'!$A$4:$A$288,0)),"")</f>
        <v>0</v>
      </c>
      <c r="D180" s="18" t="str">
        <f>IFERROR(INDEX('الصفحة العامة'!$R$4:$R$822,MATCH(A180,'الصفحة العامة'!$A$4:$A$822,0)),"")</f>
        <v>الإسم واللقب للولي 209</v>
      </c>
      <c r="E180" s="18" t="str">
        <f>IFERROR(INDEX('الصفحة العامة'!$F$4:$F$822,MATCH(A180,'الصفحة العامة'!$A$4:$A$822,0)),"")</f>
        <v>تاريخ الإزدياد209</v>
      </c>
      <c r="F180" s="18" t="str">
        <f>IFERROR(INDEX('الصفحة العامة'!$G$4:$G$822,MATCH(A180,'الصفحة العامة'!$A$4:$A$822,0)),"")</f>
        <v>مكان الميلاد209</v>
      </c>
      <c r="G180" s="18" t="str">
        <f>IFERROR(INDEX('الصفحة العامة'!$H$4:$H$822,MATCH(A180,'الصفحة العامة'!$A$4:$A$822,0)),"")</f>
        <v>ولاية الميلاد209</v>
      </c>
      <c r="H180" s="18" t="str">
        <f>IFERROR(INDEX('الصفحة العامة'!$P$4:$P$822,MATCH(A180,'الصفحة العامة'!$A$4:$A$822,0)),"")</f>
        <v>إسم الأب209</v>
      </c>
      <c r="I180" s="18" t="str">
        <f>IFERROR(INDEX('الصفحة العامة'!$Q$4:$Q$822,MATCH(A180,'الصفحة العامة'!$A$4:$A$822,0)),"")</f>
        <v>إسم ولقب الأم209</v>
      </c>
      <c r="J180" s="18" t="str">
        <f>IFERROR(INDEX('الصفحة العامة'!$N$4:$N$822,MATCH(A180,'الصفحة العامة'!$A$4:$A$822,0)),"")</f>
        <v>الإختصاص1</v>
      </c>
      <c r="K180" s="18" t="str">
        <f>IFERROR(INDEX('الصفحة العامة'!$J$4:$J$822,MATCH(A180,'الصفحة العامة'!$A$4:$A$822,0)),"")</f>
        <v>العنوان209</v>
      </c>
      <c r="L180" s="18" t="str">
        <f>IFERROR(INDEX('الصفحة العامة'!$X$4:$X$822,MATCH(A180,'الصفحة العامة'!$A$4:$A$822,0)),"")</f>
        <v>رقم العقد209</v>
      </c>
      <c r="M180" s="18" t="str">
        <f>IFERROR(INDEX('الصفحة العامة'!$AH$4:$AH$822,MATCH(A180,'الصفحة العامة'!$A$4:$A$822,0)),"")</f>
        <v>المدة المتبقية209</v>
      </c>
      <c r="N180" s="18" t="str">
        <f>IFERROR(INDEX('الصفحة العامة'!$AE$4:$AE$822,MATCH(A180,'الصفحة العامة'!$A$4:$A$822,0)),"")</f>
        <v>تاريخ تمديد العقد209</v>
      </c>
      <c r="O180" s="18" t="str">
        <f>IFERROR(INDEX('الصفحة العامة'!$AF$4:$AF$822,MATCH(A180,'الصفحة العامة'!$A$4:$A$822,0)),"")</f>
        <v>ناريخ نهاية ت العقد209</v>
      </c>
    </row>
    <row r="181" spans="1:15" ht="35.1" customHeight="1" thickTop="1" thickBot="1">
      <c r="A181" s="18">
        <f>IF(MAX('الصفحة العامة'!$A$4:$A$822)&gt;=ROWS(A$5:A181),ROWS(A$5:A181),"")</f>
        <v>177</v>
      </c>
      <c r="B181" s="18" t="str">
        <f ca="1">IFERROR(NDEX('الصفحة العامة'!$D$4:$D$822,MATCH(A181,'الصفحة العامة'!$A$4:$A$822,0)),"")</f>
        <v/>
      </c>
      <c r="C181" s="18">
        <f>IFERROR(INDEX('الصفحة العامة'!$E$4:$E$822,MATCH(A181,'الصفحة العامة'!$A$4:$A$288,0)),"")</f>
        <v>0</v>
      </c>
      <c r="D181" s="18" t="str">
        <f>IFERROR(INDEX('الصفحة العامة'!$R$4:$R$822,MATCH(A181,'الصفحة العامة'!$A$4:$A$822,0)),"")</f>
        <v>الإسم واللقب للولي 210</v>
      </c>
      <c r="E181" s="18" t="str">
        <f>IFERROR(INDEX('الصفحة العامة'!$F$4:$F$822,MATCH(A181,'الصفحة العامة'!$A$4:$A$822,0)),"")</f>
        <v>تاريخ الإزدياد210</v>
      </c>
      <c r="F181" s="18" t="str">
        <f>IFERROR(INDEX('الصفحة العامة'!$G$4:$G$822,MATCH(A181,'الصفحة العامة'!$A$4:$A$822,0)),"")</f>
        <v>مكان الميلاد210</v>
      </c>
      <c r="G181" s="18" t="str">
        <f>IFERROR(INDEX('الصفحة العامة'!$H$4:$H$822,MATCH(A181,'الصفحة العامة'!$A$4:$A$822,0)),"")</f>
        <v>ولاية الميلاد210</v>
      </c>
      <c r="H181" s="18" t="str">
        <f>IFERROR(INDEX('الصفحة العامة'!$P$4:$P$822,MATCH(A181,'الصفحة العامة'!$A$4:$A$822,0)),"")</f>
        <v>إسم الأب210</v>
      </c>
      <c r="I181" s="18" t="str">
        <f>IFERROR(INDEX('الصفحة العامة'!$Q$4:$Q$822,MATCH(A181,'الصفحة العامة'!$A$4:$A$822,0)),"")</f>
        <v>إسم ولقب الأم210</v>
      </c>
      <c r="J181" s="18" t="str">
        <f>IFERROR(INDEX('الصفحة العامة'!$N$4:$N$822,MATCH(A181,'الصفحة العامة'!$A$4:$A$822,0)),"")</f>
        <v>الإختصاص1</v>
      </c>
      <c r="K181" s="18" t="str">
        <f>IFERROR(INDEX('الصفحة العامة'!$J$4:$J$822,MATCH(A181,'الصفحة العامة'!$A$4:$A$822,0)),"")</f>
        <v>العنوان210</v>
      </c>
      <c r="L181" s="18" t="str">
        <f>IFERROR(INDEX('الصفحة العامة'!$X$4:$X$822,MATCH(A181,'الصفحة العامة'!$A$4:$A$822,0)),"")</f>
        <v>رقم العقد210</v>
      </c>
      <c r="M181" s="18" t="str">
        <f>IFERROR(INDEX('الصفحة العامة'!$AH$4:$AH$822,MATCH(A181,'الصفحة العامة'!$A$4:$A$822,0)),"")</f>
        <v>المدة المتبقية210</v>
      </c>
      <c r="N181" s="18" t="str">
        <f>IFERROR(INDEX('الصفحة العامة'!$AE$4:$AE$822,MATCH(A181,'الصفحة العامة'!$A$4:$A$822,0)),"")</f>
        <v>تاريخ تمديد العقد210</v>
      </c>
      <c r="O181" s="18" t="str">
        <f>IFERROR(INDEX('الصفحة العامة'!$AF$4:$AF$822,MATCH(A181,'الصفحة العامة'!$A$4:$A$822,0)),"")</f>
        <v>ناريخ نهاية ت العقد210</v>
      </c>
    </row>
    <row r="182" spans="1:15" ht="35.1" customHeight="1" thickTop="1" thickBot="1">
      <c r="A182" s="18">
        <f>IF(MAX('الصفحة العامة'!$A$4:$A$822)&gt;=ROWS(A$5:A182),ROWS(A$5:A182),"")</f>
        <v>178</v>
      </c>
      <c r="B182" s="18" t="str">
        <f ca="1">IFERROR(NDEX('الصفحة العامة'!$D$4:$D$822,MATCH(A182,'الصفحة العامة'!$A$4:$A$822,0)),"")</f>
        <v/>
      </c>
      <c r="C182" s="18">
        <f>IFERROR(INDEX('الصفحة العامة'!$E$4:$E$822,MATCH(A182,'الصفحة العامة'!$A$4:$A$288,0)),"")</f>
        <v>0</v>
      </c>
      <c r="D182" s="18" t="str">
        <f>IFERROR(INDEX('الصفحة العامة'!$R$4:$R$822,MATCH(A182,'الصفحة العامة'!$A$4:$A$822,0)),"")</f>
        <v>الإسم واللقب للولي 211</v>
      </c>
      <c r="E182" s="18" t="str">
        <f>IFERROR(INDEX('الصفحة العامة'!$F$4:$F$822,MATCH(A182,'الصفحة العامة'!$A$4:$A$822,0)),"")</f>
        <v>تاريخ الإزدياد211</v>
      </c>
      <c r="F182" s="18" t="str">
        <f>IFERROR(INDEX('الصفحة العامة'!$G$4:$G$822,MATCH(A182,'الصفحة العامة'!$A$4:$A$822,0)),"")</f>
        <v>مكان الميلاد211</v>
      </c>
      <c r="G182" s="18" t="str">
        <f>IFERROR(INDEX('الصفحة العامة'!$H$4:$H$822,MATCH(A182,'الصفحة العامة'!$A$4:$A$822,0)),"")</f>
        <v>ولاية الميلاد211</v>
      </c>
      <c r="H182" s="18" t="str">
        <f>IFERROR(INDEX('الصفحة العامة'!$P$4:$P$822,MATCH(A182,'الصفحة العامة'!$A$4:$A$822,0)),"")</f>
        <v>إسم الأب211</v>
      </c>
      <c r="I182" s="18" t="str">
        <f>IFERROR(INDEX('الصفحة العامة'!$Q$4:$Q$822,MATCH(A182,'الصفحة العامة'!$A$4:$A$822,0)),"")</f>
        <v>إسم ولقب الأم211</v>
      </c>
      <c r="J182" s="18" t="str">
        <f>IFERROR(INDEX('الصفحة العامة'!$N$4:$N$822,MATCH(A182,'الصفحة العامة'!$A$4:$A$822,0)),"")</f>
        <v>الإختصاص1</v>
      </c>
      <c r="K182" s="18" t="str">
        <f>IFERROR(INDEX('الصفحة العامة'!$J$4:$J$822,MATCH(A182,'الصفحة العامة'!$A$4:$A$822,0)),"")</f>
        <v>العنوان211</v>
      </c>
      <c r="L182" s="18" t="str">
        <f>IFERROR(INDEX('الصفحة العامة'!$X$4:$X$822,MATCH(A182,'الصفحة العامة'!$A$4:$A$822,0)),"")</f>
        <v>رقم العقد211</v>
      </c>
      <c r="M182" s="18" t="str">
        <f>IFERROR(INDEX('الصفحة العامة'!$AH$4:$AH$822,MATCH(A182,'الصفحة العامة'!$A$4:$A$822,0)),"")</f>
        <v>المدة المتبقية211</v>
      </c>
      <c r="N182" s="18" t="str">
        <f>IFERROR(INDEX('الصفحة العامة'!$AE$4:$AE$822,MATCH(A182,'الصفحة العامة'!$A$4:$A$822,0)),"")</f>
        <v>تاريخ تمديد العقد211</v>
      </c>
      <c r="O182" s="18" t="str">
        <f>IFERROR(INDEX('الصفحة العامة'!$AF$4:$AF$822,MATCH(A182,'الصفحة العامة'!$A$4:$A$822,0)),"")</f>
        <v>ناريخ نهاية ت العقد211</v>
      </c>
    </row>
    <row r="183" spans="1:15" ht="35.1" customHeight="1" thickTop="1" thickBot="1">
      <c r="A183" s="18">
        <f>IF(MAX('الصفحة العامة'!$A$4:$A$822)&gt;=ROWS(A$5:A183),ROWS(A$5:A183),"")</f>
        <v>179</v>
      </c>
      <c r="B183" s="18" t="str">
        <f ca="1">IFERROR(NDEX('الصفحة العامة'!$D$4:$D$822,MATCH(A183,'الصفحة العامة'!$A$4:$A$822,0)),"")</f>
        <v/>
      </c>
      <c r="C183" s="18">
        <f>IFERROR(INDEX('الصفحة العامة'!$E$4:$E$822,MATCH(A183,'الصفحة العامة'!$A$4:$A$288,0)),"")</f>
        <v>0</v>
      </c>
      <c r="D183" s="18" t="str">
        <f>IFERROR(INDEX('الصفحة العامة'!$R$4:$R$822,MATCH(A183,'الصفحة العامة'!$A$4:$A$822,0)),"")</f>
        <v>الإسم واللقب للولي 212</v>
      </c>
      <c r="E183" s="18" t="str">
        <f>IFERROR(INDEX('الصفحة العامة'!$F$4:$F$822,MATCH(A183,'الصفحة العامة'!$A$4:$A$822,0)),"")</f>
        <v>تاريخ الإزدياد212</v>
      </c>
      <c r="F183" s="18" t="str">
        <f>IFERROR(INDEX('الصفحة العامة'!$G$4:$G$822,MATCH(A183,'الصفحة العامة'!$A$4:$A$822,0)),"")</f>
        <v>مكان الميلاد212</v>
      </c>
      <c r="G183" s="18" t="str">
        <f>IFERROR(INDEX('الصفحة العامة'!$H$4:$H$822,MATCH(A183,'الصفحة العامة'!$A$4:$A$822,0)),"")</f>
        <v>ولاية الميلاد212</v>
      </c>
      <c r="H183" s="18" t="str">
        <f>IFERROR(INDEX('الصفحة العامة'!$P$4:$P$822,MATCH(A183,'الصفحة العامة'!$A$4:$A$822,0)),"")</f>
        <v>إسم الأب212</v>
      </c>
      <c r="I183" s="18" t="str">
        <f>IFERROR(INDEX('الصفحة العامة'!$Q$4:$Q$822,MATCH(A183,'الصفحة العامة'!$A$4:$A$822,0)),"")</f>
        <v>إسم ولقب الأم212</v>
      </c>
      <c r="J183" s="18" t="str">
        <f>IFERROR(INDEX('الصفحة العامة'!$N$4:$N$822,MATCH(A183,'الصفحة العامة'!$A$4:$A$822,0)),"")</f>
        <v>الإختصاص1</v>
      </c>
      <c r="K183" s="18" t="str">
        <f>IFERROR(INDEX('الصفحة العامة'!$J$4:$J$822,MATCH(A183,'الصفحة العامة'!$A$4:$A$822,0)),"")</f>
        <v>العنوان212</v>
      </c>
      <c r="L183" s="18" t="str">
        <f>IFERROR(INDEX('الصفحة العامة'!$X$4:$X$822,MATCH(A183,'الصفحة العامة'!$A$4:$A$822,0)),"")</f>
        <v>رقم العقد212</v>
      </c>
      <c r="M183" s="18" t="str">
        <f>IFERROR(INDEX('الصفحة العامة'!$AH$4:$AH$822,MATCH(A183,'الصفحة العامة'!$A$4:$A$822,0)),"")</f>
        <v>المدة المتبقية212</v>
      </c>
      <c r="N183" s="18" t="str">
        <f>IFERROR(INDEX('الصفحة العامة'!$AE$4:$AE$822,MATCH(A183,'الصفحة العامة'!$A$4:$A$822,0)),"")</f>
        <v>تاريخ تمديد العقد212</v>
      </c>
      <c r="O183" s="18" t="str">
        <f>IFERROR(INDEX('الصفحة العامة'!$AF$4:$AF$822,MATCH(A183,'الصفحة العامة'!$A$4:$A$822,0)),"")</f>
        <v>ناريخ نهاية ت العقد212</v>
      </c>
    </row>
    <row r="184" spans="1:15" ht="35.1" customHeight="1" thickTop="1" thickBot="1">
      <c r="A184" s="18">
        <f>IF(MAX('الصفحة العامة'!$A$4:$A$822)&gt;=ROWS(A$5:A184),ROWS(A$5:A184),"")</f>
        <v>180</v>
      </c>
      <c r="B184" s="18" t="str">
        <f ca="1">IFERROR(NDEX('الصفحة العامة'!$D$4:$D$822,MATCH(A184,'الصفحة العامة'!$A$4:$A$822,0)),"")</f>
        <v/>
      </c>
      <c r="C184" s="18">
        <f>IFERROR(INDEX('الصفحة العامة'!$E$4:$E$822,MATCH(A184,'الصفحة العامة'!$A$4:$A$288,0)),"")</f>
        <v>0</v>
      </c>
      <c r="D184" s="18" t="str">
        <f>IFERROR(INDEX('الصفحة العامة'!$R$4:$R$822,MATCH(A184,'الصفحة العامة'!$A$4:$A$822,0)),"")</f>
        <v>الإسم واللقب للولي 213</v>
      </c>
      <c r="E184" s="18" t="str">
        <f>IFERROR(INDEX('الصفحة العامة'!$F$4:$F$822,MATCH(A184,'الصفحة العامة'!$A$4:$A$822,0)),"")</f>
        <v>تاريخ الإزدياد213</v>
      </c>
      <c r="F184" s="18" t="str">
        <f>IFERROR(INDEX('الصفحة العامة'!$G$4:$G$822,MATCH(A184,'الصفحة العامة'!$A$4:$A$822,0)),"")</f>
        <v>مكان الميلاد213</v>
      </c>
      <c r="G184" s="18" t="str">
        <f>IFERROR(INDEX('الصفحة العامة'!$H$4:$H$822,MATCH(A184,'الصفحة العامة'!$A$4:$A$822,0)),"")</f>
        <v>ولاية الميلاد213</v>
      </c>
      <c r="H184" s="18" t="str">
        <f>IFERROR(INDEX('الصفحة العامة'!$P$4:$P$822,MATCH(A184,'الصفحة العامة'!$A$4:$A$822,0)),"")</f>
        <v>إسم الأب213</v>
      </c>
      <c r="I184" s="18" t="str">
        <f>IFERROR(INDEX('الصفحة العامة'!$Q$4:$Q$822,MATCH(A184,'الصفحة العامة'!$A$4:$A$822,0)),"")</f>
        <v>إسم ولقب الأم213</v>
      </c>
      <c r="J184" s="18" t="str">
        <f>IFERROR(INDEX('الصفحة العامة'!$N$4:$N$822,MATCH(A184,'الصفحة العامة'!$A$4:$A$822,0)),"")</f>
        <v>الإختصاص1</v>
      </c>
      <c r="K184" s="18" t="str">
        <f>IFERROR(INDEX('الصفحة العامة'!$J$4:$J$822,MATCH(A184,'الصفحة العامة'!$A$4:$A$822,0)),"")</f>
        <v>العنوان213</v>
      </c>
      <c r="L184" s="18" t="str">
        <f>IFERROR(INDEX('الصفحة العامة'!$X$4:$X$822,MATCH(A184,'الصفحة العامة'!$A$4:$A$822,0)),"")</f>
        <v>رقم العقد213</v>
      </c>
      <c r="M184" s="18" t="str">
        <f>IFERROR(INDEX('الصفحة العامة'!$AH$4:$AH$822,MATCH(A184,'الصفحة العامة'!$A$4:$A$822,0)),"")</f>
        <v>المدة المتبقية213</v>
      </c>
      <c r="N184" s="18" t="str">
        <f>IFERROR(INDEX('الصفحة العامة'!$AE$4:$AE$822,MATCH(A184,'الصفحة العامة'!$A$4:$A$822,0)),"")</f>
        <v>تاريخ تمديد العقد213</v>
      </c>
      <c r="O184" s="18" t="str">
        <f>IFERROR(INDEX('الصفحة العامة'!$AF$4:$AF$822,MATCH(A184,'الصفحة العامة'!$A$4:$A$822,0)),"")</f>
        <v>ناريخ نهاية ت العقد213</v>
      </c>
    </row>
    <row r="185" spans="1:15" ht="35.1" customHeight="1" thickTop="1" thickBot="1">
      <c r="A185" s="18">
        <f>IF(MAX('الصفحة العامة'!$A$4:$A$822)&gt;=ROWS(A$5:A185),ROWS(A$5:A185),"")</f>
        <v>181</v>
      </c>
      <c r="B185" s="18" t="str">
        <f ca="1">IFERROR(NDEX('الصفحة العامة'!$D$4:$D$822,MATCH(A185,'الصفحة العامة'!$A$4:$A$822,0)),"")</f>
        <v/>
      </c>
      <c r="C185" s="18">
        <f>IFERROR(INDEX('الصفحة العامة'!$E$4:$E$822,MATCH(A185,'الصفحة العامة'!$A$4:$A$288,0)),"")</f>
        <v>0</v>
      </c>
      <c r="D185" s="18" t="str">
        <f>IFERROR(INDEX('الصفحة العامة'!$R$4:$R$822,MATCH(A185,'الصفحة العامة'!$A$4:$A$822,0)),"")</f>
        <v>الإسم واللقب للولي 214</v>
      </c>
      <c r="E185" s="18" t="str">
        <f>IFERROR(INDEX('الصفحة العامة'!$F$4:$F$822,MATCH(A185,'الصفحة العامة'!$A$4:$A$822,0)),"")</f>
        <v>تاريخ الإزدياد214</v>
      </c>
      <c r="F185" s="18" t="str">
        <f>IFERROR(INDEX('الصفحة العامة'!$G$4:$G$822,MATCH(A185,'الصفحة العامة'!$A$4:$A$822,0)),"")</f>
        <v>مكان الميلاد214</v>
      </c>
      <c r="G185" s="18" t="str">
        <f>IFERROR(INDEX('الصفحة العامة'!$H$4:$H$822,MATCH(A185,'الصفحة العامة'!$A$4:$A$822,0)),"")</f>
        <v>ولاية الميلاد214</v>
      </c>
      <c r="H185" s="18" t="str">
        <f>IFERROR(INDEX('الصفحة العامة'!$P$4:$P$822,MATCH(A185,'الصفحة العامة'!$A$4:$A$822,0)),"")</f>
        <v>إسم الأب214</v>
      </c>
      <c r="I185" s="18" t="str">
        <f>IFERROR(INDEX('الصفحة العامة'!$Q$4:$Q$822,MATCH(A185,'الصفحة العامة'!$A$4:$A$822,0)),"")</f>
        <v>إسم ولقب الأم214</v>
      </c>
      <c r="J185" s="18" t="str">
        <f>IFERROR(INDEX('الصفحة العامة'!$N$4:$N$822,MATCH(A185,'الصفحة العامة'!$A$4:$A$822,0)),"")</f>
        <v>الإختصاص1</v>
      </c>
      <c r="K185" s="18" t="str">
        <f>IFERROR(INDEX('الصفحة العامة'!$J$4:$J$822,MATCH(A185,'الصفحة العامة'!$A$4:$A$822,0)),"")</f>
        <v>العنوان214</v>
      </c>
      <c r="L185" s="18" t="str">
        <f>IFERROR(INDEX('الصفحة العامة'!$X$4:$X$822,MATCH(A185,'الصفحة العامة'!$A$4:$A$822,0)),"")</f>
        <v>رقم العقد214</v>
      </c>
      <c r="M185" s="18" t="str">
        <f>IFERROR(INDEX('الصفحة العامة'!$AH$4:$AH$822,MATCH(A185,'الصفحة العامة'!$A$4:$A$822,0)),"")</f>
        <v>المدة المتبقية214</v>
      </c>
      <c r="N185" s="18" t="str">
        <f>IFERROR(INDEX('الصفحة العامة'!$AE$4:$AE$822,MATCH(A185,'الصفحة العامة'!$A$4:$A$822,0)),"")</f>
        <v>تاريخ تمديد العقد214</v>
      </c>
      <c r="O185" s="18" t="str">
        <f>IFERROR(INDEX('الصفحة العامة'!$AF$4:$AF$822,MATCH(A185,'الصفحة العامة'!$A$4:$A$822,0)),"")</f>
        <v>ناريخ نهاية ت العقد214</v>
      </c>
    </row>
    <row r="186" spans="1:15" ht="35.1" customHeight="1" thickTop="1" thickBot="1">
      <c r="A186" s="18">
        <f>IF(MAX('الصفحة العامة'!$A$4:$A$822)&gt;=ROWS(A$5:A186),ROWS(A$5:A186),"")</f>
        <v>182</v>
      </c>
      <c r="B186" s="18" t="str">
        <f ca="1">IFERROR(NDEX('الصفحة العامة'!$D$4:$D$822,MATCH(A186,'الصفحة العامة'!$A$4:$A$822,0)),"")</f>
        <v/>
      </c>
      <c r="C186" s="18">
        <f>IFERROR(INDEX('الصفحة العامة'!$E$4:$E$822,MATCH(A186,'الصفحة العامة'!$A$4:$A$288,0)),"")</f>
        <v>0</v>
      </c>
      <c r="D186" s="18" t="str">
        <f>IFERROR(INDEX('الصفحة العامة'!$R$4:$R$822,MATCH(A186,'الصفحة العامة'!$A$4:$A$822,0)),"")</f>
        <v>الإسم واللقب للولي 215</v>
      </c>
      <c r="E186" s="18" t="str">
        <f>IFERROR(INDEX('الصفحة العامة'!$F$4:$F$822,MATCH(A186,'الصفحة العامة'!$A$4:$A$822,0)),"")</f>
        <v>تاريخ الإزدياد215</v>
      </c>
      <c r="F186" s="18" t="str">
        <f>IFERROR(INDEX('الصفحة العامة'!$G$4:$G$822,MATCH(A186,'الصفحة العامة'!$A$4:$A$822,0)),"")</f>
        <v>مكان الميلاد215</v>
      </c>
      <c r="G186" s="18" t="str">
        <f>IFERROR(INDEX('الصفحة العامة'!$H$4:$H$822,MATCH(A186,'الصفحة العامة'!$A$4:$A$822,0)),"")</f>
        <v>ولاية الميلاد215</v>
      </c>
      <c r="H186" s="18" t="str">
        <f>IFERROR(INDEX('الصفحة العامة'!$P$4:$P$822,MATCH(A186,'الصفحة العامة'!$A$4:$A$822,0)),"")</f>
        <v>إسم الأب215</v>
      </c>
      <c r="I186" s="18" t="str">
        <f>IFERROR(INDEX('الصفحة العامة'!$Q$4:$Q$822,MATCH(A186,'الصفحة العامة'!$A$4:$A$822,0)),"")</f>
        <v>إسم ولقب الأم215</v>
      </c>
      <c r="J186" s="18" t="str">
        <f>IFERROR(INDEX('الصفحة العامة'!$N$4:$N$822,MATCH(A186,'الصفحة العامة'!$A$4:$A$822,0)),"")</f>
        <v>الإختصاص1</v>
      </c>
      <c r="K186" s="18" t="str">
        <f>IFERROR(INDEX('الصفحة العامة'!$J$4:$J$822,MATCH(A186,'الصفحة العامة'!$A$4:$A$822,0)),"")</f>
        <v>العنوان215</v>
      </c>
      <c r="L186" s="18" t="str">
        <f>IFERROR(INDEX('الصفحة العامة'!$X$4:$X$822,MATCH(A186,'الصفحة العامة'!$A$4:$A$822,0)),"")</f>
        <v>رقم العقد215</v>
      </c>
      <c r="M186" s="18" t="str">
        <f>IFERROR(INDEX('الصفحة العامة'!$AH$4:$AH$822,MATCH(A186,'الصفحة العامة'!$A$4:$A$822,0)),"")</f>
        <v>المدة المتبقية215</v>
      </c>
      <c r="N186" s="18" t="str">
        <f>IFERROR(INDEX('الصفحة العامة'!$AE$4:$AE$822,MATCH(A186,'الصفحة العامة'!$A$4:$A$822,0)),"")</f>
        <v>تاريخ تمديد العقد215</v>
      </c>
      <c r="O186" s="18" t="str">
        <f>IFERROR(INDEX('الصفحة العامة'!$AF$4:$AF$822,MATCH(A186,'الصفحة العامة'!$A$4:$A$822,0)),"")</f>
        <v>ناريخ نهاية ت العقد215</v>
      </c>
    </row>
    <row r="187" spans="1:15" ht="35.1" customHeight="1" thickTop="1" thickBot="1">
      <c r="A187" s="18">
        <f>IF(MAX('الصفحة العامة'!$A$4:$A$822)&gt;=ROWS(A$5:A187),ROWS(A$5:A187),"")</f>
        <v>183</v>
      </c>
      <c r="B187" s="18" t="str">
        <f ca="1">IFERROR(NDEX('الصفحة العامة'!$D$4:$D$822,MATCH(A187,'الصفحة العامة'!$A$4:$A$822,0)),"")</f>
        <v/>
      </c>
      <c r="C187" s="18">
        <f>IFERROR(INDEX('الصفحة العامة'!$E$4:$E$822,MATCH(A187,'الصفحة العامة'!$A$4:$A$288,0)),"")</f>
        <v>0</v>
      </c>
      <c r="D187" s="18" t="str">
        <f>IFERROR(INDEX('الصفحة العامة'!$R$4:$R$822,MATCH(A187,'الصفحة العامة'!$A$4:$A$822,0)),"")</f>
        <v>الإسم واللقب للولي 216</v>
      </c>
      <c r="E187" s="18" t="str">
        <f>IFERROR(INDEX('الصفحة العامة'!$F$4:$F$822,MATCH(A187,'الصفحة العامة'!$A$4:$A$822,0)),"")</f>
        <v>تاريخ الإزدياد216</v>
      </c>
      <c r="F187" s="18" t="str">
        <f>IFERROR(INDEX('الصفحة العامة'!$G$4:$G$822,MATCH(A187,'الصفحة العامة'!$A$4:$A$822,0)),"")</f>
        <v>مكان الميلاد216</v>
      </c>
      <c r="G187" s="18" t="str">
        <f>IFERROR(INDEX('الصفحة العامة'!$H$4:$H$822,MATCH(A187,'الصفحة العامة'!$A$4:$A$822,0)),"")</f>
        <v>ولاية الميلاد216</v>
      </c>
      <c r="H187" s="18" t="str">
        <f>IFERROR(INDEX('الصفحة العامة'!$P$4:$P$822,MATCH(A187,'الصفحة العامة'!$A$4:$A$822,0)),"")</f>
        <v>إسم الأب216</v>
      </c>
      <c r="I187" s="18" t="str">
        <f>IFERROR(INDEX('الصفحة العامة'!$Q$4:$Q$822,MATCH(A187,'الصفحة العامة'!$A$4:$A$822,0)),"")</f>
        <v>إسم ولقب الأم216</v>
      </c>
      <c r="J187" s="18" t="str">
        <f>IFERROR(INDEX('الصفحة العامة'!$N$4:$N$822,MATCH(A187,'الصفحة العامة'!$A$4:$A$822,0)),"")</f>
        <v>الإختصاص1</v>
      </c>
      <c r="K187" s="18" t="str">
        <f>IFERROR(INDEX('الصفحة العامة'!$J$4:$J$822,MATCH(A187,'الصفحة العامة'!$A$4:$A$822,0)),"")</f>
        <v>العنوان216</v>
      </c>
      <c r="L187" s="18" t="str">
        <f>IFERROR(INDEX('الصفحة العامة'!$X$4:$X$822,MATCH(A187,'الصفحة العامة'!$A$4:$A$822,0)),"")</f>
        <v>رقم العقد216</v>
      </c>
      <c r="M187" s="18" t="str">
        <f>IFERROR(INDEX('الصفحة العامة'!$AH$4:$AH$822,MATCH(A187,'الصفحة العامة'!$A$4:$A$822,0)),"")</f>
        <v>المدة المتبقية216</v>
      </c>
      <c r="N187" s="18" t="str">
        <f>IFERROR(INDEX('الصفحة العامة'!$AE$4:$AE$822,MATCH(A187,'الصفحة العامة'!$A$4:$A$822,0)),"")</f>
        <v>تاريخ تمديد العقد216</v>
      </c>
      <c r="O187" s="18" t="str">
        <f>IFERROR(INDEX('الصفحة العامة'!$AF$4:$AF$822,MATCH(A187,'الصفحة العامة'!$A$4:$A$822,0)),"")</f>
        <v>ناريخ نهاية ت العقد216</v>
      </c>
    </row>
    <row r="188" spans="1:15" ht="35.1" customHeight="1" thickTop="1" thickBot="1">
      <c r="A188" s="18">
        <f>IF(MAX('الصفحة العامة'!$A$4:$A$822)&gt;=ROWS(A$5:A188),ROWS(A$5:A188),"")</f>
        <v>184</v>
      </c>
      <c r="B188" s="18" t="str">
        <f ca="1">IFERROR(NDEX('الصفحة العامة'!$D$4:$D$822,MATCH(A188,'الصفحة العامة'!$A$4:$A$822,0)),"")</f>
        <v/>
      </c>
      <c r="C188" s="18">
        <f>IFERROR(INDEX('الصفحة العامة'!$E$4:$E$822,MATCH(A188,'الصفحة العامة'!$A$4:$A$288,0)),"")</f>
        <v>0</v>
      </c>
      <c r="D188" s="18" t="str">
        <f>IFERROR(INDEX('الصفحة العامة'!$R$4:$R$822,MATCH(A188,'الصفحة العامة'!$A$4:$A$822,0)),"")</f>
        <v>الإسم واللقب للولي 217</v>
      </c>
      <c r="E188" s="18" t="str">
        <f>IFERROR(INDEX('الصفحة العامة'!$F$4:$F$822,MATCH(A188,'الصفحة العامة'!$A$4:$A$822,0)),"")</f>
        <v>تاريخ الإزدياد217</v>
      </c>
      <c r="F188" s="18" t="str">
        <f>IFERROR(INDEX('الصفحة العامة'!$G$4:$G$822,MATCH(A188,'الصفحة العامة'!$A$4:$A$822,0)),"")</f>
        <v>مكان الميلاد217</v>
      </c>
      <c r="G188" s="18" t="str">
        <f>IFERROR(INDEX('الصفحة العامة'!$H$4:$H$822,MATCH(A188,'الصفحة العامة'!$A$4:$A$822,0)),"")</f>
        <v>ولاية الميلاد217</v>
      </c>
      <c r="H188" s="18" t="str">
        <f>IFERROR(INDEX('الصفحة العامة'!$P$4:$P$822,MATCH(A188,'الصفحة العامة'!$A$4:$A$822,0)),"")</f>
        <v>إسم الأب217</v>
      </c>
      <c r="I188" s="18" t="str">
        <f>IFERROR(INDEX('الصفحة العامة'!$Q$4:$Q$822,MATCH(A188,'الصفحة العامة'!$A$4:$A$822,0)),"")</f>
        <v>إسم ولقب الأم217</v>
      </c>
      <c r="J188" s="18" t="str">
        <f>IFERROR(INDEX('الصفحة العامة'!$N$4:$N$822,MATCH(A188,'الصفحة العامة'!$A$4:$A$822,0)),"")</f>
        <v>الإختصاص1</v>
      </c>
      <c r="K188" s="18" t="str">
        <f>IFERROR(INDEX('الصفحة العامة'!$J$4:$J$822,MATCH(A188,'الصفحة العامة'!$A$4:$A$822,0)),"")</f>
        <v>العنوان217</v>
      </c>
      <c r="L188" s="18" t="str">
        <f>IFERROR(INDEX('الصفحة العامة'!$X$4:$X$822,MATCH(A188,'الصفحة العامة'!$A$4:$A$822,0)),"")</f>
        <v>رقم العقد217</v>
      </c>
      <c r="M188" s="18" t="str">
        <f>IFERROR(INDEX('الصفحة العامة'!$AH$4:$AH$822,MATCH(A188,'الصفحة العامة'!$A$4:$A$822,0)),"")</f>
        <v>المدة المتبقية217</v>
      </c>
      <c r="N188" s="18" t="str">
        <f>IFERROR(INDEX('الصفحة العامة'!$AE$4:$AE$822,MATCH(A188,'الصفحة العامة'!$A$4:$A$822,0)),"")</f>
        <v>تاريخ تمديد العقد217</v>
      </c>
      <c r="O188" s="18" t="str">
        <f>IFERROR(INDEX('الصفحة العامة'!$AF$4:$AF$822,MATCH(A188,'الصفحة العامة'!$A$4:$A$822,0)),"")</f>
        <v>ناريخ نهاية ت العقد217</v>
      </c>
    </row>
    <row r="189" spans="1:15" ht="35.1" customHeight="1" thickTop="1" thickBot="1">
      <c r="A189" s="18">
        <f>IF(MAX('الصفحة العامة'!$A$4:$A$822)&gt;=ROWS(A$5:A189),ROWS(A$5:A189),"")</f>
        <v>185</v>
      </c>
      <c r="B189" s="18" t="str">
        <f ca="1">IFERROR(NDEX('الصفحة العامة'!$D$4:$D$822,MATCH(A189,'الصفحة العامة'!$A$4:$A$822,0)),"")</f>
        <v/>
      </c>
      <c r="C189" s="18">
        <f>IFERROR(INDEX('الصفحة العامة'!$E$4:$E$822,MATCH(A189,'الصفحة العامة'!$A$4:$A$288,0)),"")</f>
        <v>0</v>
      </c>
      <c r="D189" s="18" t="str">
        <f>IFERROR(INDEX('الصفحة العامة'!$R$4:$R$822,MATCH(A189,'الصفحة العامة'!$A$4:$A$822,0)),"")</f>
        <v>الإسم واللقب للولي 218</v>
      </c>
      <c r="E189" s="18" t="str">
        <f>IFERROR(INDEX('الصفحة العامة'!$F$4:$F$822,MATCH(A189,'الصفحة العامة'!$A$4:$A$822,0)),"")</f>
        <v>تاريخ الإزدياد218</v>
      </c>
      <c r="F189" s="18" t="str">
        <f>IFERROR(INDEX('الصفحة العامة'!$G$4:$G$822,MATCH(A189,'الصفحة العامة'!$A$4:$A$822,0)),"")</f>
        <v>مكان الميلاد218</v>
      </c>
      <c r="G189" s="18" t="str">
        <f>IFERROR(INDEX('الصفحة العامة'!$H$4:$H$822,MATCH(A189,'الصفحة العامة'!$A$4:$A$822,0)),"")</f>
        <v>ولاية الميلاد218</v>
      </c>
      <c r="H189" s="18" t="str">
        <f>IFERROR(INDEX('الصفحة العامة'!$P$4:$P$822,MATCH(A189,'الصفحة العامة'!$A$4:$A$822,0)),"")</f>
        <v>إسم الأب218</v>
      </c>
      <c r="I189" s="18" t="str">
        <f>IFERROR(INDEX('الصفحة العامة'!$Q$4:$Q$822,MATCH(A189,'الصفحة العامة'!$A$4:$A$822,0)),"")</f>
        <v>إسم ولقب الأم218</v>
      </c>
      <c r="J189" s="18" t="str">
        <f>IFERROR(INDEX('الصفحة العامة'!$N$4:$N$822,MATCH(A189,'الصفحة العامة'!$A$4:$A$822,0)),"")</f>
        <v>الإختصاص1</v>
      </c>
      <c r="K189" s="18" t="str">
        <f>IFERROR(INDEX('الصفحة العامة'!$J$4:$J$822,MATCH(A189,'الصفحة العامة'!$A$4:$A$822,0)),"")</f>
        <v>العنوان218</v>
      </c>
      <c r="L189" s="18" t="str">
        <f>IFERROR(INDEX('الصفحة العامة'!$X$4:$X$822,MATCH(A189,'الصفحة العامة'!$A$4:$A$822,0)),"")</f>
        <v>رقم العقد218</v>
      </c>
      <c r="M189" s="18" t="str">
        <f>IFERROR(INDEX('الصفحة العامة'!$AH$4:$AH$822,MATCH(A189,'الصفحة العامة'!$A$4:$A$822,0)),"")</f>
        <v>المدة المتبقية218</v>
      </c>
      <c r="N189" s="18" t="str">
        <f>IFERROR(INDEX('الصفحة العامة'!$AE$4:$AE$822,MATCH(A189,'الصفحة العامة'!$A$4:$A$822,0)),"")</f>
        <v>تاريخ تمديد العقد218</v>
      </c>
      <c r="O189" s="18" t="str">
        <f>IFERROR(INDEX('الصفحة العامة'!$AF$4:$AF$822,MATCH(A189,'الصفحة العامة'!$A$4:$A$822,0)),"")</f>
        <v>ناريخ نهاية ت العقد218</v>
      </c>
    </row>
    <row r="190" spans="1:15" ht="35.1" customHeight="1" thickTop="1" thickBot="1">
      <c r="A190" s="18">
        <f>IF(MAX('الصفحة العامة'!$A$4:$A$822)&gt;=ROWS(A$5:A190),ROWS(A$5:A190),"")</f>
        <v>186</v>
      </c>
      <c r="B190" s="18" t="str">
        <f ca="1">IFERROR(NDEX('الصفحة العامة'!$D$4:$D$822,MATCH(A190,'الصفحة العامة'!$A$4:$A$822,0)),"")</f>
        <v/>
      </c>
      <c r="C190" s="18">
        <f>IFERROR(INDEX('الصفحة العامة'!$E$4:$E$822,MATCH(A190,'الصفحة العامة'!$A$4:$A$288,0)),"")</f>
        <v>0</v>
      </c>
      <c r="D190" s="18" t="str">
        <f>IFERROR(INDEX('الصفحة العامة'!$R$4:$R$822,MATCH(A190,'الصفحة العامة'!$A$4:$A$822,0)),"")</f>
        <v>الإسم واللقب للولي 219</v>
      </c>
      <c r="E190" s="18" t="str">
        <f>IFERROR(INDEX('الصفحة العامة'!$F$4:$F$822,MATCH(A190,'الصفحة العامة'!$A$4:$A$822,0)),"")</f>
        <v>تاريخ الإزدياد219</v>
      </c>
      <c r="F190" s="18" t="str">
        <f>IFERROR(INDEX('الصفحة العامة'!$G$4:$G$822,MATCH(A190,'الصفحة العامة'!$A$4:$A$822,0)),"")</f>
        <v>مكان الميلاد219</v>
      </c>
      <c r="G190" s="18" t="str">
        <f>IFERROR(INDEX('الصفحة العامة'!$H$4:$H$822,MATCH(A190,'الصفحة العامة'!$A$4:$A$822,0)),"")</f>
        <v>ولاية الميلاد219</v>
      </c>
      <c r="H190" s="18" t="str">
        <f>IFERROR(INDEX('الصفحة العامة'!$P$4:$P$822,MATCH(A190,'الصفحة العامة'!$A$4:$A$822,0)),"")</f>
        <v>إسم الأب219</v>
      </c>
      <c r="I190" s="18" t="str">
        <f>IFERROR(INDEX('الصفحة العامة'!$Q$4:$Q$822,MATCH(A190,'الصفحة العامة'!$A$4:$A$822,0)),"")</f>
        <v>إسم ولقب الأم219</v>
      </c>
      <c r="J190" s="18" t="str">
        <f>IFERROR(INDEX('الصفحة العامة'!$N$4:$N$822,MATCH(A190,'الصفحة العامة'!$A$4:$A$822,0)),"")</f>
        <v>الإختصاص1</v>
      </c>
      <c r="K190" s="18" t="str">
        <f>IFERROR(INDEX('الصفحة العامة'!$J$4:$J$822,MATCH(A190,'الصفحة العامة'!$A$4:$A$822,0)),"")</f>
        <v>العنوان219</v>
      </c>
      <c r="L190" s="18" t="str">
        <f>IFERROR(INDEX('الصفحة العامة'!$X$4:$X$822,MATCH(A190,'الصفحة العامة'!$A$4:$A$822,0)),"")</f>
        <v>رقم العقد219</v>
      </c>
      <c r="M190" s="18" t="str">
        <f>IFERROR(INDEX('الصفحة العامة'!$AH$4:$AH$822,MATCH(A190,'الصفحة العامة'!$A$4:$A$822,0)),"")</f>
        <v>المدة المتبقية219</v>
      </c>
      <c r="N190" s="18" t="str">
        <f>IFERROR(INDEX('الصفحة العامة'!$AE$4:$AE$822,MATCH(A190,'الصفحة العامة'!$A$4:$A$822,0)),"")</f>
        <v>تاريخ تمديد العقد219</v>
      </c>
      <c r="O190" s="18" t="str">
        <f>IFERROR(INDEX('الصفحة العامة'!$AF$4:$AF$822,MATCH(A190,'الصفحة العامة'!$A$4:$A$822,0)),"")</f>
        <v>ناريخ نهاية ت العقد219</v>
      </c>
    </row>
    <row r="191" spans="1:15" ht="35.1" customHeight="1" thickTop="1" thickBot="1">
      <c r="A191" s="18">
        <f>IF(MAX('الصفحة العامة'!$A$4:$A$822)&gt;=ROWS(A$5:A191),ROWS(A$5:A191),"")</f>
        <v>187</v>
      </c>
      <c r="B191" s="18" t="str">
        <f ca="1">IFERROR(NDEX('الصفحة العامة'!$D$4:$D$822,MATCH(A191,'الصفحة العامة'!$A$4:$A$822,0)),"")</f>
        <v/>
      </c>
      <c r="C191" s="18">
        <f>IFERROR(INDEX('الصفحة العامة'!$E$4:$E$822,MATCH(A191,'الصفحة العامة'!$A$4:$A$288,0)),"")</f>
        <v>0</v>
      </c>
      <c r="D191" s="18" t="str">
        <f>IFERROR(INDEX('الصفحة العامة'!$R$4:$R$822,MATCH(A191,'الصفحة العامة'!$A$4:$A$822,0)),"")</f>
        <v>الإسم واللقب للولي 220</v>
      </c>
      <c r="E191" s="18" t="str">
        <f>IFERROR(INDEX('الصفحة العامة'!$F$4:$F$822,MATCH(A191,'الصفحة العامة'!$A$4:$A$822,0)),"")</f>
        <v>تاريخ الإزدياد220</v>
      </c>
      <c r="F191" s="18" t="str">
        <f>IFERROR(INDEX('الصفحة العامة'!$G$4:$G$822,MATCH(A191,'الصفحة العامة'!$A$4:$A$822,0)),"")</f>
        <v>مكان الميلاد220</v>
      </c>
      <c r="G191" s="18" t="str">
        <f>IFERROR(INDEX('الصفحة العامة'!$H$4:$H$822,MATCH(A191,'الصفحة العامة'!$A$4:$A$822,0)),"")</f>
        <v>ولاية الميلاد220</v>
      </c>
      <c r="H191" s="18" t="str">
        <f>IFERROR(INDEX('الصفحة العامة'!$P$4:$P$822,MATCH(A191,'الصفحة العامة'!$A$4:$A$822,0)),"")</f>
        <v>إسم الأب220</v>
      </c>
      <c r="I191" s="18" t="str">
        <f>IFERROR(INDEX('الصفحة العامة'!$Q$4:$Q$822,MATCH(A191,'الصفحة العامة'!$A$4:$A$822,0)),"")</f>
        <v>إسم ولقب الأم220</v>
      </c>
      <c r="J191" s="18" t="str">
        <f>IFERROR(INDEX('الصفحة العامة'!$N$4:$N$822,MATCH(A191,'الصفحة العامة'!$A$4:$A$822,0)),"")</f>
        <v>الإختصاص1</v>
      </c>
      <c r="K191" s="18" t="str">
        <f>IFERROR(INDEX('الصفحة العامة'!$J$4:$J$822,MATCH(A191,'الصفحة العامة'!$A$4:$A$822,0)),"")</f>
        <v>العنوان220</v>
      </c>
      <c r="L191" s="18" t="str">
        <f>IFERROR(INDEX('الصفحة العامة'!$X$4:$X$822,MATCH(A191,'الصفحة العامة'!$A$4:$A$822,0)),"")</f>
        <v>رقم العقد220</v>
      </c>
      <c r="M191" s="18" t="str">
        <f>IFERROR(INDEX('الصفحة العامة'!$AH$4:$AH$822,MATCH(A191,'الصفحة العامة'!$A$4:$A$822,0)),"")</f>
        <v>المدة المتبقية220</v>
      </c>
      <c r="N191" s="18" t="str">
        <f>IFERROR(INDEX('الصفحة العامة'!$AE$4:$AE$822,MATCH(A191,'الصفحة العامة'!$A$4:$A$822,0)),"")</f>
        <v>تاريخ تمديد العقد220</v>
      </c>
      <c r="O191" s="18" t="str">
        <f>IFERROR(INDEX('الصفحة العامة'!$AF$4:$AF$822,MATCH(A191,'الصفحة العامة'!$A$4:$A$822,0)),"")</f>
        <v>ناريخ نهاية ت العقد220</v>
      </c>
    </row>
    <row r="192" spans="1:15" ht="35.1" customHeight="1" thickTop="1" thickBot="1">
      <c r="A192" s="18">
        <f>IF(MAX('الصفحة العامة'!$A$4:$A$822)&gt;=ROWS(A$5:A192),ROWS(A$5:A192),"")</f>
        <v>188</v>
      </c>
      <c r="B192" s="18" t="str">
        <f ca="1">IFERROR(NDEX('الصفحة العامة'!$D$4:$D$822,MATCH(A192,'الصفحة العامة'!$A$4:$A$822,0)),"")</f>
        <v/>
      </c>
      <c r="C192" s="18">
        <f>IFERROR(INDEX('الصفحة العامة'!$E$4:$E$822,MATCH(A192,'الصفحة العامة'!$A$4:$A$288,0)),"")</f>
        <v>0</v>
      </c>
      <c r="D192" s="18" t="str">
        <f>IFERROR(INDEX('الصفحة العامة'!$R$4:$R$822,MATCH(A192,'الصفحة العامة'!$A$4:$A$822,0)),"")</f>
        <v>الإسم واللقب للولي 221</v>
      </c>
      <c r="E192" s="18" t="str">
        <f>IFERROR(INDEX('الصفحة العامة'!$F$4:$F$822,MATCH(A192,'الصفحة العامة'!$A$4:$A$822,0)),"")</f>
        <v>تاريخ الإزدياد221</v>
      </c>
      <c r="F192" s="18" t="str">
        <f>IFERROR(INDEX('الصفحة العامة'!$G$4:$G$822,MATCH(A192,'الصفحة العامة'!$A$4:$A$822,0)),"")</f>
        <v>مكان الميلاد221</v>
      </c>
      <c r="G192" s="18" t="str">
        <f>IFERROR(INDEX('الصفحة العامة'!$H$4:$H$822,MATCH(A192,'الصفحة العامة'!$A$4:$A$822,0)),"")</f>
        <v>ولاية الميلاد221</v>
      </c>
      <c r="H192" s="18" t="str">
        <f>IFERROR(INDEX('الصفحة العامة'!$P$4:$P$822,MATCH(A192,'الصفحة العامة'!$A$4:$A$822,0)),"")</f>
        <v>إسم الأب221</v>
      </c>
      <c r="I192" s="18" t="str">
        <f>IFERROR(INDEX('الصفحة العامة'!$Q$4:$Q$822,MATCH(A192,'الصفحة العامة'!$A$4:$A$822,0)),"")</f>
        <v>إسم ولقب الأم221</v>
      </c>
      <c r="J192" s="18" t="str">
        <f>IFERROR(INDEX('الصفحة العامة'!$N$4:$N$822,MATCH(A192,'الصفحة العامة'!$A$4:$A$822,0)),"")</f>
        <v>الإختصاص1</v>
      </c>
      <c r="K192" s="18" t="str">
        <f>IFERROR(INDEX('الصفحة العامة'!$J$4:$J$822,MATCH(A192,'الصفحة العامة'!$A$4:$A$822,0)),"")</f>
        <v>العنوان221</v>
      </c>
      <c r="L192" s="18" t="str">
        <f>IFERROR(INDEX('الصفحة العامة'!$X$4:$X$822,MATCH(A192,'الصفحة العامة'!$A$4:$A$822,0)),"")</f>
        <v>رقم العقد221</v>
      </c>
      <c r="M192" s="18" t="str">
        <f>IFERROR(INDEX('الصفحة العامة'!$AH$4:$AH$822,MATCH(A192,'الصفحة العامة'!$A$4:$A$822,0)),"")</f>
        <v>المدة المتبقية221</v>
      </c>
      <c r="N192" s="18" t="str">
        <f>IFERROR(INDEX('الصفحة العامة'!$AE$4:$AE$822,MATCH(A192,'الصفحة العامة'!$A$4:$A$822,0)),"")</f>
        <v>تاريخ تمديد العقد221</v>
      </c>
      <c r="O192" s="18" t="str">
        <f>IFERROR(INDEX('الصفحة العامة'!$AF$4:$AF$822,MATCH(A192,'الصفحة العامة'!$A$4:$A$822,0)),"")</f>
        <v>ناريخ نهاية ت العقد221</v>
      </c>
    </row>
    <row r="193" spans="1:15" ht="35.1" customHeight="1" thickTop="1" thickBot="1">
      <c r="A193" s="18">
        <f>IF(MAX('الصفحة العامة'!$A$4:$A$822)&gt;=ROWS(A$5:A193),ROWS(A$5:A193),"")</f>
        <v>189</v>
      </c>
      <c r="B193" s="18" t="str">
        <f ca="1">IFERROR(NDEX('الصفحة العامة'!$D$4:$D$822,MATCH(A193,'الصفحة العامة'!$A$4:$A$822,0)),"")</f>
        <v/>
      </c>
      <c r="C193" s="18">
        <f>IFERROR(INDEX('الصفحة العامة'!$E$4:$E$822,MATCH(A193,'الصفحة العامة'!$A$4:$A$288,0)),"")</f>
        <v>0</v>
      </c>
      <c r="D193" s="18" t="str">
        <f>IFERROR(INDEX('الصفحة العامة'!$R$4:$R$822,MATCH(A193,'الصفحة العامة'!$A$4:$A$822,0)),"")</f>
        <v>الإسم واللقب للولي 222</v>
      </c>
      <c r="E193" s="18" t="str">
        <f>IFERROR(INDEX('الصفحة العامة'!$F$4:$F$822,MATCH(A193,'الصفحة العامة'!$A$4:$A$822,0)),"")</f>
        <v>تاريخ الإزدياد222</v>
      </c>
      <c r="F193" s="18" t="str">
        <f>IFERROR(INDEX('الصفحة العامة'!$G$4:$G$822,MATCH(A193,'الصفحة العامة'!$A$4:$A$822,0)),"")</f>
        <v>مكان الميلاد222</v>
      </c>
      <c r="G193" s="18" t="str">
        <f>IFERROR(INDEX('الصفحة العامة'!$H$4:$H$822,MATCH(A193,'الصفحة العامة'!$A$4:$A$822,0)),"")</f>
        <v>ولاية الميلاد222</v>
      </c>
      <c r="H193" s="18" t="str">
        <f>IFERROR(INDEX('الصفحة العامة'!$P$4:$P$822,MATCH(A193,'الصفحة العامة'!$A$4:$A$822,0)),"")</f>
        <v>إسم الأب222</v>
      </c>
      <c r="I193" s="18" t="str">
        <f>IFERROR(INDEX('الصفحة العامة'!$Q$4:$Q$822,MATCH(A193,'الصفحة العامة'!$A$4:$A$822,0)),"")</f>
        <v>إسم ولقب الأم222</v>
      </c>
      <c r="J193" s="18" t="str">
        <f>IFERROR(INDEX('الصفحة العامة'!$N$4:$N$822,MATCH(A193,'الصفحة العامة'!$A$4:$A$822,0)),"")</f>
        <v>الإختصاص1</v>
      </c>
      <c r="K193" s="18" t="str">
        <f>IFERROR(INDEX('الصفحة العامة'!$J$4:$J$822,MATCH(A193,'الصفحة العامة'!$A$4:$A$822,0)),"")</f>
        <v>العنوان222</v>
      </c>
      <c r="L193" s="18" t="str">
        <f>IFERROR(INDEX('الصفحة العامة'!$X$4:$X$822,MATCH(A193,'الصفحة العامة'!$A$4:$A$822,0)),"")</f>
        <v>رقم العقد222</v>
      </c>
      <c r="M193" s="18" t="str">
        <f>IFERROR(INDEX('الصفحة العامة'!$AH$4:$AH$822,MATCH(A193,'الصفحة العامة'!$A$4:$A$822,0)),"")</f>
        <v>المدة المتبقية222</v>
      </c>
      <c r="N193" s="18" t="str">
        <f>IFERROR(INDEX('الصفحة العامة'!$AE$4:$AE$822,MATCH(A193,'الصفحة العامة'!$A$4:$A$822,0)),"")</f>
        <v>تاريخ تمديد العقد222</v>
      </c>
      <c r="O193" s="18" t="str">
        <f>IFERROR(INDEX('الصفحة العامة'!$AF$4:$AF$822,MATCH(A193,'الصفحة العامة'!$A$4:$A$822,0)),"")</f>
        <v>ناريخ نهاية ت العقد222</v>
      </c>
    </row>
    <row r="194" spans="1:15" ht="35.1" customHeight="1" thickTop="1" thickBot="1">
      <c r="A194" s="18">
        <f>IF(MAX('الصفحة العامة'!$A$4:$A$822)&gt;=ROWS(A$5:A194),ROWS(A$5:A194),"")</f>
        <v>190</v>
      </c>
      <c r="B194" s="18" t="str">
        <f ca="1">IFERROR(NDEX('الصفحة العامة'!$D$4:$D$822,MATCH(A194,'الصفحة العامة'!$A$4:$A$822,0)),"")</f>
        <v/>
      </c>
      <c r="C194" s="18">
        <f>IFERROR(INDEX('الصفحة العامة'!$E$4:$E$822,MATCH(A194,'الصفحة العامة'!$A$4:$A$288,0)),"")</f>
        <v>0</v>
      </c>
      <c r="D194" s="18" t="str">
        <f>IFERROR(INDEX('الصفحة العامة'!$R$4:$R$822,MATCH(A194,'الصفحة العامة'!$A$4:$A$822,0)),"")</f>
        <v>الإسم واللقب للولي 223</v>
      </c>
      <c r="E194" s="18" t="str">
        <f>IFERROR(INDEX('الصفحة العامة'!$F$4:$F$822,MATCH(A194,'الصفحة العامة'!$A$4:$A$822,0)),"")</f>
        <v>تاريخ الإزدياد223</v>
      </c>
      <c r="F194" s="18" t="str">
        <f>IFERROR(INDEX('الصفحة العامة'!$G$4:$G$822,MATCH(A194,'الصفحة العامة'!$A$4:$A$822,0)),"")</f>
        <v>مكان الميلاد223</v>
      </c>
      <c r="G194" s="18" t="str">
        <f>IFERROR(INDEX('الصفحة العامة'!$H$4:$H$822,MATCH(A194,'الصفحة العامة'!$A$4:$A$822,0)),"")</f>
        <v>ولاية الميلاد223</v>
      </c>
      <c r="H194" s="18" t="str">
        <f>IFERROR(INDEX('الصفحة العامة'!$P$4:$P$822,MATCH(A194,'الصفحة العامة'!$A$4:$A$822,0)),"")</f>
        <v>إسم الأب223</v>
      </c>
      <c r="I194" s="18" t="str">
        <f>IFERROR(INDEX('الصفحة العامة'!$Q$4:$Q$822,MATCH(A194,'الصفحة العامة'!$A$4:$A$822,0)),"")</f>
        <v>إسم ولقب الأم223</v>
      </c>
      <c r="J194" s="18" t="str">
        <f>IFERROR(INDEX('الصفحة العامة'!$N$4:$N$822,MATCH(A194,'الصفحة العامة'!$A$4:$A$822,0)),"")</f>
        <v>الإختصاص1</v>
      </c>
      <c r="K194" s="18" t="str">
        <f>IFERROR(INDEX('الصفحة العامة'!$J$4:$J$822,MATCH(A194,'الصفحة العامة'!$A$4:$A$822,0)),"")</f>
        <v>العنوان223</v>
      </c>
      <c r="L194" s="18" t="str">
        <f>IFERROR(INDEX('الصفحة العامة'!$X$4:$X$822,MATCH(A194,'الصفحة العامة'!$A$4:$A$822,0)),"")</f>
        <v>رقم العقد223</v>
      </c>
      <c r="M194" s="18" t="str">
        <f>IFERROR(INDEX('الصفحة العامة'!$AH$4:$AH$822,MATCH(A194,'الصفحة العامة'!$A$4:$A$822,0)),"")</f>
        <v>المدة المتبقية223</v>
      </c>
      <c r="N194" s="18" t="str">
        <f>IFERROR(INDEX('الصفحة العامة'!$AE$4:$AE$822,MATCH(A194,'الصفحة العامة'!$A$4:$A$822,0)),"")</f>
        <v>تاريخ تمديد العقد223</v>
      </c>
      <c r="O194" s="18" t="str">
        <f>IFERROR(INDEX('الصفحة العامة'!$AF$4:$AF$822,MATCH(A194,'الصفحة العامة'!$A$4:$A$822,0)),"")</f>
        <v>ناريخ نهاية ت العقد223</v>
      </c>
    </row>
    <row r="195" spans="1:15" ht="35.1" customHeight="1" thickTop="1" thickBot="1">
      <c r="A195" s="18">
        <f>IF(MAX('الصفحة العامة'!$A$4:$A$822)&gt;=ROWS(A$5:A195),ROWS(A$5:A195),"")</f>
        <v>191</v>
      </c>
      <c r="B195" s="18" t="str">
        <f ca="1">IFERROR(NDEX('الصفحة العامة'!$D$4:$D$822,MATCH(A195,'الصفحة العامة'!$A$4:$A$822,0)),"")</f>
        <v/>
      </c>
      <c r="C195" s="18">
        <f>IFERROR(INDEX('الصفحة العامة'!$E$4:$E$822,MATCH(A195,'الصفحة العامة'!$A$4:$A$288,0)),"")</f>
        <v>0</v>
      </c>
      <c r="D195" s="18" t="str">
        <f>IFERROR(INDEX('الصفحة العامة'!$R$4:$R$822,MATCH(A195,'الصفحة العامة'!$A$4:$A$822,0)),"")</f>
        <v>الإسم واللقب للولي 224</v>
      </c>
      <c r="E195" s="18" t="str">
        <f>IFERROR(INDEX('الصفحة العامة'!$F$4:$F$822,MATCH(A195,'الصفحة العامة'!$A$4:$A$822,0)),"")</f>
        <v>تاريخ الإزدياد224</v>
      </c>
      <c r="F195" s="18" t="str">
        <f>IFERROR(INDEX('الصفحة العامة'!$G$4:$G$822,MATCH(A195,'الصفحة العامة'!$A$4:$A$822,0)),"")</f>
        <v>مكان الميلاد224</v>
      </c>
      <c r="G195" s="18" t="str">
        <f>IFERROR(INDEX('الصفحة العامة'!$H$4:$H$822,MATCH(A195,'الصفحة العامة'!$A$4:$A$822,0)),"")</f>
        <v>ولاية الميلاد224</v>
      </c>
      <c r="H195" s="18" t="str">
        <f>IFERROR(INDEX('الصفحة العامة'!$P$4:$P$822,MATCH(A195,'الصفحة العامة'!$A$4:$A$822,0)),"")</f>
        <v>إسم الأب224</v>
      </c>
      <c r="I195" s="18" t="str">
        <f>IFERROR(INDEX('الصفحة العامة'!$Q$4:$Q$822,MATCH(A195,'الصفحة العامة'!$A$4:$A$822,0)),"")</f>
        <v>إسم ولقب الأم224</v>
      </c>
      <c r="J195" s="18" t="str">
        <f>IFERROR(INDEX('الصفحة العامة'!$N$4:$N$822,MATCH(A195,'الصفحة العامة'!$A$4:$A$822,0)),"")</f>
        <v>الإختصاص1</v>
      </c>
      <c r="K195" s="18" t="str">
        <f>IFERROR(INDEX('الصفحة العامة'!$J$4:$J$822,MATCH(A195,'الصفحة العامة'!$A$4:$A$822,0)),"")</f>
        <v>العنوان224</v>
      </c>
      <c r="L195" s="18" t="str">
        <f>IFERROR(INDEX('الصفحة العامة'!$X$4:$X$822,MATCH(A195,'الصفحة العامة'!$A$4:$A$822,0)),"")</f>
        <v>رقم العقد224</v>
      </c>
      <c r="M195" s="18" t="str">
        <f>IFERROR(INDEX('الصفحة العامة'!$AH$4:$AH$822,MATCH(A195,'الصفحة العامة'!$A$4:$A$822,0)),"")</f>
        <v>المدة المتبقية224</v>
      </c>
      <c r="N195" s="18" t="str">
        <f>IFERROR(INDEX('الصفحة العامة'!$AE$4:$AE$822,MATCH(A195,'الصفحة العامة'!$A$4:$A$822,0)),"")</f>
        <v>تاريخ تمديد العقد224</v>
      </c>
      <c r="O195" s="18" t="str">
        <f>IFERROR(INDEX('الصفحة العامة'!$AF$4:$AF$822,MATCH(A195,'الصفحة العامة'!$A$4:$A$822,0)),"")</f>
        <v>ناريخ نهاية ت العقد224</v>
      </c>
    </row>
    <row r="196" spans="1:15" ht="35.1" customHeight="1" thickTop="1" thickBot="1">
      <c r="A196" s="18">
        <f>IF(MAX('الصفحة العامة'!$A$4:$A$822)&gt;=ROWS(A$5:A196),ROWS(A$5:A196),"")</f>
        <v>192</v>
      </c>
      <c r="B196" s="18" t="str">
        <f ca="1">IFERROR(NDEX('الصفحة العامة'!$D$4:$D$822,MATCH(A196,'الصفحة العامة'!$A$4:$A$822,0)),"")</f>
        <v/>
      </c>
      <c r="C196" s="18">
        <f>IFERROR(INDEX('الصفحة العامة'!$E$4:$E$822,MATCH(A196,'الصفحة العامة'!$A$4:$A$288,0)),"")</f>
        <v>0</v>
      </c>
      <c r="D196" s="18" t="str">
        <f>IFERROR(INDEX('الصفحة العامة'!$R$4:$R$822,MATCH(A196,'الصفحة العامة'!$A$4:$A$822,0)),"")</f>
        <v>الإسم واللقب للولي 225</v>
      </c>
      <c r="E196" s="18" t="str">
        <f>IFERROR(INDEX('الصفحة العامة'!$F$4:$F$822,MATCH(A196,'الصفحة العامة'!$A$4:$A$822,0)),"")</f>
        <v>تاريخ الإزدياد225</v>
      </c>
      <c r="F196" s="18" t="str">
        <f>IFERROR(INDEX('الصفحة العامة'!$G$4:$G$822,MATCH(A196,'الصفحة العامة'!$A$4:$A$822,0)),"")</f>
        <v>مكان الميلاد225</v>
      </c>
      <c r="G196" s="18" t="str">
        <f>IFERROR(INDEX('الصفحة العامة'!$H$4:$H$822,MATCH(A196,'الصفحة العامة'!$A$4:$A$822,0)),"")</f>
        <v>ولاية الميلاد225</v>
      </c>
      <c r="H196" s="18" t="str">
        <f>IFERROR(INDEX('الصفحة العامة'!$P$4:$P$822,MATCH(A196,'الصفحة العامة'!$A$4:$A$822,0)),"")</f>
        <v>إسم الأب225</v>
      </c>
      <c r="I196" s="18" t="str">
        <f>IFERROR(INDEX('الصفحة العامة'!$Q$4:$Q$822,MATCH(A196,'الصفحة العامة'!$A$4:$A$822,0)),"")</f>
        <v>إسم ولقب الأم225</v>
      </c>
      <c r="J196" s="18" t="str">
        <f>IFERROR(INDEX('الصفحة العامة'!$N$4:$N$822,MATCH(A196,'الصفحة العامة'!$A$4:$A$822,0)),"")</f>
        <v>الإختصاص1</v>
      </c>
      <c r="K196" s="18" t="str">
        <f>IFERROR(INDEX('الصفحة العامة'!$J$4:$J$822,MATCH(A196,'الصفحة العامة'!$A$4:$A$822,0)),"")</f>
        <v>العنوان225</v>
      </c>
      <c r="L196" s="18" t="str">
        <f>IFERROR(INDEX('الصفحة العامة'!$X$4:$X$822,MATCH(A196,'الصفحة العامة'!$A$4:$A$822,0)),"")</f>
        <v>رقم العقد225</v>
      </c>
      <c r="M196" s="18" t="str">
        <f>IFERROR(INDEX('الصفحة العامة'!$AH$4:$AH$822,MATCH(A196,'الصفحة العامة'!$A$4:$A$822,0)),"")</f>
        <v>المدة المتبقية225</v>
      </c>
      <c r="N196" s="18" t="str">
        <f>IFERROR(INDEX('الصفحة العامة'!$AE$4:$AE$822,MATCH(A196,'الصفحة العامة'!$A$4:$A$822,0)),"")</f>
        <v>تاريخ تمديد العقد225</v>
      </c>
      <c r="O196" s="18" t="str">
        <f>IFERROR(INDEX('الصفحة العامة'!$AF$4:$AF$822,MATCH(A196,'الصفحة العامة'!$A$4:$A$822,0)),"")</f>
        <v>ناريخ نهاية ت العقد225</v>
      </c>
    </row>
    <row r="197" spans="1:15" ht="35.1" customHeight="1" thickTop="1" thickBot="1">
      <c r="A197" s="18">
        <f>IF(MAX('الصفحة العامة'!$A$4:$A$822)&gt;=ROWS(A$5:A197),ROWS(A$5:A197),"")</f>
        <v>193</v>
      </c>
      <c r="B197" s="18" t="str">
        <f ca="1">IFERROR(NDEX('الصفحة العامة'!$D$4:$D$822,MATCH(A197,'الصفحة العامة'!$A$4:$A$822,0)),"")</f>
        <v/>
      </c>
      <c r="C197" s="18">
        <f>IFERROR(INDEX('الصفحة العامة'!$E$4:$E$822,MATCH(A197,'الصفحة العامة'!$A$4:$A$288,0)),"")</f>
        <v>0</v>
      </c>
      <c r="D197" s="18" t="str">
        <f>IFERROR(INDEX('الصفحة العامة'!$R$4:$R$822,MATCH(A197,'الصفحة العامة'!$A$4:$A$822,0)),"")</f>
        <v>الإسم واللقب للولي 226</v>
      </c>
      <c r="E197" s="18" t="str">
        <f>IFERROR(INDEX('الصفحة العامة'!$F$4:$F$822,MATCH(A197,'الصفحة العامة'!$A$4:$A$822,0)),"")</f>
        <v>تاريخ الإزدياد226</v>
      </c>
      <c r="F197" s="18" t="str">
        <f>IFERROR(INDEX('الصفحة العامة'!$G$4:$G$822,MATCH(A197,'الصفحة العامة'!$A$4:$A$822,0)),"")</f>
        <v>مكان الميلاد226</v>
      </c>
      <c r="G197" s="18" t="str">
        <f>IFERROR(INDEX('الصفحة العامة'!$H$4:$H$822,MATCH(A197,'الصفحة العامة'!$A$4:$A$822,0)),"")</f>
        <v>ولاية الميلاد226</v>
      </c>
      <c r="H197" s="18" t="str">
        <f>IFERROR(INDEX('الصفحة العامة'!$P$4:$P$822,MATCH(A197,'الصفحة العامة'!$A$4:$A$822,0)),"")</f>
        <v>إسم الأب226</v>
      </c>
      <c r="I197" s="18" t="str">
        <f>IFERROR(INDEX('الصفحة العامة'!$Q$4:$Q$822,MATCH(A197,'الصفحة العامة'!$A$4:$A$822,0)),"")</f>
        <v>إسم ولقب الأم226</v>
      </c>
      <c r="J197" s="18" t="str">
        <f>IFERROR(INDEX('الصفحة العامة'!$N$4:$N$822,MATCH(A197,'الصفحة العامة'!$A$4:$A$822,0)),"")</f>
        <v>الإختصاص1</v>
      </c>
      <c r="K197" s="18" t="str">
        <f>IFERROR(INDEX('الصفحة العامة'!$J$4:$J$822,MATCH(A197,'الصفحة العامة'!$A$4:$A$822,0)),"")</f>
        <v>العنوان226</v>
      </c>
      <c r="L197" s="18" t="str">
        <f>IFERROR(INDEX('الصفحة العامة'!$X$4:$X$822,MATCH(A197,'الصفحة العامة'!$A$4:$A$822,0)),"")</f>
        <v>رقم العقد226</v>
      </c>
      <c r="M197" s="18" t="str">
        <f>IFERROR(INDEX('الصفحة العامة'!$AH$4:$AH$822,MATCH(A197,'الصفحة العامة'!$A$4:$A$822,0)),"")</f>
        <v>المدة المتبقية226</v>
      </c>
      <c r="N197" s="18" t="str">
        <f>IFERROR(INDEX('الصفحة العامة'!$AE$4:$AE$822,MATCH(A197,'الصفحة العامة'!$A$4:$A$822,0)),"")</f>
        <v>تاريخ تمديد العقد226</v>
      </c>
      <c r="O197" s="18" t="str">
        <f>IFERROR(INDEX('الصفحة العامة'!$AF$4:$AF$822,MATCH(A197,'الصفحة العامة'!$A$4:$A$822,0)),"")</f>
        <v>ناريخ نهاية ت العقد226</v>
      </c>
    </row>
    <row r="198" spans="1:15" ht="35.1" customHeight="1" thickTop="1" thickBot="1">
      <c r="A198" s="18">
        <f>IF(MAX('الصفحة العامة'!$A$4:$A$822)&gt;=ROWS(A$5:A198),ROWS(A$5:A198),"")</f>
        <v>194</v>
      </c>
      <c r="B198" s="18" t="str">
        <f ca="1">IFERROR(NDEX('الصفحة العامة'!$D$4:$D$822,MATCH(A198,'الصفحة العامة'!$A$4:$A$822,0)),"")</f>
        <v/>
      </c>
      <c r="C198" s="18">
        <f>IFERROR(INDEX('الصفحة العامة'!$E$4:$E$822,MATCH(A198,'الصفحة العامة'!$A$4:$A$288,0)),"")</f>
        <v>0</v>
      </c>
      <c r="D198" s="18" t="str">
        <f>IFERROR(INDEX('الصفحة العامة'!$R$4:$R$822,MATCH(A198,'الصفحة العامة'!$A$4:$A$822,0)),"")</f>
        <v>الإسم واللقب للولي 227</v>
      </c>
      <c r="E198" s="18" t="str">
        <f>IFERROR(INDEX('الصفحة العامة'!$F$4:$F$822,MATCH(A198,'الصفحة العامة'!$A$4:$A$822,0)),"")</f>
        <v>تاريخ الإزدياد227</v>
      </c>
      <c r="F198" s="18" t="str">
        <f>IFERROR(INDEX('الصفحة العامة'!$G$4:$G$822,MATCH(A198,'الصفحة العامة'!$A$4:$A$822,0)),"")</f>
        <v>مكان الميلاد227</v>
      </c>
      <c r="G198" s="18" t="str">
        <f>IFERROR(INDEX('الصفحة العامة'!$H$4:$H$822,MATCH(A198,'الصفحة العامة'!$A$4:$A$822,0)),"")</f>
        <v>ولاية الميلاد227</v>
      </c>
      <c r="H198" s="18" t="str">
        <f>IFERROR(INDEX('الصفحة العامة'!$P$4:$P$822,MATCH(A198,'الصفحة العامة'!$A$4:$A$822,0)),"")</f>
        <v>إسم الأب227</v>
      </c>
      <c r="I198" s="18" t="str">
        <f>IFERROR(INDEX('الصفحة العامة'!$Q$4:$Q$822,MATCH(A198,'الصفحة العامة'!$A$4:$A$822,0)),"")</f>
        <v>إسم ولقب الأم227</v>
      </c>
      <c r="J198" s="18" t="str">
        <f>IFERROR(INDEX('الصفحة العامة'!$N$4:$N$822,MATCH(A198,'الصفحة العامة'!$A$4:$A$822,0)),"")</f>
        <v>الإختصاص1</v>
      </c>
      <c r="K198" s="18" t="str">
        <f>IFERROR(INDEX('الصفحة العامة'!$J$4:$J$822,MATCH(A198,'الصفحة العامة'!$A$4:$A$822,0)),"")</f>
        <v>العنوان227</v>
      </c>
      <c r="L198" s="18" t="str">
        <f>IFERROR(INDEX('الصفحة العامة'!$X$4:$X$822,MATCH(A198,'الصفحة العامة'!$A$4:$A$822,0)),"")</f>
        <v>رقم العقد227</v>
      </c>
      <c r="M198" s="18" t="str">
        <f>IFERROR(INDEX('الصفحة العامة'!$AH$4:$AH$822,MATCH(A198,'الصفحة العامة'!$A$4:$A$822,0)),"")</f>
        <v>المدة المتبقية227</v>
      </c>
      <c r="N198" s="18" t="str">
        <f>IFERROR(INDEX('الصفحة العامة'!$AE$4:$AE$822,MATCH(A198,'الصفحة العامة'!$A$4:$A$822,0)),"")</f>
        <v>تاريخ تمديد العقد227</v>
      </c>
      <c r="O198" s="18" t="str">
        <f>IFERROR(INDEX('الصفحة العامة'!$AF$4:$AF$822,MATCH(A198,'الصفحة العامة'!$A$4:$A$822,0)),"")</f>
        <v>ناريخ نهاية ت العقد227</v>
      </c>
    </row>
    <row r="199" spans="1:15" ht="35.1" customHeight="1" thickTop="1" thickBot="1">
      <c r="A199" s="18">
        <f>IF(MAX('الصفحة العامة'!$A$4:$A$822)&gt;=ROWS(A$5:A199),ROWS(A$5:A199),"")</f>
        <v>195</v>
      </c>
      <c r="B199" s="18" t="str">
        <f ca="1">IFERROR(NDEX('الصفحة العامة'!$D$4:$D$822,MATCH(A199,'الصفحة العامة'!$A$4:$A$822,0)),"")</f>
        <v/>
      </c>
      <c r="C199" s="18">
        <f>IFERROR(INDEX('الصفحة العامة'!$E$4:$E$822,MATCH(A199,'الصفحة العامة'!$A$4:$A$288,0)),"")</f>
        <v>0</v>
      </c>
      <c r="D199" s="18" t="str">
        <f>IFERROR(INDEX('الصفحة العامة'!$R$4:$R$822,MATCH(A199,'الصفحة العامة'!$A$4:$A$822,0)),"")</f>
        <v>الإسم واللقب للولي 228</v>
      </c>
      <c r="E199" s="18" t="str">
        <f>IFERROR(INDEX('الصفحة العامة'!$F$4:$F$822,MATCH(A199,'الصفحة العامة'!$A$4:$A$822,0)),"")</f>
        <v>تاريخ الإزدياد228</v>
      </c>
      <c r="F199" s="18" t="str">
        <f>IFERROR(INDEX('الصفحة العامة'!$G$4:$G$822,MATCH(A199,'الصفحة العامة'!$A$4:$A$822,0)),"")</f>
        <v>مكان الميلاد228</v>
      </c>
      <c r="G199" s="18" t="str">
        <f>IFERROR(INDEX('الصفحة العامة'!$H$4:$H$822,MATCH(A199,'الصفحة العامة'!$A$4:$A$822,0)),"")</f>
        <v>ولاية الميلاد228</v>
      </c>
      <c r="H199" s="18" t="str">
        <f>IFERROR(INDEX('الصفحة العامة'!$P$4:$P$822,MATCH(A199,'الصفحة العامة'!$A$4:$A$822,0)),"")</f>
        <v>إسم الأب228</v>
      </c>
      <c r="I199" s="18" t="str">
        <f>IFERROR(INDEX('الصفحة العامة'!$Q$4:$Q$822,MATCH(A199,'الصفحة العامة'!$A$4:$A$822,0)),"")</f>
        <v>إسم ولقب الأم228</v>
      </c>
      <c r="J199" s="18" t="str">
        <f>IFERROR(INDEX('الصفحة العامة'!$N$4:$N$822,MATCH(A199,'الصفحة العامة'!$A$4:$A$822,0)),"")</f>
        <v>الإختصاص1</v>
      </c>
      <c r="K199" s="18" t="str">
        <f>IFERROR(INDEX('الصفحة العامة'!$J$4:$J$822,MATCH(A199,'الصفحة العامة'!$A$4:$A$822,0)),"")</f>
        <v>العنوان228</v>
      </c>
      <c r="L199" s="18" t="str">
        <f>IFERROR(INDEX('الصفحة العامة'!$X$4:$X$822,MATCH(A199,'الصفحة العامة'!$A$4:$A$822,0)),"")</f>
        <v>رقم العقد228</v>
      </c>
      <c r="M199" s="18" t="str">
        <f>IFERROR(INDEX('الصفحة العامة'!$AH$4:$AH$822,MATCH(A199,'الصفحة العامة'!$A$4:$A$822,0)),"")</f>
        <v>المدة المتبقية228</v>
      </c>
      <c r="N199" s="18" t="str">
        <f>IFERROR(INDEX('الصفحة العامة'!$AE$4:$AE$822,MATCH(A199,'الصفحة العامة'!$A$4:$A$822,0)),"")</f>
        <v>تاريخ تمديد العقد228</v>
      </c>
      <c r="O199" s="18" t="str">
        <f>IFERROR(INDEX('الصفحة العامة'!$AF$4:$AF$822,MATCH(A199,'الصفحة العامة'!$A$4:$A$822,0)),"")</f>
        <v>ناريخ نهاية ت العقد228</v>
      </c>
    </row>
    <row r="200" spans="1:15" ht="35.1" customHeight="1" thickTop="1" thickBot="1">
      <c r="A200" s="18">
        <f>IF(MAX('الصفحة العامة'!$A$4:$A$822)&gt;=ROWS(A$5:A200),ROWS(A$5:A200),"")</f>
        <v>196</v>
      </c>
      <c r="B200" s="18" t="str">
        <f ca="1">IFERROR(NDEX('الصفحة العامة'!$D$4:$D$822,MATCH(A200,'الصفحة العامة'!$A$4:$A$822,0)),"")</f>
        <v/>
      </c>
      <c r="C200" s="18">
        <f>IFERROR(INDEX('الصفحة العامة'!$E$4:$E$822,MATCH(A200,'الصفحة العامة'!$A$4:$A$288,0)),"")</f>
        <v>0</v>
      </c>
      <c r="D200" s="18" t="str">
        <f>IFERROR(INDEX('الصفحة العامة'!$R$4:$R$822,MATCH(A200,'الصفحة العامة'!$A$4:$A$822,0)),"")</f>
        <v>الإسم واللقب للولي 229</v>
      </c>
      <c r="E200" s="18" t="str">
        <f>IFERROR(INDEX('الصفحة العامة'!$F$4:$F$822,MATCH(A200,'الصفحة العامة'!$A$4:$A$822,0)),"")</f>
        <v>تاريخ الإزدياد229</v>
      </c>
      <c r="F200" s="18" t="str">
        <f>IFERROR(INDEX('الصفحة العامة'!$G$4:$G$822,MATCH(A200,'الصفحة العامة'!$A$4:$A$822,0)),"")</f>
        <v>مكان الميلاد229</v>
      </c>
      <c r="G200" s="18" t="str">
        <f>IFERROR(INDEX('الصفحة العامة'!$H$4:$H$822,MATCH(A200,'الصفحة العامة'!$A$4:$A$822,0)),"")</f>
        <v>ولاية الميلاد229</v>
      </c>
      <c r="H200" s="18" t="str">
        <f>IFERROR(INDEX('الصفحة العامة'!$P$4:$P$822,MATCH(A200,'الصفحة العامة'!$A$4:$A$822,0)),"")</f>
        <v>إسم الأب229</v>
      </c>
      <c r="I200" s="18" t="str">
        <f>IFERROR(INDEX('الصفحة العامة'!$Q$4:$Q$822,MATCH(A200,'الصفحة العامة'!$A$4:$A$822,0)),"")</f>
        <v>إسم ولقب الأم229</v>
      </c>
      <c r="J200" s="18" t="str">
        <f>IFERROR(INDEX('الصفحة العامة'!$N$4:$N$822,MATCH(A200,'الصفحة العامة'!$A$4:$A$822,0)),"")</f>
        <v>الإختصاص1</v>
      </c>
      <c r="K200" s="18" t="str">
        <f>IFERROR(INDEX('الصفحة العامة'!$J$4:$J$822,MATCH(A200,'الصفحة العامة'!$A$4:$A$822,0)),"")</f>
        <v>العنوان229</v>
      </c>
      <c r="L200" s="18" t="str">
        <f>IFERROR(INDEX('الصفحة العامة'!$X$4:$X$822,MATCH(A200,'الصفحة العامة'!$A$4:$A$822,0)),"")</f>
        <v>رقم العقد229</v>
      </c>
      <c r="M200" s="18" t="str">
        <f>IFERROR(INDEX('الصفحة العامة'!$AH$4:$AH$822,MATCH(A200,'الصفحة العامة'!$A$4:$A$822,0)),"")</f>
        <v>المدة المتبقية229</v>
      </c>
      <c r="N200" s="18" t="str">
        <f>IFERROR(INDEX('الصفحة العامة'!$AE$4:$AE$822,MATCH(A200,'الصفحة العامة'!$A$4:$A$822,0)),"")</f>
        <v>تاريخ تمديد العقد229</v>
      </c>
      <c r="O200" s="18" t="str">
        <f>IFERROR(INDEX('الصفحة العامة'!$AF$4:$AF$822,MATCH(A200,'الصفحة العامة'!$A$4:$A$822,0)),"")</f>
        <v>ناريخ نهاية ت العقد229</v>
      </c>
    </row>
    <row r="201" spans="1:15" ht="35.1" customHeight="1" thickTop="1" thickBot="1">
      <c r="A201" s="18">
        <f>IF(MAX('الصفحة العامة'!$A$4:$A$822)&gt;=ROWS(A$5:A201),ROWS(A$5:A201),"")</f>
        <v>197</v>
      </c>
      <c r="B201" s="18" t="str">
        <f ca="1">IFERROR(NDEX('الصفحة العامة'!$D$4:$D$822,MATCH(A201,'الصفحة العامة'!$A$4:$A$822,0)),"")</f>
        <v/>
      </c>
      <c r="C201" s="18">
        <f>IFERROR(INDEX('الصفحة العامة'!$E$4:$E$822,MATCH(A201,'الصفحة العامة'!$A$4:$A$288,0)),"")</f>
        <v>0</v>
      </c>
      <c r="D201" s="18" t="str">
        <f>IFERROR(INDEX('الصفحة العامة'!$R$4:$R$822,MATCH(A201,'الصفحة العامة'!$A$4:$A$822,0)),"")</f>
        <v>الإسم واللقب للولي 230</v>
      </c>
      <c r="E201" s="18" t="str">
        <f>IFERROR(INDEX('الصفحة العامة'!$F$4:$F$822,MATCH(A201,'الصفحة العامة'!$A$4:$A$822,0)),"")</f>
        <v>تاريخ الإزدياد230</v>
      </c>
      <c r="F201" s="18" t="str">
        <f>IFERROR(INDEX('الصفحة العامة'!$G$4:$G$822,MATCH(A201,'الصفحة العامة'!$A$4:$A$822,0)),"")</f>
        <v>مكان الميلاد230</v>
      </c>
      <c r="G201" s="18" t="str">
        <f>IFERROR(INDEX('الصفحة العامة'!$H$4:$H$822,MATCH(A201,'الصفحة العامة'!$A$4:$A$822,0)),"")</f>
        <v>ولاية الميلاد230</v>
      </c>
      <c r="H201" s="18" t="str">
        <f>IFERROR(INDEX('الصفحة العامة'!$P$4:$P$822,MATCH(A201,'الصفحة العامة'!$A$4:$A$822,0)),"")</f>
        <v>إسم الأب230</v>
      </c>
      <c r="I201" s="18" t="str">
        <f>IFERROR(INDEX('الصفحة العامة'!$Q$4:$Q$822,MATCH(A201,'الصفحة العامة'!$A$4:$A$822,0)),"")</f>
        <v>إسم ولقب الأم230</v>
      </c>
      <c r="J201" s="18" t="str">
        <f>IFERROR(INDEX('الصفحة العامة'!$N$4:$N$822,MATCH(A201,'الصفحة العامة'!$A$4:$A$822,0)),"")</f>
        <v>الإختصاص1</v>
      </c>
      <c r="K201" s="18" t="str">
        <f>IFERROR(INDEX('الصفحة العامة'!$J$4:$J$822,MATCH(A201,'الصفحة العامة'!$A$4:$A$822,0)),"")</f>
        <v>العنوان230</v>
      </c>
      <c r="L201" s="18" t="str">
        <f>IFERROR(INDEX('الصفحة العامة'!$X$4:$X$822,MATCH(A201,'الصفحة العامة'!$A$4:$A$822,0)),"")</f>
        <v>رقم العقد230</v>
      </c>
      <c r="M201" s="18" t="str">
        <f>IFERROR(INDEX('الصفحة العامة'!$AH$4:$AH$822,MATCH(A201,'الصفحة العامة'!$A$4:$A$822,0)),"")</f>
        <v>المدة المتبقية230</v>
      </c>
      <c r="N201" s="18" t="str">
        <f>IFERROR(INDEX('الصفحة العامة'!$AE$4:$AE$822,MATCH(A201,'الصفحة العامة'!$A$4:$A$822,0)),"")</f>
        <v>تاريخ تمديد العقد230</v>
      </c>
      <c r="O201" s="18" t="str">
        <f>IFERROR(INDEX('الصفحة العامة'!$AF$4:$AF$822,MATCH(A201,'الصفحة العامة'!$A$4:$A$822,0)),"")</f>
        <v>ناريخ نهاية ت العقد230</v>
      </c>
    </row>
    <row r="202" spans="1:15" ht="35.1" customHeight="1" thickTop="1" thickBot="1">
      <c r="A202" s="18">
        <f>IF(MAX('الصفحة العامة'!$A$4:$A$822)&gt;=ROWS(A$5:A202),ROWS(A$5:A202),"")</f>
        <v>198</v>
      </c>
      <c r="B202" s="18" t="str">
        <f ca="1">IFERROR(NDEX('الصفحة العامة'!$D$4:$D$822,MATCH(A202,'الصفحة العامة'!$A$4:$A$822,0)),"")</f>
        <v/>
      </c>
      <c r="C202" s="18">
        <f>IFERROR(INDEX('الصفحة العامة'!$E$4:$E$822,MATCH(A202,'الصفحة العامة'!$A$4:$A$288,0)),"")</f>
        <v>0</v>
      </c>
      <c r="D202" s="18" t="str">
        <f>IFERROR(INDEX('الصفحة العامة'!$R$4:$R$822,MATCH(A202,'الصفحة العامة'!$A$4:$A$822,0)),"")</f>
        <v>الإسم واللقب للولي 231</v>
      </c>
      <c r="E202" s="18" t="str">
        <f>IFERROR(INDEX('الصفحة العامة'!$F$4:$F$822,MATCH(A202,'الصفحة العامة'!$A$4:$A$822,0)),"")</f>
        <v>تاريخ الإزدياد231</v>
      </c>
      <c r="F202" s="18" t="str">
        <f>IFERROR(INDEX('الصفحة العامة'!$G$4:$G$822,MATCH(A202,'الصفحة العامة'!$A$4:$A$822,0)),"")</f>
        <v>مكان الميلاد231</v>
      </c>
      <c r="G202" s="18" t="str">
        <f>IFERROR(INDEX('الصفحة العامة'!$H$4:$H$822,MATCH(A202,'الصفحة العامة'!$A$4:$A$822,0)),"")</f>
        <v>ولاية الميلاد231</v>
      </c>
      <c r="H202" s="18" t="str">
        <f>IFERROR(INDEX('الصفحة العامة'!$P$4:$P$822,MATCH(A202,'الصفحة العامة'!$A$4:$A$822,0)),"")</f>
        <v>إسم الأب231</v>
      </c>
      <c r="I202" s="18" t="str">
        <f>IFERROR(INDEX('الصفحة العامة'!$Q$4:$Q$822,MATCH(A202,'الصفحة العامة'!$A$4:$A$822,0)),"")</f>
        <v>إسم ولقب الأم231</v>
      </c>
      <c r="J202" s="18" t="str">
        <f>IFERROR(INDEX('الصفحة العامة'!$N$4:$N$822,MATCH(A202,'الصفحة العامة'!$A$4:$A$822,0)),"")</f>
        <v>الإختصاص1</v>
      </c>
      <c r="K202" s="18" t="str">
        <f>IFERROR(INDEX('الصفحة العامة'!$J$4:$J$822,MATCH(A202,'الصفحة العامة'!$A$4:$A$822,0)),"")</f>
        <v>العنوان231</v>
      </c>
      <c r="L202" s="18" t="str">
        <f>IFERROR(INDEX('الصفحة العامة'!$X$4:$X$822,MATCH(A202,'الصفحة العامة'!$A$4:$A$822,0)),"")</f>
        <v>رقم العقد231</v>
      </c>
      <c r="M202" s="18" t="str">
        <f>IFERROR(INDEX('الصفحة العامة'!$AH$4:$AH$822,MATCH(A202,'الصفحة العامة'!$A$4:$A$822,0)),"")</f>
        <v>المدة المتبقية231</v>
      </c>
      <c r="N202" s="18" t="str">
        <f>IFERROR(INDEX('الصفحة العامة'!$AE$4:$AE$822,MATCH(A202,'الصفحة العامة'!$A$4:$A$822,0)),"")</f>
        <v>تاريخ تمديد العقد231</v>
      </c>
      <c r="O202" s="18" t="str">
        <f>IFERROR(INDEX('الصفحة العامة'!$AF$4:$AF$822,MATCH(A202,'الصفحة العامة'!$A$4:$A$822,0)),"")</f>
        <v>ناريخ نهاية ت العقد231</v>
      </c>
    </row>
    <row r="203" spans="1:15" ht="35.1" customHeight="1" thickTop="1" thickBot="1">
      <c r="A203" s="18">
        <f>IF(MAX('الصفحة العامة'!$A$4:$A$822)&gt;=ROWS(A$5:A203),ROWS(A$5:A203),"")</f>
        <v>199</v>
      </c>
      <c r="B203" s="18" t="str">
        <f ca="1">IFERROR(NDEX('الصفحة العامة'!$D$4:$D$822,MATCH(A203,'الصفحة العامة'!$A$4:$A$822,0)),"")</f>
        <v/>
      </c>
      <c r="C203" s="18">
        <f>IFERROR(INDEX('الصفحة العامة'!$E$4:$E$822,MATCH(A203,'الصفحة العامة'!$A$4:$A$288,0)),"")</f>
        <v>0</v>
      </c>
      <c r="D203" s="18" t="str">
        <f>IFERROR(INDEX('الصفحة العامة'!$R$4:$R$822,MATCH(A203,'الصفحة العامة'!$A$4:$A$822,0)),"")</f>
        <v>الإسم واللقب للولي 232</v>
      </c>
      <c r="E203" s="18" t="str">
        <f>IFERROR(INDEX('الصفحة العامة'!$F$4:$F$822,MATCH(A203,'الصفحة العامة'!$A$4:$A$822,0)),"")</f>
        <v>تاريخ الإزدياد232</v>
      </c>
      <c r="F203" s="18" t="str">
        <f>IFERROR(INDEX('الصفحة العامة'!$G$4:$G$822,MATCH(A203,'الصفحة العامة'!$A$4:$A$822,0)),"")</f>
        <v>مكان الميلاد232</v>
      </c>
      <c r="G203" s="18" t="str">
        <f>IFERROR(INDEX('الصفحة العامة'!$H$4:$H$822,MATCH(A203,'الصفحة العامة'!$A$4:$A$822,0)),"")</f>
        <v>ولاية الميلاد232</v>
      </c>
      <c r="H203" s="18" t="str">
        <f>IFERROR(INDEX('الصفحة العامة'!$P$4:$P$822,MATCH(A203,'الصفحة العامة'!$A$4:$A$822,0)),"")</f>
        <v>إسم الأب232</v>
      </c>
      <c r="I203" s="18" t="str">
        <f>IFERROR(INDEX('الصفحة العامة'!$Q$4:$Q$822,MATCH(A203,'الصفحة العامة'!$A$4:$A$822,0)),"")</f>
        <v>إسم ولقب الأم232</v>
      </c>
      <c r="J203" s="18" t="str">
        <f>IFERROR(INDEX('الصفحة العامة'!$N$4:$N$822,MATCH(A203,'الصفحة العامة'!$A$4:$A$822,0)),"")</f>
        <v>الإختصاص1</v>
      </c>
      <c r="K203" s="18" t="str">
        <f>IFERROR(INDEX('الصفحة العامة'!$J$4:$J$822,MATCH(A203,'الصفحة العامة'!$A$4:$A$822,0)),"")</f>
        <v>العنوان232</v>
      </c>
      <c r="L203" s="18" t="str">
        <f>IFERROR(INDEX('الصفحة العامة'!$X$4:$X$822,MATCH(A203,'الصفحة العامة'!$A$4:$A$822,0)),"")</f>
        <v>رقم العقد232</v>
      </c>
      <c r="M203" s="18" t="str">
        <f>IFERROR(INDEX('الصفحة العامة'!$AH$4:$AH$822,MATCH(A203,'الصفحة العامة'!$A$4:$A$822,0)),"")</f>
        <v>المدة المتبقية232</v>
      </c>
      <c r="N203" s="18" t="str">
        <f>IFERROR(INDEX('الصفحة العامة'!$AE$4:$AE$822,MATCH(A203,'الصفحة العامة'!$A$4:$A$822,0)),"")</f>
        <v>تاريخ تمديد العقد232</v>
      </c>
      <c r="O203" s="18" t="str">
        <f>IFERROR(INDEX('الصفحة العامة'!$AF$4:$AF$822,MATCH(A203,'الصفحة العامة'!$A$4:$A$822,0)),"")</f>
        <v>ناريخ نهاية ت العقد232</v>
      </c>
    </row>
    <row r="204" spans="1:15" ht="35.1" customHeight="1" thickTop="1" thickBot="1">
      <c r="A204" s="18">
        <f>IF(MAX('الصفحة العامة'!$A$4:$A$822)&gt;=ROWS(A$5:A204),ROWS(A$5:A204),"")</f>
        <v>200</v>
      </c>
      <c r="B204" s="18" t="str">
        <f ca="1">IFERROR(NDEX('الصفحة العامة'!$D$4:$D$822,MATCH(A204,'الصفحة العامة'!$A$4:$A$822,0)),"")</f>
        <v/>
      </c>
      <c r="C204" s="18">
        <f>IFERROR(INDEX('الصفحة العامة'!$E$4:$E$822,MATCH(A204,'الصفحة العامة'!$A$4:$A$288,0)),"")</f>
        <v>0</v>
      </c>
      <c r="D204" s="18" t="str">
        <f>IFERROR(INDEX('الصفحة العامة'!$R$4:$R$822,MATCH(A204,'الصفحة العامة'!$A$4:$A$822,0)),"")</f>
        <v>الإسم واللقب للولي 233</v>
      </c>
      <c r="E204" s="18" t="str">
        <f>IFERROR(INDEX('الصفحة العامة'!$F$4:$F$822,MATCH(A204,'الصفحة العامة'!$A$4:$A$822,0)),"")</f>
        <v>تاريخ الإزدياد233</v>
      </c>
      <c r="F204" s="18" t="str">
        <f>IFERROR(INDEX('الصفحة العامة'!$G$4:$G$822,MATCH(A204,'الصفحة العامة'!$A$4:$A$822,0)),"")</f>
        <v>مكان الميلاد233</v>
      </c>
      <c r="G204" s="18" t="str">
        <f>IFERROR(INDEX('الصفحة العامة'!$H$4:$H$822,MATCH(A204,'الصفحة العامة'!$A$4:$A$822,0)),"")</f>
        <v>ولاية الميلاد233</v>
      </c>
      <c r="H204" s="18" t="str">
        <f>IFERROR(INDEX('الصفحة العامة'!$P$4:$P$822,MATCH(A204,'الصفحة العامة'!$A$4:$A$822,0)),"")</f>
        <v>إسم الأب233</v>
      </c>
      <c r="I204" s="18" t="str">
        <f>IFERROR(INDEX('الصفحة العامة'!$Q$4:$Q$822,MATCH(A204,'الصفحة العامة'!$A$4:$A$822,0)),"")</f>
        <v>إسم ولقب الأم233</v>
      </c>
      <c r="J204" s="18" t="str">
        <f>IFERROR(INDEX('الصفحة العامة'!$N$4:$N$822,MATCH(A204,'الصفحة العامة'!$A$4:$A$822,0)),"")</f>
        <v>الإختصاص1</v>
      </c>
      <c r="K204" s="18" t="str">
        <f>IFERROR(INDEX('الصفحة العامة'!$J$4:$J$822,MATCH(A204,'الصفحة العامة'!$A$4:$A$822,0)),"")</f>
        <v>العنوان233</v>
      </c>
      <c r="L204" s="18" t="str">
        <f>IFERROR(INDEX('الصفحة العامة'!$X$4:$X$822,MATCH(A204,'الصفحة العامة'!$A$4:$A$822,0)),"")</f>
        <v>رقم العقد233</v>
      </c>
      <c r="M204" s="18" t="str">
        <f>IFERROR(INDEX('الصفحة العامة'!$AH$4:$AH$822,MATCH(A204,'الصفحة العامة'!$A$4:$A$822,0)),"")</f>
        <v>المدة المتبقية233</v>
      </c>
      <c r="N204" s="18" t="str">
        <f>IFERROR(INDEX('الصفحة العامة'!$AE$4:$AE$822,MATCH(A204,'الصفحة العامة'!$A$4:$A$822,0)),"")</f>
        <v>تاريخ تمديد العقد233</v>
      </c>
      <c r="O204" s="18" t="str">
        <f>IFERROR(INDEX('الصفحة العامة'!$AF$4:$AF$822,MATCH(A204,'الصفحة العامة'!$A$4:$A$822,0)),"")</f>
        <v>ناريخ نهاية ت العقد233</v>
      </c>
    </row>
    <row r="205" spans="1:15" ht="35.1" customHeight="1" thickTop="1" thickBot="1">
      <c r="A205" s="18">
        <f>IF(MAX('الصفحة العامة'!$A$4:$A$822)&gt;=ROWS(A$5:A205),ROWS(A$5:A205),"")</f>
        <v>201</v>
      </c>
      <c r="B205" s="18" t="str">
        <f ca="1">IFERROR(NDEX('الصفحة العامة'!$D$4:$D$822,MATCH(A205,'الصفحة العامة'!$A$4:$A$822,0)),"")</f>
        <v/>
      </c>
      <c r="C205" s="18">
        <f>IFERROR(INDEX('الصفحة العامة'!$E$4:$E$822,MATCH(A205,'الصفحة العامة'!$A$4:$A$288,0)),"")</f>
        <v>0</v>
      </c>
      <c r="D205" s="18" t="str">
        <f>IFERROR(INDEX('الصفحة العامة'!$R$4:$R$822,MATCH(A205,'الصفحة العامة'!$A$4:$A$822,0)),"")</f>
        <v>الإسم واللقب للولي 234</v>
      </c>
      <c r="E205" s="18" t="str">
        <f>IFERROR(INDEX('الصفحة العامة'!$F$4:$F$822,MATCH(A205,'الصفحة العامة'!$A$4:$A$822,0)),"")</f>
        <v>تاريخ الإزدياد234</v>
      </c>
      <c r="F205" s="18" t="str">
        <f>IFERROR(INDEX('الصفحة العامة'!$G$4:$G$822,MATCH(A205,'الصفحة العامة'!$A$4:$A$822,0)),"")</f>
        <v>مكان الميلاد234</v>
      </c>
      <c r="G205" s="18" t="str">
        <f>IFERROR(INDEX('الصفحة العامة'!$H$4:$H$822,MATCH(A205,'الصفحة العامة'!$A$4:$A$822,0)),"")</f>
        <v>ولاية الميلاد234</v>
      </c>
      <c r="H205" s="18" t="str">
        <f>IFERROR(INDEX('الصفحة العامة'!$P$4:$P$822,MATCH(A205,'الصفحة العامة'!$A$4:$A$822,0)),"")</f>
        <v>إسم الأب234</v>
      </c>
      <c r="I205" s="18" t="str">
        <f>IFERROR(INDEX('الصفحة العامة'!$Q$4:$Q$822,MATCH(A205,'الصفحة العامة'!$A$4:$A$822,0)),"")</f>
        <v>إسم ولقب الأم234</v>
      </c>
      <c r="J205" s="18" t="str">
        <f>IFERROR(INDEX('الصفحة العامة'!$N$4:$N$822,MATCH(A205,'الصفحة العامة'!$A$4:$A$822,0)),"")</f>
        <v>الإختصاص1</v>
      </c>
      <c r="K205" s="18" t="str">
        <f>IFERROR(INDEX('الصفحة العامة'!$J$4:$J$822,MATCH(A205,'الصفحة العامة'!$A$4:$A$822,0)),"")</f>
        <v>العنوان234</v>
      </c>
      <c r="L205" s="18" t="str">
        <f>IFERROR(INDEX('الصفحة العامة'!$X$4:$X$822,MATCH(A205,'الصفحة العامة'!$A$4:$A$822,0)),"")</f>
        <v>رقم العقد234</v>
      </c>
      <c r="M205" s="18" t="str">
        <f>IFERROR(INDEX('الصفحة العامة'!$AH$4:$AH$822,MATCH(A205,'الصفحة العامة'!$A$4:$A$822,0)),"")</f>
        <v>المدة المتبقية234</v>
      </c>
      <c r="N205" s="18" t="str">
        <f>IFERROR(INDEX('الصفحة العامة'!$AE$4:$AE$822,MATCH(A205,'الصفحة العامة'!$A$4:$A$822,0)),"")</f>
        <v>تاريخ تمديد العقد234</v>
      </c>
      <c r="O205" s="18" t="str">
        <f>IFERROR(INDEX('الصفحة العامة'!$AF$4:$AF$822,MATCH(A205,'الصفحة العامة'!$A$4:$A$822,0)),"")</f>
        <v>ناريخ نهاية ت العقد234</v>
      </c>
    </row>
    <row r="206" spans="1:15" ht="35.1" customHeight="1" thickTop="1" thickBot="1">
      <c r="A206" s="18">
        <f>IF(MAX('الصفحة العامة'!$A$4:$A$822)&gt;=ROWS(A$5:A206),ROWS(A$5:A206),"")</f>
        <v>202</v>
      </c>
      <c r="B206" s="18" t="str">
        <f ca="1">IFERROR(NDEX('الصفحة العامة'!$D$4:$D$822,MATCH(A206,'الصفحة العامة'!$A$4:$A$822,0)),"")</f>
        <v/>
      </c>
      <c r="C206" s="18">
        <f>IFERROR(INDEX('الصفحة العامة'!$E$4:$E$822,MATCH(A206,'الصفحة العامة'!$A$4:$A$288,0)),"")</f>
        <v>0</v>
      </c>
      <c r="D206" s="18" t="str">
        <f>IFERROR(INDEX('الصفحة العامة'!$R$4:$R$822,MATCH(A206,'الصفحة العامة'!$A$4:$A$822,0)),"")</f>
        <v>الإسم واللقب للولي 235</v>
      </c>
      <c r="E206" s="18" t="str">
        <f>IFERROR(INDEX('الصفحة العامة'!$F$4:$F$822,MATCH(A206,'الصفحة العامة'!$A$4:$A$822,0)),"")</f>
        <v>تاريخ الإزدياد235</v>
      </c>
      <c r="F206" s="18" t="str">
        <f>IFERROR(INDEX('الصفحة العامة'!$G$4:$G$822,MATCH(A206,'الصفحة العامة'!$A$4:$A$822,0)),"")</f>
        <v>مكان الميلاد235</v>
      </c>
      <c r="G206" s="18" t="str">
        <f>IFERROR(INDEX('الصفحة العامة'!$H$4:$H$822,MATCH(A206,'الصفحة العامة'!$A$4:$A$822,0)),"")</f>
        <v>ولاية الميلاد235</v>
      </c>
      <c r="H206" s="18" t="str">
        <f>IFERROR(INDEX('الصفحة العامة'!$P$4:$P$822,MATCH(A206,'الصفحة العامة'!$A$4:$A$822,0)),"")</f>
        <v>إسم الأب235</v>
      </c>
      <c r="I206" s="18" t="str">
        <f>IFERROR(INDEX('الصفحة العامة'!$Q$4:$Q$822,MATCH(A206,'الصفحة العامة'!$A$4:$A$822,0)),"")</f>
        <v>إسم ولقب الأم235</v>
      </c>
      <c r="J206" s="18" t="str">
        <f>IFERROR(INDEX('الصفحة العامة'!$N$4:$N$822,MATCH(A206,'الصفحة العامة'!$A$4:$A$822,0)),"")</f>
        <v>الإختصاص1</v>
      </c>
      <c r="K206" s="18" t="str">
        <f>IFERROR(INDEX('الصفحة العامة'!$J$4:$J$822,MATCH(A206,'الصفحة العامة'!$A$4:$A$822,0)),"")</f>
        <v>العنوان235</v>
      </c>
      <c r="L206" s="18" t="str">
        <f>IFERROR(INDEX('الصفحة العامة'!$X$4:$X$822,MATCH(A206,'الصفحة العامة'!$A$4:$A$822,0)),"")</f>
        <v>رقم العقد235</v>
      </c>
      <c r="M206" s="18" t="str">
        <f>IFERROR(INDEX('الصفحة العامة'!$AH$4:$AH$822,MATCH(A206,'الصفحة العامة'!$A$4:$A$822,0)),"")</f>
        <v>المدة المتبقية235</v>
      </c>
      <c r="N206" s="18" t="str">
        <f>IFERROR(INDEX('الصفحة العامة'!$AE$4:$AE$822,MATCH(A206,'الصفحة العامة'!$A$4:$A$822,0)),"")</f>
        <v>تاريخ تمديد العقد235</v>
      </c>
      <c r="O206" s="18" t="str">
        <f>IFERROR(INDEX('الصفحة العامة'!$AF$4:$AF$822,MATCH(A206,'الصفحة العامة'!$A$4:$A$822,0)),"")</f>
        <v>ناريخ نهاية ت العقد235</v>
      </c>
    </row>
    <row r="207" spans="1:15" ht="35.1" customHeight="1" thickTop="1" thickBot="1">
      <c r="A207" s="18">
        <f>IF(MAX('الصفحة العامة'!$A$4:$A$822)&gt;=ROWS(A$5:A207),ROWS(A$5:A207),"")</f>
        <v>203</v>
      </c>
      <c r="B207" s="18" t="str">
        <f ca="1">IFERROR(NDEX('الصفحة العامة'!$D$4:$D$822,MATCH(A207,'الصفحة العامة'!$A$4:$A$822,0)),"")</f>
        <v/>
      </c>
      <c r="C207" s="18">
        <f>IFERROR(INDEX('الصفحة العامة'!$E$4:$E$822,MATCH(A207,'الصفحة العامة'!$A$4:$A$288,0)),"")</f>
        <v>0</v>
      </c>
      <c r="D207" s="18" t="str">
        <f>IFERROR(INDEX('الصفحة العامة'!$R$4:$R$822,MATCH(A207,'الصفحة العامة'!$A$4:$A$822,0)),"")</f>
        <v>الإسم واللقب للولي 236</v>
      </c>
      <c r="E207" s="18" t="str">
        <f>IFERROR(INDEX('الصفحة العامة'!$F$4:$F$822,MATCH(A207,'الصفحة العامة'!$A$4:$A$822,0)),"")</f>
        <v>تاريخ الإزدياد236</v>
      </c>
      <c r="F207" s="18" t="str">
        <f>IFERROR(INDEX('الصفحة العامة'!$G$4:$G$822,MATCH(A207,'الصفحة العامة'!$A$4:$A$822,0)),"")</f>
        <v>مكان الميلاد236</v>
      </c>
      <c r="G207" s="18" t="str">
        <f>IFERROR(INDEX('الصفحة العامة'!$H$4:$H$822,MATCH(A207,'الصفحة العامة'!$A$4:$A$822,0)),"")</f>
        <v>ولاية الميلاد236</v>
      </c>
      <c r="H207" s="18" t="str">
        <f>IFERROR(INDEX('الصفحة العامة'!$P$4:$P$822,MATCH(A207,'الصفحة العامة'!$A$4:$A$822,0)),"")</f>
        <v>إسم الأب236</v>
      </c>
      <c r="I207" s="18" t="str">
        <f>IFERROR(INDEX('الصفحة العامة'!$Q$4:$Q$822,MATCH(A207,'الصفحة العامة'!$A$4:$A$822,0)),"")</f>
        <v>إسم ولقب الأم236</v>
      </c>
      <c r="J207" s="18" t="str">
        <f>IFERROR(INDEX('الصفحة العامة'!$N$4:$N$822,MATCH(A207,'الصفحة العامة'!$A$4:$A$822,0)),"")</f>
        <v>الإختصاص1</v>
      </c>
      <c r="K207" s="18" t="str">
        <f>IFERROR(INDEX('الصفحة العامة'!$J$4:$J$822,MATCH(A207,'الصفحة العامة'!$A$4:$A$822,0)),"")</f>
        <v>العنوان236</v>
      </c>
      <c r="L207" s="18" t="str">
        <f>IFERROR(INDEX('الصفحة العامة'!$X$4:$X$822,MATCH(A207,'الصفحة العامة'!$A$4:$A$822,0)),"")</f>
        <v>رقم العقد236</v>
      </c>
      <c r="M207" s="18" t="str">
        <f>IFERROR(INDEX('الصفحة العامة'!$AH$4:$AH$822,MATCH(A207,'الصفحة العامة'!$A$4:$A$822,0)),"")</f>
        <v>المدة المتبقية236</v>
      </c>
      <c r="N207" s="18" t="str">
        <f>IFERROR(INDEX('الصفحة العامة'!$AE$4:$AE$822,MATCH(A207,'الصفحة العامة'!$A$4:$A$822,0)),"")</f>
        <v>تاريخ تمديد العقد236</v>
      </c>
      <c r="O207" s="18" t="str">
        <f>IFERROR(INDEX('الصفحة العامة'!$AF$4:$AF$822,MATCH(A207,'الصفحة العامة'!$A$4:$A$822,0)),"")</f>
        <v>ناريخ نهاية ت العقد236</v>
      </c>
    </row>
    <row r="208" spans="1:15" ht="35.1" customHeight="1" thickTop="1" thickBot="1">
      <c r="A208" s="18">
        <f>IF(MAX('الصفحة العامة'!$A$4:$A$822)&gt;=ROWS(A$5:A208),ROWS(A$5:A208),"")</f>
        <v>204</v>
      </c>
      <c r="B208" s="18" t="str">
        <f ca="1">IFERROR(NDEX('الصفحة العامة'!$D$4:$D$822,MATCH(A208,'الصفحة العامة'!$A$4:$A$822,0)),"")</f>
        <v/>
      </c>
      <c r="C208" s="18">
        <f>IFERROR(INDEX('الصفحة العامة'!$E$4:$E$822,MATCH(A208,'الصفحة العامة'!$A$4:$A$288,0)),"")</f>
        <v>0</v>
      </c>
      <c r="D208" s="18" t="str">
        <f>IFERROR(INDEX('الصفحة العامة'!$R$4:$R$822,MATCH(A208,'الصفحة العامة'!$A$4:$A$822,0)),"")</f>
        <v>الإسم واللقب للولي 237</v>
      </c>
      <c r="E208" s="18" t="str">
        <f>IFERROR(INDEX('الصفحة العامة'!$F$4:$F$822,MATCH(A208,'الصفحة العامة'!$A$4:$A$822,0)),"")</f>
        <v>تاريخ الإزدياد237</v>
      </c>
      <c r="F208" s="18" t="str">
        <f>IFERROR(INDEX('الصفحة العامة'!$G$4:$G$822,MATCH(A208,'الصفحة العامة'!$A$4:$A$822,0)),"")</f>
        <v>مكان الميلاد237</v>
      </c>
      <c r="G208" s="18" t="str">
        <f>IFERROR(INDEX('الصفحة العامة'!$H$4:$H$822,MATCH(A208,'الصفحة العامة'!$A$4:$A$822,0)),"")</f>
        <v>ولاية الميلاد237</v>
      </c>
      <c r="H208" s="18" t="str">
        <f>IFERROR(INDEX('الصفحة العامة'!$P$4:$P$822,MATCH(A208,'الصفحة العامة'!$A$4:$A$822,0)),"")</f>
        <v>إسم الأب237</v>
      </c>
      <c r="I208" s="18" t="str">
        <f>IFERROR(INDEX('الصفحة العامة'!$Q$4:$Q$822,MATCH(A208,'الصفحة العامة'!$A$4:$A$822,0)),"")</f>
        <v>إسم ولقب الأم237</v>
      </c>
      <c r="J208" s="18" t="str">
        <f>IFERROR(INDEX('الصفحة العامة'!$N$4:$N$822,MATCH(A208,'الصفحة العامة'!$A$4:$A$822,0)),"")</f>
        <v>الإختصاص1</v>
      </c>
      <c r="K208" s="18" t="str">
        <f>IFERROR(INDEX('الصفحة العامة'!$J$4:$J$822,MATCH(A208,'الصفحة العامة'!$A$4:$A$822,0)),"")</f>
        <v>العنوان237</v>
      </c>
      <c r="L208" s="18" t="str">
        <f>IFERROR(INDEX('الصفحة العامة'!$X$4:$X$822,MATCH(A208,'الصفحة العامة'!$A$4:$A$822,0)),"")</f>
        <v>رقم العقد237</v>
      </c>
      <c r="M208" s="18" t="str">
        <f>IFERROR(INDEX('الصفحة العامة'!$AH$4:$AH$822,MATCH(A208,'الصفحة العامة'!$A$4:$A$822,0)),"")</f>
        <v>المدة المتبقية237</v>
      </c>
      <c r="N208" s="18" t="str">
        <f>IFERROR(INDEX('الصفحة العامة'!$AE$4:$AE$822,MATCH(A208,'الصفحة العامة'!$A$4:$A$822,0)),"")</f>
        <v>تاريخ تمديد العقد237</v>
      </c>
      <c r="O208" s="18" t="str">
        <f>IFERROR(INDEX('الصفحة العامة'!$AF$4:$AF$822,MATCH(A208,'الصفحة العامة'!$A$4:$A$822,0)),"")</f>
        <v>ناريخ نهاية ت العقد237</v>
      </c>
    </row>
    <row r="209" spans="1:15" ht="35.1" customHeight="1" thickTop="1" thickBot="1">
      <c r="A209" s="18">
        <f>IF(MAX('الصفحة العامة'!$A$4:$A$822)&gt;=ROWS(A$5:A209),ROWS(A$5:A209),"")</f>
        <v>205</v>
      </c>
      <c r="B209" s="18" t="str">
        <f ca="1">IFERROR(NDEX('الصفحة العامة'!$D$4:$D$822,MATCH(A209,'الصفحة العامة'!$A$4:$A$822,0)),"")</f>
        <v/>
      </c>
      <c r="C209" s="18">
        <f>IFERROR(INDEX('الصفحة العامة'!$E$4:$E$822,MATCH(A209,'الصفحة العامة'!$A$4:$A$288,0)),"")</f>
        <v>0</v>
      </c>
      <c r="D209" s="18" t="str">
        <f>IFERROR(INDEX('الصفحة العامة'!$R$4:$R$822,MATCH(A209,'الصفحة العامة'!$A$4:$A$822,0)),"")</f>
        <v>الإسم واللقب للولي 238</v>
      </c>
      <c r="E209" s="18" t="str">
        <f>IFERROR(INDEX('الصفحة العامة'!$F$4:$F$822,MATCH(A209,'الصفحة العامة'!$A$4:$A$822,0)),"")</f>
        <v>تاريخ الإزدياد238</v>
      </c>
      <c r="F209" s="18" t="str">
        <f>IFERROR(INDEX('الصفحة العامة'!$G$4:$G$822,MATCH(A209,'الصفحة العامة'!$A$4:$A$822,0)),"")</f>
        <v>مكان الميلاد238</v>
      </c>
      <c r="G209" s="18" t="str">
        <f>IFERROR(INDEX('الصفحة العامة'!$H$4:$H$822,MATCH(A209,'الصفحة العامة'!$A$4:$A$822,0)),"")</f>
        <v>ولاية الميلاد238</v>
      </c>
      <c r="H209" s="18" t="str">
        <f>IFERROR(INDEX('الصفحة العامة'!$P$4:$P$822,MATCH(A209,'الصفحة العامة'!$A$4:$A$822,0)),"")</f>
        <v>إسم الأب238</v>
      </c>
      <c r="I209" s="18" t="str">
        <f>IFERROR(INDEX('الصفحة العامة'!$Q$4:$Q$822,MATCH(A209,'الصفحة العامة'!$A$4:$A$822,0)),"")</f>
        <v>إسم ولقب الأم238</v>
      </c>
      <c r="J209" s="18" t="str">
        <f>IFERROR(INDEX('الصفحة العامة'!$N$4:$N$822,MATCH(A209,'الصفحة العامة'!$A$4:$A$822,0)),"")</f>
        <v>الإختصاص1</v>
      </c>
      <c r="K209" s="18" t="str">
        <f>IFERROR(INDEX('الصفحة العامة'!$J$4:$J$822,MATCH(A209,'الصفحة العامة'!$A$4:$A$822,0)),"")</f>
        <v>العنوان238</v>
      </c>
      <c r="L209" s="18" t="str">
        <f>IFERROR(INDEX('الصفحة العامة'!$X$4:$X$822,MATCH(A209,'الصفحة العامة'!$A$4:$A$822,0)),"")</f>
        <v>رقم العقد238</v>
      </c>
      <c r="M209" s="18" t="str">
        <f>IFERROR(INDEX('الصفحة العامة'!$AH$4:$AH$822,MATCH(A209,'الصفحة العامة'!$A$4:$A$822,0)),"")</f>
        <v>المدة المتبقية238</v>
      </c>
      <c r="N209" s="18" t="str">
        <f>IFERROR(INDEX('الصفحة العامة'!$AE$4:$AE$822,MATCH(A209,'الصفحة العامة'!$A$4:$A$822,0)),"")</f>
        <v>تاريخ تمديد العقد238</v>
      </c>
      <c r="O209" s="18" t="str">
        <f>IFERROR(INDEX('الصفحة العامة'!$AF$4:$AF$822,MATCH(A209,'الصفحة العامة'!$A$4:$A$822,0)),"")</f>
        <v>ناريخ نهاية ت العقد238</v>
      </c>
    </row>
    <row r="210" spans="1:15" ht="35.1" customHeight="1" thickTop="1" thickBot="1">
      <c r="A210" s="18">
        <f>IF(MAX('الصفحة العامة'!$A$4:$A$822)&gt;=ROWS(A$5:A210),ROWS(A$5:A210),"")</f>
        <v>206</v>
      </c>
      <c r="B210" s="18" t="str">
        <f ca="1">IFERROR(NDEX('الصفحة العامة'!$D$4:$D$822,MATCH(A210,'الصفحة العامة'!$A$4:$A$822,0)),"")</f>
        <v/>
      </c>
      <c r="C210" s="18">
        <f>IFERROR(INDEX('الصفحة العامة'!$E$4:$E$822,MATCH(A210,'الصفحة العامة'!$A$4:$A$288,0)),"")</f>
        <v>0</v>
      </c>
      <c r="D210" s="18" t="str">
        <f>IFERROR(INDEX('الصفحة العامة'!$R$4:$R$822,MATCH(A210,'الصفحة العامة'!$A$4:$A$822,0)),"")</f>
        <v>الإسم واللقب للولي 239</v>
      </c>
      <c r="E210" s="18" t="str">
        <f>IFERROR(INDEX('الصفحة العامة'!$F$4:$F$822,MATCH(A210,'الصفحة العامة'!$A$4:$A$822,0)),"")</f>
        <v>تاريخ الإزدياد239</v>
      </c>
      <c r="F210" s="18" t="str">
        <f>IFERROR(INDEX('الصفحة العامة'!$G$4:$G$822,MATCH(A210,'الصفحة العامة'!$A$4:$A$822,0)),"")</f>
        <v>مكان الميلاد239</v>
      </c>
      <c r="G210" s="18" t="str">
        <f>IFERROR(INDEX('الصفحة العامة'!$H$4:$H$822,MATCH(A210,'الصفحة العامة'!$A$4:$A$822,0)),"")</f>
        <v>ولاية الميلاد239</v>
      </c>
      <c r="H210" s="18" t="str">
        <f>IFERROR(INDEX('الصفحة العامة'!$P$4:$P$822,MATCH(A210,'الصفحة العامة'!$A$4:$A$822,0)),"")</f>
        <v>إسم الأب239</v>
      </c>
      <c r="I210" s="18" t="str">
        <f>IFERROR(INDEX('الصفحة العامة'!$Q$4:$Q$822,MATCH(A210,'الصفحة العامة'!$A$4:$A$822,0)),"")</f>
        <v>إسم ولقب الأم239</v>
      </c>
      <c r="J210" s="18" t="str">
        <f>IFERROR(INDEX('الصفحة العامة'!$N$4:$N$822,MATCH(A210,'الصفحة العامة'!$A$4:$A$822,0)),"")</f>
        <v>الإختصاص1</v>
      </c>
      <c r="K210" s="18" t="str">
        <f>IFERROR(INDEX('الصفحة العامة'!$J$4:$J$822,MATCH(A210,'الصفحة العامة'!$A$4:$A$822,0)),"")</f>
        <v>العنوان239</v>
      </c>
      <c r="L210" s="18" t="str">
        <f>IFERROR(INDEX('الصفحة العامة'!$X$4:$X$822,MATCH(A210,'الصفحة العامة'!$A$4:$A$822,0)),"")</f>
        <v>رقم العقد239</v>
      </c>
      <c r="M210" s="18" t="str">
        <f>IFERROR(INDEX('الصفحة العامة'!$AH$4:$AH$822,MATCH(A210,'الصفحة العامة'!$A$4:$A$822,0)),"")</f>
        <v>المدة المتبقية239</v>
      </c>
      <c r="N210" s="18" t="str">
        <f>IFERROR(INDEX('الصفحة العامة'!$AE$4:$AE$822,MATCH(A210,'الصفحة العامة'!$A$4:$A$822,0)),"")</f>
        <v>تاريخ تمديد العقد239</v>
      </c>
      <c r="O210" s="18" t="str">
        <f>IFERROR(INDEX('الصفحة العامة'!$AF$4:$AF$822,MATCH(A210,'الصفحة العامة'!$A$4:$A$822,0)),"")</f>
        <v>ناريخ نهاية ت العقد239</v>
      </c>
    </row>
    <row r="211" spans="1:15" ht="35.1" customHeight="1" thickTop="1" thickBot="1">
      <c r="A211" s="18">
        <f>IF(MAX('الصفحة العامة'!$A$4:$A$822)&gt;=ROWS(A$5:A211),ROWS(A$5:A211),"")</f>
        <v>207</v>
      </c>
      <c r="B211" s="18" t="str">
        <f ca="1">IFERROR(NDEX('الصفحة العامة'!$D$4:$D$822,MATCH(A211,'الصفحة العامة'!$A$4:$A$822,0)),"")</f>
        <v/>
      </c>
      <c r="C211" s="18">
        <f>IFERROR(INDEX('الصفحة العامة'!$E$4:$E$822,MATCH(A211,'الصفحة العامة'!$A$4:$A$288,0)),"")</f>
        <v>0</v>
      </c>
      <c r="D211" s="18" t="str">
        <f>IFERROR(INDEX('الصفحة العامة'!$R$4:$R$822,MATCH(A211,'الصفحة العامة'!$A$4:$A$822,0)),"")</f>
        <v>الإسم واللقب للولي 240</v>
      </c>
      <c r="E211" s="18" t="str">
        <f>IFERROR(INDEX('الصفحة العامة'!$F$4:$F$822,MATCH(A211,'الصفحة العامة'!$A$4:$A$822,0)),"")</f>
        <v>تاريخ الإزدياد240</v>
      </c>
      <c r="F211" s="18" t="str">
        <f>IFERROR(INDEX('الصفحة العامة'!$G$4:$G$822,MATCH(A211,'الصفحة العامة'!$A$4:$A$822,0)),"")</f>
        <v>مكان الميلاد240</v>
      </c>
      <c r="G211" s="18" t="str">
        <f>IFERROR(INDEX('الصفحة العامة'!$H$4:$H$822,MATCH(A211,'الصفحة العامة'!$A$4:$A$822,0)),"")</f>
        <v>ولاية الميلاد240</v>
      </c>
      <c r="H211" s="18" t="str">
        <f>IFERROR(INDEX('الصفحة العامة'!$P$4:$P$822,MATCH(A211,'الصفحة العامة'!$A$4:$A$822,0)),"")</f>
        <v>إسم الأب240</v>
      </c>
      <c r="I211" s="18" t="str">
        <f>IFERROR(INDEX('الصفحة العامة'!$Q$4:$Q$822,MATCH(A211,'الصفحة العامة'!$A$4:$A$822,0)),"")</f>
        <v>إسم ولقب الأم240</v>
      </c>
      <c r="J211" s="18" t="str">
        <f>IFERROR(INDEX('الصفحة العامة'!$N$4:$N$822,MATCH(A211,'الصفحة العامة'!$A$4:$A$822,0)),"")</f>
        <v>الإختصاص1</v>
      </c>
      <c r="K211" s="18" t="str">
        <f>IFERROR(INDEX('الصفحة العامة'!$J$4:$J$822,MATCH(A211,'الصفحة العامة'!$A$4:$A$822,0)),"")</f>
        <v>العنوان240</v>
      </c>
      <c r="L211" s="18" t="str">
        <f>IFERROR(INDEX('الصفحة العامة'!$X$4:$X$822,MATCH(A211,'الصفحة العامة'!$A$4:$A$822,0)),"")</f>
        <v>رقم العقد240</v>
      </c>
      <c r="M211" s="18" t="str">
        <f>IFERROR(INDEX('الصفحة العامة'!$AH$4:$AH$822,MATCH(A211,'الصفحة العامة'!$A$4:$A$822,0)),"")</f>
        <v>المدة المتبقية240</v>
      </c>
      <c r="N211" s="18" t="str">
        <f>IFERROR(INDEX('الصفحة العامة'!$AE$4:$AE$822,MATCH(A211,'الصفحة العامة'!$A$4:$A$822,0)),"")</f>
        <v>تاريخ تمديد العقد240</v>
      </c>
      <c r="O211" s="18" t="str">
        <f>IFERROR(INDEX('الصفحة العامة'!$AF$4:$AF$822,MATCH(A211,'الصفحة العامة'!$A$4:$A$822,0)),"")</f>
        <v>ناريخ نهاية ت العقد240</v>
      </c>
    </row>
    <row r="212" spans="1:15" ht="35.1" customHeight="1" thickTop="1" thickBot="1">
      <c r="A212" s="18">
        <f>IF(MAX('الصفحة العامة'!$A$4:$A$822)&gt;=ROWS(A$5:A212),ROWS(A$5:A212),"")</f>
        <v>208</v>
      </c>
      <c r="B212" s="18" t="str">
        <f ca="1">IFERROR(NDEX('الصفحة العامة'!$D$4:$D$822,MATCH(A212,'الصفحة العامة'!$A$4:$A$822,0)),"")</f>
        <v/>
      </c>
      <c r="C212" s="18">
        <f>IFERROR(INDEX('الصفحة العامة'!$E$4:$E$822,MATCH(A212,'الصفحة العامة'!$A$4:$A$288,0)),"")</f>
        <v>0</v>
      </c>
      <c r="D212" s="18" t="str">
        <f>IFERROR(INDEX('الصفحة العامة'!$R$4:$R$822,MATCH(A212,'الصفحة العامة'!$A$4:$A$822,0)),"")</f>
        <v>الإسم واللقب للولي 241</v>
      </c>
      <c r="E212" s="18" t="str">
        <f>IFERROR(INDEX('الصفحة العامة'!$F$4:$F$822,MATCH(A212,'الصفحة العامة'!$A$4:$A$822,0)),"")</f>
        <v>تاريخ الإزدياد241</v>
      </c>
      <c r="F212" s="18" t="str">
        <f>IFERROR(INDEX('الصفحة العامة'!$G$4:$G$822,MATCH(A212,'الصفحة العامة'!$A$4:$A$822,0)),"")</f>
        <v>مكان الميلاد241</v>
      </c>
      <c r="G212" s="18" t="str">
        <f>IFERROR(INDEX('الصفحة العامة'!$H$4:$H$822,MATCH(A212,'الصفحة العامة'!$A$4:$A$822,0)),"")</f>
        <v>ولاية الميلاد241</v>
      </c>
      <c r="H212" s="18" t="str">
        <f>IFERROR(INDEX('الصفحة العامة'!$P$4:$P$822,MATCH(A212,'الصفحة العامة'!$A$4:$A$822,0)),"")</f>
        <v>إسم الأب241</v>
      </c>
      <c r="I212" s="18" t="str">
        <f>IFERROR(INDEX('الصفحة العامة'!$Q$4:$Q$822,MATCH(A212,'الصفحة العامة'!$A$4:$A$822,0)),"")</f>
        <v>إسم ولقب الأم241</v>
      </c>
      <c r="J212" s="18" t="str">
        <f>IFERROR(INDEX('الصفحة العامة'!$N$4:$N$822,MATCH(A212,'الصفحة العامة'!$A$4:$A$822,0)),"")</f>
        <v>الإختصاص1</v>
      </c>
      <c r="K212" s="18" t="str">
        <f>IFERROR(INDEX('الصفحة العامة'!$J$4:$J$822,MATCH(A212,'الصفحة العامة'!$A$4:$A$822,0)),"")</f>
        <v>العنوان241</v>
      </c>
      <c r="L212" s="18" t="str">
        <f>IFERROR(INDEX('الصفحة العامة'!$X$4:$X$822,MATCH(A212,'الصفحة العامة'!$A$4:$A$822,0)),"")</f>
        <v>رقم العقد241</v>
      </c>
      <c r="M212" s="18" t="str">
        <f>IFERROR(INDEX('الصفحة العامة'!$AH$4:$AH$822,MATCH(A212,'الصفحة العامة'!$A$4:$A$822,0)),"")</f>
        <v>المدة المتبقية241</v>
      </c>
      <c r="N212" s="18" t="str">
        <f>IFERROR(INDEX('الصفحة العامة'!$AE$4:$AE$822,MATCH(A212,'الصفحة العامة'!$A$4:$A$822,0)),"")</f>
        <v>تاريخ تمديد العقد241</v>
      </c>
      <c r="O212" s="18" t="str">
        <f>IFERROR(INDEX('الصفحة العامة'!$AF$4:$AF$822,MATCH(A212,'الصفحة العامة'!$A$4:$A$822,0)),"")</f>
        <v>ناريخ نهاية ت العقد241</v>
      </c>
    </row>
    <row r="213" spans="1:15" ht="35.1" customHeight="1" thickTop="1" thickBot="1">
      <c r="A213" s="18">
        <f>IF(MAX('الصفحة العامة'!$A$4:$A$822)&gt;=ROWS(A$5:A213),ROWS(A$5:A213),"")</f>
        <v>209</v>
      </c>
      <c r="B213" s="18" t="str">
        <f ca="1">IFERROR(NDEX('الصفحة العامة'!$D$4:$D$822,MATCH(A213,'الصفحة العامة'!$A$4:$A$822,0)),"")</f>
        <v/>
      </c>
      <c r="C213" s="18">
        <f>IFERROR(INDEX('الصفحة العامة'!$E$4:$E$822,MATCH(A213,'الصفحة العامة'!$A$4:$A$288,0)),"")</f>
        <v>0</v>
      </c>
      <c r="D213" s="18" t="str">
        <f>IFERROR(INDEX('الصفحة العامة'!$R$4:$R$822,MATCH(A213,'الصفحة العامة'!$A$4:$A$822,0)),"")</f>
        <v>الإسم واللقب للولي 242</v>
      </c>
      <c r="E213" s="18" t="str">
        <f>IFERROR(INDEX('الصفحة العامة'!$F$4:$F$822,MATCH(A213,'الصفحة العامة'!$A$4:$A$822,0)),"")</f>
        <v>تاريخ الإزدياد242</v>
      </c>
      <c r="F213" s="18" t="str">
        <f>IFERROR(INDEX('الصفحة العامة'!$G$4:$G$822,MATCH(A213,'الصفحة العامة'!$A$4:$A$822,0)),"")</f>
        <v>مكان الميلاد242</v>
      </c>
      <c r="G213" s="18" t="str">
        <f>IFERROR(INDEX('الصفحة العامة'!$H$4:$H$822,MATCH(A213,'الصفحة العامة'!$A$4:$A$822,0)),"")</f>
        <v>ولاية الميلاد242</v>
      </c>
      <c r="H213" s="18" t="str">
        <f>IFERROR(INDEX('الصفحة العامة'!$P$4:$P$822,MATCH(A213,'الصفحة العامة'!$A$4:$A$822,0)),"")</f>
        <v>إسم الأب242</v>
      </c>
      <c r="I213" s="18" t="str">
        <f>IFERROR(INDEX('الصفحة العامة'!$Q$4:$Q$822,MATCH(A213,'الصفحة العامة'!$A$4:$A$822,0)),"")</f>
        <v>إسم ولقب الأم242</v>
      </c>
      <c r="J213" s="18" t="str">
        <f>IFERROR(INDEX('الصفحة العامة'!$N$4:$N$822,MATCH(A213,'الصفحة العامة'!$A$4:$A$822,0)),"")</f>
        <v>الإختصاص1</v>
      </c>
      <c r="K213" s="18" t="str">
        <f>IFERROR(INDEX('الصفحة العامة'!$J$4:$J$822,MATCH(A213,'الصفحة العامة'!$A$4:$A$822,0)),"")</f>
        <v>العنوان242</v>
      </c>
      <c r="L213" s="18" t="str">
        <f>IFERROR(INDEX('الصفحة العامة'!$X$4:$X$822,MATCH(A213,'الصفحة العامة'!$A$4:$A$822,0)),"")</f>
        <v>رقم العقد242</v>
      </c>
      <c r="M213" s="18" t="str">
        <f>IFERROR(INDEX('الصفحة العامة'!$AH$4:$AH$822,MATCH(A213,'الصفحة العامة'!$A$4:$A$822,0)),"")</f>
        <v>المدة المتبقية242</v>
      </c>
      <c r="N213" s="18" t="str">
        <f>IFERROR(INDEX('الصفحة العامة'!$AE$4:$AE$822,MATCH(A213,'الصفحة العامة'!$A$4:$A$822,0)),"")</f>
        <v>تاريخ تمديد العقد242</v>
      </c>
      <c r="O213" s="18" t="str">
        <f>IFERROR(INDEX('الصفحة العامة'!$AF$4:$AF$822,MATCH(A213,'الصفحة العامة'!$A$4:$A$822,0)),"")</f>
        <v>ناريخ نهاية ت العقد242</v>
      </c>
    </row>
    <row r="214" spans="1:15" ht="35.1" customHeight="1" thickTop="1" thickBot="1">
      <c r="A214" s="18">
        <f>IF(MAX('الصفحة العامة'!$A$4:$A$822)&gt;=ROWS(A$5:A214),ROWS(A$5:A214),"")</f>
        <v>210</v>
      </c>
      <c r="B214" s="18" t="str">
        <f ca="1">IFERROR(NDEX('الصفحة العامة'!$D$4:$D$822,MATCH(A214,'الصفحة العامة'!$A$4:$A$822,0)),"")</f>
        <v/>
      </c>
      <c r="C214" s="18">
        <f>IFERROR(INDEX('الصفحة العامة'!$E$4:$E$822,MATCH(A214,'الصفحة العامة'!$A$4:$A$288,0)),"")</f>
        <v>0</v>
      </c>
      <c r="D214" s="18" t="str">
        <f>IFERROR(INDEX('الصفحة العامة'!$R$4:$R$822,MATCH(A214,'الصفحة العامة'!$A$4:$A$822,0)),"")</f>
        <v>الإسم واللقب للولي 243</v>
      </c>
      <c r="E214" s="18" t="str">
        <f>IFERROR(INDEX('الصفحة العامة'!$F$4:$F$822,MATCH(A214,'الصفحة العامة'!$A$4:$A$822,0)),"")</f>
        <v>تاريخ الإزدياد243</v>
      </c>
      <c r="F214" s="18" t="str">
        <f>IFERROR(INDEX('الصفحة العامة'!$G$4:$G$822,MATCH(A214,'الصفحة العامة'!$A$4:$A$822,0)),"")</f>
        <v>مكان الميلاد243</v>
      </c>
      <c r="G214" s="18" t="str">
        <f>IFERROR(INDEX('الصفحة العامة'!$H$4:$H$822,MATCH(A214,'الصفحة العامة'!$A$4:$A$822,0)),"")</f>
        <v>ولاية الميلاد243</v>
      </c>
      <c r="H214" s="18" t="str">
        <f>IFERROR(INDEX('الصفحة العامة'!$P$4:$P$822,MATCH(A214,'الصفحة العامة'!$A$4:$A$822,0)),"")</f>
        <v>إسم الأب243</v>
      </c>
      <c r="I214" s="18" t="str">
        <f>IFERROR(INDEX('الصفحة العامة'!$Q$4:$Q$822,MATCH(A214,'الصفحة العامة'!$A$4:$A$822,0)),"")</f>
        <v>إسم ولقب الأم243</v>
      </c>
      <c r="J214" s="18" t="str">
        <f>IFERROR(INDEX('الصفحة العامة'!$N$4:$N$822,MATCH(A214,'الصفحة العامة'!$A$4:$A$822,0)),"")</f>
        <v>الإختصاص1</v>
      </c>
      <c r="K214" s="18" t="str">
        <f>IFERROR(INDEX('الصفحة العامة'!$J$4:$J$822,MATCH(A214,'الصفحة العامة'!$A$4:$A$822,0)),"")</f>
        <v>العنوان243</v>
      </c>
      <c r="L214" s="18" t="str">
        <f>IFERROR(INDEX('الصفحة العامة'!$X$4:$X$822,MATCH(A214,'الصفحة العامة'!$A$4:$A$822,0)),"")</f>
        <v>رقم العقد243</v>
      </c>
      <c r="M214" s="18" t="str">
        <f>IFERROR(INDEX('الصفحة العامة'!$AH$4:$AH$822,MATCH(A214,'الصفحة العامة'!$A$4:$A$822,0)),"")</f>
        <v>المدة المتبقية243</v>
      </c>
      <c r="N214" s="18" t="str">
        <f>IFERROR(INDEX('الصفحة العامة'!$AE$4:$AE$822,MATCH(A214,'الصفحة العامة'!$A$4:$A$822,0)),"")</f>
        <v>تاريخ تمديد العقد243</v>
      </c>
      <c r="O214" s="18" t="str">
        <f>IFERROR(INDEX('الصفحة العامة'!$AF$4:$AF$822,MATCH(A214,'الصفحة العامة'!$A$4:$A$822,0)),"")</f>
        <v>ناريخ نهاية ت العقد243</v>
      </c>
    </row>
    <row r="215" spans="1:15" ht="35.1" customHeight="1" thickTop="1" thickBot="1">
      <c r="A215" s="18">
        <f>IF(MAX('الصفحة العامة'!$A$4:$A$822)&gt;=ROWS(A$5:A215),ROWS(A$5:A215),"")</f>
        <v>211</v>
      </c>
      <c r="B215" s="18" t="str">
        <f ca="1">IFERROR(NDEX('الصفحة العامة'!$D$4:$D$822,MATCH(A215,'الصفحة العامة'!$A$4:$A$822,0)),"")</f>
        <v/>
      </c>
      <c r="C215" s="18">
        <f>IFERROR(INDEX('الصفحة العامة'!$E$4:$E$822,MATCH(A215,'الصفحة العامة'!$A$4:$A$288,0)),"")</f>
        <v>0</v>
      </c>
      <c r="D215" s="18" t="str">
        <f>IFERROR(INDEX('الصفحة العامة'!$R$4:$R$822,MATCH(A215,'الصفحة العامة'!$A$4:$A$822,0)),"")</f>
        <v>الإسم واللقب للولي 244</v>
      </c>
      <c r="E215" s="18" t="str">
        <f>IFERROR(INDEX('الصفحة العامة'!$F$4:$F$822,MATCH(A215,'الصفحة العامة'!$A$4:$A$822,0)),"")</f>
        <v>تاريخ الإزدياد244</v>
      </c>
      <c r="F215" s="18" t="str">
        <f>IFERROR(INDEX('الصفحة العامة'!$G$4:$G$822,MATCH(A215,'الصفحة العامة'!$A$4:$A$822,0)),"")</f>
        <v>مكان الميلاد244</v>
      </c>
      <c r="G215" s="18" t="str">
        <f>IFERROR(INDEX('الصفحة العامة'!$H$4:$H$822,MATCH(A215,'الصفحة العامة'!$A$4:$A$822,0)),"")</f>
        <v>ولاية الميلاد244</v>
      </c>
      <c r="H215" s="18" t="str">
        <f>IFERROR(INDEX('الصفحة العامة'!$P$4:$P$822,MATCH(A215,'الصفحة العامة'!$A$4:$A$822,0)),"")</f>
        <v>إسم الأب244</v>
      </c>
      <c r="I215" s="18" t="str">
        <f>IFERROR(INDEX('الصفحة العامة'!$Q$4:$Q$822,MATCH(A215,'الصفحة العامة'!$A$4:$A$822,0)),"")</f>
        <v>إسم ولقب الأم244</v>
      </c>
      <c r="J215" s="18" t="str">
        <f>IFERROR(INDEX('الصفحة العامة'!$N$4:$N$822,MATCH(A215,'الصفحة العامة'!$A$4:$A$822,0)),"")</f>
        <v>الإختصاص1</v>
      </c>
      <c r="K215" s="18" t="str">
        <f>IFERROR(INDEX('الصفحة العامة'!$J$4:$J$822,MATCH(A215,'الصفحة العامة'!$A$4:$A$822,0)),"")</f>
        <v>العنوان244</v>
      </c>
      <c r="L215" s="18" t="str">
        <f>IFERROR(INDEX('الصفحة العامة'!$X$4:$X$822,MATCH(A215,'الصفحة العامة'!$A$4:$A$822,0)),"")</f>
        <v>رقم العقد244</v>
      </c>
      <c r="M215" s="18" t="str">
        <f>IFERROR(INDEX('الصفحة العامة'!$AH$4:$AH$822,MATCH(A215,'الصفحة العامة'!$A$4:$A$822,0)),"")</f>
        <v>المدة المتبقية244</v>
      </c>
      <c r="N215" s="18" t="str">
        <f>IFERROR(INDEX('الصفحة العامة'!$AE$4:$AE$822,MATCH(A215,'الصفحة العامة'!$A$4:$A$822,0)),"")</f>
        <v>تاريخ تمديد العقد244</v>
      </c>
      <c r="O215" s="18" t="str">
        <f>IFERROR(INDEX('الصفحة العامة'!$AF$4:$AF$822,MATCH(A215,'الصفحة العامة'!$A$4:$A$822,0)),"")</f>
        <v>ناريخ نهاية ت العقد244</v>
      </c>
    </row>
    <row r="216" spans="1:15" ht="35.1" customHeight="1" thickTop="1" thickBot="1">
      <c r="A216" s="18">
        <f>IF(MAX('الصفحة العامة'!$A$4:$A$822)&gt;=ROWS(A$5:A216),ROWS(A$5:A216),"")</f>
        <v>212</v>
      </c>
      <c r="B216" s="18" t="str">
        <f ca="1">IFERROR(NDEX('الصفحة العامة'!$D$4:$D$822,MATCH(A216,'الصفحة العامة'!$A$4:$A$822,0)),"")</f>
        <v/>
      </c>
      <c r="C216" s="18">
        <f>IFERROR(INDEX('الصفحة العامة'!$E$4:$E$822,MATCH(A216,'الصفحة العامة'!$A$4:$A$288,0)),"")</f>
        <v>0</v>
      </c>
      <c r="D216" s="18" t="str">
        <f>IFERROR(INDEX('الصفحة العامة'!$R$4:$R$822,MATCH(A216,'الصفحة العامة'!$A$4:$A$822,0)),"")</f>
        <v>الإسم واللقب للولي 245</v>
      </c>
      <c r="E216" s="18" t="str">
        <f>IFERROR(INDEX('الصفحة العامة'!$F$4:$F$822,MATCH(A216,'الصفحة العامة'!$A$4:$A$822,0)),"")</f>
        <v>تاريخ الإزدياد245</v>
      </c>
      <c r="F216" s="18" t="str">
        <f>IFERROR(INDEX('الصفحة العامة'!$G$4:$G$822,MATCH(A216,'الصفحة العامة'!$A$4:$A$822,0)),"")</f>
        <v>مكان الميلاد245</v>
      </c>
      <c r="G216" s="18" t="str">
        <f>IFERROR(INDEX('الصفحة العامة'!$H$4:$H$822,MATCH(A216,'الصفحة العامة'!$A$4:$A$822,0)),"")</f>
        <v>ولاية الميلاد245</v>
      </c>
      <c r="H216" s="18" t="str">
        <f>IFERROR(INDEX('الصفحة العامة'!$P$4:$P$822,MATCH(A216,'الصفحة العامة'!$A$4:$A$822,0)),"")</f>
        <v>إسم الأب245</v>
      </c>
      <c r="I216" s="18" t="str">
        <f>IFERROR(INDEX('الصفحة العامة'!$Q$4:$Q$822,MATCH(A216,'الصفحة العامة'!$A$4:$A$822,0)),"")</f>
        <v>إسم ولقب الأم245</v>
      </c>
      <c r="J216" s="18" t="str">
        <f>IFERROR(INDEX('الصفحة العامة'!$N$4:$N$822,MATCH(A216,'الصفحة العامة'!$A$4:$A$822,0)),"")</f>
        <v>الإختصاص1</v>
      </c>
      <c r="K216" s="18" t="str">
        <f>IFERROR(INDEX('الصفحة العامة'!$J$4:$J$822,MATCH(A216,'الصفحة العامة'!$A$4:$A$822,0)),"")</f>
        <v>العنوان245</v>
      </c>
      <c r="L216" s="18" t="str">
        <f>IFERROR(INDEX('الصفحة العامة'!$X$4:$X$822,MATCH(A216,'الصفحة العامة'!$A$4:$A$822,0)),"")</f>
        <v>رقم العقد245</v>
      </c>
      <c r="M216" s="18" t="str">
        <f>IFERROR(INDEX('الصفحة العامة'!$AH$4:$AH$822,MATCH(A216,'الصفحة العامة'!$A$4:$A$822,0)),"")</f>
        <v>المدة المتبقية245</v>
      </c>
      <c r="N216" s="18" t="str">
        <f>IFERROR(INDEX('الصفحة العامة'!$AE$4:$AE$822,MATCH(A216,'الصفحة العامة'!$A$4:$A$822,0)),"")</f>
        <v>تاريخ تمديد العقد245</v>
      </c>
      <c r="O216" s="18" t="str">
        <f>IFERROR(INDEX('الصفحة العامة'!$AF$4:$AF$822,MATCH(A216,'الصفحة العامة'!$A$4:$A$822,0)),"")</f>
        <v>ناريخ نهاية ت العقد245</v>
      </c>
    </row>
    <row r="217" spans="1:15" ht="35.1" customHeight="1" thickTop="1" thickBot="1">
      <c r="A217" s="18">
        <f>IF(MAX('الصفحة العامة'!$A$4:$A$822)&gt;=ROWS(A$5:A217),ROWS(A$5:A217),"")</f>
        <v>213</v>
      </c>
      <c r="B217" s="18" t="str">
        <f ca="1">IFERROR(NDEX('الصفحة العامة'!$D$4:$D$822,MATCH(A217,'الصفحة العامة'!$A$4:$A$822,0)),"")</f>
        <v/>
      </c>
      <c r="C217" s="18">
        <f>IFERROR(INDEX('الصفحة العامة'!$E$4:$E$822,MATCH(A217,'الصفحة العامة'!$A$4:$A$288,0)),"")</f>
        <v>0</v>
      </c>
      <c r="D217" s="18" t="str">
        <f>IFERROR(INDEX('الصفحة العامة'!$R$4:$R$822,MATCH(A217,'الصفحة العامة'!$A$4:$A$822,0)),"")</f>
        <v>الإسم واللقب للولي 246</v>
      </c>
      <c r="E217" s="18" t="str">
        <f>IFERROR(INDEX('الصفحة العامة'!$F$4:$F$822,MATCH(A217,'الصفحة العامة'!$A$4:$A$822,0)),"")</f>
        <v>تاريخ الإزدياد246</v>
      </c>
      <c r="F217" s="18" t="str">
        <f>IFERROR(INDEX('الصفحة العامة'!$G$4:$G$822,MATCH(A217,'الصفحة العامة'!$A$4:$A$822,0)),"")</f>
        <v>مكان الميلاد246</v>
      </c>
      <c r="G217" s="18" t="str">
        <f>IFERROR(INDEX('الصفحة العامة'!$H$4:$H$822,MATCH(A217,'الصفحة العامة'!$A$4:$A$822,0)),"")</f>
        <v>ولاية الميلاد246</v>
      </c>
      <c r="H217" s="18" t="str">
        <f>IFERROR(INDEX('الصفحة العامة'!$P$4:$P$822,MATCH(A217,'الصفحة العامة'!$A$4:$A$822,0)),"")</f>
        <v>إسم الأب246</v>
      </c>
      <c r="I217" s="18" t="str">
        <f>IFERROR(INDEX('الصفحة العامة'!$Q$4:$Q$822,MATCH(A217,'الصفحة العامة'!$A$4:$A$822,0)),"")</f>
        <v>إسم ولقب الأم246</v>
      </c>
      <c r="J217" s="18" t="str">
        <f>IFERROR(INDEX('الصفحة العامة'!$N$4:$N$822,MATCH(A217,'الصفحة العامة'!$A$4:$A$822,0)),"")</f>
        <v>الإختصاص1</v>
      </c>
      <c r="K217" s="18" t="str">
        <f>IFERROR(INDEX('الصفحة العامة'!$J$4:$J$822,MATCH(A217,'الصفحة العامة'!$A$4:$A$822,0)),"")</f>
        <v>العنوان246</v>
      </c>
      <c r="L217" s="18" t="str">
        <f>IFERROR(INDEX('الصفحة العامة'!$X$4:$X$822,MATCH(A217,'الصفحة العامة'!$A$4:$A$822,0)),"")</f>
        <v>رقم العقد246</v>
      </c>
      <c r="M217" s="18" t="str">
        <f>IFERROR(INDEX('الصفحة العامة'!$AH$4:$AH$822,MATCH(A217,'الصفحة العامة'!$A$4:$A$822,0)),"")</f>
        <v>المدة المتبقية246</v>
      </c>
      <c r="N217" s="18" t="str">
        <f>IFERROR(INDEX('الصفحة العامة'!$AE$4:$AE$822,MATCH(A217,'الصفحة العامة'!$A$4:$A$822,0)),"")</f>
        <v>تاريخ تمديد العقد246</v>
      </c>
      <c r="O217" s="18" t="str">
        <f>IFERROR(INDEX('الصفحة العامة'!$AF$4:$AF$822,MATCH(A217,'الصفحة العامة'!$A$4:$A$822,0)),"")</f>
        <v>ناريخ نهاية ت العقد246</v>
      </c>
    </row>
    <row r="218" spans="1:15" ht="35.1" customHeight="1" thickTop="1" thickBot="1">
      <c r="A218" s="18">
        <f>IF(MAX('الصفحة العامة'!$A$4:$A$822)&gt;=ROWS(A$5:A218),ROWS(A$5:A218),"")</f>
        <v>214</v>
      </c>
      <c r="B218" s="18" t="str">
        <f ca="1">IFERROR(NDEX('الصفحة العامة'!$D$4:$D$822,MATCH(A218,'الصفحة العامة'!$A$4:$A$822,0)),"")</f>
        <v/>
      </c>
      <c r="C218" s="18">
        <f>IFERROR(INDEX('الصفحة العامة'!$E$4:$E$822,MATCH(A218,'الصفحة العامة'!$A$4:$A$288,0)),"")</f>
        <v>0</v>
      </c>
      <c r="D218" s="18" t="str">
        <f>IFERROR(INDEX('الصفحة العامة'!$R$4:$R$822,MATCH(A218,'الصفحة العامة'!$A$4:$A$822,0)),"")</f>
        <v>الإسم واللقب للولي 247</v>
      </c>
      <c r="E218" s="18" t="str">
        <f>IFERROR(INDEX('الصفحة العامة'!$F$4:$F$822,MATCH(A218,'الصفحة العامة'!$A$4:$A$822,0)),"")</f>
        <v>تاريخ الإزدياد247</v>
      </c>
      <c r="F218" s="18" t="str">
        <f>IFERROR(INDEX('الصفحة العامة'!$G$4:$G$822,MATCH(A218,'الصفحة العامة'!$A$4:$A$822,0)),"")</f>
        <v>مكان الميلاد247</v>
      </c>
      <c r="G218" s="18" t="str">
        <f>IFERROR(INDEX('الصفحة العامة'!$H$4:$H$822,MATCH(A218,'الصفحة العامة'!$A$4:$A$822,0)),"")</f>
        <v>ولاية الميلاد247</v>
      </c>
      <c r="H218" s="18" t="str">
        <f>IFERROR(INDEX('الصفحة العامة'!$P$4:$P$822,MATCH(A218,'الصفحة العامة'!$A$4:$A$822,0)),"")</f>
        <v>إسم الأب247</v>
      </c>
      <c r="I218" s="18" t="str">
        <f>IFERROR(INDEX('الصفحة العامة'!$Q$4:$Q$822,MATCH(A218,'الصفحة العامة'!$A$4:$A$822,0)),"")</f>
        <v>إسم ولقب الأم247</v>
      </c>
      <c r="J218" s="18" t="str">
        <f>IFERROR(INDEX('الصفحة العامة'!$N$4:$N$822,MATCH(A218,'الصفحة العامة'!$A$4:$A$822,0)),"")</f>
        <v>الإختصاص1</v>
      </c>
      <c r="K218" s="18" t="str">
        <f>IFERROR(INDEX('الصفحة العامة'!$J$4:$J$822,MATCH(A218,'الصفحة العامة'!$A$4:$A$822,0)),"")</f>
        <v>العنوان247</v>
      </c>
      <c r="L218" s="18" t="str">
        <f>IFERROR(INDEX('الصفحة العامة'!$X$4:$X$822,MATCH(A218,'الصفحة العامة'!$A$4:$A$822,0)),"")</f>
        <v>رقم العقد247</v>
      </c>
      <c r="M218" s="18" t="str">
        <f>IFERROR(INDEX('الصفحة العامة'!$AH$4:$AH$822,MATCH(A218,'الصفحة العامة'!$A$4:$A$822,0)),"")</f>
        <v>المدة المتبقية247</v>
      </c>
      <c r="N218" s="18" t="str">
        <f>IFERROR(INDEX('الصفحة العامة'!$AE$4:$AE$822,MATCH(A218,'الصفحة العامة'!$A$4:$A$822,0)),"")</f>
        <v>تاريخ تمديد العقد247</v>
      </c>
      <c r="O218" s="18" t="str">
        <f>IFERROR(INDEX('الصفحة العامة'!$AF$4:$AF$822,MATCH(A218,'الصفحة العامة'!$A$4:$A$822,0)),"")</f>
        <v>ناريخ نهاية ت العقد247</v>
      </c>
    </row>
    <row r="219" spans="1:15" ht="35.1" customHeight="1" thickTop="1" thickBot="1">
      <c r="A219" s="18">
        <f>IF(MAX('الصفحة العامة'!$A$4:$A$822)&gt;=ROWS(A$5:A219),ROWS(A$5:A219),"")</f>
        <v>215</v>
      </c>
      <c r="B219" s="18" t="str">
        <f ca="1">IFERROR(NDEX('الصفحة العامة'!$D$4:$D$822,MATCH(A219,'الصفحة العامة'!$A$4:$A$822,0)),"")</f>
        <v/>
      </c>
      <c r="C219" s="18">
        <f>IFERROR(INDEX('الصفحة العامة'!$E$4:$E$822,MATCH(A219,'الصفحة العامة'!$A$4:$A$288,0)),"")</f>
        <v>0</v>
      </c>
      <c r="D219" s="18" t="str">
        <f>IFERROR(INDEX('الصفحة العامة'!$R$4:$R$822,MATCH(A219,'الصفحة العامة'!$A$4:$A$822,0)),"")</f>
        <v>الإسم واللقب للولي 248</v>
      </c>
      <c r="E219" s="18" t="str">
        <f>IFERROR(INDEX('الصفحة العامة'!$F$4:$F$822,MATCH(A219,'الصفحة العامة'!$A$4:$A$822,0)),"")</f>
        <v>تاريخ الإزدياد248</v>
      </c>
      <c r="F219" s="18" t="str">
        <f>IFERROR(INDEX('الصفحة العامة'!$G$4:$G$822,MATCH(A219,'الصفحة العامة'!$A$4:$A$822,0)),"")</f>
        <v>مكان الميلاد248</v>
      </c>
      <c r="G219" s="18" t="str">
        <f>IFERROR(INDEX('الصفحة العامة'!$H$4:$H$822,MATCH(A219,'الصفحة العامة'!$A$4:$A$822,0)),"")</f>
        <v>ولاية الميلاد248</v>
      </c>
      <c r="H219" s="18" t="str">
        <f>IFERROR(INDEX('الصفحة العامة'!$P$4:$P$822,MATCH(A219,'الصفحة العامة'!$A$4:$A$822,0)),"")</f>
        <v>إسم الأب248</v>
      </c>
      <c r="I219" s="18" t="str">
        <f>IFERROR(INDEX('الصفحة العامة'!$Q$4:$Q$822,MATCH(A219,'الصفحة العامة'!$A$4:$A$822,0)),"")</f>
        <v>إسم ولقب الأم248</v>
      </c>
      <c r="J219" s="18" t="str">
        <f>IFERROR(INDEX('الصفحة العامة'!$N$4:$N$822,MATCH(A219,'الصفحة العامة'!$A$4:$A$822,0)),"")</f>
        <v>الإختصاص1</v>
      </c>
      <c r="K219" s="18" t="str">
        <f>IFERROR(INDEX('الصفحة العامة'!$J$4:$J$822,MATCH(A219,'الصفحة العامة'!$A$4:$A$822,0)),"")</f>
        <v>العنوان248</v>
      </c>
      <c r="L219" s="18" t="str">
        <f>IFERROR(INDEX('الصفحة العامة'!$X$4:$X$822,MATCH(A219,'الصفحة العامة'!$A$4:$A$822,0)),"")</f>
        <v>رقم العقد248</v>
      </c>
      <c r="M219" s="18" t="str">
        <f>IFERROR(INDEX('الصفحة العامة'!$AH$4:$AH$822,MATCH(A219,'الصفحة العامة'!$A$4:$A$822,0)),"")</f>
        <v>المدة المتبقية248</v>
      </c>
      <c r="N219" s="18" t="str">
        <f>IFERROR(INDEX('الصفحة العامة'!$AE$4:$AE$822,MATCH(A219,'الصفحة العامة'!$A$4:$A$822,0)),"")</f>
        <v>تاريخ تمديد العقد248</v>
      </c>
      <c r="O219" s="18" t="str">
        <f>IFERROR(INDEX('الصفحة العامة'!$AF$4:$AF$822,MATCH(A219,'الصفحة العامة'!$A$4:$A$822,0)),"")</f>
        <v>ناريخ نهاية ت العقد248</v>
      </c>
    </row>
    <row r="220" spans="1:15" ht="35.1" customHeight="1" thickTop="1" thickBot="1">
      <c r="A220" s="18">
        <f>IF(MAX('الصفحة العامة'!$A$4:$A$822)&gt;=ROWS(A$5:A220),ROWS(A$5:A220),"")</f>
        <v>216</v>
      </c>
      <c r="B220" s="18" t="str">
        <f ca="1">IFERROR(NDEX('الصفحة العامة'!$D$4:$D$822,MATCH(A220,'الصفحة العامة'!$A$4:$A$822,0)),"")</f>
        <v/>
      </c>
      <c r="C220" s="18">
        <f>IFERROR(INDEX('الصفحة العامة'!$E$4:$E$822,MATCH(A220,'الصفحة العامة'!$A$4:$A$288,0)),"")</f>
        <v>0</v>
      </c>
      <c r="D220" s="18" t="str">
        <f>IFERROR(INDEX('الصفحة العامة'!$R$4:$R$822,MATCH(A220,'الصفحة العامة'!$A$4:$A$822,0)),"")</f>
        <v>الإسم واللقب للولي 249</v>
      </c>
      <c r="E220" s="18" t="str">
        <f>IFERROR(INDEX('الصفحة العامة'!$F$4:$F$822,MATCH(A220,'الصفحة العامة'!$A$4:$A$822,0)),"")</f>
        <v>تاريخ الإزدياد249</v>
      </c>
      <c r="F220" s="18" t="str">
        <f>IFERROR(INDEX('الصفحة العامة'!$G$4:$G$822,MATCH(A220,'الصفحة العامة'!$A$4:$A$822,0)),"")</f>
        <v>مكان الميلاد249</v>
      </c>
      <c r="G220" s="18" t="str">
        <f>IFERROR(INDEX('الصفحة العامة'!$H$4:$H$822,MATCH(A220,'الصفحة العامة'!$A$4:$A$822,0)),"")</f>
        <v>ولاية الميلاد249</v>
      </c>
      <c r="H220" s="18" t="str">
        <f>IFERROR(INDEX('الصفحة العامة'!$P$4:$P$822,MATCH(A220,'الصفحة العامة'!$A$4:$A$822,0)),"")</f>
        <v>إسم الأب249</v>
      </c>
      <c r="I220" s="18" t="str">
        <f>IFERROR(INDEX('الصفحة العامة'!$Q$4:$Q$822,MATCH(A220,'الصفحة العامة'!$A$4:$A$822,0)),"")</f>
        <v>إسم ولقب الأم249</v>
      </c>
      <c r="J220" s="18" t="str">
        <f>IFERROR(INDEX('الصفحة العامة'!$N$4:$N$822,MATCH(A220,'الصفحة العامة'!$A$4:$A$822,0)),"")</f>
        <v>الإختصاص1</v>
      </c>
      <c r="K220" s="18" t="str">
        <f>IFERROR(INDEX('الصفحة العامة'!$J$4:$J$822,MATCH(A220,'الصفحة العامة'!$A$4:$A$822,0)),"")</f>
        <v>العنوان249</v>
      </c>
      <c r="L220" s="18" t="str">
        <f>IFERROR(INDEX('الصفحة العامة'!$X$4:$X$822,MATCH(A220,'الصفحة العامة'!$A$4:$A$822,0)),"")</f>
        <v>رقم العقد249</v>
      </c>
      <c r="M220" s="18" t="str">
        <f>IFERROR(INDEX('الصفحة العامة'!$AH$4:$AH$822,MATCH(A220,'الصفحة العامة'!$A$4:$A$822,0)),"")</f>
        <v>المدة المتبقية249</v>
      </c>
      <c r="N220" s="18" t="str">
        <f>IFERROR(INDEX('الصفحة العامة'!$AE$4:$AE$822,MATCH(A220,'الصفحة العامة'!$A$4:$A$822,0)),"")</f>
        <v>تاريخ تمديد العقد249</v>
      </c>
      <c r="O220" s="18" t="str">
        <f>IFERROR(INDEX('الصفحة العامة'!$AF$4:$AF$822,MATCH(A220,'الصفحة العامة'!$A$4:$A$822,0)),"")</f>
        <v>ناريخ نهاية ت العقد249</v>
      </c>
    </row>
    <row r="221" spans="1:15" ht="35.1" customHeight="1" thickTop="1" thickBot="1">
      <c r="A221" s="18">
        <f>IF(MAX('الصفحة العامة'!$A$4:$A$822)&gt;=ROWS(A$5:A221),ROWS(A$5:A221),"")</f>
        <v>217</v>
      </c>
      <c r="B221" s="18" t="str">
        <f ca="1">IFERROR(NDEX('الصفحة العامة'!$D$4:$D$822,MATCH(A221,'الصفحة العامة'!$A$4:$A$822,0)),"")</f>
        <v/>
      </c>
      <c r="C221" s="18">
        <f>IFERROR(INDEX('الصفحة العامة'!$E$4:$E$822,MATCH(A221,'الصفحة العامة'!$A$4:$A$288,0)),"")</f>
        <v>0</v>
      </c>
      <c r="D221" s="18" t="str">
        <f>IFERROR(INDEX('الصفحة العامة'!$R$4:$R$822,MATCH(A221,'الصفحة العامة'!$A$4:$A$822,0)),"")</f>
        <v>الإسم واللقب للولي 250</v>
      </c>
      <c r="E221" s="18" t="str">
        <f>IFERROR(INDEX('الصفحة العامة'!$F$4:$F$822,MATCH(A221,'الصفحة العامة'!$A$4:$A$822,0)),"")</f>
        <v>تاريخ الإزدياد250</v>
      </c>
      <c r="F221" s="18" t="str">
        <f>IFERROR(INDEX('الصفحة العامة'!$G$4:$G$822,MATCH(A221,'الصفحة العامة'!$A$4:$A$822,0)),"")</f>
        <v>مكان الميلاد250</v>
      </c>
      <c r="G221" s="18" t="str">
        <f>IFERROR(INDEX('الصفحة العامة'!$H$4:$H$822,MATCH(A221,'الصفحة العامة'!$A$4:$A$822,0)),"")</f>
        <v>ولاية الميلاد250</v>
      </c>
      <c r="H221" s="18" t="str">
        <f>IFERROR(INDEX('الصفحة العامة'!$P$4:$P$822,MATCH(A221,'الصفحة العامة'!$A$4:$A$822,0)),"")</f>
        <v>إسم الأب250</v>
      </c>
      <c r="I221" s="18" t="str">
        <f>IFERROR(INDEX('الصفحة العامة'!$Q$4:$Q$822,MATCH(A221,'الصفحة العامة'!$A$4:$A$822,0)),"")</f>
        <v>إسم ولقب الأم250</v>
      </c>
      <c r="J221" s="18" t="str">
        <f>IFERROR(INDEX('الصفحة العامة'!$N$4:$N$822,MATCH(A221,'الصفحة العامة'!$A$4:$A$822,0)),"")</f>
        <v>الإختصاص1</v>
      </c>
      <c r="K221" s="18" t="str">
        <f>IFERROR(INDEX('الصفحة العامة'!$J$4:$J$822,MATCH(A221,'الصفحة العامة'!$A$4:$A$822,0)),"")</f>
        <v>العنوان250</v>
      </c>
      <c r="L221" s="18" t="str">
        <f>IFERROR(INDEX('الصفحة العامة'!$X$4:$X$822,MATCH(A221,'الصفحة العامة'!$A$4:$A$822,0)),"")</f>
        <v>رقم العقد250</v>
      </c>
      <c r="M221" s="18" t="str">
        <f>IFERROR(INDEX('الصفحة العامة'!$AH$4:$AH$822,MATCH(A221,'الصفحة العامة'!$A$4:$A$822,0)),"")</f>
        <v>المدة المتبقية250</v>
      </c>
      <c r="N221" s="18" t="str">
        <f>IFERROR(INDEX('الصفحة العامة'!$AE$4:$AE$822,MATCH(A221,'الصفحة العامة'!$A$4:$A$822,0)),"")</f>
        <v>تاريخ تمديد العقد250</v>
      </c>
      <c r="O221" s="18" t="str">
        <f>IFERROR(INDEX('الصفحة العامة'!$AF$4:$AF$822,MATCH(A221,'الصفحة العامة'!$A$4:$A$822,0)),"")</f>
        <v>ناريخ نهاية ت العقد250</v>
      </c>
    </row>
    <row r="222" spans="1:15" ht="35.1" customHeight="1" thickTop="1" thickBot="1">
      <c r="A222" s="18">
        <f>IF(MAX('الصفحة العامة'!$A$4:$A$822)&gt;=ROWS(A$5:A222),ROWS(A$5:A222),"")</f>
        <v>218</v>
      </c>
      <c r="B222" s="18" t="str">
        <f ca="1">IFERROR(NDEX('الصفحة العامة'!$D$4:$D$822,MATCH(A222,'الصفحة العامة'!$A$4:$A$822,0)),"")</f>
        <v/>
      </c>
      <c r="C222" s="18">
        <f>IFERROR(INDEX('الصفحة العامة'!$E$4:$E$822,MATCH(A222,'الصفحة العامة'!$A$4:$A$288,0)),"")</f>
        <v>0</v>
      </c>
      <c r="D222" s="18" t="str">
        <f>IFERROR(INDEX('الصفحة العامة'!$R$4:$R$822,MATCH(A222,'الصفحة العامة'!$A$4:$A$822,0)),"")</f>
        <v>الإسم واللقب للولي 251</v>
      </c>
      <c r="E222" s="18" t="str">
        <f>IFERROR(INDEX('الصفحة العامة'!$F$4:$F$822,MATCH(A222,'الصفحة العامة'!$A$4:$A$822,0)),"")</f>
        <v>تاريخ الإزدياد251</v>
      </c>
      <c r="F222" s="18" t="str">
        <f>IFERROR(INDEX('الصفحة العامة'!$G$4:$G$822,MATCH(A222,'الصفحة العامة'!$A$4:$A$822,0)),"")</f>
        <v>مكان الميلاد251</v>
      </c>
      <c r="G222" s="18" t="str">
        <f>IFERROR(INDEX('الصفحة العامة'!$H$4:$H$822,MATCH(A222,'الصفحة العامة'!$A$4:$A$822,0)),"")</f>
        <v>ولاية الميلاد251</v>
      </c>
      <c r="H222" s="18" t="str">
        <f>IFERROR(INDEX('الصفحة العامة'!$P$4:$P$822,MATCH(A222,'الصفحة العامة'!$A$4:$A$822,0)),"")</f>
        <v>إسم الأب251</v>
      </c>
      <c r="I222" s="18" t="str">
        <f>IFERROR(INDEX('الصفحة العامة'!$Q$4:$Q$822,MATCH(A222,'الصفحة العامة'!$A$4:$A$822,0)),"")</f>
        <v>إسم ولقب الأم251</v>
      </c>
      <c r="J222" s="18" t="str">
        <f>IFERROR(INDEX('الصفحة العامة'!$N$4:$N$822,MATCH(A222,'الصفحة العامة'!$A$4:$A$822,0)),"")</f>
        <v>الإختصاص1</v>
      </c>
      <c r="K222" s="18" t="str">
        <f>IFERROR(INDEX('الصفحة العامة'!$J$4:$J$822,MATCH(A222,'الصفحة العامة'!$A$4:$A$822,0)),"")</f>
        <v>العنوان251</v>
      </c>
      <c r="L222" s="18" t="str">
        <f>IFERROR(INDEX('الصفحة العامة'!$X$4:$X$822,MATCH(A222,'الصفحة العامة'!$A$4:$A$822,0)),"")</f>
        <v>رقم العقد251</v>
      </c>
      <c r="M222" s="18" t="str">
        <f>IFERROR(INDEX('الصفحة العامة'!$AH$4:$AH$822,MATCH(A222,'الصفحة العامة'!$A$4:$A$822,0)),"")</f>
        <v>المدة المتبقية251</v>
      </c>
      <c r="N222" s="18" t="str">
        <f>IFERROR(INDEX('الصفحة العامة'!$AE$4:$AE$822,MATCH(A222,'الصفحة العامة'!$A$4:$A$822,0)),"")</f>
        <v>تاريخ تمديد العقد251</v>
      </c>
      <c r="O222" s="18" t="str">
        <f>IFERROR(INDEX('الصفحة العامة'!$AF$4:$AF$822,MATCH(A222,'الصفحة العامة'!$A$4:$A$822,0)),"")</f>
        <v>ناريخ نهاية ت العقد251</v>
      </c>
    </row>
    <row r="223" spans="1:15" ht="35.1" customHeight="1" thickTop="1" thickBot="1">
      <c r="A223" s="18">
        <f>IF(MAX('الصفحة العامة'!$A$4:$A$822)&gt;=ROWS(A$5:A223),ROWS(A$5:A223),"")</f>
        <v>219</v>
      </c>
      <c r="B223" s="18" t="str">
        <f ca="1">IFERROR(NDEX('الصفحة العامة'!$D$4:$D$822,MATCH(A223,'الصفحة العامة'!$A$4:$A$822,0)),"")</f>
        <v/>
      </c>
      <c r="C223" s="18">
        <f>IFERROR(INDEX('الصفحة العامة'!$E$4:$E$822,MATCH(A223,'الصفحة العامة'!$A$4:$A$288,0)),"")</f>
        <v>0</v>
      </c>
      <c r="D223" s="18" t="str">
        <f>IFERROR(INDEX('الصفحة العامة'!$R$4:$R$822,MATCH(A223,'الصفحة العامة'!$A$4:$A$822,0)),"")</f>
        <v>الإسم واللقب للولي 252</v>
      </c>
      <c r="E223" s="18" t="str">
        <f>IFERROR(INDEX('الصفحة العامة'!$F$4:$F$822,MATCH(A223,'الصفحة العامة'!$A$4:$A$822,0)),"")</f>
        <v>تاريخ الإزدياد252</v>
      </c>
      <c r="F223" s="18" t="str">
        <f>IFERROR(INDEX('الصفحة العامة'!$G$4:$G$822,MATCH(A223,'الصفحة العامة'!$A$4:$A$822,0)),"")</f>
        <v>مكان الميلاد252</v>
      </c>
      <c r="G223" s="18" t="str">
        <f>IFERROR(INDEX('الصفحة العامة'!$H$4:$H$822,MATCH(A223,'الصفحة العامة'!$A$4:$A$822,0)),"")</f>
        <v>ولاية الميلاد252</v>
      </c>
      <c r="H223" s="18" t="str">
        <f>IFERROR(INDEX('الصفحة العامة'!$P$4:$P$822,MATCH(A223,'الصفحة العامة'!$A$4:$A$822,0)),"")</f>
        <v>إسم الأب252</v>
      </c>
      <c r="I223" s="18" t="str">
        <f>IFERROR(INDEX('الصفحة العامة'!$Q$4:$Q$822,MATCH(A223,'الصفحة العامة'!$A$4:$A$822,0)),"")</f>
        <v>إسم ولقب الأم252</v>
      </c>
      <c r="J223" s="18" t="str">
        <f>IFERROR(INDEX('الصفحة العامة'!$N$4:$N$822,MATCH(A223,'الصفحة العامة'!$A$4:$A$822,0)),"")</f>
        <v>الإختصاص1</v>
      </c>
      <c r="K223" s="18" t="str">
        <f>IFERROR(INDEX('الصفحة العامة'!$J$4:$J$822,MATCH(A223,'الصفحة العامة'!$A$4:$A$822,0)),"")</f>
        <v>العنوان252</v>
      </c>
      <c r="L223" s="18" t="str">
        <f>IFERROR(INDEX('الصفحة العامة'!$X$4:$X$822,MATCH(A223,'الصفحة العامة'!$A$4:$A$822,0)),"")</f>
        <v>رقم العقد252</v>
      </c>
      <c r="M223" s="18" t="str">
        <f>IFERROR(INDEX('الصفحة العامة'!$AH$4:$AH$822,MATCH(A223,'الصفحة العامة'!$A$4:$A$822,0)),"")</f>
        <v>المدة المتبقية252</v>
      </c>
      <c r="N223" s="18" t="str">
        <f>IFERROR(INDEX('الصفحة العامة'!$AE$4:$AE$822,MATCH(A223,'الصفحة العامة'!$A$4:$A$822,0)),"")</f>
        <v>تاريخ تمديد العقد252</v>
      </c>
      <c r="O223" s="18" t="str">
        <f>IFERROR(INDEX('الصفحة العامة'!$AF$4:$AF$822,MATCH(A223,'الصفحة العامة'!$A$4:$A$822,0)),"")</f>
        <v>ناريخ نهاية ت العقد252</v>
      </c>
    </row>
    <row r="224" spans="1:15" ht="35.1" customHeight="1" thickTop="1" thickBot="1">
      <c r="A224" s="18">
        <f>IF(MAX('الصفحة العامة'!$A$4:$A$822)&gt;=ROWS(A$5:A224),ROWS(A$5:A224),"")</f>
        <v>220</v>
      </c>
      <c r="B224" s="18" t="str">
        <f ca="1">IFERROR(NDEX('الصفحة العامة'!$D$4:$D$822,MATCH(A224,'الصفحة العامة'!$A$4:$A$822,0)),"")</f>
        <v/>
      </c>
      <c r="C224" s="18">
        <f>IFERROR(INDEX('الصفحة العامة'!$E$4:$E$822,MATCH(A224,'الصفحة العامة'!$A$4:$A$288,0)),"")</f>
        <v>0</v>
      </c>
      <c r="D224" s="18" t="str">
        <f>IFERROR(INDEX('الصفحة العامة'!$R$4:$R$822,MATCH(A224,'الصفحة العامة'!$A$4:$A$822,0)),"")</f>
        <v>الإسم واللقب للولي 253</v>
      </c>
      <c r="E224" s="18" t="str">
        <f>IFERROR(INDEX('الصفحة العامة'!$F$4:$F$822,MATCH(A224,'الصفحة العامة'!$A$4:$A$822,0)),"")</f>
        <v>تاريخ الإزدياد253</v>
      </c>
      <c r="F224" s="18" t="str">
        <f>IFERROR(INDEX('الصفحة العامة'!$G$4:$G$822,MATCH(A224,'الصفحة العامة'!$A$4:$A$822,0)),"")</f>
        <v>مكان الميلاد253</v>
      </c>
      <c r="G224" s="18" t="str">
        <f>IFERROR(INDEX('الصفحة العامة'!$H$4:$H$822,MATCH(A224,'الصفحة العامة'!$A$4:$A$822,0)),"")</f>
        <v>ولاية الميلاد253</v>
      </c>
      <c r="H224" s="18" t="str">
        <f>IFERROR(INDEX('الصفحة العامة'!$P$4:$P$822,MATCH(A224,'الصفحة العامة'!$A$4:$A$822,0)),"")</f>
        <v>إسم الأب253</v>
      </c>
      <c r="I224" s="18" t="str">
        <f>IFERROR(INDEX('الصفحة العامة'!$Q$4:$Q$822,MATCH(A224,'الصفحة العامة'!$A$4:$A$822,0)),"")</f>
        <v>إسم ولقب الأم253</v>
      </c>
      <c r="J224" s="18" t="str">
        <f>IFERROR(INDEX('الصفحة العامة'!$N$4:$N$822,MATCH(A224,'الصفحة العامة'!$A$4:$A$822,0)),"")</f>
        <v>الإختصاص1</v>
      </c>
      <c r="K224" s="18" t="str">
        <f>IFERROR(INDEX('الصفحة العامة'!$J$4:$J$822,MATCH(A224,'الصفحة العامة'!$A$4:$A$822,0)),"")</f>
        <v>العنوان253</v>
      </c>
      <c r="L224" s="18" t="str">
        <f>IFERROR(INDEX('الصفحة العامة'!$X$4:$X$822,MATCH(A224,'الصفحة العامة'!$A$4:$A$822,0)),"")</f>
        <v>رقم العقد253</v>
      </c>
      <c r="M224" s="18" t="str">
        <f>IFERROR(INDEX('الصفحة العامة'!$AH$4:$AH$822,MATCH(A224,'الصفحة العامة'!$A$4:$A$822,0)),"")</f>
        <v>المدة المتبقية253</v>
      </c>
      <c r="N224" s="18" t="str">
        <f>IFERROR(INDEX('الصفحة العامة'!$AE$4:$AE$822,MATCH(A224,'الصفحة العامة'!$A$4:$A$822,0)),"")</f>
        <v>تاريخ تمديد العقد253</v>
      </c>
      <c r="O224" s="18" t="str">
        <f>IFERROR(INDEX('الصفحة العامة'!$AF$4:$AF$822,MATCH(A224,'الصفحة العامة'!$A$4:$A$822,0)),"")</f>
        <v>ناريخ نهاية ت العقد253</v>
      </c>
    </row>
    <row r="225" spans="1:15" ht="35.1" customHeight="1" thickTop="1" thickBot="1">
      <c r="A225" s="18">
        <f>IF(MAX('الصفحة العامة'!$A$4:$A$822)&gt;=ROWS(A$5:A225),ROWS(A$5:A225),"")</f>
        <v>221</v>
      </c>
      <c r="B225" s="18" t="str">
        <f ca="1">IFERROR(NDEX('الصفحة العامة'!$D$4:$D$822,MATCH(A225,'الصفحة العامة'!$A$4:$A$822,0)),"")</f>
        <v/>
      </c>
      <c r="C225" s="18">
        <f>IFERROR(INDEX('الصفحة العامة'!$E$4:$E$822,MATCH(A225,'الصفحة العامة'!$A$4:$A$288,0)),"")</f>
        <v>0</v>
      </c>
      <c r="D225" s="18" t="str">
        <f>IFERROR(INDEX('الصفحة العامة'!$R$4:$R$822,MATCH(A225,'الصفحة العامة'!$A$4:$A$822,0)),"")</f>
        <v>الإسم واللقب للولي 254</v>
      </c>
      <c r="E225" s="18" t="str">
        <f>IFERROR(INDEX('الصفحة العامة'!$F$4:$F$822,MATCH(A225,'الصفحة العامة'!$A$4:$A$822,0)),"")</f>
        <v>تاريخ الإزدياد254</v>
      </c>
      <c r="F225" s="18" t="str">
        <f>IFERROR(INDEX('الصفحة العامة'!$G$4:$G$822,MATCH(A225,'الصفحة العامة'!$A$4:$A$822,0)),"")</f>
        <v>مكان الميلاد254</v>
      </c>
      <c r="G225" s="18" t="str">
        <f>IFERROR(INDEX('الصفحة العامة'!$H$4:$H$822,MATCH(A225,'الصفحة العامة'!$A$4:$A$822,0)),"")</f>
        <v>ولاية الميلاد254</v>
      </c>
      <c r="H225" s="18" t="str">
        <f>IFERROR(INDEX('الصفحة العامة'!$P$4:$P$822,MATCH(A225,'الصفحة العامة'!$A$4:$A$822,0)),"")</f>
        <v>إسم الأب254</v>
      </c>
      <c r="I225" s="18" t="str">
        <f>IFERROR(INDEX('الصفحة العامة'!$Q$4:$Q$822,MATCH(A225,'الصفحة العامة'!$A$4:$A$822,0)),"")</f>
        <v>إسم ولقب الأم254</v>
      </c>
      <c r="J225" s="18" t="str">
        <f>IFERROR(INDEX('الصفحة العامة'!$N$4:$N$822,MATCH(A225,'الصفحة العامة'!$A$4:$A$822,0)),"")</f>
        <v>الإختصاص1</v>
      </c>
      <c r="K225" s="18" t="str">
        <f>IFERROR(INDEX('الصفحة العامة'!$J$4:$J$822,MATCH(A225,'الصفحة العامة'!$A$4:$A$822,0)),"")</f>
        <v>العنوان254</v>
      </c>
      <c r="L225" s="18" t="str">
        <f>IFERROR(INDEX('الصفحة العامة'!$X$4:$X$822,MATCH(A225,'الصفحة العامة'!$A$4:$A$822,0)),"")</f>
        <v>رقم العقد254</v>
      </c>
      <c r="M225" s="18" t="str">
        <f>IFERROR(INDEX('الصفحة العامة'!$AH$4:$AH$822,MATCH(A225,'الصفحة العامة'!$A$4:$A$822,0)),"")</f>
        <v>المدة المتبقية254</v>
      </c>
      <c r="N225" s="18" t="str">
        <f>IFERROR(INDEX('الصفحة العامة'!$AE$4:$AE$822,MATCH(A225,'الصفحة العامة'!$A$4:$A$822,0)),"")</f>
        <v>تاريخ تمديد العقد254</v>
      </c>
      <c r="O225" s="18" t="str">
        <f>IFERROR(INDEX('الصفحة العامة'!$AF$4:$AF$822,MATCH(A225,'الصفحة العامة'!$A$4:$A$822,0)),"")</f>
        <v>ناريخ نهاية ت العقد254</v>
      </c>
    </row>
    <row r="226" spans="1:15" ht="35.1" customHeight="1" thickTop="1" thickBot="1">
      <c r="A226" s="18">
        <f>IF(MAX('الصفحة العامة'!$A$4:$A$822)&gt;=ROWS(A$5:A226),ROWS(A$5:A226),"")</f>
        <v>222</v>
      </c>
      <c r="B226" s="18" t="str">
        <f ca="1">IFERROR(NDEX('الصفحة العامة'!$D$4:$D$822,MATCH(A226,'الصفحة العامة'!$A$4:$A$822,0)),"")</f>
        <v/>
      </c>
      <c r="C226" s="18">
        <f>IFERROR(INDEX('الصفحة العامة'!$E$4:$E$822,MATCH(A226,'الصفحة العامة'!$A$4:$A$288,0)),"")</f>
        <v>0</v>
      </c>
      <c r="D226" s="18" t="str">
        <f>IFERROR(INDEX('الصفحة العامة'!$R$4:$R$822,MATCH(A226,'الصفحة العامة'!$A$4:$A$822,0)),"")</f>
        <v>الإسم واللقب للولي 255</v>
      </c>
      <c r="E226" s="18" t="str">
        <f>IFERROR(INDEX('الصفحة العامة'!$F$4:$F$822,MATCH(A226,'الصفحة العامة'!$A$4:$A$822,0)),"")</f>
        <v>تاريخ الإزدياد255</v>
      </c>
      <c r="F226" s="18" t="str">
        <f>IFERROR(INDEX('الصفحة العامة'!$G$4:$G$822,MATCH(A226,'الصفحة العامة'!$A$4:$A$822,0)),"")</f>
        <v>مكان الميلاد255</v>
      </c>
      <c r="G226" s="18" t="str">
        <f>IFERROR(INDEX('الصفحة العامة'!$H$4:$H$822,MATCH(A226,'الصفحة العامة'!$A$4:$A$822,0)),"")</f>
        <v>ولاية الميلاد255</v>
      </c>
      <c r="H226" s="18" t="str">
        <f>IFERROR(INDEX('الصفحة العامة'!$P$4:$P$822,MATCH(A226,'الصفحة العامة'!$A$4:$A$822,0)),"")</f>
        <v>إسم الأب255</v>
      </c>
      <c r="I226" s="18" t="str">
        <f>IFERROR(INDEX('الصفحة العامة'!$Q$4:$Q$822,MATCH(A226,'الصفحة العامة'!$A$4:$A$822,0)),"")</f>
        <v>إسم ولقب الأم255</v>
      </c>
      <c r="J226" s="18" t="str">
        <f>IFERROR(INDEX('الصفحة العامة'!$N$4:$N$822,MATCH(A226,'الصفحة العامة'!$A$4:$A$822,0)),"")</f>
        <v>الإختصاص1</v>
      </c>
      <c r="K226" s="18" t="str">
        <f>IFERROR(INDEX('الصفحة العامة'!$J$4:$J$822,MATCH(A226,'الصفحة العامة'!$A$4:$A$822,0)),"")</f>
        <v>العنوان255</v>
      </c>
      <c r="L226" s="18" t="str">
        <f>IFERROR(INDEX('الصفحة العامة'!$X$4:$X$822,MATCH(A226,'الصفحة العامة'!$A$4:$A$822,0)),"")</f>
        <v>رقم العقد255</v>
      </c>
      <c r="M226" s="18" t="str">
        <f>IFERROR(INDEX('الصفحة العامة'!$AH$4:$AH$822,MATCH(A226,'الصفحة العامة'!$A$4:$A$822,0)),"")</f>
        <v>المدة المتبقية255</v>
      </c>
      <c r="N226" s="18" t="str">
        <f>IFERROR(INDEX('الصفحة العامة'!$AE$4:$AE$822,MATCH(A226,'الصفحة العامة'!$A$4:$A$822,0)),"")</f>
        <v>تاريخ تمديد العقد255</v>
      </c>
      <c r="O226" s="18" t="str">
        <f>IFERROR(INDEX('الصفحة العامة'!$AF$4:$AF$822,MATCH(A226,'الصفحة العامة'!$A$4:$A$822,0)),"")</f>
        <v>ناريخ نهاية ت العقد255</v>
      </c>
    </row>
    <row r="227" spans="1:15" ht="35.1" customHeight="1" thickTop="1" thickBot="1">
      <c r="A227" s="18">
        <f>IF(MAX('الصفحة العامة'!$A$4:$A$822)&gt;=ROWS(A$5:A227),ROWS(A$5:A227),"")</f>
        <v>223</v>
      </c>
      <c r="B227" s="18" t="str">
        <f ca="1">IFERROR(NDEX('الصفحة العامة'!$D$4:$D$822,MATCH(A227,'الصفحة العامة'!$A$4:$A$822,0)),"")</f>
        <v/>
      </c>
      <c r="C227" s="18">
        <f>IFERROR(INDEX('الصفحة العامة'!$E$4:$E$822,MATCH(A227,'الصفحة العامة'!$A$4:$A$288,0)),"")</f>
        <v>0</v>
      </c>
      <c r="D227" s="18" t="str">
        <f>IFERROR(INDEX('الصفحة العامة'!$R$4:$R$822,MATCH(A227,'الصفحة العامة'!$A$4:$A$822,0)),"")</f>
        <v>الإسم واللقب للولي 256</v>
      </c>
      <c r="E227" s="18" t="str">
        <f>IFERROR(INDEX('الصفحة العامة'!$F$4:$F$822,MATCH(A227,'الصفحة العامة'!$A$4:$A$822,0)),"")</f>
        <v>تاريخ الإزدياد256</v>
      </c>
      <c r="F227" s="18" t="str">
        <f>IFERROR(INDEX('الصفحة العامة'!$G$4:$G$822,MATCH(A227,'الصفحة العامة'!$A$4:$A$822,0)),"")</f>
        <v>مكان الميلاد256</v>
      </c>
      <c r="G227" s="18" t="str">
        <f>IFERROR(INDEX('الصفحة العامة'!$H$4:$H$822,MATCH(A227,'الصفحة العامة'!$A$4:$A$822,0)),"")</f>
        <v>ولاية الميلاد256</v>
      </c>
      <c r="H227" s="18" t="str">
        <f>IFERROR(INDEX('الصفحة العامة'!$P$4:$P$822,MATCH(A227,'الصفحة العامة'!$A$4:$A$822,0)),"")</f>
        <v>إسم الأب256</v>
      </c>
      <c r="I227" s="18" t="str">
        <f>IFERROR(INDEX('الصفحة العامة'!$Q$4:$Q$822,MATCH(A227,'الصفحة العامة'!$A$4:$A$822,0)),"")</f>
        <v>إسم ولقب الأم256</v>
      </c>
      <c r="J227" s="18" t="str">
        <f>IFERROR(INDEX('الصفحة العامة'!$N$4:$N$822,MATCH(A227,'الصفحة العامة'!$A$4:$A$822,0)),"")</f>
        <v>الإختصاص1</v>
      </c>
      <c r="K227" s="18" t="str">
        <f>IFERROR(INDEX('الصفحة العامة'!$J$4:$J$822,MATCH(A227,'الصفحة العامة'!$A$4:$A$822,0)),"")</f>
        <v>العنوان256</v>
      </c>
      <c r="L227" s="18" t="str">
        <f>IFERROR(INDEX('الصفحة العامة'!$X$4:$X$822,MATCH(A227,'الصفحة العامة'!$A$4:$A$822,0)),"")</f>
        <v>رقم العقد256</v>
      </c>
      <c r="M227" s="18" t="str">
        <f>IFERROR(INDEX('الصفحة العامة'!$AH$4:$AH$822,MATCH(A227,'الصفحة العامة'!$A$4:$A$822,0)),"")</f>
        <v>المدة المتبقية256</v>
      </c>
      <c r="N227" s="18" t="str">
        <f>IFERROR(INDEX('الصفحة العامة'!$AE$4:$AE$822,MATCH(A227,'الصفحة العامة'!$A$4:$A$822,0)),"")</f>
        <v>تاريخ تمديد العقد256</v>
      </c>
      <c r="O227" s="18" t="str">
        <f>IFERROR(INDEX('الصفحة العامة'!$AF$4:$AF$822,MATCH(A227,'الصفحة العامة'!$A$4:$A$822,0)),"")</f>
        <v>ناريخ نهاية ت العقد256</v>
      </c>
    </row>
    <row r="228" spans="1:15" ht="35.1" customHeight="1" thickTop="1" thickBot="1">
      <c r="A228" s="18">
        <f>IF(MAX('الصفحة العامة'!$A$4:$A$822)&gt;=ROWS(A$5:A228),ROWS(A$5:A228),"")</f>
        <v>224</v>
      </c>
      <c r="B228" s="18" t="str">
        <f ca="1">IFERROR(NDEX('الصفحة العامة'!$D$4:$D$822,MATCH(A228,'الصفحة العامة'!$A$4:$A$822,0)),"")</f>
        <v/>
      </c>
      <c r="C228" s="18">
        <f>IFERROR(INDEX('الصفحة العامة'!$E$4:$E$822,MATCH(A228,'الصفحة العامة'!$A$4:$A$288,0)),"")</f>
        <v>0</v>
      </c>
      <c r="D228" s="18" t="str">
        <f>IFERROR(INDEX('الصفحة العامة'!$R$4:$R$822,MATCH(A228,'الصفحة العامة'!$A$4:$A$822,0)),"")</f>
        <v>الإسم واللقب للولي 257</v>
      </c>
      <c r="E228" s="18" t="str">
        <f>IFERROR(INDEX('الصفحة العامة'!$F$4:$F$822,MATCH(A228,'الصفحة العامة'!$A$4:$A$822,0)),"")</f>
        <v>تاريخ الإزدياد257</v>
      </c>
      <c r="F228" s="18" t="str">
        <f>IFERROR(INDEX('الصفحة العامة'!$G$4:$G$822,MATCH(A228,'الصفحة العامة'!$A$4:$A$822,0)),"")</f>
        <v>مكان الميلاد257</v>
      </c>
      <c r="G228" s="18" t="str">
        <f>IFERROR(INDEX('الصفحة العامة'!$H$4:$H$822,MATCH(A228,'الصفحة العامة'!$A$4:$A$822,0)),"")</f>
        <v>ولاية الميلاد257</v>
      </c>
      <c r="H228" s="18" t="str">
        <f>IFERROR(INDEX('الصفحة العامة'!$P$4:$P$822,MATCH(A228,'الصفحة العامة'!$A$4:$A$822,0)),"")</f>
        <v>إسم الأب257</v>
      </c>
      <c r="I228" s="18" t="str">
        <f>IFERROR(INDEX('الصفحة العامة'!$Q$4:$Q$822,MATCH(A228,'الصفحة العامة'!$A$4:$A$822,0)),"")</f>
        <v>إسم ولقب الأم257</v>
      </c>
      <c r="J228" s="18" t="str">
        <f>IFERROR(INDEX('الصفحة العامة'!$N$4:$N$822,MATCH(A228,'الصفحة العامة'!$A$4:$A$822,0)),"")</f>
        <v>الإختصاص1</v>
      </c>
      <c r="K228" s="18" t="str">
        <f>IFERROR(INDEX('الصفحة العامة'!$J$4:$J$822,MATCH(A228,'الصفحة العامة'!$A$4:$A$822,0)),"")</f>
        <v>العنوان257</v>
      </c>
      <c r="L228" s="18" t="str">
        <f>IFERROR(INDEX('الصفحة العامة'!$X$4:$X$822,MATCH(A228,'الصفحة العامة'!$A$4:$A$822,0)),"")</f>
        <v>رقم العقد257</v>
      </c>
      <c r="M228" s="18" t="str">
        <f>IFERROR(INDEX('الصفحة العامة'!$AH$4:$AH$822,MATCH(A228,'الصفحة العامة'!$A$4:$A$822,0)),"")</f>
        <v>المدة المتبقية257</v>
      </c>
      <c r="N228" s="18" t="str">
        <f>IFERROR(INDEX('الصفحة العامة'!$AE$4:$AE$822,MATCH(A228,'الصفحة العامة'!$A$4:$A$822,0)),"")</f>
        <v>تاريخ تمديد العقد257</v>
      </c>
      <c r="O228" s="18" t="str">
        <f>IFERROR(INDEX('الصفحة العامة'!$AF$4:$AF$822,MATCH(A228,'الصفحة العامة'!$A$4:$A$822,0)),"")</f>
        <v>ناريخ نهاية ت العقد257</v>
      </c>
    </row>
    <row r="229" spans="1:15" ht="35.1" customHeight="1" thickTop="1" thickBot="1">
      <c r="A229" s="18">
        <f>IF(MAX('الصفحة العامة'!$A$4:$A$822)&gt;=ROWS(A$5:A229),ROWS(A$5:A229),"")</f>
        <v>225</v>
      </c>
      <c r="B229" s="18" t="str">
        <f ca="1">IFERROR(NDEX('الصفحة العامة'!$D$4:$D$822,MATCH(A229,'الصفحة العامة'!$A$4:$A$822,0)),"")</f>
        <v/>
      </c>
      <c r="C229" s="18">
        <f>IFERROR(INDEX('الصفحة العامة'!$E$4:$E$822,MATCH(A229,'الصفحة العامة'!$A$4:$A$288,0)),"")</f>
        <v>0</v>
      </c>
      <c r="D229" s="18" t="str">
        <f>IFERROR(INDEX('الصفحة العامة'!$R$4:$R$822,MATCH(A229,'الصفحة العامة'!$A$4:$A$822,0)),"")</f>
        <v>الإسم واللقب للولي 258</v>
      </c>
      <c r="E229" s="18" t="str">
        <f>IFERROR(INDEX('الصفحة العامة'!$F$4:$F$822,MATCH(A229,'الصفحة العامة'!$A$4:$A$822,0)),"")</f>
        <v>تاريخ الإزدياد258</v>
      </c>
      <c r="F229" s="18" t="str">
        <f>IFERROR(INDEX('الصفحة العامة'!$G$4:$G$822,MATCH(A229,'الصفحة العامة'!$A$4:$A$822,0)),"")</f>
        <v>مكان الميلاد258</v>
      </c>
      <c r="G229" s="18" t="str">
        <f>IFERROR(INDEX('الصفحة العامة'!$H$4:$H$822,MATCH(A229,'الصفحة العامة'!$A$4:$A$822,0)),"")</f>
        <v>ولاية الميلاد258</v>
      </c>
      <c r="H229" s="18" t="str">
        <f>IFERROR(INDEX('الصفحة العامة'!$P$4:$P$822,MATCH(A229,'الصفحة العامة'!$A$4:$A$822,0)),"")</f>
        <v>إسم الأب258</v>
      </c>
      <c r="I229" s="18" t="str">
        <f>IFERROR(INDEX('الصفحة العامة'!$Q$4:$Q$822,MATCH(A229,'الصفحة العامة'!$A$4:$A$822,0)),"")</f>
        <v>إسم ولقب الأم258</v>
      </c>
      <c r="J229" s="18" t="str">
        <f>IFERROR(INDEX('الصفحة العامة'!$N$4:$N$822,MATCH(A229,'الصفحة العامة'!$A$4:$A$822,0)),"")</f>
        <v>الإختصاص1</v>
      </c>
      <c r="K229" s="18" t="str">
        <f>IFERROR(INDEX('الصفحة العامة'!$J$4:$J$822,MATCH(A229,'الصفحة العامة'!$A$4:$A$822,0)),"")</f>
        <v>العنوان258</v>
      </c>
      <c r="L229" s="18" t="str">
        <f>IFERROR(INDEX('الصفحة العامة'!$X$4:$X$822,MATCH(A229,'الصفحة العامة'!$A$4:$A$822,0)),"")</f>
        <v>رقم العقد258</v>
      </c>
      <c r="M229" s="18" t="str">
        <f>IFERROR(INDEX('الصفحة العامة'!$AH$4:$AH$822,MATCH(A229,'الصفحة العامة'!$A$4:$A$822,0)),"")</f>
        <v>المدة المتبقية258</v>
      </c>
      <c r="N229" s="18" t="str">
        <f>IFERROR(INDEX('الصفحة العامة'!$AE$4:$AE$822,MATCH(A229,'الصفحة العامة'!$A$4:$A$822,0)),"")</f>
        <v>تاريخ تمديد العقد258</v>
      </c>
      <c r="O229" s="18" t="str">
        <f>IFERROR(INDEX('الصفحة العامة'!$AF$4:$AF$822,MATCH(A229,'الصفحة العامة'!$A$4:$A$822,0)),"")</f>
        <v>ناريخ نهاية ت العقد258</v>
      </c>
    </row>
    <row r="230" spans="1:15" ht="35.1" customHeight="1" thickTop="1" thickBot="1">
      <c r="A230" s="18">
        <f>IF(MAX('الصفحة العامة'!$A$4:$A$822)&gt;=ROWS(A$5:A230),ROWS(A$5:A230),"")</f>
        <v>226</v>
      </c>
      <c r="B230" s="18" t="str">
        <f ca="1">IFERROR(NDEX('الصفحة العامة'!$D$4:$D$822,MATCH(A230,'الصفحة العامة'!$A$4:$A$822,0)),"")</f>
        <v/>
      </c>
      <c r="C230" s="18">
        <f>IFERROR(INDEX('الصفحة العامة'!$E$4:$E$822,MATCH(A230,'الصفحة العامة'!$A$4:$A$288,0)),"")</f>
        <v>0</v>
      </c>
      <c r="D230" s="18" t="str">
        <f>IFERROR(INDEX('الصفحة العامة'!$R$4:$R$822,MATCH(A230,'الصفحة العامة'!$A$4:$A$822,0)),"")</f>
        <v>الإسم واللقب للولي 259</v>
      </c>
      <c r="E230" s="18" t="str">
        <f>IFERROR(INDEX('الصفحة العامة'!$F$4:$F$822,MATCH(A230,'الصفحة العامة'!$A$4:$A$822,0)),"")</f>
        <v>تاريخ الإزدياد259</v>
      </c>
      <c r="F230" s="18" t="str">
        <f>IFERROR(INDEX('الصفحة العامة'!$G$4:$G$822,MATCH(A230,'الصفحة العامة'!$A$4:$A$822,0)),"")</f>
        <v>مكان الميلاد259</v>
      </c>
      <c r="G230" s="18" t="str">
        <f>IFERROR(INDEX('الصفحة العامة'!$H$4:$H$822,MATCH(A230,'الصفحة العامة'!$A$4:$A$822,0)),"")</f>
        <v>ولاية الميلاد259</v>
      </c>
      <c r="H230" s="18" t="str">
        <f>IFERROR(INDEX('الصفحة العامة'!$P$4:$P$822,MATCH(A230,'الصفحة العامة'!$A$4:$A$822,0)),"")</f>
        <v>إسم الأب259</v>
      </c>
      <c r="I230" s="18" t="str">
        <f>IFERROR(INDEX('الصفحة العامة'!$Q$4:$Q$822,MATCH(A230,'الصفحة العامة'!$A$4:$A$822,0)),"")</f>
        <v>إسم ولقب الأم259</v>
      </c>
      <c r="J230" s="18" t="str">
        <f>IFERROR(INDEX('الصفحة العامة'!$N$4:$N$822,MATCH(A230,'الصفحة العامة'!$A$4:$A$822,0)),"")</f>
        <v>الإختصاص1</v>
      </c>
      <c r="K230" s="18" t="str">
        <f>IFERROR(INDEX('الصفحة العامة'!$J$4:$J$822,MATCH(A230,'الصفحة العامة'!$A$4:$A$822,0)),"")</f>
        <v>العنوان259</v>
      </c>
      <c r="L230" s="18" t="str">
        <f>IFERROR(INDEX('الصفحة العامة'!$X$4:$X$822,MATCH(A230,'الصفحة العامة'!$A$4:$A$822,0)),"")</f>
        <v>رقم العقد259</v>
      </c>
      <c r="M230" s="18" t="str">
        <f>IFERROR(INDEX('الصفحة العامة'!$AH$4:$AH$822,MATCH(A230,'الصفحة العامة'!$A$4:$A$822,0)),"")</f>
        <v>المدة المتبقية259</v>
      </c>
      <c r="N230" s="18" t="str">
        <f>IFERROR(INDEX('الصفحة العامة'!$AE$4:$AE$822,MATCH(A230,'الصفحة العامة'!$A$4:$A$822,0)),"")</f>
        <v>تاريخ تمديد العقد259</v>
      </c>
      <c r="O230" s="18" t="str">
        <f>IFERROR(INDEX('الصفحة العامة'!$AF$4:$AF$822,MATCH(A230,'الصفحة العامة'!$A$4:$A$822,0)),"")</f>
        <v>ناريخ نهاية ت العقد259</v>
      </c>
    </row>
    <row r="231" spans="1:15" ht="35.1" customHeight="1" thickTop="1" thickBot="1">
      <c r="A231" s="18">
        <f>IF(MAX('الصفحة العامة'!$A$4:$A$822)&gt;=ROWS(A$5:A231),ROWS(A$5:A231),"")</f>
        <v>227</v>
      </c>
      <c r="B231" s="18" t="str">
        <f ca="1">IFERROR(NDEX('الصفحة العامة'!$D$4:$D$822,MATCH(A231,'الصفحة العامة'!$A$4:$A$822,0)),"")</f>
        <v/>
      </c>
      <c r="C231" s="18">
        <f>IFERROR(INDEX('الصفحة العامة'!$E$4:$E$822,MATCH(A231,'الصفحة العامة'!$A$4:$A$288,0)),"")</f>
        <v>0</v>
      </c>
      <c r="D231" s="18" t="str">
        <f>IFERROR(INDEX('الصفحة العامة'!$R$4:$R$822,MATCH(A231,'الصفحة العامة'!$A$4:$A$822,0)),"")</f>
        <v>الإسم واللقب للولي 260</v>
      </c>
      <c r="E231" s="18" t="str">
        <f>IFERROR(INDEX('الصفحة العامة'!$F$4:$F$822,MATCH(A231,'الصفحة العامة'!$A$4:$A$822,0)),"")</f>
        <v>تاريخ الإزدياد260</v>
      </c>
      <c r="F231" s="18" t="str">
        <f>IFERROR(INDEX('الصفحة العامة'!$G$4:$G$822,MATCH(A231,'الصفحة العامة'!$A$4:$A$822,0)),"")</f>
        <v>مكان الميلاد260</v>
      </c>
      <c r="G231" s="18" t="str">
        <f>IFERROR(INDEX('الصفحة العامة'!$H$4:$H$822,MATCH(A231,'الصفحة العامة'!$A$4:$A$822,0)),"")</f>
        <v>ولاية الميلاد260</v>
      </c>
      <c r="H231" s="18" t="str">
        <f>IFERROR(INDEX('الصفحة العامة'!$P$4:$P$822,MATCH(A231,'الصفحة العامة'!$A$4:$A$822,0)),"")</f>
        <v>إسم الأب260</v>
      </c>
      <c r="I231" s="18" t="str">
        <f>IFERROR(INDEX('الصفحة العامة'!$Q$4:$Q$822,MATCH(A231,'الصفحة العامة'!$A$4:$A$822,0)),"")</f>
        <v>إسم ولقب الأم260</v>
      </c>
      <c r="J231" s="18" t="str">
        <f>IFERROR(INDEX('الصفحة العامة'!$N$4:$N$822,MATCH(A231,'الصفحة العامة'!$A$4:$A$822,0)),"")</f>
        <v>الإختصاص1</v>
      </c>
      <c r="K231" s="18" t="str">
        <f>IFERROR(INDEX('الصفحة العامة'!$J$4:$J$822,MATCH(A231,'الصفحة العامة'!$A$4:$A$822,0)),"")</f>
        <v>العنوان260</v>
      </c>
      <c r="L231" s="18" t="str">
        <f>IFERROR(INDEX('الصفحة العامة'!$X$4:$X$822,MATCH(A231,'الصفحة العامة'!$A$4:$A$822,0)),"")</f>
        <v>رقم العقد260</v>
      </c>
      <c r="M231" s="18" t="str">
        <f>IFERROR(INDEX('الصفحة العامة'!$AH$4:$AH$822,MATCH(A231,'الصفحة العامة'!$A$4:$A$822,0)),"")</f>
        <v>المدة المتبقية260</v>
      </c>
      <c r="N231" s="18" t="str">
        <f>IFERROR(INDEX('الصفحة العامة'!$AE$4:$AE$822,MATCH(A231,'الصفحة العامة'!$A$4:$A$822,0)),"")</f>
        <v>تاريخ تمديد العقد260</v>
      </c>
      <c r="O231" s="18" t="str">
        <f>IFERROR(INDEX('الصفحة العامة'!$AF$4:$AF$822,MATCH(A231,'الصفحة العامة'!$A$4:$A$822,0)),"")</f>
        <v>ناريخ نهاية ت العقد260</v>
      </c>
    </row>
    <row r="232" spans="1:15" ht="35.1" customHeight="1" thickTop="1" thickBot="1">
      <c r="A232" s="18">
        <f>IF(MAX('الصفحة العامة'!$A$4:$A$822)&gt;=ROWS(A$5:A232),ROWS(A$5:A232),"")</f>
        <v>228</v>
      </c>
      <c r="B232" s="18" t="str">
        <f ca="1">IFERROR(NDEX('الصفحة العامة'!$D$4:$D$822,MATCH(A232,'الصفحة العامة'!$A$4:$A$822,0)),"")</f>
        <v/>
      </c>
      <c r="C232" s="18">
        <f>IFERROR(INDEX('الصفحة العامة'!$E$4:$E$822,MATCH(A232,'الصفحة العامة'!$A$4:$A$288,0)),"")</f>
        <v>0</v>
      </c>
      <c r="D232" s="18" t="str">
        <f>IFERROR(INDEX('الصفحة العامة'!$R$4:$R$822,MATCH(A232,'الصفحة العامة'!$A$4:$A$822,0)),"")</f>
        <v>الإسم واللقب للولي 261</v>
      </c>
      <c r="E232" s="18" t="str">
        <f>IFERROR(INDEX('الصفحة العامة'!$F$4:$F$822,MATCH(A232,'الصفحة العامة'!$A$4:$A$822,0)),"")</f>
        <v>تاريخ الإزدياد261</v>
      </c>
      <c r="F232" s="18" t="str">
        <f>IFERROR(INDEX('الصفحة العامة'!$G$4:$G$822,MATCH(A232,'الصفحة العامة'!$A$4:$A$822,0)),"")</f>
        <v>مكان الميلاد261</v>
      </c>
      <c r="G232" s="18" t="str">
        <f>IFERROR(INDEX('الصفحة العامة'!$H$4:$H$822,MATCH(A232,'الصفحة العامة'!$A$4:$A$822,0)),"")</f>
        <v>ولاية الميلاد261</v>
      </c>
      <c r="H232" s="18" t="str">
        <f>IFERROR(INDEX('الصفحة العامة'!$P$4:$P$822,MATCH(A232,'الصفحة العامة'!$A$4:$A$822,0)),"")</f>
        <v>إسم الأب261</v>
      </c>
      <c r="I232" s="18" t="str">
        <f>IFERROR(INDEX('الصفحة العامة'!$Q$4:$Q$822,MATCH(A232,'الصفحة العامة'!$A$4:$A$822,0)),"")</f>
        <v>إسم ولقب الأم261</v>
      </c>
      <c r="J232" s="18" t="str">
        <f>IFERROR(INDEX('الصفحة العامة'!$N$4:$N$822,MATCH(A232,'الصفحة العامة'!$A$4:$A$822,0)),"")</f>
        <v>الإختصاص1</v>
      </c>
      <c r="K232" s="18" t="str">
        <f>IFERROR(INDEX('الصفحة العامة'!$J$4:$J$822,MATCH(A232,'الصفحة العامة'!$A$4:$A$822,0)),"")</f>
        <v>العنوان261</v>
      </c>
      <c r="L232" s="18" t="str">
        <f>IFERROR(INDEX('الصفحة العامة'!$X$4:$X$822,MATCH(A232,'الصفحة العامة'!$A$4:$A$822,0)),"")</f>
        <v>رقم العقد261</v>
      </c>
      <c r="M232" s="18" t="str">
        <f>IFERROR(INDEX('الصفحة العامة'!$AH$4:$AH$822,MATCH(A232,'الصفحة العامة'!$A$4:$A$822,0)),"")</f>
        <v>المدة المتبقية261</v>
      </c>
      <c r="N232" s="18" t="str">
        <f>IFERROR(INDEX('الصفحة العامة'!$AE$4:$AE$822,MATCH(A232,'الصفحة العامة'!$A$4:$A$822,0)),"")</f>
        <v>تاريخ تمديد العقد261</v>
      </c>
      <c r="O232" s="18" t="str">
        <f>IFERROR(INDEX('الصفحة العامة'!$AF$4:$AF$822,MATCH(A232,'الصفحة العامة'!$A$4:$A$822,0)),"")</f>
        <v>ناريخ نهاية ت العقد261</v>
      </c>
    </row>
    <row r="233" spans="1:15" ht="35.1" customHeight="1" thickTop="1" thickBot="1">
      <c r="A233" s="18">
        <f>IF(MAX('الصفحة العامة'!$A$4:$A$822)&gt;=ROWS(A$5:A233),ROWS(A$5:A233),"")</f>
        <v>229</v>
      </c>
      <c r="B233" s="18" t="str">
        <f ca="1">IFERROR(NDEX('الصفحة العامة'!$D$4:$D$822,MATCH(A233,'الصفحة العامة'!$A$4:$A$822,0)),"")</f>
        <v/>
      </c>
      <c r="C233" s="18">
        <f>IFERROR(INDEX('الصفحة العامة'!$E$4:$E$822,MATCH(A233,'الصفحة العامة'!$A$4:$A$288,0)),"")</f>
        <v>0</v>
      </c>
      <c r="D233" s="18" t="str">
        <f>IFERROR(INDEX('الصفحة العامة'!$R$4:$R$822,MATCH(A233,'الصفحة العامة'!$A$4:$A$822,0)),"")</f>
        <v>الإسم واللقب للولي 262</v>
      </c>
      <c r="E233" s="18" t="str">
        <f>IFERROR(INDEX('الصفحة العامة'!$F$4:$F$822,MATCH(A233,'الصفحة العامة'!$A$4:$A$822,0)),"")</f>
        <v>تاريخ الإزدياد262</v>
      </c>
      <c r="F233" s="18" t="str">
        <f>IFERROR(INDEX('الصفحة العامة'!$G$4:$G$822,MATCH(A233,'الصفحة العامة'!$A$4:$A$822,0)),"")</f>
        <v>مكان الميلاد262</v>
      </c>
      <c r="G233" s="18" t="str">
        <f>IFERROR(INDEX('الصفحة العامة'!$H$4:$H$822,MATCH(A233,'الصفحة العامة'!$A$4:$A$822,0)),"")</f>
        <v>ولاية الميلاد262</v>
      </c>
      <c r="H233" s="18" t="str">
        <f>IFERROR(INDEX('الصفحة العامة'!$P$4:$P$822,MATCH(A233,'الصفحة العامة'!$A$4:$A$822,0)),"")</f>
        <v>إسم الأب262</v>
      </c>
      <c r="I233" s="18" t="str">
        <f>IFERROR(INDEX('الصفحة العامة'!$Q$4:$Q$822,MATCH(A233,'الصفحة العامة'!$A$4:$A$822,0)),"")</f>
        <v>إسم ولقب الأم262</v>
      </c>
      <c r="J233" s="18" t="str">
        <f>IFERROR(INDEX('الصفحة العامة'!$N$4:$N$822,MATCH(A233,'الصفحة العامة'!$A$4:$A$822,0)),"")</f>
        <v>الإختصاص1</v>
      </c>
      <c r="K233" s="18" t="str">
        <f>IFERROR(INDEX('الصفحة العامة'!$J$4:$J$822,MATCH(A233,'الصفحة العامة'!$A$4:$A$822,0)),"")</f>
        <v>العنوان262</v>
      </c>
      <c r="L233" s="18" t="str">
        <f>IFERROR(INDEX('الصفحة العامة'!$X$4:$X$822,MATCH(A233,'الصفحة العامة'!$A$4:$A$822,0)),"")</f>
        <v>رقم العقد262</v>
      </c>
      <c r="M233" s="18" t="str">
        <f>IFERROR(INDEX('الصفحة العامة'!$AH$4:$AH$822,MATCH(A233,'الصفحة العامة'!$A$4:$A$822,0)),"")</f>
        <v>المدة المتبقية262</v>
      </c>
      <c r="N233" s="18" t="str">
        <f>IFERROR(INDEX('الصفحة العامة'!$AE$4:$AE$822,MATCH(A233,'الصفحة العامة'!$A$4:$A$822,0)),"")</f>
        <v>تاريخ تمديد العقد262</v>
      </c>
      <c r="O233" s="18" t="str">
        <f>IFERROR(INDEX('الصفحة العامة'!$AF$4:$AF$822,MATCH(A233,'الصفحة العامة'!$A$4:$A$822,0)),"")</f>
        <v>ناريخ نهاية ت العقد262</v>
      </c>
    </row>
    <row r="234" spans="1:15" ht="35.1" customHeight="1" thickTop="1" thickBot="1">
      <c r="A234" s="18">
        <f>IF(MAX('الصفحة العامة'!$A$4:$A$822)&gt;=ROWS(A$5:A234),ROWS(A$5:A234),"")</f>
        <v>230</v>
      </c>
      <c r="B234" s="18" t="str">
        <f ca="1">IFERROR(NDEX('الصفحة العامة'!$D$4:$D$822,MATCH(A234,'الصفحة العامة'!$A$4:$A$822,0)),"")</f>
        <v/>
      </c>
      <c r="C234" s="18">
        <f>IFERROR(INDEX('الصفحة العامة'!$E$4:$E$822,MATCH(A234,'الصفحة العامة'!$A$4:$A$288,0)),"")</f>
        <v>0</v>
      </c>
      <c r="D234" s="18" t="str">
        <f>IFERROR(INDEX('الصفحة العامة'!$R$4:$R$822,MATCH(A234,'الصفحة العامة'!$A$4:$A$822,0)),"")</f>
        <v>الإسم واللقب للولي 263</v>
      </c>
      <c r="E234" s="18" t="str">
        <f>IFERROR(INDEX('الصفحة العامة'!$F$4:$F$822,MATCH(A234,'الصفحة العامة'!$A$4:$A$822,0)),"")</f>
        <v>تاريخ الإزدياد263</v>
      </c>
      <c r="F234" s="18" t="str">
        <f>IFERROR(INDEX('الصفحة العامة'!$G$4:$G$822,MATCH(A234,'الصفحة العامة'!$A$4:$A$822,0)),"")</f>
        <v>مكان الميلاد263</v>
      </c>
      <c r="G234" s="18" t="str">
        <f>IFERROR(INDEX('الصفحة العامة'!$H$4:$H$822,MATCH(A234,'الصفحة العامة'!$A$4:$A$822,0)),"")</f>
        <v>ولاية الميلاد263</v>
      </c>
      <c r="H234" s="18" t="str">
        <f>IFERROR(INDEX('الصفحة العامة'!$P$4:$P$822,MATCH(A234,'الصفحة العامة'!$A$4:$A$822,0)),"")</f>
        <v>إسم الأب263</v>
      </c>
      <c r="I234" s="18" t="str">
        <f>IFERROR(INDEX('الصفحة العامة'!$Q$4:$Q$822,MATCH(A234,'الصفحة العامة'!$A$4:$A$822,0)),"")</f>
        <v>إسم ولقب الأم263</v>
      </c>
      <c r="J234" s="18" t="str">
        <f>IFERROR(INDEX('الصفحة العامة'!$N$4:$N$822,MATCH(A234,'الصفحة العامة'!$A$4:$A$822,0)),"")</f>
        <v>الإختصاص1</v>
      </c>
      <c r="K234" s="18" t="str">
        <f>IFERROR(INDEX('الصفحة العامة'!$J$4:$J$822,MATCH(A234,'الصفحة العامة'!$A$4:$A$822,0)),"")</f>
        <v>العنوان263</v>
      </c>
      <c r="L234" s="18" t="str">
        <f>IFERROR(INDEX('الصفحة العامة'!$X$4:$X$822,MATCH(A234,'الصفحة العامة'!$A$4:$A$822,0)),"")</f>
        <v>رقم العقد263</v>
      </c>
      <c r="M234" s="18" t="str">
        <f>IFERROR(INDEX('الصفحة العامة'!$AH$4:$AH$822,MATCH(A234,'الصفحة العامة'!$A$4:$A$822,0)),"")</f>
        <v>المدة المتبقية263</v>
      </c>
      <c r="N234" s="18" t="str">
        <f>IFERROR(INDEX('الصفحة العامة'!$AE$4:$AE$822,MATCH(A234,'الصفحة العامة'!$A$4:$A$822,0)),"")</f>
        <v>تاريخ تمديد العقد263</v>
      </c>
      <c r="O234" s="18" t="str">
        <f>IFERROR(INDEX('الصفحة العامة'!$AF$4:$AF$822,MATCH(A234,'الصفحة العامة'!$A$4:$A$822,0)),"")</f>
        <v>ناريخ نهاية ت العقد263</v>
      </c>
    </row>
    <row r="235" spans="1:15" ht="35.1" customHeight="1" thickTop="1" thickBot="1">
      <c r="A235" s="18">
        <f>IF(MAX('الصفحة العامة'!$A$4:$A$822)&gt;=ROWS(A$5:A235),ROWS(A$5:A235),"")</f>
        <v>231</v>
      </c>
      <c r="B235" s="18" t="str">
        <f ca="1">IFERROR(NDEX('الصفحة العامة'!$D$4:$D$822,MATCH(A235,'الصفحة العامة'!$A$4:$A$822,0)),"")</f>
        <v/>
      </c>
      <c r="C235" s="18">
        <f>IFERROR(INDEX('الصفحة العامة'!$E$4:$E$822,MATCH(A235,'الصفحة العامة'!$A$4:$A$288,0)),"")</f>
        <v>0</v>
      </c>
      <c r="D235" s="18" t="str">
        <f>IFERROR(INDEX('الصفحة العامة'!$R$4:$R$822,MATCH(A235,'الصفحة العامة'!$A$4:$A$822,0)),"")</f>
        <v>الإسم واللقب للولي 264</v>
      </c>
      <c r="E235" s="18" t="str">
        <f>IFERROR(INDEX('الصفحة العامة'!$F$4:$F$822,MATCH(A235,'الصفحة العامة'!$A$4:$A$822,0)),"")</f>
        <v>تاريخ الإزدياد264</v>
      </c>
      <c r="F235" s="18" t="str">
        <f>IFERROR(INDEX('الصفحة العامة'!$G$4:$G$822,MATCH(A235,'الصفحة العامة'!$A$4:$A$822,0)),"")</f>
        <v>مكان الميلاد264</v>
      </c>
      <c r="G235" s="18" t="str">
        <f>IFERROR(INDEX('الصفحة العامة'!$H$4:$H$822,MATCH(A235,'الصفحة العامة'!$A$4:$A$822,0)),"")</f>
        <v>ولاية الميلاد264</v>
      </c>
      <c r="H235" s="18" t="str">
        <f>IFERROR(INDEX('الصفحة العامة'!$P$4:$P$822,MATCH(A235,'الصفحة العامة'!$A$4:$A$822,0)),"")</f>
        <v>إسم الأب264</v>
      </c>
      <c r="I235" s="18" t="str">
        <f>IFERROR(INDEX('الصفحة العامة'!$Q$4:$Q$822,MATCH(A235,'الصفحة العامة'!$A$4:$A$822,0)),"")</f>
        <v>إسم ولقب الأم264</v>
      </c>
      <c r="J235" s="18" t="str">
        <f>IFERROR(INDEX('الصفحة العامة'!$N$4:$N$822,MATCH(A235,'الصفحة العامة'!$A$4:$A$822,0)),"")</f>
        <v>الإختصاص1</v>
      </c>
      <c r="K235" s="18" t="str">
        <f>IFERROR(INDEX('الصفحة العامة'!$J$4:$J$822,MATCH(A235,'الصفحة العامة'!$A$4:$A$822,0)),"")</f>
        <v>العنوان264</v>
      </c>
      <c r="L235" s="18" t="str">
        <f>IFERROR(INDEX('الصفحة العامة'!$X$4:$X$822,MATCH(A235,'الصفحة العامة'!$A$4:$A$822,0)),"")</f>
        <v>رقم العقد264</v>
      </c>
      <c r="M235" s="18" t="str">
        <f>IFERROR(INDEX('الصفحة العامة'!$AH$4:$AH$822,MATCH(A235,'الصفحة العامة'!$A$4:$A$822,0)),"")</f>
        <v>المدة المتبقية264</v>
      </c>
      <c r="N235" s="18" t="str">
        <f>IFERROR(INDEX('الصفحة العامة'!$AE$4:$AE$822,MATCH(A235,'الصفحة العامة'!$A$4:$A$822,0)),"")</f>
        <v>تاريخ تمديد العقد264</v>
      </c>
      <c r="O235" s="18" t="str">
        <f>IFERROR(INDEX('الصفحة العامة'!$AF$4:$AF$822,MATCH(A235,'الصفحة العامة'!$A$4:$A$822,0)),"")</f>
        <v>ناريخ نهاية ت العقد264</v>
      </c>
    </row>
    <row r="236" spans="1:15" ht="35.1" customHeight="1" thickTop="1" thickBot="1">
      <c r="A236" s="18">
        <f>IF(MAX('الصفحة العامة'!$A$4:$A$822)&gt;=ROWS(A$5:A236),ROWS(A$5:A236),"")</f>
        <v>232</v>
      </c>
      <c r="B236" s="18" t="str">
        <f ca="1">IFERROR(NDEX('الصفحة العامة'!$D$4:$D$822,MATCH(A236,'الصفحة العامة'!$A$4:$A$822,0)),"")</f>
        <v/>
      </c>
      <c r="C236" s="18">
        <f>IFERROR(INDEX('الصفحة العامة'!$E$4:$E$822,MATCH(A236,'الصفحة العامة'!$A$4:$A$288,0)),"")</f>
        <v>0</v>
      </c>
      <c r="D236" s="18" t="str">
        <f>IFERROR(INDEX('الصفحة العامة'!$R$4:$R$822,MATCH(A236,'الصفحة العامة'!$A$4:$A$822,0)),"")</f>
        <v>الإسم واللقب للولي 265</v>
      </c>
      <c r="E236" s="18" t="str">
        <f>IFERROR(INDEX('الصفحة العامة'!$F$4:$F$822,MATCH(A236,'الصفحة العامة'!$A$4:$A$822,0)),"")</f>
        <v>تاريخ الإزدياد265</v>
      </c>
      <c r="F236" s="18" t="str">
        <f>IFERROR(INDEX('الصفحة العامة'!$G$4:$G$822,MATCH(A236,'الصفحة العامة'!$A$4:$A$822,0)),"")</f>
        <v>مكان الميلاد265</v>
      </c>
      <c r="G236" s="18" t="str">
        <f>IFERROR(INDEX('الصفحة العامة'!$H$4:$H$822,MATCH(A236,'الصفحة العامة'!$A$4:$A$822,0)),"")</f>
        <v>ولاية الميلاد265</v>
      </c>
      <c r="H236" s="18" t="str">
        <f>IFERROR(INDEX('الصفحة العامة'!$P$4:$P$822,MATCH(A236,'الصفحة العامة'!$A$4:$A$822,0)),"")</f>
        <v>إسم الأب265</v>
      </c>
      <c r="I236" s="18" t="str">
        <f>IFERROR(INDEX('الصفحة العامة'!$Q$4:$Q$822,MATCH(A236,'الصفحة العامة'!$A$4:$A$822,0)),"")</f>
        <v>إسم ولقب الأم265</v>
      </c>
      <c r="J236" s="18" t="str">
        <f>IFERROR(INDEX('الصفحة العامة'!$N$4:$N$822,MATCH(A236,'الصفحة العامة'!$A$4:$A$822,0)),"")</f>
        <v>الإختصاص1</v>
      </c>
      <c r="K236" s="18" t="str">
        <f>IFERROR(INDEX('الصفحة العامة'!$J$4:$J$822,MATCH(A236,'الصفحة العامة'!$A$4:$A$822,0)),"")</f>
        <v>العنوان265</v>
      </c>
      <c r="L236" s="18" t="str">
        <f>IFERROR(INDEX('الصفحة العامة'!$X$4:$X$822,MATCH(A236,'الصفحة العامة'!$A$4:$A$822,0)),"")</f>
        <v>رقم العقد265</v>
      </c>
      <c r="M236" s="18" t="str">
        <f>IFERROR(INDEX('الصفحة العامة'!$AH$4:$AH$822,MATCH(A236,'الصفحة العامة'!$A$4:$A$822,0)),"")</f>
        <v>المدة المتبقية265</v>
      </c>
      <c r="N236" s="18" t="str">
        <f>IFERROR(INDEX('الصفحة العامة'!$AE$4:$AE$822,MATCH(A236,'الصفحة العامة'!$A$4:$A$822,0)),"")</f>
        <v>تاريخ تمديد العقد265</v>
      </c>
      <c r="O236" s="18" t="str">
        <f>IFERROR(INDEX('الصفحة العامة'!$AF$4:$AF$822,MATCH(A236,'الصفحة العامة'!$A$4:$A$822,0)),"")</f>
        <v>ناريخ نهاية ت العقد265</v>
      </c>
    </row>
    <row r="237" spans="1:15" ht="35.1" customHeight="1" thickTop="1" thickBot="1">
      <c r="A237" s="18">
        <f>IF(MAX('الصفحة العامة'!$A$4:$A$822)&gt;=ROWS(A$5:A237),ROWS(A$5:A237),"")</f>
        <v>233</v>
      </c>
      <c r="B237" s="18" t="str">
        <f ca="1">IFERROR(NDEX('الصفحة العامة'!$D$4:$D$822,MATCH(A237,'الصفحة العامة'!$A$4:$A$822,0)),"")</f>
        <v/>
      </c>
      <c r="C237" s="18">
        <f>IFERROR(INDEX('الصفحة العامة'!$E$4:$E$822,MATCH(A237,'الصفحة العامة'!$A$4:$A$288,0)),"")</f>
        <v>0</v>
      </c>
      <c r="D237" s="18" t="str">
        <f>IFERROR(INDEX('الصفحة العامة'!$R$4:$R$822,MATCH(A237,'الصفحة العامة'!$A$4:$A$822,0)),"")</f>
        <v>الإسم واللقب للولي 266</v>
      </c>
      <c r="E237" s="18" t="str">
        <f>IFERROR(INDEX('الصفحة العامة'!$F$4:$F$822,MATCH(A237,'الصفحة العامة'!$A$4:$A$822,0)),"")</f>
        <v>تاريخ الإزدياد266</v>
      </c>
      <c r="F237" s="18" t="str">
        <f>IFERROR(INDEX('الصفحة العامة'!$G$4:$G$822,MATCH(A237,'الصفحة العامة'!$A$4:$A$822,0)),"")</f>
        <v>مكان الميلاد266</v>
      </c>
      <c r="G237" s="18" t="str">
        <f>IFERROR(INDEX('الصفحة العامة'!$H$4:$H$822,MATCH(A237,'الصفحة العامة'!$A$4:$A$822,0)),"")</f>
        <v>ولاية الميلاد266</v>
      </c>
      <c r="H237" s="18" t="str">
        <f>IFERROR(INDEX('الصفحة العامة'!$P$4:$P$822,MATCH(A237,'الصفحة العامة'!$A$4:$A$822,0)),"")</f>
        <v>إسم الأب266</v>
      </c>
      <c r="I237" s="18" t="str">
        <f>IFERROR(INDEX('الصفحة العامة'!$Q$4:$Q$822,MATCH(A237,'الصفحة العامة'!$A$4:$A$822,0)),"")</f>
        <v>إسم ولقب الأم266</v>
      </c>
      <c r="J237" s="18" t="str">
        <f>IFERROR(INDEX('الصفحة العامة'!$N$4:$N$822,MATCH(A237,'الصفحة العامة'!$A$4:$A$822,0)),"")</f>
        <v>الإختصاص1</v>
      </c>
      <c r="K237" s="18" t="str">
        <f>IFERROR(INDEX('الصفحة العامة'!$J$4:$J$822,MATCH(A237,'الصفحة العامة'!$A$4:$A$822,0)),"")</f>
        <v>العنوان266</v>
      </c>
      <c r="L237" s="18" t="str">
        <f>IFERROR(INDEX('الصفحة العامة'!$X$4:$X$822,MATCH(A237,'الصفحة العامة'!$A$4:$A$822,0)),"")</f>
        <v>رقم العقد266</v>
      </c>
      <c r="M237" s="18" t="str">
        <f>IFERROR(INDEX('الصفحة العامة'!$AH$4:$AH$822,MATCH(A237,'الصفحة العامة'!$A$4:$A$822,0)),"")</f>
        <v>المدة المتبقية266</v>
      </c>
      <c r="N237" s="18" t="str">
        <f>IFERROR(INDEX('الصفحة العامة'!$AE$4:$AE$822,MATCH(A237,'الصفحة العامة'!$A$4:$A$822,0)),"")</f>
        <v>تاريخ تمديد العقد266</v>
      </c>
      <c r="O237" s="18" t="str">
        <f>IFERROR(INDEX('الصفحة العامة'!$AF$4:$AF$822,MATCH(A237,'الصفحة العامة'!$A$4:$A$822,0)),"")</f>
        <v>ناريخ نهاية ت العقد266</v>
      </c>
    </row>
    <row r="238" spans="1:15" ht="35.1" customHeight="1" thickTop="1" thickBot="1">
      <c r="A238" s="18">
        <f>IF(MAX('الصفحة العامة'!$A$4:$A$822)&gt;=ROWS(A$5:A238),ROWS(A$5:A238),"")</f>
        <v>234</v>
      </c>
      <c r="B238" s="18" t="str">
        <f ca="1">IFERROR(NDEX('الصفحة العامة'!$D$4:$D$822,MATCH(A238,'الصفحة العامة'!$A$4:$A$822,0)),"")</f>
        <v/>
      </c>
      <c r="C238" s="18">
        <f>IFERROR(INDEX('الصفحة العامة'!$E$4:$E$822,MATCH(A238,'الصفحة العامة'!$A$4:$A$288,0)),"")</f>
        <v>0</v>
      </c>
      <c r="D238" s="18" t="str">
        <f>IFERROR(INDEX('الصفحة العامة'!$R$4:$R$822,MATCH(A238,'الصفحة العامة'!$A$4:$A$822,0)),"")</f>
        <v>الإسم واللقب للولي 267</v>
      </c>
      <c r="E238" s="18" t="str">
        <f>IFERROR(INDEX('الصفحة العامة'!$F$4:$F$822,MATCH(A238,'الصفحة العامة'!$A$4:$A$822,0)),"")</f>
        <v>تاريخ الإزدياد267</v>
      </c>
      <c r="F238" s="18" t="str">
        <f>IFERROR(INDEX('الصفحة العامة'!$G$4:$G$822,MATCH(A238,'الصفحة العامة'!$A$4:$A$822,0)),"")</f>
        <v>مكان الميلاد267</v>
      </c>
      <c r="G238" s="18" t="str">
        <f>IFERROR(INDEX('الصفحة العامة'!$H$4:$H$822,MATCH(A238,'الصفحة العامة'!$A$4:$A$822,0)),"")</f>
        <v>ولاية الميلاد267</v>
      </c>
      <c r="H238" s="18" t="str">
        <f>IFERROR(INDEX('الصفحة العامة'!$P$4:$P$822,MATCH(A238,'الصفحة العامة'!$A$4:$A$822,0)),"")</f>
        <v>إسم الأب267</v>
      </c>
      <c r="I238" s="18" t="str">
        <f>IFERROR(INDEX('الصفحة العامة'!$Q$4:$Q$822,MATCH(A238,'الصفحة العامة'!$A$4:$A$822,0)),"")</f>
        <v>إسم ولقب الأم267</v>
      </c>
      <c r="J238" s="18" t="str">
        <f>IFERROR(INDEX('الصفحة العامة'!$N$4:$N$822,MATCH(A238,'الصفحة العامة'!$A$4:$A$822,0)),"")</f>
        <v>الإختصاص1</v>
      </c>
      <c r="K238" s="18" t="str">
        <f>IFERROR(INDEX('الصفحة العامة'!$J$4:$J$822,MATCH(A238,'الصفحة العامة'!$A$4:$A$822,0)),"")</f>
        <v>العنوان267</v>
      </c>
      <c r="L238" s="18" t="str">
        <f>IFERROR(INDEX('الصفحة العامة'!$X$4:$X$822,MATCH(A238,'الصفحة العامة'!$A$4:$A$822,0)),"")</f>
        <v>رقم العقد267</v>
      </c>
      <c r="M238" s="18" t="str">
        <f>IFERROR(INDEX('الصفحة العامة'!$AH$4:$AH$822,MATCH(A238,'الصفحة العامة'!$A$4:$A$822,0)),"")</f>
        <v>المدة المتبقية267</v>
      </c>
      <c r="N238" s="18" t="str">
        <f>IFERROR(INDEX('الصفحة العامة'!$AE$4:$AE$822,MATCH(A238,'الصفحة العامة'!$A$4:$A$822,0)),"")</f>
        <v>تاريخ تمديد العقد267</v>
      </c>
      <c r="O238" s="18" t="str">
        <f>IFERROR(INDEX('الصفحة العامة'!$AF$4:$AF$822,MATCH(A238,'الصفحة العامة'!$A$4:$A$822,0)),"")</f>
        <v>ناريخ نهاية ت العقد267</v>
      </c>
    </row>
    <row r="239" spans="1:15" ht="35.1" customHeight="1" thickTop="1" thickBot="1">
      <c r="A239" s="18">
        <f>IF(MAX('الصفحة العامة'!$A$4:$A$822)&gt;=ROWS(A$5:A239),ROWS(A$5:A239),"")</f>
        <v>235</v>
      </c>
      <c r="B239" s="18" t="str">
        <f ca="1">IFERROR(NDEX('الصفحة العامة'!$D$4:$D$822,MATCH(A239,'الصفحة العامة'!$A$4:$A$822,0)),"")</f>
        <v/>
      </c>
      <c r="C239" s="18">
        <f>IFERROR(INDEX('الصفحة العامة'!$E$4:$E$822,MATCH(A239,'الصفحة العامة'!$A$4:$A$288,0)),"")</f>
        <v>0</v>
      </c>
      <c r="D239" s="18" t="str">
        <f>IFERROR(INDEX('الصفحة العامة'!$R$4:$R$822,MATCH(A239,'الصفحة العامة'!$A$4:$A$822,0)),"")</f>
        <v>الإسم واللقب للولي 268</v>
      </c>
      <c r="E239" s="18" t="str">
        <f>IFERROR(INDEX('الصفحة العامة'!$F$4:$F$822,MATCH(A239,'الصفحة العامة'!$A$4:$A$822,0)),"")</f>
        <v>تاريخ الإزدياد268</v>
      </c>
      <c r="F239" s="18" t="str">
        <f>IFERROR(INDEX('الصفحة العامة'!$G$4:$G$822,MATCH(A239,'الصفحة العامة'!$A$4:$A$822,0)),"")</f>
        <v>مكان الميلاد268</v>
      </c>
      <c r="G239" s="18" t="str">
        <f>IFERROR(INDEX('الصفحة العامة'!$H$4:$H$822,MATCH(A239,'الصفحة العامة'!$A$4:$A$822,0)),"")</f>
        <v>ولاية الميلاد268</v>
      </c>
      <c r="H239" s="18" t="str">
        <f>IFERROR(INDEX('الصفحة العامة'!$P$4:$P$822,MATCH(A239,'الصفحة العامة'!$A$4:$A$822,0)),"")</f>
        <v>إسم الأب268</v>
      </c>
      <c r="I239" s="18" t="str">
        <f>IFERROR(INDEX('الصفحة العامة'!$Q$4:$Q$822,MATCH(A239,'الصفحة العامة'!$A$4:$A$822,0)),"")</f>
        <v>إسم ولقب الأم268</v>
      </c>
      <c r="J239" s="18" t="str">
        <f>IFERROR(INDEX('الصفحة العامة'!$N$4:$N$822,MATCH(A239,'الصفحة العامة'!$A$4:$A$822,0)),"")</f>
        <v>الإختصاص1</v>
      </c>
      <c r="K239" s="18" t="str">
        <f>IFERROR(INDEX('الصفحة العامة'!$J$4:$J$822,MATCH(A239,'الصفحة العامة'!$A$4:$A$822,0)),"")</f>
        <v>العنوان268</v>
      </c>
      <c r="L239" s="18" t="str">
        <f>IFERROR(INDEX('الصفحة العامة'!$X$4:$X$822,MATCH(A239,'الصفحة العامة'!$A$4:$A$822,0)),"")</f>
        <v>رقم العقد268</v>
      </c>
      <c r="M239" s="18" t="str">
        <f>IFERROR(INDEX('الصفحة العامة'!$AH$4:$AH$822,MATCH(A239,'الصفحة العامة'!$A$4:$A$822,0)),"")</f>
        <v>المدة المتبقية268</v>
      </c>
      <c r="N239" s="18" t="str">
        <f>IFERROR(INDEX('الصفحة العامة'!$AE$4:$AE$822,MATCH(A239,'الصفحة العامة'!$A$4:$A$822,0)),"")</f>
        <v>تاريخ تمديد العقد268</v>
      </c>
      <c r="O239" s="18" t="str">
        <f>IFERROR(INDEX('الصفحة العامة'!$AF$4:$AF$822,MATCH(A239,'الصفحة العامة'!$A$4:$A$822,0)),"")</f>
        <v>ناريخ نهاية ت العقد268</v>
      </c>
    </row>
    <row r="240" spans="1:15" ht="35.1" customHeight="1" thickTop="1" thickBot="1">
      <c r="A240" s="18">
        <f>IF(MAX('الصفحة العامة'!$A$4:$A$822)&gt;=ROWS(A$5:A240),ROWS(A$5:A240),"")</f>
        <v>236</v>
      </c>
      <c r="B240" s="18" t="str">
        <f ca="1">IFERROR(NDEX('الصفحة العامة'!$D$4:$D$822,MATCH(A240,'الصفحة العامة'!$A$4:$A$822,0)),"")</f>
        <v/>
      </c>
      <c r="C240" s="18">
        <f>IFERROR(INDEX('الصفحة العامة'!$E$4:$E$822,MATCH(A240,'الصفحة العامة'!$A$4:$A$288,0)),"")</f>
        <v>0</v>
      </c>
      <c r="D240" s="18" t="str">
        <f>IFERROR(INDEX('الصفحة العامة'!$R$4:$R$822,MATCH(A240,'الصفحة العامة'!$A$4:$A$822,0)),"")</f>
        <v>الإسم واللقب للولي 269</v>
      </c>
      <c r="E240" s="18" t="str">
        <f>IFERROR(INDEX('الصفحة العامة'!$F$4:$F$822,MATCH(A240,'الصفحة العامة'!$A$4:$A$822,0)),"")</f>
        <v>تاريخ الإزدياد269</v>
      </c>
      <c r="F240" s="18" t="str">
        <f>IFERROR(INDEX('الصفحة العامة'!$G$4:$G$822,MATCH(A240,'الصفحة العامة'!$A$4:$A$822,0)),"")</f>
        <v>مكان الميلاد269</v>
      </c>
      <c r="G240" s="18" t="str">
        <f>IFERROR(INDEX('الصفحة العامة'!$H$4:$H$822,MATCH(A240,'الصفحة العامة'!$A$4:$A$822,0)),"")</f>
        <v>ولاية الميلاد269</v>
      </c>
      <c r="H240" s="18" t="str">
        <f>IFERROR(INDEX('الصفحة العامة'!$P$4:$P$822,MATCH(A240,'الصفحة العامة'!$A$4:$A$822,0)),"")</f>
        <v>إسم الأب269</v>
      </c>
      <c r="I240" s="18" t="str">
        <f>IFERROR(INDEX('الصفحة العامة'!$Q$4:$Q$822,MATCH(A240,'الصفحة العامة'!$A$4:$A$822,0)),"")</f>
        <v>إسم ولقب الأم269</v>
      </c>
      <c r="J240" s="18" t="str">
        <f>IFERROR(INDEX('الصفحة العامة'!$N$4:$N$822,MATCH(A240,'الصفحة العامة'!$A$4:$A$822,0)),"")</f>
        <v>الإختصاص1</v>
      </c>
      <c r="K240" s="18" t="str">
        <f>IFERROR(INDEX('الصفحة العامة'!$J$4:$J$822,MATCH(A240,'الصفحة العامة'!$A$4:$A$822,0)),"")</f>
        <v>العنوان269</v>
      </c>
      <c r="L240" s="18" t="str">
        <f>IFERROR(INDEX('الصفحة العامة'!$X$4:$X$822,MATCH(A240,'الصفحة العامة'!$A$4:$A$822,0)),"")</f>
        <v>رقم العقد269</v>
      </c>
      <c r="M240" s="18" t="str">
        <f>IFERROR(INDEX('الصفحة العامة'!$AH$4:$AH$822,MATCH(A240,'الصفحة العامة'!$A$4:$A$822,0)),"")</f>
        <v>المدة المتبقية269</v>
      </c>
      <c r="N240" s="18" t="str">
        <f>IFERROR(INDEX('الصفحة العامة'!$AE$4:$AE$822,MATCH(A240,'الصفحة العامة'!$A$4:$A$822,0)),"")</f>
        <v>تاريخ تمديد العقد269</v>
      </c>
      <c r="O240" s="18" t="str">
        <f>IFERROR(INDEX('الصفحة العامة'!$AF$4:$AF$822,MATCH(A240,'الصفحة العامة'!$A$4:$A$822,0)),"")</f>
        <v>ناريخ نهاية ت العقد269</v>
      </c>
    </row>
    <row r="241" spans="1:15" ht="35.1" customHeight="1" thickTop="1" thickBot="1">
      <c r="A241" s="18">
        <f>IF(MAX('الصفحة العامة'!$A$4:$A$822)&gt;=ROWS(A$5:A241),ROWS(A$5:A241),"")</f>
        <v>237</v>
      </c>
      <c r="B241" s="18" t="str">
        <f ca="1">IFERROR(NDEX('الصفحة العامة'!$D$4:$D$822,MATCH(A241,'الصفحة العامة'!$A$4:$A$822,0)),"")</f>
        <v/>
      </c>
      <c r="C241" s="18">
        <f>IFERROR(INDEX('الصفحة العامة'!$E$4:$E$822,MATCH(A241,'الصفحة العامة'!$A$4:$A$288,0)),"")</f>
        <v>0</v>
      </c>
      <c r="D241" s="18" t="str">
        <f>IFERROR(INDEX('الصفحة العامة'!$R$4:$R$822,MATCH(A241,'الصفحة العامة'!$A$4:$A$822,0)),"")</f>
        <v>الإسم واللقب للولي 270</v>
      </c>
      <c r="E241" s="18" t="str">
        <f>IFERROR(INDEX('الصفحة العامة'!$F$4:$F$822,MATCH(A241,'الصفحة العامة'!$A$4:$A$822,0)),"")</f>
        <v>تاريخ الإزدياد270</v>
      </c>
      <c r="F241" s="18" t="str">
        <f>IFERROR(INDEX('الصفحة العامة'!$G$4:$G$822,MATCH(A241,'الصفحة العامة'!$A$4:$A$822,0)),"")</f>
        <v>مكان الميلاد270</v>
      </c>
      <c r="G241" s="18" t="str">
        <f>IFERROR(INDEX('الصفحة العامة'!$H$4:$H$822,MATCH(A241,'الصفحة العامة'!$A$4:$A$822,0)),"")</f>
        <v>ولاية الميلاد270</v>
      </c>
      <c r="H241" s="18" t="str">
        <f>IFERROR(INDEX('الصفحة العامة'!$P$4:$P$822,MATCH(A241,'الصفحة العامة'!$A$4:$A$822,0)),"")</f>
        <v>إسم الأب270</v>
      </c>
      <c r="I241" s="18" t="str">
        <f>IFERROR(INDEX('الصفحة العامة'!$Q$4:$Q$822,MATCH(A241,'الصفحة العامة'!$A$4:$A$822,0)),"")</f>
        <v>إسم ولقب الأم270</v>
      </c>
      <c r="J241" s="18" t="str">
        <f>IFERROR(INDEX('الصفحة العامة'!$N$4:$N$822,MATCH(A241,'الصفحة العامة'!$A$4:$A$822,0)),"")</f>
        <v>الإختصاص1</v>
      </c>
      <c r="K241" s="18" t="str">
        <f>IFERROR(INDEX('الصفحة العامة'!$J$4:$J$822,MATCH(A241,'الصفحة العامة'!$A$4:$A$822,0)),"")</f>
        <v>العنوان270</v>
      </c>
      <c r="L241" s="18" t="str">
        <f>IFERROR(INDEX('الصفحة العامة'!$X$4:$X$822,MATCH(A241,'الصفحة العامة'!$A$4:$A$822,0)),"")</f>
        <v>رقم العقد270</v>
      </c>
      <c r="M241" s="18" t="str">
        <f>IFERROR(INDEX('الصفحة العامة'!$AH$4:$AH$822,MATCH(A241,'الصفحة العامة'!$A$4:$A$822,0)),"")</f>
        <v>المدة المتبقية270</v>
      </c>
      <c r="N241" s="18" t="str">
        <f>IFERROR(INDEX('الصفحة العامة'!$AE$4:$AE$822,MATCH(A241,'الصفحة العامة'!$A$4:$A$822,0)),"")</f>
        <v>تاريخ تمديد العقد270</v>
      </c>
      <c r="O241" s="18" t="str">
        <f>IFERROR(INDEX('الصفحة العامة'!$AF$4:$AF$822,MATCH(A241,'الصفحة العامة'!$A$4:$A$822,0)),"")</f>
        <v>ناريخ نهاية ت العقد270</v>
      </c>
    </row>
    <row r="242" spans="1:15" ht="35.1" customHeight="1" thickTop="1" thickBot="1">
      <c r="A242" s="18">
        <f>IF(MAX('الصفحة العامة'!$A$4:$A$822)&gt;=ROWS(A$5:A242),ROWS(A$5:A242),"")</f>
        <v>238</v>
      </c>
      <c r="B242" s="18" t="str">
        <f ca="1">IFERROR(NDEX('الصفحة العامة'!$D$4:$D$822,MATCH(A242,'الصفحة العامة'!$A$4:$A$822,0)),"")</f>
        <v/>
      </c>
      <c r="C242" s="18">
        <f>IFERROR(INDEX('الصفحة العامة'!$E$4:$E$822,MATCH(A242,'الصفحة العامة'!$A$4:$A$288,0)),"")</f>
        <v>0</v>
      </c>
      <c r="D242" s="18" t="str">
        <f>IFERROR(INDEX('الصفحة العامة'!$R$4:$R$822,MATCH(A242,'الصفحة العامة'!$A$4:$A$822,0)),"")</f>
        <v>الإسم واللقب للولي 271</v>
      </c>
      <c r="E242" s="18" t="str">
        <f>IFERROR(INDEX('الصفحة العامة'!$F$4:$F$822,MATCH(A242,'الصفحة العامة'!$A$4:$A$822,0)),"")</f>
        <v>تاريخ الإزدياد271</v>
      </c>
      <c r="F242" s="18" t="str">
        <f>IFERROR(INDEX('الصفحة العامة'!$G$4:$G$822,MATCH(A242,'الصفحة العامة'!$A$4:$A$822,0)),"")</f>
        <v>مكان الميلاد271</v>
      </c>
      <c r="G242" s="18" t="str">
        <f>IFERROR(INDEX('الصفحة العامة'!$H$4:$H$822,MATCH(A242,'الصفحة العامة'!$A$4:$A$822,0)),"")</f>
        <v>ولاية الميلاد271</v>
      </c>
      <c r="H242" s="18" t="str">
        <f>IFERROR(INDEX('الصفحة العامة'!$P$4:$P$822,MATCH(A242,'الصفحة العامة'!$A$4:$A$822,0)),"")</f>
        <v>إسم الأب271</v>
      </c>
      <c r="I242" s="18" t="str">
        <f>IFERROR(INDEX('الصفحة العامة'!$Q$4:$Q$822,MATCH(A242,'الصفحة العامة'!$A$4:$A$822,0)),"")</f>
        <v>إسم ولقب الأم271</v>
      </c>
      <c r="J242" s="18" t="str">
        <f>IFERROR(INDEX('الصفحة العامة'!$N$4:$N$822,MATCH(A242,'الصفحة العامة'!$A$4:$A$822,0)),"")</f>
        <v>الإختصاص1</v>
      </c>
      <c r="K242" s="18" t="str">
        <f>IFERROR(INDEX('الصفحة العامة'!$J$4:$J$822,MATCH(A242,'الصفحة العامة'!$A$4:$A$822,0)),"")</f>
        <v>العنوان271</v>
      </c>
      <c r="L242" s="18" t="str">
        <f>IFERROR(INDEX('الصفحة العامة'!$X$4:$X$822,MATCH(A242,'الصفحة العامة'!$A$4:$A$822,0)),"")</f>
        <v>رقم العقد271</v>
      </c>
      <c r="M242" s="18" t="str">
        <f>IFERROR(INDEX('الصفحة العامة'!$AH$4:$AH$822,MATCH(A242,'الصفحة العامة'!$A$4:$A$822,0)),"")</f>
        <v>المدة المتبقية271</v>
      </c>
      <c r="N242" s="18" t="str">
        <f>IFERROR(INDEX('الصفحة العامة'!$AE$4:$AE$822,MATCH(A242,'الصفحة العامة'!$A$4:$A$822,0)),"")</f>
        <v>تاريخ تمديد العقد271</v>
      </c>
      <c r="O242" s="18" t="str">
        <f>IFERROR(INDEX('الصفحة العامة'!$AF$4:$AF$822,MATCH(A242,'الصفحة العامة'!$A$4:$A$822,0)),"")</f>
        <v>ناريخ نهاية ت العقد271</v>
      </c>
    </row>
    <row r="243" spans="1:15" ht="35.1" customHeight="1" thickTop="1" thickBot="1">
      <c r="A243" s="18">
        <f>IF(MAX('الصفحة العامة'!$A$4:$A$822)&gt;=ROWS(A$5:A243),ROWS(A$5:A243),"")</f>
        <v>239</v>
      </c>
      <c r="B243" s="18" t="str">
        <f ca="1">IFERROR(NDEX('الصفحة العامة'!$D$4:$D$822,MATCH(A243,'الصفحة العامة'!$A$4:$A$822,0)),"")</f>
        <v/>
      </c>
      <c r="C243" s="18">
        <f>IFERROR(INDEX('الصفحة العامة'!$E$4:$E$822,MATCH(A243,'الصفحة العامة'!$A$4:$A$288,0)),"")</f>
        <v>0</v>
      </c>
      <c r="D243" s="18" t="str">
        <f>IFERROR(INDEX('الصفحة العامة'!$R$4:$R$822,MATCH(A243,'الصفحة العامة'!$A$4:$A$822,0)),"")</f>
        <v>الإسم واللقب للولي 272</v>
      </c>
      <c r="E243" s="18" t="str">
        <f>IFERROR(INDEX('الصفحة العامة'!$F$4:$F$822,MATCH(A243,'الصفحة العامة'!$A$4:$A$822,0)),"")</f>
        <v>تاريخ الإزدياد272</v>
      </c>
      <c r="F243" s="18" t="str">
        <f>IFERROR(INDEX('الصفحة العامة'!$G$4:$G$822,MATCH(A243,'الصفحة العامة'!$A$4:$A$822,0)),"")</f>
        <v>مكان الميلاد272</v>
      </c>
      <c r="G243" s="18" t="str">
        <f>IFERROR(INDEX('الصفحة العامة'!$H$4:$H$822,MATCH(A243,'الصفحة العامة'!$A$4:$A$822,0)),"")</f>
        <v>ولاية الميلاد272</v>
      </c>
      <c r="H243" s="18" t="str">
        <f>IFERROR(INDEX('الصفحة العامة'!$P$4:$P$822,MATCH(A243,'الصفحة العامة'!$A$4:$A$822,0)),"")</f>
        <v>إسم الأب272</v>
      </c>
      <c r="I243" s="18" t="str">
        <f>IFERROR(INDEX('الصفحة العامة'!$Q$4:$Q$822,MATCH(A243,'الصفحة العامة'!$A$4:$A$822,0)),"")</f>
        <v>إسم ولقب الأم272</v>
      </c>
      <c r="J243" s="18" t="str">
        <f>IFERROR(INDEX('الصفحة العامة'!$N$4:$N$822,MATCH(A243,'الصفحة العامة'!$A$4:$A$822,0)),"")</f>
        <v>الإختصاص1</v>
      </c>
      <c r="K243" s="18" t="str">
        <f>IFERROR(INDEX('الصفحة العامة'!$J$4:$J$822,MATCH(A243,'الصفحة العامة'!$A$4:$A$822,0)),"")</f>
        <v>العنوان272</v>
      </c>
      <c r="L243" s="18" t="str">
        <f>IFERROR(INDEX('الصفحة العامة'!$X$4:$X$822,MATCH(A243,'الصفحة العامة'!$A$4:$A$822,0)),"")</f>
        <v>رقم العقد272</v>
      </c>
      <c r="M243" s="18" t="str">
        <f>IFERROR(INDEX('الصفحة العامة'!$AH$4:$AH$822,MATCH(A243,'الصفحة العامة'!$A$4:$A$822,0)),"")</f>
        <v>المدة المتبقية272</v>
      </c>
      <c r="N243" s="18" t="str">
        <f>IFERROR(INDEX('الصفحة العامة'!$AE$4:$AE$822,MATCH(A243,'الصفحة العامة'!$A$4:$A$822,0)),"")</f>
        <v>تاريخ تمديد العقد272</v>
      </c>
      <c r="O243" s="18" t="str">
        <f>IFERROR(INDEX('الصفحة العامة'!$AF$4:$AF$822,MATCH(A243,'الصفحة العامة'!$A$4:$A$822,0)),"")</f>
        <v>ناريخ نهاية ت العقد272</v>
      </c>
    </row>
    <row r="244" spans="1:15" ht="35.1" customHeight="1" thickTop="1" thickBot="1">
      <c r="A244" s="18">
        <f>IF(MAX('الصفحة العامة'!$A$4:$A$822)&gt;=ROWS(A$5:A244),ROWS(A$5:A244),"")</f>
        <v>240</v>
      </c>
      <c r="B244" s="18" t="str">
        <f ca="1">IFERROR(NDEX('الصفحة العامة'!$D$4:$D$822,MATCH(A244,'الصفحة العامة'!$A$4:$A$822,0)),"")</f>
        <v/>
      </c>
      <c r="C244" s="18">
        <f>IFERROR(INDEX('الصفحة العامة'!$E$4:$E$822,MATCH(A244,'الصفحة العامة'!$A$4:$A$288,0)),"")</f>
        <v>0</v>
      </c>
      <c r="D244" s="18" t="str">
        <f>IFERROR(INDEX('الصفحة العامة'!$R$4:$R$822,MATCH(A244,'الصفحة العامة'!$A$4:$A$822,0)),"")</f>
        <v>الإسم واللقب للولي 273</v>
      </c>
      <c r="E244" s="18" t="str">
        <f>IFERROR(INDEX('الصفحة العامة'!$F$4:$F$822,MATCH(A244,'الصفحة العامة'!$A$4:$A$822,0)),"")</f>
        <v>تاريخ الإزدياد273</v>
      </c>
      <c r="F244" s="18" t="str">
        <f>IFERROR(INDEX('الصفحة العامة'!$G$4:$G$822,MATCH(A244,'الصفحة العامة'!$A$4:$A$822,0)),"")</f>
        <v>مكان الميلاد273</v>
      </c>
      <c r="G244" s="18" t="str">
        <f>IFERROR(INDEX('الصفحة العامة'!$H$4:$H$822,MATCH(A244,'الصفحة العامة'!$A$4:$A$822,0)),"")</f>
        <v>ولاية الميلاد273</v>
      </c>
      <c r="H244" s="18" t="str">
        <f>IFERROR(INDEX('الصفحة العامة'!$P$4:$P$822,MATCH(A244,'الصفحة العامة'!$A$4:$A$822,0)),"")</f>
        <v>إسم الأب273</v>
      </c>
      <c r="I244" s="18" t="str">
        <f>IFERROR(INDEX('الصفحة العامة'!$Q$4:$Q$822,MATCH(A244,'الصفحة العامة'!$A$4:$A$822,0)),"")</f>
        <v>إسم ولقب الأم273</v>
      </c>
      <c r="J244" s="18" t="str">
        <f>IFERROR(INDEX('الصفحة العامة'!$N$4:$N$822,MATCH(A244,'الصفحة العامة'!$A$4:$A$822,0)),"")</f>
        <v>الإختصاص1</v>
      </c>
      <c r="K244" s="18" t="str">
        <f>IFERROR(INDEX('الصفحة العامة'!$J$4:$J$822,MATCH(A244,'الصفحة العامة'!$A$4:$A$822,0)),"")</f>
        <v>العنوان273</v>
      </c>
      <c r="L244" s="18" t="str">
        <f>IFERROR(INDEX('الصفحة العامة'!$X$4:$X$822,MATCH(A244,'الصفحة العامة'!$A$4:$A$822,0)),"")</f>
        <v>رقم العقد273</v>
      </c>
      <c r="M244" s="18" t="str">
        <f>IFERROR(INDEX('الصفحة العامة'!$AH$4:$AH$822,MATCH(A244,'الصفحة العامة'!$A$4:$A$822,0)),"")</f>
        <v>المدة المتبقية273</v>
      </c>
      <c r="N244" s="18" t="str">
        <f>IFERROR(INDEX('الصفحة العامة'!$AE$4:$AE$822,MATCH(A244,'الصفحة العامة'!$A$4:$A$822,0)),"")</f>
        <v>تاريخ تمديد العقد273</v>
      </c>
      <c r="O244" s="18" t="str">
        <f>IFERROR(INDEX('الصفحة العامة'!$AF$4:$AF$822,MATCH(A244,'الصفحة العامة'!$A$4:$A$822,0)),"")</f>
        <v>ناريخ نهاية ت العقد273</v>
      </c>
    </row>
    <row r="245" spans="1:15" ht="35.1" customHeight="1" thickTop="1" thickBot="1">
      <c r="A245" s="18">
        <f>IF(MAX('الصفحة العامة'!$A$4:$A$822)&gt;=ROWS(A$5:A245),ROWS(A$5:A245),"")</f>
        <v>241</v>
      </c>
      <c r="B245" s="18" t="str">
        <f ca="1">IFERROR(NDEX('الصفحة العامة'!$D$4:$D$822,MATCH(A245,'الصفحة العامة'!$A$4:$A$822,0)),"")</f>
        <v/>
      </c>
      <c r="C245" s="18">
        <f>IFERROR(INDEX('الصفحة العامة'!$E$4:$E$822,MATCH(A245,'الصفحة العامة'!$A$4:$A$288,0)),"")</f>
        <v>0</v>
      </c>
      <c r="D245" s="18" t="str">
        <f>IFERROR(INDEX('الصفحة العامة'!$R$4:$R$822,MATCH(A245,'الصفحة العامة'!$A$4:$A$822,0)),"")</f>
        <v>الإسم واللقب للولي 274</v>
      </c>
      <c r="E245" s="18" t="str">
        <f>IFERROR(INDEX('الصفحة العامة'!$F$4:$F$822,MATCH(A245,'الصفحة العامة'!$A$4:$A$822,0)),"")</f>
        <v>تاريخ الإزدياد274</v>
      </c>
      <c r="F245" s="18" t="str">
        <f>IFERROR(INDEX('الصفحة العامة'!$G$4:$G$822,MATCH(A245,'الصفحة العامة'!$A$4:$A$822,0)),"")</f>
        <v>مكان الميلاد274</v>
      </c>
      <c r="G245" s="18" t="str">
        <f>IFERROR(INDEX('الصفحة العامة'!$H$4:$H$822,MATCH(A245,'الصفحة العامة'!$A$4:$A$822,0)),"")</f>
        <v>ولاية الميلاد274</v>
      </c>
      <c r="H245" s="18" t="str">
        <f>IFERROR(INDEX('الصفحة العامة'!$P$4:$P$822,MATCH(A245,'الصفحة العامة'!$A$4:$A$822,0)),"")</f>
        <v>إسم الأب274</v>
      </c>
      <c r="I245" s="18" t="str">
        <f>IFERROR(INDEX('الصفحة العامة'!$Q$4:$Q$822,MATCH(A245,'الصفحة العامة'!$A$4:$A$822,0)),"")</f>
        <v>إسم ولقب الأم274</v>
      </c>
      <c r="J245" s="18" t="str">
        <f>IFERROR(INDEX('الصفحة العامة'!$N$4:$N$822,MATCH(A245,'الصفحة العامة'!$A$4:$A$822,0)),"")</f>
        <v>الإختصاص1</v>
      </c>
      <c r="K245" s="18" t="str">
        <f>IFERROR(INDEX('الصفحة العامة'!$J$4:$J$822,MATCH(A245,'الصفحة العامة'!$A$4:$A$822,0)),"")</f>
        <v>العنوان274</v>
      </c>
      <c r="L245" s="18" t="str">
        <f>IFERROR(INDEX('الصفحة العامة'!$X$4:$X$822,MATCH(A245,'الصفحة العامة'!$A$4:$A$822,0)),"")</f>
        <v>رقم العقد274</v>
      </c>
      <c r="M245" s="18" t="str">
        <f>IFERROR(INDEX('الصفحة العامة'!$AH$4:$AH$822,MATCH(A245,'الصفحة العامة'!$A$4:$A$822,0)),"")</f>
        <v>المدة المتبقية274</v>
      </c>
      <c r="N245" s="18" t="str">
        <f>IFERROR(INDEX('الصفحة العامة'!$AE$4:$AE$822,MATCH(A245,'الصفحة العامة'!$A$4:$A$822,0)),"")</f>
        <v>تاريخ تمديد العقد274</v>
      </c>
      <c r="O245" s="18" t="str">
        <f>IFERROR(INDEX('الصفحة العامة'!$AF$4:$AF$822,MATCH(A245,'الصفحة العامة'!$A$4:$A$822,0)),"")</f>
        <v>ناريخ نهاية ت العقد274</v>
      </c>
    </row>
    <row r="246" spans="1:15" ht="35.1" customHeight="1" thickTop="1" thickBot="1">
      <c r="A246" s="18">
        <f>IF(MAX('الصفحة العامة'!$A$4:$A$822)&gt;=ROWS(A$5:A246),ROWS(A$5:A246),"")</f>
        <v>242</v>
      </c>
      <c r="B246" s="18" t="str">
        <f ca="1">IFERROR(NDEX('الصفحة العامة'!$D$4:$D$822,MATCH(A246,'الصفحة العامة'!$A$4:$A$822,0)),"")</f>
        <v/>
      </c>
      <c r="C246" s="18">
        <f>IFERROR(INDEX('الصفحة العامة'!$E$4:$E$822,MATCH(A246,'الصفحة العامة'!$A$4:$A$288,0)),"")</f>
        <v>0</v>
      </c>
      <c r="D246" s="18" t="str">
        <f>IFERROR(INDEX('الصفحة العامة'!$R$4:$R$822,MATCH(A246,'الصفحة العامة'!$A$4:$A$822,0)),"")</f>
        <v>الإسم واللقب للولي 275</v>
      </c>
      <c r="E246" s="18" t="str">
        <f>IFERROR(INDEX('الصفحة العامة'!$F$4:$F$822,MATCH(A246,'الصفحة العامة'!$A$4:$A$822,0)),"")</f>
        <v>تاريخ الإزدياد275</v>
      </c>
      <c r="F246" s="18" t="str">
        <f>IFERROR(INDEX('الصفحة العامة'!$G$4:$G$822,MATCH(A246,'الصفحة العامة'!$A$4:$A$822,0)),"")</f>
        <v>مكان الميلاد275</v>
      </c>
      <c r="G246" s="18" t="str">
        <f>IFERROR(INDEX('الصفحة العامة'!$H$4:$H$822,MATCH(A246,'الصفحة العامة'!$A$4:$A$822,0)),"")</f>
        <v>ولاية الميلاد275</v>
      </c>
      <c r="H246" s="18" t="str">
        <f>IFERROR(INDEX('الصفحة العامة'!$P$4:$P$822,MATCH(A246,'الصفحة العامة'!$A$4:$A$822,0)),"")</f>
        <v>إسم الأب275</v>
      </c>
      <c r="I246" s="18" t="str">
        <f>IFERROR(INDEX('الصفحة العامة'!$Q$4:$Q$822,MATCH(A246,'الصفحة العامة'!$A$4:$A$822,0)),"")</f>
        <v>إسم ولقب الأم275</v>
      </c>
      <c r="J246" s="18" t="str">
        <f>IFERROR(INDEX('الصفحة العامة'!$N$4:$N$822,MATCH(A246,'الصفحة العامة'!$A$4:$A$822,0)),"")</f>
        <v>الإختصاص1</v>
      </c>
      <c r="K246" s="18" t="str">
        <f>IFERROR(INDEX('الصفحة العامة'!$J$4:$J$822,MATCH(A246,'الصفحة العامة'!$A$4:$A$822,0)),"")</f>
        <v>العنوان275</v>
      </c>
      <c r="L246" s="18" t="str">
        <f>IFERROR(INDEX('الصفحة العامة'!$X$4:$X$822,MATCH(A246,'الصفحة العامة'!$A$4:$A$822,0)),"")</f>
        <v>رقم العقد275</v>
      </c>
      <c r="M246" s="18" t="str">
        <f>IFERROR(INDEX('الصفحة العامة'!$AH$4:$AH$822,MATCH(A246,'الصفحة العامة'!$A$4:$A$822,0)),"")</f>
        <v>المدة المتبقية275</v>
      </c>
      <c r="N246" s="18" t="str">
        <f>IFERROR(INDEX('الصفحة العامة'!$AE$4:$AE$822,MATCH(A246,'الصفحة العامة'!$A$4:$A$822,0)),"")</f>
        <v>تاريخ تمديد العقد275</v>
      </c>
      <c r="O246" s="18" t="str">
        <f>IFERROR(INDEX('الصفحة العامة'!$AF$4:$AF$822,MATCH(A246,'الصفحة العامة'!$A$4:$A$822,0)),"")</f>
        <v>ناريخ نهاية ت العقد275</v>
      </c>
    </row>
    <row r="247" spans="1:15" ht="35.1" customHeight="1" thickTop="1" thickBot="1">
      <c r="A247" s="18">
        <f>IF(MAX('الصفحة العامة'!$A$4:$A$822)&gt;=ROWS(A$5:A247),ROWS(A$5:A247),"")</f>
        <v>243</v>
      </c>
      <c r="B247" s="18" t="str">
        <f ca="1">IFERROR(NDEX('الصفحة العامة'!$D$4:$D$822,MATCH(A247,'الصفحة العامة'!$A$4:$A$822,0)),"")</f>
        <v/>
      </c>
      <c r="C247" s="18">
        <f>IFERROR(INDEX('الصفحة العامة'!$E$4:$E$822,MATCH(A247,'الصفحة العامة'!$A$4:$A$288,0)),"")</f>
        <v>0</v>
      </c>
      <c r="D247" s="18" t="str">
        <f>IFERROR(INDEX('الصفحة العامة'!$R$4:$R$822,MATCH(A247,'الصفحة العامة'!$A$4:$A$822,0)),"")</f>
        <v>الإسم واللقب للولي 276</v>
      </c>
      <c r="E247" s="18" t="str">
        <f>IFERROR(INDEX('الصفحة العامة'!$F$4:$F$822,MATCH(A247,'الصفحة العامة'!$A$4:$A$822,0)),"")</f>
        <v>تاريخ الإزدياد276</v>
      </c>
      <c r="F247" s="18" t="str">
        <f>IFERROR(INDEX('الصفحة العامة'!$G$4:$G$822,MATCH(A247,'الصفحة العامة'!$A$4:$A$822,0)),"")</f>
        <v>مكان الميلاد276</v>
      </c>
      <c r="G247" s="18" t="str">
        <f>IFERROR(INDEX('الصفحة العامة'!$H$4:$H$822,MATCH(A247,'الصفحة العامة'!$A$4:$A$822,0)),"")</f>
        <v>ولاية الميلاد276</v>
      </c>
      <c r="H247" s="18" t="str">
        <f>IFERROR(INDEX('الصفحة العامة'!$P$4:$P$822,MATCH(A247,'الصفحة العامة'!$A$4:$A$822,0)),"")</f>
        <v>إسم الأب276</v>
      </c>
      <c r="I247" s="18" t="str">
        <f>IFERROR(INDEX('الصفحة العامة'!$Q$4:$Q$822,MATCH(A247,'الصفحة العامة'!$A$4:$A$822,0)),"")</f>
        <v>إسم ولقب الأم276</v>
      </c>
      <c r="J247" s="18" t="str">
        <f>IFERROR(INDEX('الصفحة العامة'!$N$4:$N$822,MATCH(A247,'الصفحة العامة'!$A$4:$A$822,0)),"")</f>
        <v>الإختصاص1</v>
      </c>
      <c r="K247" s="18" t="str">
        <f>IFERROR(INDEX('الصفحة العامة'!$J$4:$J$822,MATCH(A247,'الصفحة العامة'!$A$4:$A$822,0)),"")</f>
        <v>العنوان276</v>
      </c>
      <c r="L247" s="18" t="str">
        <f>IFERROR(INDEX('الصفحة العامة'!$X$4:$X$822,MATCH(A247,'الصفحة العامة'!$A$4:$A$822,0)),"")</f>
        <v>رقم العقد276</v>
      </c>
      <c r="M247" s="18" t="str">
        <f>IFERROR(INDEX('الصفحة العامة'!$AH$4:$AH$822,MATCH(A247,'الصفحة العامة'!$A$4:$A$822,0)),"")</f>
        <v>المدة المتبقية276</v>
      </c>
      <c r="N247" s="18" t="str">
        <f>IFERROR(INDEX('الصفحة العامة'!$AE$4:$AE$822,MATCH(A247,'الصفحة العامة'!$A$4:$A$822,0)),"")</f>
        <v>تاريخ تمديد العقد276</v>
      </c>
      <c r="O247" s="18" t="str">
        <f>IFERROR(INDEX('الصفحة العامة'!$AF$4:$AF$822,MATCH(A247,'الصفحة العامة'!$A$4:$A$822,0)),"")</f>
        <v>ناريخ نهاية ت العقد276</v>
      </c>
    </row>
    <row r="248" spans="1:15" ht="35.1" customHeight="1" thickTop="1" thickBot="1">
      <c r="A248" s="18">
        <f>IF(MAX('الصفحة العامة'!$A$4:$A$822)&gt;=ROWS(A$5:A248),ROWS(A$5:A248),"")</f>
        <v>244</v>
      </c>
      <c r="B248" s="18" t="str">
        <f ca="1">IFERROR(NDEX('الصفحة العامة'!$D$4:$D$822,MATCH(A248,'الصفحة العامة'!$A$4:$A$822,0)),"")</f>
        <v/>
      </c>
      <c r="C248" s="18">
        <f>IFERROR(INDEX('الصفحة العامة'!$E$4:$E$822,MATCH(A248,'الصفحة العامة'!$A$4:$A$288,0)),"")</f>
        <v>0</v>
      </c>
      <c r="D248" s="18" t="str">
        <f>IFERROR(INDEX('الصفحة العامة'!$R$4:$R$822,MATCH(A248,'الصفحة العامة'!$A$4:$A$822,0)),"")</f>
        <v>الإسم واللقب للولي 277</v>
      </c>
      <c r="E248" s="18" t="str">
        <f>IFERROR(INDEX('الصفحة العامة'!$F$4:$F$822,MATCH(A248,'الصفحة العامة'!$A$4:$A$822,0)),"")</f>
        <v>تاريخ الإزدياد277</v>
      </c>
      <c r="F248" s="18" t="str">
        <f>IFERROR(INDEX('الصفحة العامة'!$G$4:$G$822,MATCH(A248,'الصفحة العامة'!$A$4:$A$822,0)),"")</f>
        <v>مكان الميلاد277</v>
      </c>
      <c r="G248" s="18" t="str">
        <f>IFERROR(INDEX('الصفحة العامة'!$H$4:$H$822,MATCH(A248,'الصفحة العامة'!$A$4:$A$822,0)),"")</f>
        <v>ولاية الميلاد277</v>
      </c>
      <c r="H248" s="18" t="str">
        <f>IFERROR(INDEX('الصفحة العامة'!$P$4:$P$822,MATCH(A248,'الصفحة العامة'!$A$4:$A$822,0)),"")</f>
        <v>إسم الأب277</v>
      </c>
      <c r="I248" s="18" t="str">
        <f>IFERROR(INDEX('الصفحة العامة'!$Q$4:$Q$822,MATCH(A248,'الصفحة العامة'!$A$4:$A$822,0)),"")</f>
        <v>إسم ولقب الأم277</v>
      </c>
      <c r="J248" s="18" t="str">
        <f>IFERROR(INDEX('الصفحة العامة'!$N$4:$N$822,MATCH(A248,'الصفحة العامة'!$A$4:$A$822,0)),"")</f>
        <v>الإختصاص1</v>
      </c>
      <c r="K248" s="18" t="str">
        <f>IFERROR(INDEX('الصفحة العامة'!$J$4:$J$822,MATCH(A248,'الصفحة العامة'!$A$4:$A$822,0)),"")</f>
        <v>العنوان277</v>
      </c>
      <c r="L248" s="18" t="str">
        <f>IFERROR(INDEX('الصفحة العامة'!$X$4:$X$822,MATCH(A248,'الصفحة العامة'!$A$4:$A$822,0)),"")</f>
        <v>رقم العقد277</v>
      </c>
      <c r="M248" s="18" t="str">
        <f>IFERROR(INDEX('الصفحة العامة'!$AH$4:$AH$822,MATCH(A248,'الصفحة العامة'!$A$4:$A$822,0)),"")</f>
        <v>المدة المتبقية277</v>
      </c>
      <c r="N248" s="18" t="str">
        <f>IFERROR(INDEX('الصفحة العامة'!$AE$4:$AE$822,MATCH(A248,'الصفحة العامة'!$A$4:$A$822,0)),"")</f>
        <v>تاريخ تمديد العقد277</v>
      </c>
      <c r="O248" s="18" t="str">
        <f>IFERROR(INDEX('الصفحة العامة'!$AF$4:$AF$822,MATCH(A248,'الصفحة العامة'!$A$4:$A$822,0)),"")</f>
        <v>ناريخ نهاية ت العقد277</v>
      </c>
    </row>
    <row r="249" spans="1:15" ht="35.1" customHeight="1" thickTop="1" thickBot="1">
      <c r="A249" s="18">
        <f>IF(MAX('الصفحة العامة'!$A$4:$A$822)&gt;=ROWS(A$5:A249),ROWS(A$5:A249),"")</f>
        <v>245</v>
      </c>
      <c r="B249" s="18" t="str">
        <f ca="1">IFERROR(NDEX('الصفحة العامة'!$D$4:$D$822,MATCH(A249,'الصفحة العامة'!$A$4:$A$822,0)),"")</f>
        <v/>
      </c>
      <c r="C249" s="18">
        <f>IFERROR(INDEX('الصفحة العامة'!$E$4:$E$822,MATCH(A249,'الصفحة العامة'!$A$4:$A$288,0)),"")</f>
        <v>0</v>
      </c>
      <c r="D249" s="18" t="str">
        <f>IFERROR(INDEX('الصفحة العامة'!$R$4:$R$822,MATCH(A249,'الصفحة العامة'!$A$4:$A$822,0)),"")</f>
        <v>الإسم واللقب للولي 278</v>
      </c>
      <c r="E249" s="18" t="str">
        <f>IFERROR(INDEX('الصفحة العامة'!$F$4:$F$822,MATCH(A249,'الصفحة العامة'!$A$4:$A$822,0)),"")</f>
        <v>تاريخ الإزدياد278</v>
      </c>
      <c r="F249" s="18" t="str">
        <f>IFERROR(INDEX('الصفحة العامة'!$G$4:$G$822,MATCH(A249,'الصفحة العامة'!$A$4:$A$822,0)),"")</f>
        <v>مكان الميلاد278</v>
      </c>
      <c r="G249" s="18" t="str">
        <f>IFERROR(INDEX('الصفحة العامة'!$H$4:$H$822,MATCH(A249,'الصفحة العامة'!$A$4:$A$822,0)),"")</f>
        <v>ولاية الميلاد278</v>
      </c>
      <c r="H249" s="18" t="str">
        <f>IFERROR(INDEX('الصفحة العامة'!$P$4:$P$822,MATCH(A249,'الصفحة العامة'!$A$4:$A$822,0)),"")</f>
        <v>إسم الأب278</v>
      </c>
      <c r="I249" s="18" t="str">
        <f>IFERROR(INDEX('الصفحة العامة'!$Q$4:$Q$822,MATCH(A249,'الصفحة العامة'!$A$4:$A$822,0)),"")</f>
        <v>إسم ولقب الأم278</v>
      </c>
      <c r="J249" s="18" t="str">
        <f>IFERROR(INDEX('الصفحة العامة'!$N$4:$N$822,MATCH(A249,'الصفحة العامة'!$A$4:$A$822,0)),"")</f>
        <v>الإختصاص1</v>
      </c>
      <c r="K249" s="18" t="str">
        <f>IFERROR(INDEX('الصفحة العامة'!$J$4:$J$822,MATCH(A249,'الصفحة العامة'!$A$4:$A$822,0)),"")</f>
        <v>العنوان278</v>
      </c>
      <c r="L249" s="18" t="str">
        <f>IFERROR(INDEX('الصفحة العامة'!$X$4:$X$822,MATCH(A249,'الصفحة العامة'!$A$4:$A$822,0)),"")</f>
        <v>رقم العقد278</v>
      </c>
      <c r="M249" s="18" t="str">
        <f>IFERROR(INDEX('الصفحة العامة'!$AH$4:$AH$822,MATCH(A249,'الصفحة العامة'!$A$4:$A$822,0)),"")</f>
        <v>المدة المتبقية278</v>
      </c>
      <c r="N249" s="18" t="str">
        <f>IFERROR(INDEX('الصفحة العامة'!$AE$4:$AE$822,MATCH(A249,'الصفحة العامة'!$A$4:$A$822,0)),"")</f>
        <v>تاريخ تمديد العقد278</v>
      </c>
      <c r="O249" s="18" t="str">
        <f>IFERROR(INDEX('الصفحة العامة'!$AF$4:$AF$822,MATCH(A249,'الصفحة العامة'!$A$4:$A$822,0)),"")</f>
        <v>ناريخ نهاية ت العقد278</v>
      </c>
    </row>
    <row r="250" spans="1:15" ht="35.1" customHeight="1" thickTop="1" thickBot="1">
      <c r="A250" s="18">
        <f>IF(MAX('الصفحة العامة'!$A$4:$A$822)&gt;=ROWS(A$5:A250),ROWS(A$5:A250),"")</f>
        <v>246</v>
      </c>
      <c r="B250" s="18" t="str">
        <f ca="1">IFERROR(NDEX('الصفحة العامة'!$D$4:$D$822,MATCH(A250,'الصفحة العامة'!$A$4:$A$822,0)),"")</f>
        <v/>
      </c>
      <c r="C250" s="18">
        <f>IFERROR(INDEX('الصفحة العامة'!$E$4:$E$822,MATCH(A250,'الصفحة العامة'!$A$4:$A$288,0)),"")</f>
        <v>0</v>
      </c>
      <c r="D250" s="18" t="str">
        <f>IFERROR(INDEX('الصفحة العامة'!$R$4:$R$822,MATCH(A250,'الصفحة العامة'!$A$4:$A$822,0)),"")</f>
        <v>الإسم واللقب للولي 279</v>
      </c>
      <c r="E250" s="18" t="str">
        <f>IFERROR(INDEX('الصفحة العامة'!$F$4:$F$822,MATCH(A250,'الصفحة العامة'!$A$4:$A$822,0)),"")</f>
        <v>تاريخ الإزدياد279</v>
      </c>
      <c r="F250" s="18" t="str">
        <f>IFERROR(INDEX('الصفحة العامة'!$G$4:$G$822,MATCH(A250,'الصفحة العامة'!$A$4:$A$822,0)),"")</f>
        <v>مكان الميلاد279</v>
      </c>
      <c r="G250" s="18" t="str">
        <f>IFERROR(INDEX('الصفحة العامة'!$H$4:$H$822,MATCH(A250,'الصفحة العامة'!$A$4:$A$822,0)),"")</f>
        <v>ولاية الميلاد279</v>
      </c>
      <c r="H250" s="18" t="str">
        <f>IFERROR(INDEX('الصفحة العامة'!$P$4:$P$822,MATCH(A250,'الصفحة العامة'!$A$4:$A$822,0)),"")</f>
        <v>إسم الأب279</v>
      </c>
      <c r="I250" s="18" t="str">
        <f>IFERROR(INDEX('الصفحة العامة'!$Q$4:$Q$822,MATCH(A250,'الصفحة العامة'!$A$4:$A$822,0)),"")</f>
        <v>إسم ولقب الأم279</v>
      </c>
      <c r="J250" s="18" t="str">
        <f>IFERROR(INDEX('الصفحة العامة'!$N$4:$N$822,MATCH(A250,'الصفحة العامة'!$A$4:$A$822,0)),"")</f>
        <v>الإختصاص1</v>
      </c>
      <c r="K250" s="18" t="str">
        <f>IFERROR(INDEX('الصفحة العامة'!$J$4:$J$822,MATCH(A250,'الصفحة العامة'!$A$4:$A$822,0)),"")</f>
        <v>العنوان279</v>
      </c>
      <c r="L250" s="18" t="str">
        <f>IFERROR(INDEX('الصفحة العامة'!$X$4:$X$822,MATCH(A250,'الصفحة العامة'!$A$4:$A$822,0)),"")</f>
        <v>رقم العقد279</v>
      </c>
      <c r="M250" s="18" t="str">
        <f>IFERROR(INDEX('الصفحة العامة'!$AH$4:$AH$822,MATCH(A250,'الصفحة العامة'!$A$4:$A$822,0)),"")</f>
        <v>المدة المتبقية279</v>
      </c>
      <c r="N250" s="18" t="str">
        <f>IFERROR(INDEX('الصفحة العامة'!$AE$4:$AE$822,MATCH(A250,'الصفحة العامة'!$A$4:$A$822,0)),"")</f>
        <v>تاريخ تمديد العقد279</v>
      </c>
      <c r="O250" s="18" t="str">
        <f>IFERROR(INDEX('الصفحة العامة'!$AF$4:$AF$822,MATCH(A250,'الصفحة العامة'!$A$4:$A$822,0)),"")</f>
        <v>ناريخ نهاية ت العقد279</v>
      </c>
    </row>
    <row r="251" spans="1:15" ht="35.1" customHeight="1" thickTop="1" thickBot="1">
      <c r="A251" s="18">
        <f>IF(MAX('الصفحة العامة'!$A$4:$A$822)&gt;=ROWS(A$5:A251),ROWS(A$5:A251),"")</f>
        <v>247</v>
      </c>
      <c r="B251" s="18" t="str">
        <f ca="1">IFERROR(NDEX('الصفحة العامة'!$D$4:$D$822,MATCH(A251,'الصفحة العامة'!$A$4:$A$822,0)),"")</f>
        <v/>
      </c>
      <c r="C251" s="18">
        <f>IFERROR(INDEX('الصفحة العامة'!$E$4:$E$822,MATCH(A251,'الصفحة العامة'!$A$4:$A$288,0)),"")</f>
        <v>0</v>
      </c>
      <c r="D251" s="18" t="str">
        <f>IFERROR(INDEX('الصفحة العامة'!$R$4:$R$822,MATCH(A251,'الصفحة العامة'!$A$4:$A$822,0)),"")</f>
        <v>الإسم واللقب للولي 280</v>
      </c>
      <c r="E251" s="18" t="str">
        <f>IFERROR(INDEX('الصفحة العامة'!$F$4:$F$822,MATCH(A251,'الصفحة العامة'!$A$4:$A$822,0)),"")</f>
        <v>تاريخ الإزدياد280</v>
      </c>
      <c r="F251" s="18" t="str">
        <f>IFERROR(INDEX('الصفحة العامة'!$G$4:$G$822,MATCH(A251,'الصفحة العامة'!$A$4:$A$822,0)),"")</f>
        <v>مكان الميلاد280</v>
      </c>
      <c r="G251" s="18" t="str">
        <f>IFERROR(INDEX('الصفحة العامة'!$H$4:$H$822,MATCH(A251,'الصفحة العامة'!$A$4:$A$822,0)),"")</f>
        <v>ولاية الميلاد280</v>
      </c>
      <c r="H251" s="18" t="str">
        <f>IFERROR(INDEX('الصفحة العامة'!$P$4:$P$822,MATCH(A251,'الصفحة العامة'!$A$4:$A$822,0)),"")</f>
        <v>إسم الأب280</v>
      </c>
      <c r="I251" s="18" t="str">
        <f>IFERROR(INDEX('الصفحة العامة'!$Q$4:$Q$822,MATCH(A251,'الصفحة العامة'!$A$4:$A$822,0)),"")</f>
        <v>إسم ولقب الأم280</v>
      </c>
      <c r="J251" s="18" t="str">
        <f>IFERROR(INDEX('الصفحة العامة'!$N$4:$N$822,MATCH(A251,'الصفحة العامة'!$A$4:$A$822,0)),"")</f>
        <v>الإختصاص1</v>
      </c>
      <c r="K251" s="18" t="str">
        <f>IFERROR(INDEX('الصفحة العامة'!$J$4:$J$822,MATCH(A251,'الصفحة العامة'!$A$4:$A$822,0)),"")</f>
        <v>العنوان280</v>
      </c>
      <c r="L251" s="18" t="str">
        <f>IFERROR(INDEX('الصفحة العامة'!$X$4:$X$822,MATCH(A251,'الصفحة العامة'!$A$4:$A$822,0)),"")</f>
        <v>رقم العقد280</v>
      </c>
      <c r="M251" s="18" t="str">
        <f>IFERROR(INDEX('الصفحة العامة'!$AH$4:$AH$822,MATCH(A251,'الصفحة العامة'!$A$4:$A$822,0)),"")</f>
        <v>المدة المتبقية280</v>
      </c>
      <c r="N251" s="18" t="str">
        <f>IFERROR(INDEX('الصفحة العامة'!$AE$4:$AE$822,MATCH(A251,'الصفحة العامة'!$A$4:$A$822,0)),"")</f>
        <v>تاريخ تمديد العقد280</v>
      </c>
      <c r="O251" s="18" t="str">
        <f>IFERROR(INDEX('الصفحة العامة'!$AF$4:$AF$822,MATCH(A251,'الصفحة العامة'!$A$4:$A$822,0)),"")</f>
        <v>ناريخ نهاية ت العقد280</v>
      </c>
    </row>
    <row r="252" spans="1:15" ht="35.1" customHeight="1" thickTop="1" thickBot="1">
      <c r="A252" s="18">
        <f>IF(MAX('الصفحة العامة'!$A$4:$A$822)&gt;=ROWS(A$5:A252),ROWS(A$5:A252),"")</f>
        <v>248</v>
      </c>
      <c r="B252" s="18" t="str">
        <f ca="1">IFERROR(NDEX('الصفحة العامة'!$D$4:$D$822,MATCH(A252,'الصفحة العامة'!$A$4:$A$822,0)),"")</f>
        <v/>
      </c>
      <c r="C252" s="18">
        <f>IFERROR(INDEX('الصفحة العامة'!$E$4:$E$822,MATCH(A252,'الصفحة العامة'!$A$4:$A$288,0)),"")</f>
        <v>0</v>
      </c>
      <c r="D252" s="18" t="str">
        <f>IFERROR(INDEX('الصفحة العامة'!$R$4:$R$822,MATCH(A252,'الصفحة العامة'!$A$4:$A$822,0)),"")</f>
        <v>الإسم واللقب للولي 281</v>
      </c>
      <c r="E252" s="18" t="str">
        <f>IFERROR(INDEX('الصفحة العامة'!$F$4:$F$822,MATCH(A252,'الصفحة العامة'!$A$4:$A$822,0)),"")</f>
        <v>تاريخ الإزدياد281</v>
      </c>
      <c r="F252" s="18" t="str">
        <f>IFERROR(INDEX('الصفحة العامة'!$G$4:$G$822,MATCH(A252,'الصفحة العامة'!$A$4:$A$822,0)),"")</f>
        <v>مكان الميلاد281</v>
      </c>
      <c r="G252" s="18" t="str">
        <f>IFERROR(INDEX('الصفحة العامة'!$H$4:$H$822,MATCH(A252,'الصفحة العامة'!$A$4:$A$822,0)),"")</f>
        <v>ولاية الميلاد281</v>
      </c>
      <c r="H252" s="18" t="str">
        <f>IFERROR(INDEX('الصفحة العامة'!$P$4:$P$822,MATCH(A252,'الصفحة العامة'!$A$4:$A$822,0)),"")</f>
        <v>إسم الأب281</v>
      </c>
      <c r="I252" s="18" t="str">
        <f>IFERROR(INDEX('الصفحة العامة'!$Q$4:$Q$822,MATCH(A252,'الصفحة العامة'!$A$4:$A$822,0)),"")</f>
        <v>إسم ولقب الأم281</v>
      </c>
      <c r="J252" s="18" t="str">
        <f>IFERROR(INDEX('الصفحة العامة'!$N$4:$N$822,MATCH(A252,'الصفحة العامة'!$A$4:$A$822,0)),"")</f>
        <v>الإختصاص1</v>
      </c>
      <c r="K252" s="18" t="str">
        <f>IFERROR(INDEX('الصفحة العامة'!$J$4:$J$822,MATCH(A252,'الصفحة العامة'!$A$4:$A$822,0)),"")</f>
        <v>العنوان281</v>
      </c>
      <c r="L252" s="18" t="str">
        <f>IFERROR(INDEX('الصفحة العامة'!$X$4:$X$822,MATCH(A252,'الصفحة العامة'!$A$4:$A$822,0)),"")</f>
        <v>رقم العقد281</v>
      </c>
      <c r="M252" s="18" t="str">
        <f>IFERROR(INDEX('الصفحة العامة'!$AH$4:$AH$822,MATCH(A252,'الصفحة العامة'!$A$4:$A$822,0)),"")</f>
        <v>المدة المتبقية281</v>
      </c>
      <c r="N252" s="18" t="str">
        <f>IFERROR(INDEX('الصفحة العامة'!$AE$4:$AE$822,MATCH(A252,'الصفحة العامة'!$A$4:$A$822,0)),"")</f>
        <v>تاريخ تمديد العقد281</v>
      </c>
      <c r="O252" s="18" t="str">
        <f>IFERROR(INDEX('الصفحة العامة'!$AF$4:$AF$822,MATCH(A252,'الصفحة العامة'!$A$4:$A$822,0)),"")</f>
        <v>ناريخ نهاية ت العقد281</v>
      </c>
    </row>
    <row r="253" spans="1:15" ht="35.1" customHeight="1" thickTop="1" thickBot="1">
      <c r="A253" s="18">
        <f>IF(MAX('الصفحة العامة'!$A$4:$A$822)&gt;=ROWS(A$5:A253),ROWS(A$5:A253),"")</f>
        <v>249</v>
      </c>
      <c r="B253" s="18" t="str">
        <f ca="1">IFERROR(NDEX('الصفحة العامة'!$D$4:$D$822,MATCH(A253,'الصفحة العامة'!$A$4:$A$822,0)),"")</f>
        <v/>
      </c>
      <c r="C253" s="18">
        <f>IFERROR(INDEX('الصفحة العامة'!$E$4:$E$822,MATCH(A253,'الصفحة العامة'!$A$4:$A$288,0)),"")</f>
        <v>0</v>
      </c>
      <c r="D253" s="18" t="str">
        <f>IFERROR(INDEX('الصفحة العامة'!$R$4:$R$822,MATCH(A253,'الصفحة العامة'!$A$4:$A$822,0)),"")</f>
        <v>الإسم واللقب للولي 282</v>
      </c>
      <c r="E253" s="18" t="str">
        <f>IFERROR(INDEX('الصفحة العامة'!$F$4:$F$822,MATCH(A253,'الصفحة العامة'!$A$4:$A$822,0)),"")</f>
        <v>تاريخ الإزدياد282</v>
      </c>
      <c r="F253" s="18" t="str">
        <f>IFERROR(INDEX('الصفحة العامة'!$G$4:$G$822,MATCH(A253,'الصفحة العامة'!$A$4:$A$822,0)),"")</f>
        <v>مكان الميلاد282</v>
      </c>
      <c r="G253" s="18" t="str">
        <f>IFERROR(INDEX('الصفحة العامة'!$H$4:$H$822,MATCH(A253,'الصفحة العامة'!$A$4:$A$822,0)),"")</f>
        <v>ولاية الميلاد282</v>
      </c>
      <c r="H253" s="18" t="str">
        <f>IFERROR(INDEX('الصفحة العامة'!$P$4:$P$822,MATCH(A253,'الصفحة العامة'!$A$4:$A$822,0)),"")</f>
        <v>إسم الأب282</v>
      </c>
      <c r="I253" s="18" t="str">
        <f>IFERROR(INDEX('الصفحة العامة'!$Q$4:$Q$822,MATCH(A253,'الصفحة العامة'!$A$4:$A$822,0)),"")</f>
        <v>إسم ولقب الأم282</v>
      </c>
      <c r="J253" s="18" t="str">
        <f>IFERROR(INDEX('الصفحة العامة'!$N$4:$N$822,MATCH(A253,'الصفحة العامة'!$A$4:$A$822,0)),"")</f>
        <v>الإختصاص1</v>
      </c>
      <c r="K253" s="18" t="str">
        <f>IFERROR(INDEX('الصفحة العامة'!$J$4:$J$822,MATCH(A253,'الصفحة العامة'!$A$4:$A$822,0)),"")</f>
        <v>العنوان282</v>
      </c>
      <c r="L253" s="18" t="str">
        <f>IFERROR(INDEX('الصفحة العامة'!$X$4:$X$822,MATCH(A253,'الصفحة العامة'!$A$4:$A$822,0)),"")</f>
        <v>رقم العقد282</v>
      </c>
      <c r="M253" s="18" t="str">
        <f>IFERROR(INDEX('الصفحة العامة'!$AH$4:$AH$822,MATCH(A253,'الصفحة العامة'!$A$4:$A$822,0)),"")</f>
        <v>المدة المتبقية282</v>
      </c>
      <c r="N253" s="18" t="str">
        <f>IFERROR(INDEX('الصفحة العامة'!$AE$4:$AE$822,MATCH(A253,'الصفحة العامة'!$A$4:$A$822,0)),"")</f>
        <v>تاريخ تمديد العقد282</v>
      </c>
      <c r="O253" s="18" t="str">
        <f>IFERROR(INDEX('الصفحة العامة'!$AF$4:$AF$822,MATCH(A253,'الصفحة العامة'!$A$4:$A$822,0)),"")</f>
        <v>ناريخ نهاية ت العقد282</v>
      </c>
    </row>
    <row r="254" spans="1:15" ht="35.1" customHeight="1" thickTop="1" thickBot="1">
      <c r="A254" s="18">
        <f>IF(MAX('الصفحة العامة'!$A$4:$A$822)&gt;=ROWS(A$5:A254),ROWS(A$5:A254),"")</f>
        <v>250</v>
      </c>
      <c r="B254" s="18" t="str">
        <f ca="1">IFERROR(NDEX('الصفحة العامة'!$D$4:$D$822,MATCH(A254,'الصفحة العامة'!$A$4:$A$822,0)),"")</f>
        <v/>
      </c>
      <c r="C254" s="18">
        <f>IFERROR(INDEX('الصفحة العامة'!$E$4:$E$822,MATCH(A254,'الصفحة العامة'!$A$4:$A$288,0)),"")</f>
        <v>0</v>
      </c>
      <c r="D254" s="18" t="str">
        <f>IFERROR(INDEX('الصفحة العامة'!$R$4:$R$822,MATCH(A254,'الصفحة العامة'!$A$4:$A$822,0)),"")</f>
        <v>الإسم واللقب للولي 283</v>
      </c>
      <c r="E254" s="18" t="str">
        <f>IFERROR(INDEX('الصفحة العامة'!$F$4:$F$822,MATCH(A254,'الصفحة العامة'!$A$4:$A$822,0)),"")</f>
        <v>تاريخ الإزدياد283</v>
      </c>
      <c r="F254" s="18" t="str">
        <f>IFERROR(INDEX('الصفحة العامة'!$G$4:$G$822,MATCH(A254,'الصفحة العامة'!$A$4:$A$822,0)),"")</f>
        <v>مكان الميلاد283</v>
      </c>
      <c r="G254" s="18" t="str">
        <f>IFERROR(INDEX('الصفحة العامة'!$H$4:$H$822,MATCH(A254,'الصفحة العامة'!$A$4:$A$822,0)),"")</f>
        <v>ولاية الميلاد283</v>
      </c>
      <c r="H254" s="18" t="str">
        <f>IFERROR(INDEX('الصفحة العامة'!$P$4:$P$822,MATCH(A254,'الصفحة العامة'!$A$4:$A$822,0)),"")</f>
        <v>إسم الأب283</v>
      </c>
      <c r="I254" s="18" t="str">
        <f>IFERROR(INDEX('الصفحة العامة'!$Q$4:$Q$822,MATCH(A254,'الصفحة العامة'!$A$4:$A$822,0)),"")</f>
        <v>إسم ولقب الأم283</v>
      </c>
      <c r="J254" s="18" t="str">
        <f>IFERROR(INDEX('الصفحة العامة'!$N$4:$N$822,MATCH(A254,'الصفحة العامة'!$A$4:$A$822,0)),"")</f>
        <v>الإختصاص1</v>
      </c>
      <c r="K254" s="18" t="str">
        <f>IFERROR(INDEX('الصفحة العامة'!$J$4:$J$822,MATCH(A254,'الصفحة العامة'!$A$4:$A$822,0)),"")</f>
        <v>العنوان283</v>
      </c>
      <c r="L254" s="18" t="str">
        <f>IFERROR(INDEX('الصفحة العامة'!$X$4:$X$822,MATCH(A254,'الصفحة العامة'!$A$4:$A$822,0)),"")</f>
        <v>رقم العقد283</v>
      </c>
      <c r="M254" s="18" t="str">
        <f>IFERROR(INDEX('الصفحة العامة'!$AH$4:$AH$822,MATCH(A254,'الصفحة العامة'!$A$4:$A$822,0)),"")</f>
        <v>المدة المتبقية283</v>
      </c>
      <c r="N254" s="18" t="str">
        <f>IFERROR(INDEX('الصفحة العامة'!$AE$4:$AE$822,MATCH(A254,'الصفحة العامة'!$A$4:$A$822,0)),"")</f>
        <v>تاريخ تمديد العقد283</v>
      </c>
      <c r="O254" s="18" t="str">
        <f>IFERROR(INDEX('الصفحة العامة'!$AF$4:$AF$822,MATCH(A254,'الصفحة العامة'!$A$4:$A$822,0)),"")</f>
        <v>ناريخ نهاية ت العقد283</v>
      </c>
    </row>
    <row r="255" spans="1:15" ht="35.1" customHeight="1" thickTop="1" thickBot="1">
      <c r="A255" s="18">
        <f>IF(MAX('الصفحة العامة'!$A$4:$A$822)&gt;=ROWS(A$5:A255),ROWS(A$5:A255),"")</f>
        <v>251</v>
      </c>
      <c r="B255" s="18" t="str">
        <f ca="1">IFERROR(NDEX('الصفحة العامة'!$D$4:$D$822,MATCH(A255,'الصفحة العامة'!$A$4:$A$822,0)),"")</f>
        <v/>
      </c>
      <c r="C255" s="18">
        <f>IFERROR(INDEX('الصفحة العامة'!$E$4:$E$822,MATCH(A255,'الصفحة العامة'!$A$4:$A$288,0)),"")</f>
        <v>0</v>
      </c>
      <c r="D255" s="18" t="str">
        <f>IFERROR(INDEX('الصفحة العامة'!$R$4:$R$822,MATCH(A255,'الصفحة العامة'!$A$4:$A$822,0)),"")</f>
        <v>الإسم واللقب للولي 284</v>
      </c>
      <c r="E255" s="18" t="str">
        <f>IFERROR(INDEX('الصفحة العامة'!$F$4:$F$822,MATCH(A255,'الصفحة العامة'!$A$4:$A$822,0)),"")</f>
        <v>تاريخ الإزدياد284</v>
      </c>
      <c r="F255" s="18" t="str">
        <f>IFERROR(INDEX('الصفحة العامة'!$G$4:$G$822,MATCH(A255,'الصفحة العامة'!$A$4:$A$822,0)),"")</f>
        <v>مكان الميلاد284</v>
      </c>
      <c r="G255" s="18" t="str">
        <f>IFERROR(INDEX('الصفحة العامة'!$H$4:$H$822,MATCH(A255,'الصفحة العامة'!$A$4:$A$822,0)),"")</f>
        <v>ولاية الميلاد284</v>
      </c>
      <c r="H255" s="18" t="str">
        <f>IFERROR(INDEX('الصفحة العامة'!$P$4:$P$822,MATCH(A255,'الصفحة العامة'!$A$4:$A$822,0)),"")</f>
        <v>إسم الأب284</v>
      </c>
      <c r="I255" s="18" t="str">
        <f>IFERROR(INDEX('الصفحة العامة'!$Q$4:$Q$822,MATCH(A255,'الصفحة العامة'!$A$4:$A$822,0)),"")</f>
        <v>إسم ولقب الأم284</v>
      </c>
      <c r="J255" s="18" t="str">
        <f>IFERROR(INDEX('الصفحة العامة'!$N$4:$N$822,MATCH(A255,'الصفحة العامة'!$A$4:$A$822,0)),"")</f>
        <v>الإختصاص1</v>
      </c>
      <c r="K255" s="18" t="str">
        <f>IFERROR(INDEX('الصفحة العامة'!$J$4:$J$822,MATCH(A255,'الصفحة العامة'!$A$4:$A$822,0)),"")</f>
        <v>العنوان284</v>
      </c>
      <c r="L255" s="18" t="str">
        <f>IFERROR(INDEX('الصفحة العامة'!$X$4:$X$822,MATCH(A255,'الصفحة العامة'!$A$4:$A$822,0)),"")</f>
        <v>رقم العقد284</v>
      </c>
      <c r="M255" s="18" t="str">
        <f>IFERROR(INDEX('الصفحة العامة'!$AH$4:$AH$822,MATCH(A255,'الصفحة العامة'!$A$4:$A$822,0)),"")</f>
        <v>المدة المتبقية284</v>
      </c>
      <c r="N255" s="18" t="str">
        <f>IFERROR(INDEX('الصفحة العامة'!$AE$4:$AE$822,MATCH(A255,'الصفحة العامة'!$A$4:$A$822,0)),"")</f>
        <v>تاريخ تمديد العقد284</v>
      </c>
      <c r="O255" s="18" t="str">
        <f>IFERROR(INDEX('الصفحة العامة'!$AF$4:$AF$822,MATCH(A255,'الصفحة العامة'!$A$4:$A$822,0)),"")</f>
        <v>ناريخ نهاية ت العقد284</v>
      </c>
    </row>
    <row r="256" spans="1:15" ht="35.1" customHeight="1" thickTop="1" thickBot="1">
      <c r="A256" s="18">
        <f>IF(MAX('الصفحة العامة'!$A$4:$A$822)&gt;=ROWS(A$5:A256),ROWS(A$5:A256),"")</f>
        <v>252</v>
      </c>
      <c r="B256" s="18" t="str">
        <f ca="1">IFERROR(NDEX('الصفحة العامة'!$D$4:$D$822,MATCH(A256,'الصفحة العامة'!$A$4:$A$822,0)),"")</f>
        <v/>
      </c>
      <c r="C256" s="18">
        <f>IFERROR(INDEX('الصفحة العامة'!$E$4:$E$822,MATCH(A256,'الصفحة العامة'!$A$4:$A$288,0)),"")</f>
        <v>0</v>
      </c>
      <c r="D256" s="18" t="str">
        <f>IFERROR(INDEX('الصفحة العامة'!$R$4:$R$822,MATCH(A256,'الصفحة العامة'!$A$4:$A$822,0)),"")</f>
        <v>الإسم واللقب للولي 285</v>
      </c>
      <c r="E256" s="18" t="str">
        <f>IFERROR(INDEX('الصفحة العامة'!$F$4:$F$822,MATCH(A256,'الصفحة العامة'!$A$4:$A$822,0)),"")</f>
        <v>تاريخ الإزدياد285</v>
      </c>
      <c r="F256" s="18" t="str">
        <f>IFERROR(INDEX('الصفحة العامة'!$G$4:$G$822,MATCH(A256,'الصفحة العامة'!$A$4:$A$822,0)),"")</f>
        <v>مكان الميلاد285</v>
      </c>
      <c r="G256" s="18" t="str">
        <f>IFERROR(INDEX('الصفحة العامة'!$H$4:$H$822,MATCH(A256,'الصفحة العامة'!$A$4:$A$822,0)),"")</f>
        <v>ولاية الميلاد285</v>
      </c>
      <c r="H256" s="18" t="str">
        <f>IFERROR(INDEX('الصفحة العامة'!$P$4:$P$822,MATCH(A256,'الصفحة العامة'!$A$4:$A$822,0)),"")</f>
        <v>إسم الأب285</v>
      </c>
      <c r="I256" s="18" t="str">
        <f>IFERROR(INDEX('الصفحة العامة'!$Q$4:$Q$822,MATCH(A256,'الصفحة العامة'!$A$4:$A$822,0)),"")</f>
        <v>إسم ولقب الأم285</v>
      </c>
      <c r="J256" s="18" t="str">
        <f>IFERROR(INDEX('الصفحة العامة'!$N$4:$N$822,MATCH(A256,'الصفحة العامة'!$A$4:$A$822,0)),"")</f>
        <v>الإختصاص1</v>
      </c>
      <c r="K256" s="18" t="str">
        <f>IFERROR(INDEX('الصفحة العامة'!$J$4:$J$822,MATCH(A256,'الصفحة العامة'!$A$4:$A$822,0)),"")</f>
        <v>العنوان285</v>
      </c>
      <c r="L256" s="18" t="str">
        <f>IFERROR(INDEX('الصفحة العامة'!$X$4:$X$822,MATCH(A256,'الصفحة العامة'!$A$4:$A$822,0)),"")</f>
        <v>رقم العقد285</v>
      </c>
      <c r="M256" s="18" t="str">
        <f>IFERROR(INDEX('الصفحة العامة'!$AH$4:$AH$822,MATCH(A256,'الصفحة العامة'!$A$4:$A$822,0)),"")</f>
        <v>المدة المتبقية285</v>
      </c>
      <c r="N256" s="18" t="str">
        <f>IFERROR(INDEX('الصفحة العامة'!$AE$4:$AE$822,MATCH(A256,'الصفحة العامة'!$A$4:$A$822,0)),"")</f>
        <v>تاريخ تمديد العقد285</v>
      </c>
      <c r="O256" s="18" t="str">
        <f>IFERROR(INDEX('الصفحة العامة'!$AF$4:$AF$822,MATCH(A256,'الصفحة العامة'!$A$4:$A$822,0)),"")</f>
        <v>ناريخ نهاية ت العقد285</v>
      </c>
    </row>
    <row r="257" spans="1:15" ht="35.1" customHeight="1" thickTop="1" thickBot="1">
      <c r="A257" s="18">
        <f>IF(MAX('الصفحة العامة'!$A$4:$A$822)&gt;=ROWS(A$5:A257),ROWS(A$5:A257),"")</f>
        <v>253</v>
      </c>
      <c r="B257" s="18" t="str">
        <f ca="1">IFERROR(NDEX('الصفحة العامة'!$D$4:$D$822,MATCH(A257,'الصفحة العامة'!$A$4:$A$822,0)),"")</f>
        <v/>
      </c>
      <c r="C257" s="18" t="str">
        <f>IFERROR(INDEX('الصفحة العامة'!$E$4:$E$822,MATCH(A257,'الصفحة العامة'!$A$4:$A$288,0)),"")</f>
        <v/>
      </c>
      <c r="D257" s="18" t="str">
        <f>IFERROR(INDEX('الصفحة العامة'!$R$4:$R$822,MATCH(A257,'الصفحة العامة'!$A$4:$A$822,0)),"")</f>
        <v>الإسم واللقب للولي 286</v>
      </c>
      <c r="E257" s="18" t="str">
        <f>IFERROR(INDEX('الصفحة العامة'!$F$4:$F$822,MATCH(A257,'الصفحة العامة'!$A$4:$A$822,0)),"")</f>
        <v>تاريخ الإزدياد286</v>
      </c>
      <c r="F257" s="18" t="str">
        <f>IFERROR(INDEX('الصفحة العامة'!$G$4:$G$822,MATCH(A257,'الصفحة العامة'!$A$4:$A$822,0)),"")</f>
        <v>مكان الميلاد286</v>
      </c>
      <c r="G257" s="18" t="str">
        <f>IFERROR(INDEX('الصفحة العامة'!$H$4:$H$822,MATCH(A257,'الصفحة العامة'!$A$4:$A$822,0)),"")</f>
        <v>ولاية الميلاد286</v>
      </c>
      <c r="H257" s="18" t="str">
        <f>IFERROR(INDEX('الصفحة العامة'!$P$4:$P$822,MATCH(A257,'الصفحة العامة'!$A$4:$A$822,0)),"")</f>
        <v>إسم الأب286</v>
      </c>
      <c r="I257" s="18" t="str">
        <f>IFERROR(INDEX('الصفحة العامة'!$Q$4:$Q$822,MATCH(A257,'الصفحة العامة'!$A$4:$A$822,0)),"")</f>
        <v>إسم ولقب الأم286</v>
      </c>
      <c r="J257" s="18" t="str">
        <f>IFERROR(INDEX('الصفحة العامة'!$N$4:$N$822,MATCH(A257,'الصفحة العامة'!$A$4:$A$822,0)),"")</f>
        <v>الإختصاص1</v>
      </c>
      <c r="K257" s="18" t="str">
        <f>IFERROR(INDEX('الصفحة العامة'!$J$4:$J$822,MATCH(A257,'الصفحة العامة'!$A$4:$A$822,0)),"")</f>
        <v>العنوان286</v>
      </c>
      <c r="L257" s="18" t="str">
        <f>IFERROR(INDEX('الصفحة العامة'!$X$4:$X$822,MATCH(A257,'الصفحة العامة'!$A$4:$A$822,0)),"")</f>
        <v>رقم العقد286</v>
      </c>
      <c r="M257" s="18" t="str">
        <f>IFERROR(INDEX('الصفحة العامة'!$AH$4:$AH$822,MATCH(A257,'الصفحة العامة'!$A$4:$A$822,0)),"")</f>
        <v>المدة المتبقية286</v>
      </c>
      <c r="N257" s="18" t="str">
        <f>IFERROR(INDEX('الصفحة العامة'!$AE$4:$AE$822,MATCH(A257,'الصفحة العامة'!$A$4:$A$822,0)),"")</f>
        <v>تاريخ تمديد العقد286</v>
      </c>
      <c r="O257" s="18" t="str">
        <f>IFERROR(INDEX('الصفحة العامة'!$AF$4:$AF$822,MATCH(A257,'الصفحة العامة'!$A$4:$A$822,0)),"")</f>
        <v>ناريخ نهاية ت العقد286</v>
      </c>
    </row>
    <row r="258" spans="1:15" ht="35.1" customHeight="1" thickTop="1" thickBot="1">
      <c r="A258" s="18">
        <f>IF(MAX('الصفحة العامة'!$A$4:$A$822)&gt;=ROWS(A$5:A258),ROWS(A$5:A258),"")</f>
        <v>254</v>
      </c>
      <c r="B258" s="18" t="str">
        <f ca="1">IFERROR(NDEX('الصفحة العامة'!$D$4:$D$822,MATCH(A258,'الصفحة العامة'!$A$4:$A$822,0)),"")</f>
        <v/>
      </c>
      <c r="C258" s="18" t="str">
        <f>IFERROR(INDEX('الصفحة العامة'!$E$4:$E$822,MATCH(A258,'الصفحة العامة'!$A$4:$A$288,0)),"")</f>
        <v/>
      </c>
      <c r="D258" s="18" t="str">
        <f>IFERROR(INDEX('الصفحة العامة'!$R$4:$R$822,MATCH(A258,'الصفحة العامة'!$A$4:$A$822,0)),"")</f>
        <v>الإسم واللقب للولي 287</v>
      </c>
      <c r="E258" s="18" t="str">
        <f>IFERROR(INDEX('الصفحة العامة'!$F$4:$F$822,MATCH(A258,'الصفحة العامة'!$A$4:$A$822,0)),"")</f>
        <v>تاريخ الإزدياد287</v>
      </c>
      <c r="F258" s="18" t="str">
        <f>IFERROR(INDEX('الصفحة العامة'!$G$4:$G$822,MATCH(A258,'الصفحة العامة'!$A$4:$A$822,0)),"")</f>
        <v>مكان الميلاد287</v>
      </c>
      <c r="G258" s="18" t="str">
        <f>IFERROR(INDEX('الصفحة العامة'!$H$4:$H$822,MATCH(A258,'الصفحة العامة'!$A$4:$A$822,0)),"")</f>
        <v>ولاية الميلاد287</v>
      </c>
      <c r="H258" s="18" t="str">
        <f>IFERROR(INDEX('الصفحة العامة'!$P$4:$P$822,MATCH(A258,'الصفحة العامة'!$A$4:$A$822,0)),"")</f>
        <v>إسم الأب287</v>
      </c>
      <c r="I258" s="18" t="str">
        <f>IFERROR(INDEX('الصفحة العامة'!$Q$4:$Q$822,MATCH(A258,'الصفحة العامة'!$A$4:$A$822,0)),"")</f>
        <v>إسم ولقب الأم287</v>
      </c>
      <c r="J258" s="18" t="str">
        <f>IFERROR(INDEX('الصفحة العامة'!$N$4:$N$822,MATCH(A258,'الصفحة العامة'!$A$4:$A$822,0)),"")</f>
        <v>الإختصاص1</v>
      </c>
      <c r="K258" s="18" t="str">
        <f>IFERROR(INDEX('الصفحة العامة'!$J$4:$J$822,MATCH(A258,'الصفحة العامة'!$A$4:$A$822,0)),"")</f>
        <v>العنوان287</v>
      </c>
      <c r="L258" s="18" t="str">
        <f>IFERROR(INDEX('الصفحة العامة'!$X$4:$X$822,MATCH(A258,'الصفحة العامة'!$A$4:$A$822,0)),"")</f>
        <v>رقم العقد287</v>
      </c>
      <c r="M258" s="18" t="str">
        <f>IFERROR(INDEX('الصفحة العامة'!$AH$4:$AH$822,MATCH(A258,'الصفحة العامة'!$A$4:$A$822,0)),"")</f>
        <v>المدة المتبقية287</v>
      </c>
      <c r="N258" s="18" t="str">
        <f>IFERROR(INDEX('الصفحة العامة'!$AE$4:$AE$822,MATCH(A258,'الصفحة العامة'!$A$4:$A$822,0)),"")</f>
        <v>تاريخ تمديد العقد287</v>
      </c>
      <c r="O258" s="18" t="str">
        <f>IFERROR(INDEX('الصفحة العامة'!$AF$4:$AF$822,MATCH(A258,'الصفحة العامة'!$A$4:$A$822,0)),"")</f>
        <v>ناريخ نهاية ت العقد287</v>
      </c>
    </row>
    <row r="259" spans="1:15" ht="35.1" customHeight="1" thickTop="1" thickBot="1">
      <c r="A259" s="18">
        <f>IF(MAX('الصفحة العامة'!$A$4:$A$822)&gt;=ROWS(A$5:A259),ROWS(A$5:A259),"")</f>
        <v>255</v>
      </c>
      <c r="B259" s="18" t="str">
        <f ca="1">IFERROR(NDEX('الصفحة العامة'!$D$4:$D$822,MATCH(A259,'الصفحة العامة'!$A$4:$A$822,0)),"")</f>
        <v/>
      </c>
      <c r="C259" s="18" t="str">
        <f>IFERROR(INDEX('الصفحة العامة'!$E$4:$E$822,MATCH(A259,'الصفحة العامة'!$A$4:$A$288,0)),"")</f>
        <v/>
      </c>
      <c r="D259" s="18" t="str">
        <f>IFERROR(INDEX('الصفحة العامة'!$R$4:$R$822,MATCH(A259,'الصفحة العامة'!$A$4:$A$822,0)),"")</f>
        <v>الإسم واللقب للولي 288</v>
      </c>
      <c r="E259" s="18" t="str">
        <f>IFERROR(INDEX('الصفحة العامة'!$F$4:$F$822,MATCH(A259,'الصفحة العامة'!$A$4:$A$822,0)),"")</f>
        <v>تاريخ الإزدياد288</v>
      </c>
      <c r="F259" s="18" t="str">
        <f>IFERROR(INDEX('الصفحة العامة'!$G$4:$G$822,MATCH(A259,'الصفحة العامة'!$A$4:$A$822,0)),"")</f>
        <v>مكان الميلاد288</v>
      </c>
      <c r="G259" s="18" t="str">
        <f>IFERROR(INDEX('الصفحة العامة'!$H$4:$H$822,MATCH(A259,'الصفحة العامة'!$A$4:$A$822,0)),"")</f>
        <v>ولاية الميلاد288</v>
      </c>
      <c r="H259" s="18" t="str">
        <f>IFERROR(INDEX('الصفحة العامة'!$P$4:$P$822,MATCH(A259,'الصفحة العامة'!$A$4:$A$822,0)),"")</f>
        <v>إسم الأب288</v>
      </c>
      <c r="I259" s="18" t="str">
        <f>IFERROR(INDEX('الصفحة العامة'!$Q$4:$Q$822,MATCH(A259,'الصفحة العامة'!$A$4:$A$822,0)),"")</f>
        <v>إسم ولقب الأم288</v>
      </c>
      <c r="J259" s="18" t="str">
        <f>IFERROR(INDEX('الصفحة العامة'!$N$4:$N$822,MATCH(A259,'الصفحة العامة'!$A$4:$A$822,0)),"")</f>
        <v>الإختصاص1</v>
      </c>
      <c r="K259" s="18" t="str">
        <f>IFERROR(INDEX('الصفحة العامة'!$J$4:$J$822,MATCH(A259,'الصفحة العامة'!$A$4:$A$822,0)),"")</f>
        <v>العنوان288</v>
      </c>
      <c r="L259" s="18" t="str">
        <f>IFERROR(INDEX('الصفحة العامة'!$X$4:$X$822,MATCH(A259,'الصفحة العامة'!$A$4:$A$822,0)),"")</f>
        <v>رقم العقد288</v>
      </c>
      <c r="M259" s="18" t="str">
        <f>IFERROR(INDEX('الصفحة العامة'!$AH$4:$AH$822,MATCH(A259,'الصفحة العامة'!$A$4:$A$822,0)),"")</f>
        <v>المدة المتبقية288</v>
      </c>
      <c r="N259" s="18" t="str">
        <f>IFERROR(INDEX('الصفحة العامة'!$AE$4:$AE$822,MATCH(A259,'الصفحة العامة'!$A$4:$A$822,0)),"")</f>
        <v>تاريخ تمديد العقد288</v>
      </c>
      <c r="O259" s="18" t="str">
        <f>IFERROR(INDEX('الصفحة العامة'!$AF$4:$AF$822,MATCH(A259,'الصفحة العامة'!$A$4:$A$822,0)),"")</f>
        <v>ناريخ نهاية ت العقد288</v>
      </c>
    </row>
    <row r="260" spans="1:15" ht="35.1" customHeight="1" thickTop="1" thickBot="1">
      <c r="A260" s="18">
        <f>IF(MAX('الصفحة العامة'!$A$4:$A$822)&gt;=ROWS(A$5:A260),ROWS(A$5:A260),"")</f>
        <v>256</v>
      </c>
      <c r="B260" s="18" t="str">
        <f ca="1">IFERROR(NDEX('الصفحة العامة'!$D$4:$D$822,MATCH(A260,'الصفحة العامة'!$A$4:$A$822,0)),"")</f>
        <v/>
      </c>
      <c r="C260" s="18" t="str">
        <f>IFERROR(INDEX('الصفحة العامة'!$E$4:$E$822,MATCH(A260,'الصفحة العامة'!$A$4:$A$288,0)),"")</f>
        <v/>
      </c>
      <c r="D260" s="18" t="str">
        <f>IFERROR(INDEX('الصفحة العامة'!$R$4:$R$822,MATCH(A260,'الصفحة العامة'!$A$4:$A$822,0)),"")</f>
        <v>الإسم واللقب للولي 289</v>
      </c>
      <c r="E260" s="18" t="str">
        <f>IFERROR(INDEX('الصفحة العامة'!$F$4:$F$822,MATCH(A260,'الصفحة العامة'!$A$4:$A$822,0)),"")</f>
        <v>تاريخ الإزدياد289</v>
      </c>
      <c r="F260" s="18" t="str">
        <f>IFERROR(INDEX('الصفحة العامة'!$G$4:$G$822,MATCH(A260,'الصفحة العامة'!$A$4:$A$822,0)),"")</f>
        <v>مكان الميلاد289</v>
      </c>
      <c r="G260" s="18" t="str">
        <f>IFERROR(INDEX('الصفحة العامة'!$H$4:$H$822,MATCH(A260,'الصفحة العامة'!$A$4:$A$822,0)),"")</f>
        <v>ولاية الميلاد289</v>
      </c>
      <c r="H260" s="18" t="str">
        <f>IFERROR(INDEX('الصفحة العامة'!$P$4:$P$822,MATCH(A260,'الصفحة العامة'!$A$4:$A$822,0)),"")</f>
        <v>إسم الأب289</v>
      </c>
      <c r="I260" s="18" t="str">
        <f>IFERROR(INDEX('الصفحة العامة'!$Q$4:$Q$822,MATCH(A260,'الصفحة العامة'!$A$4:$A$822,0)),"")</f>
        <v>إسم ولقب الأم289</v>
      </c>
      <c r="J260" s="18" t="str">
        <f>IFERROR(INDEX('الصفحة العامة'!$N$4:$N$822,MATCH(A260,'الصفحة العامة'!$A$4:$A$822,0)),"")</f>
        <v>الإختصاص1</v>
      </c>
      <c r="K260" s="18" t="str">
        <f>IFERROR(INDEX('الصفحة العامة'!$J$4:$J$822,MATCH(A260,'الصفحة العامة'!$A$4:$A$822,0)),"")</f>
        <v>العنوان289</v>
      </c>
      <c r="L260" s="18" t="str">
        <f>IFERROR(INDEX('الصفحة العامة'!$X$4:$X$822,MATCH(A260,'الصفحة العامة'!$A$4:$A$822,0)),"")</f>
        <v>رقم العقد289</v>
      </c>
      <c r="M260" s="18" t="str">
        <f>IFERROR(INDEX('الصفحة العامة'!$AH$4:$AH$822,MATCH(A260,'الصفحة العامة'!$A$4:$A$822,0)),"")</f>
        <v>المدة المتبقية289</v>
      </c>
      <c r="N260" s="18" t="str">
        <f>IFERROR(INDEX('الصفحة العامة'!$AE$4:$AE$822,MATCH(A260,'الصفحة العامة'!$A$4:$A$822,0)),"")</f>
        <v>تاريخ تمديد العقد289</v>
      </c>
      <c r="O260" s="18" t="str">
        <f>IFERROR(INDEX('الصفحة العامة'!$AF$4:$AF$822,MATCH(A260,'الصفحة العامة'!$A$4:$A$822,0)),"")</f>
        <v>ناريخ نهاية ت العقد289</v>
      </c>
    </row>
    <row r="261" spans="1:15" ht="35.1" customHeight="1" thickTop="1" thickBot="1">
      <c r="A261" s="18">
        <f>IF(MAX('الصفحة العامة'!$A$4:$A$822)&gt;=ROWS(A$5:A261),ROWS(A$5:A261),"")</f>
        <v>257</v>
      </c>
      <c r="B261" s="18" t="str">
        <f ca="1">IFERROR(NDEX('الصفحة العامة'!$D$4:$D$822,MATCH(A261,'الصفحة العامة'!$A$4:$A$822,0)),"")</f>
        <v/>
      </c>
      <c r="C261" s="18" t="str">
        <f>IFERROR(INDEX('الصفحة العامة'!$E$4:$E$822,MATCH(A261,'الصفحة العامة'!$A$4:$A$288,0)),"")</f>
        <v/>
      </c>
      <c r="D261" s="18" t="str">
        <f>IFERROR(INDEX('الصفحة العامة'!$R$4:$R$822,MATCH(A261,'الصفحة العامة'!$A$4:$A$822,0)),"")</f>
        <v>الإسم واللقب للولي 290</v>
      </c>
      <c r="E261" s="18" t="str">
        <f>IFERROR(INDEX('الصفحة العامة'!$F$4:$F$822,MATCH(A261,'الصفحة العامة'!$A$4:$A$822,0)),"")</f>
        <v>تاريخ الإزدياد290</v>
      </c>
      <c r="F261" s="18" t="str">
        <f>IFERROR(INDEX('الصفحة العامة'!$G$4:$G$822,MATCH(A261,'الصفحة العامة'!$A$4:$A$822,0)),"")</f>
        <v>مكان الميلاد290</v>
      </c>
      <c r="G261" s="18" t="str">
        <f>IFERROR(INDEX('الصفحة العامة'!$H$4:$H$822,MATCH(A261,'الصفحة العامة'!$A$4:$A$822,0)),"")</f>
        <v>ولاية الميلاد290</v>
      </c>
      <c r="H261" s="18" t="str">
        <f>IFERROR(INDEX('الصفحة العامة'!$P$4:$P$822,MATCH(A261,'الصفحة العامة'!$A$4:$A$822,0)),"")</f>
        <v>إسم الأب290</v>
      </c>
      <c r="I261" s="18" t="str">
        <f>IFERROR(INDEX('الصفحة العامة'!$Q$4:$Q$822,MATCH(A261,'الصفحة العامة'!$A$4:$A$822,0)),"")</f>
        <v>إسم ولقب الأم290</v>
      </c>
      <c r="J261" s="18" t="str">
        <f>IFERROR(INDEX('الصفحة العامة'!$N$4:$N$822,MATCH(A261,'الصفحة العامة'!$A$4:$A$822,0)),"")</f>
        <v>الإختصاص1</v>
      </c>
      <c r="K261" s="18" t="str">
        <f>IFERROR(INDEX('الصفحة العامة'!$J$4:$J$822,MATCH(A261,'الصفحة العامة'!$A$4:$A$822,0)),"")</f>
        <v>العنوان290</v>
      </c>
      <c r="L261" s="18" t="str">
        <f>IFERROR(INDEX('الصفحة العامة'!$X$4:$X$822,MATCH(A261,'الصفحة العامة'!$A$4:$A$822,0)),"")</f>
        <v>رقم العقد290</v>
      </c>
      <c r="M261" s="18" t="str">
        <f>IFERROR(INDEX('الصفحة العامة'!$AH$4:$AH$822,MATCH(A261,'الصفحة العامة'!$A$4:$A$822,0)),"")</f>
        <v>المدة المتبقية290</v>
      </c>
      <c r="N261" s="18" t="str">
        <f>IFERROR(INDEX('الصفحة العامة'!$AE$4:$AE$822,MATCH(A261,'الصفحة العامة'!$A$4:$A$822,0)),"")</f>
        <v>تاريخ تمديد العقد290</v>
      </c>
      <c r="O261" s="18" t="str">
        <f>IFERROR(INDEX('الصفحة العامة'!$AF$4:$AF$822,MATCH(A261,'الصفحة العامة'!$A$4:$A$822,0)),"")</f>
        <v>ناريخ نهاية ت العقد290</v>
      </c>
    </row>
    <row r="262" spans="1:15" ht="35.1" customHeight="1" thickTop="1" thickBot="1">
      <c r="A262" s="18">
        <f>IF(MAX('الصفحة العامة'!$A$4:$A$822)&gt;=ROWS(A$5:A262),ROWS(A$5:A262),"")</f>
        <v>258</v>
      </c>
      <c r="B262" s="18" t="str">
        <f ca="1">IFERROR(NDEX('الصفحة العامة'!$D$4:$D$822,MATCH(A262,'الصفحة العامة'!$A$4:$A$822,0)),"")</f>
        <v/>
      </c>
      <c r="C262" s="18" t="str">
        <f>IFERROR(INDEX('الصفحة العامة'!$E$4:$E$822,MATCH(A262,'الصفحة العامة'!$A$4:$A$288,0)),"")</f>
        <v/>
      </c>
      <c r="D262" s="18" t="str">
        <f>IFERROR(INDEX('الصفحة العامة'!$R$4:$R$822,MATCH(A262,'الصفحة العامة'!$A$4:$A$822,0)),"")</f>
        <v>الإسم واللقب للولي 291</v>
      </c>
      <c r="E262" s="18" t="str">
        <f>IFERROR(INDEX('الصفحة العامة'!$F$4:$F$822,MATCH(A262,'الصفحة العامة'!$A$4:$A$822,0)),"")</f>
        <v>تاريخ الإزدياد291</v>
      </c>
      <c r="F262" s="18" t="str">
        <f>IFERROR(INDEX('الصفحة العامة'!$G$4:$G$822,MATCH(A262,'الصفحة العامة'!$A$4:$A$822,0)),"")</f>
        <v>مكان الميلاد291</v>
      </c>
      <c r="G262" s="18" t="str">
        <f>IFERROR(INDEX('الصفحة العامة'!$H$4:$H$822,MATCH(A262,'الصفحة العامة'!$A$4:$A$822,0)),"")</f>
        <v>ولاية الميلاد291</v>
      </c>
      <c r="H262" s="18" t="str">
        <f>IFERROR(INDEX('الصفحة العامة'!$P$4:$P$822,MATCH(A262,'الصفحة العامة'!$A$4:$A$822,0)),"")</f>
        <v>إسم الأب291</v>
      </c>
      <c r="I262" s="18" t="str">
        <f>IFERROR(INDEX('الصفحة العامة'!$Q$4:$Q$822,MATCH(A262,'الصفحة العامة'!$A$4:$A$822,0)),"")</f>
        <v>إسم ولقب الأم291</v>
      </c>
      <c r="J262" s="18" t="str">
        <f>IFERROR(INDEX('الصفحة العامة'!$N$4:$N$822,MATCH(A262,'الصفحة العامة'!$A$4:$A$822,0)),"")</f>
        <v>الإختصاص1</v>
      </c>
      <c r="K262" s="18" t="str">
        <f>IFERROR(INDEX('الصفحة العامة'!$J$4:$J$822,MATCH(A262,'الصفحة العامة'!$A$4:$A$822,0)),"")</f>
        <v>العنوان291</v>
      </c>
      <c r="L262" s="18" t="str">
        <f>IFERROR(INDEX('الصفحة العامة'!$X$4:$X$822,MATCH(A262,'الصفحة العامة'!$A$4:$A$822,0)),"")</f>
        <v>رقم العقد291</v>
      </c>
      <c r="M262" s="18" t="str">
        <f>IFERROR(INDEX('الصفحة العامة'!$AH$4:$AH$822,MATCH(A262,'الصفحة العامة'!$A$4:$A$822,0)),"")</f>
        <v>المدة المتبقية291</v>
      </c>
      <c r="N262" s="18" t="str">
        <f>IFERROR(INDEX('الصفحة العامة'!$AE$4:$AE$822,MATCH(A262,'الصفحة العامة'!$A$4:$A$822,0)),"")</f>
        <v>تاريخ تمديد العقد291</v>
      </c>
      <c r="O262" s="18" t="str">
        <f>IFERROR(INDEX('الصفحة العامة'!$AF$4:$AF$822,MATCH(A262,'الصفحة العامة'!$A$4:$A$822,0)),"")</f>
        <v>ناريخ نهاية ت العقد291</v>
      </c>
    </row>
    <row r="263" spans="1:15" ht="35.1" customHeight="1" thickTop="1" thickBot="1">
      <c r="A263" s="18">
        <f>IF(MAX('الصفحة العامة'!$A$4:$A$822)&gt;=ROWS(A$5:A263),ROWS(A$5:A263),"")</f>
        <v>259</v>
      </c>
      <c r="B263" s="18" t="str">
        <f ca="1">IFERROR(NDEX('الصفحة العامة'!$D$4:$D$822,MATCH(A263,'الصفحة العامة'!$A$4:$A$822,0)),"")</f>
        <v/>
      </c>
      <c r="C263" s="18" t="str">
        <f>IFERROR(INDEX('الصفحة العامة'!$E$4:$E$822,MATCH(A263,'الصفحة العامة'!$A$4:$A$288,0)),"")</f>
        <v/>
      </c>
      <c r="D263" s="18" t="str">
        <f>IFERROR(INDEX('الصفحة العامة'!$R$4:$R$822,MATCH(A263,'الصفحة العامة'!$A$4:$A$822,0)),"")</f>
        <v>الإسم واللقب للولي 292</v>
      </c>
      <c r="E263" s="18" t="str">
        <f>IFERROR(INDEX('الصفحة العامة'!$F$4:$F$822,MATCH(A263,'الصفحة العامة'!$A$4:$A$822,0)),"")</f>
        <v>تاريخ الإزدياد292</v>
      </c>
      <c r="F263" s="18" t="str">
        <f>IFERROR(INDEX('الصفحة العامة'!$G$4:$G$822,MATCH(A263,'الصفحة العامة'!$A$4:$A$822,0)),"")</f>
        <v>مكان الميلاد292</v>
      </c>
      <c r="G263" s="18" t="str">
        <f>IFERROR(INDEX('الصفحة العامة'!$H$4:$H$822,MATCH(A263,'الصفحة العامة'!$A$4:$A$822,0)),"")</f>
        <v>ولاية الميلاد292</v>
      </c>
      <c r="H263" s="18" t="str">
        <f>IFERROR(INDEX('الصفحة العامة'!$P$4:$P$822,MATCH(A263,'الصفحة العامة'!$A$4:$A$822,0)),"")</f>
        <v>إسم الأب292</v>
      </c>
      <c r="I263" s="18" t="str">
        <f>IFERROR(INDEX('الصفحة العامة'!$Q$4:$Q$822,MATCH(A263,'الصفحة العامة'!$A$4:$A$822,0)),"")</f>
        <v>إسم ولقب الأم292</v>
      </c>
      <c r="J263" s="18" t="str">
        <f>IFERROR(INDEX('الصفحة العامة'!$N$4:$N$822,MATCH(A263,'الصفحة العامة'!$A$4:$A$822,0)),"")</f>
        <v>الإختصاص1</v>
      </c>
      <c r="K263" s="18" t="str">
        <f>IFERROR(INDEX('الصفحة العامة'!$J$4:$J$822,MATCH(A263,'الصفحة العامة'!$A$4:$A$822,0)),"")</f>
        <v>العنوان292</v>
      </c>
      <c r="L263" s="18" t="str">
        <f>IFERROR(INDEX('الصفحة العامة'!$X$4:$X$822,MATCH(A263,'الصفحة العامة'!$A$4:$A$822,0)),"")</f>
        <v>رقم العقد292</v>
      </c>
      <c r="M263" s="18" t="str">
        <f>IFERROR(INDEX('الصفحة العامة'!$AH$4:$AH$822,MATCH(A263,'الصفحة العامة'!$A$4:$A$822,0)),"")</f>
        <v>المدة المتبقية292</v>
      </c>
      <c r="N263" s="18" t="str">
        <f>IFERROR(INDEX('الصفحة العامة'!$AE$4:$AE$822,MATCH(A263,'الصفحة العامة'!$A$4:$A$822,0)),"")</f>
        <v>تاريخ تمديد العقد292</v>
      </c>
      <c r="O263" s="18" t="str">
        <f>IFERROR(INDEX('الصفحة العامة'!$AF$4:$AF$822,MATCH(A263,'الصفحة العامة'!$A$4:$A$822,0)),"")</f>
        <v>ناريخ نهاية ت العقد292</v>
      </c>
    </row>
    <row r="264" spans="1:15" ht="35.1" customHeight="1" thickTop="1" thickBot="1">
      <c r="A264" s="18">
        <f>IF(MAX('الصفحة العامة'!$A$4:$A$822)&gt;=ROWS(A$5:A264),ROWS(A$5:A264),"")</f>
        <v>260</v>
      </c>
      <c r="B264" s="18" t="str">
        <f ca="1">IFERROR(NDEX('الصفحة العامة'!$D$4:$D$822,MATCH(A264,'الصفحة العامة'!$A$4:$A$822,0)),"")</f>
        <v/>
      </c>
      <c r="C264" s="18" t="str">
        <f>IFERROR(INDEX('الصفحة العامة'!$E$4:$E$822,MATCH(A264,'الصفحة العامة'!$A$4:$A$288,0)),"")</f>
        <v/>
      </c>
      <c r="D264" s="18" t="str">
        <f>IFERROR(INDEX('الصفحة العامة'!$R$4:$R$822,MATCH(A264,'الصفحة العامة'!$A$4:$A$822,0)),"")</f>
        <v>الإسم واللقب للولي 293</v>
      </c>
      <c r="E264" s="18" t="str">
        <f>IFERROR(INDEX('الصفحة العامة'!$F$4:$F$822,MATCH(A264,'الصفحة العامة'!$A$4:$A$822,0)),"")</f>
        <v>تاريخ الإزدياد293</v>
      </c>
      <c r="F264" s="18" t="str">
        <f>IFERROR(INDEX('الصفحة العامة'!$G$4:$G$822,MATCH(A264,'الصفحة العامة'!$A$4:$A$822,0)),"")</f>
        <v>مكان الميلاد293</v>
      </c>
      <c r="G264" s="18" t="str">
        <f>IFERROR(INDEX('الصفحة العامة'!$H$4:$H$822,MATCH(A264,'الصفحة العامة'!$A$4:$A$822,0)),"")</f>
        <v>ولاية الميلاد293</v>
      </c>
      <c r="H264" s="18" t="str">
        <f>IFERROR(INDEX('الصفحة العامة'!$P$4:$P$822,MATCH(A264,'الصفحة العامة'!$A$4:$A$822,0)),"")</f>
        <v>إسم الأب293</v>
      </c>
      <c r="I264" s="18" t="str">
        <f>IFERROR(INDEX('الصفحة العامة'!$Q$4:$Q$822,MATCH(A264,'الصفحة العامة'!$A$4:$A$822,0)),"")</f>
        <v>إسم ولقب الأم293</v>
      </c>
      <c r="J264" s="18" t="str">
        <f>IFERROR(INDEX('الصفحة العامة'!$N$4:$N$822,MATCH(A264,'الصفحة العامة'!$A$4:$A$822,0)),"")</f>
        <v>الإختصاص1</v>
      </c>
      <c r="K264" s="18" t="str">
        <f>IFERROR(INDEX('الصفحة العامة'!$J$4:$J$822,MATCH(A264,'الصفحة العامة'!$A$4:$A$822,0)),"")</f>
        <v>العنوان293</v>
      </c>
      <c r="L264" s="18" t="str">
        <f>IFERROR(INDEX('الصفحة العامة'!$X$4:$X$822,MATCH(A264,'الصفحة العامة'!$A$4:$A$822,0)),"")</f>
        <v>رقم العقد293</v>
      </c>
      <c r="M264" s="18" t="str">
        <f>IFERROR(INDEX('الصفحة العامة'!$AH$4:$AH$822,MATCH(A264,'الصفحة العامة'!$A$4:$A$822,0)),"")</f>
        <v>المدة المتبقية293</v>
      </c>
      <c r="N264" s="18" t="str">
        <f>IFERROR(INDEX('الصفحة العامة'!$AE$4:$AE$822,MATCH(A264,'الصفحة العامة'!$A$4:$A$822,0)),"")</f>
        <v>تاريخ تمديد العقد293</v>
      </c>
      <c r="O264" s="18" t="str">
        <f>IFERROR(INDEX('الصفحة العامة'!$AF$4:$AF$822,MATCH(A264,'الصفحة العامة'!$A$4:$A$822,0)),"")</f>
        <v>ناريخ نهاية ت العقد293</v>
      </c>
    </row>
    <row r="265" spans="1:15" ht="35.1" customHeight="1" thickTop="1" thickBot="1">
      <c r="A265" s="18">
        <f>IF(MAX('الصفحة العامة'!$A$4:$A$822)&gt;=ROWS(A$5:A265),ROWS(A$5:A265),"")</f>
        <v>261</v>
      </c>
      <c r="B265" s="18" t="str">
        <f ca="1">IFERROR(NDEX('الصفحة العامة'!$D$4:$D$822,MATCH(A265,'الصفحة العامة'!$A$4:$A$822,0)),"")</f>
        <v/>
      </c>
      <c r="C265" s="18" t="str">
        <f>IFERROR(INDEX('الصفحة العامة'!$E$4:$E$822,MATCH(A265,'الصفحة العامة'!$A$4:$A$288,0)),"")</f>
        <v/>
      </c>
      <c r="D265" s="18" t="str">
        <f>IFERROR(INDEX('الصفحة العامة'!$R$4:$R$822,MATCH(A265,'الصفحة العامة'!$A$4:$A$822,0)),"")</f>
        <v>الإسم واللقب للولي 294</v>
      </c>
      <c r="E265" s="18" t="str">
        <f>IFERROR(INDEX('الصفحة العامة'!$F$4:$F$822,MATCH(A265,'الصفحة العامة'!$A$4:$A$822,0)),"")</f>
        <v>تاريخ الإزدياد294</v>
      </c>
      <c r="F265" s="18" t="str">
        <f>IFERROR(INDEX('الصفحة العامة'!$G$4:$G$822,MATCH(A265,'الصفحة العامة'!$A$4:$A$822,0)),"")</f>
        <v>مكان الميلاد294</v>
      </c>
      <c r="G265" s="18" t="str">
        <f>IFERROR(INDEX('الصفحة العامة'!$H$4:$H$822,MATCH(A265,'الصفحة العامة'!$A$4:$A$822,0)),"")</f>
        <v>ولاية الميلاد294</v>
      </c>
      <c r="H265" s="18" t="str">
        <f>IFERROR(INDEX('الصفحة العامة'!$P$4:$P$822,MATCH(A265,'الصفحة العامة'!$A$4:$A$822,0)),"")</f>
        <v>إسم الأب294</v>
      </c>
      <c r="I265" s="18" t="str">
        <f>IFERROR(INDEX('الصفحة العامة'!$Q$4:$Q$822,MATCH(A265,'الصفحة العامة'!$A$4:$A$822,0)),"")</f>
        <v>إسم ولقب الأم294</v>
      </c>
      <c r="J265" s="18" t="str">
        <f>IFERROR(INDEX('الصفحة العامة'!$N$4:$N$822,MATCH(A265,'الصفحة العامة'!$A$4:$A$822,0)),"")</f>
        <v>الإختصاص1</v>
      </c>
      <c r="K265" s="18" t="str">
        <f>IFERROR(INDEX('الصفحة العامة'!$J$4:$J$822,MATCH(A265,'الصفحة العامة'!$A$4:$A$822,0)),"")</f>
        <v>العنوان294</v>
      </c>
      <c r="L265" s="18" t="str">
        <f>IFERROR(INDEX('الصفحة العامة'!$X$4:$X$822,MATCH(A265,'الصفحة العامة'!$A$4:$A$822,0)),"")</f>
        <v>رقم العقد294</v>
      </c>
      <c r="M265" s="18" t="str">
        <f>IFERROR(INDEX('الصفحة العامة'!$AH$4:$AH$822,MATCH(A265,'الصفحة العامة'!$A$4:$A$822,0)),"")</f>
        <v>المدة المتبقية294</v>
      </c>
      <c r="N265" s="18" t="str">
        <f>IFERROR(INDEX('الصفحة العامة'!$AE$4:$AE$822,MATCH(A265,'الصفحة العامة'!$A$4:$A$822,0)),"")</f>
        <v>تاريخ تمديد العقد294</v>
      </c>
      <c r="O265" s="18" t="str">
        <f>IFERROR(INDEX('الصفحة العامة'!$AF$4:$AF$822,MATCH(A265,'الصفحة العامة'!$A$4:$A$822,0)),"")</f>
        <v>ناريخ نهاية ت العقد294</v>
      </c>
    </row>
    <row r="266" spans="1:15" ht="35.1" customHeight="1" thickTop="1" thickBot="1">
      <c r="A266" s="18">
        <f>IF(MAX('الصفحة العامة'!$A$4:$A$822)&gt;=ROWS(A$5:A266),ROWS(A$5:A266),"")</f>
        <v>262</v>
      </c>
      <c r="B266" s="18" t="str">
        <f ca="1">IFERROR(NDEX('الصفحة العامة'!$D$4:$D$822,MATCH(A266,'الصفحة العامة'!$A$4:$A$822,0)),"")</f>
        <v/>
      </c>
      <c r="C266" s="18" t="str">
        <f>IFERROR(INDEX('الصفحة العامة'!$E$4:$E$822,MATCH(A266,'الصفحة العامة'!$A$4:$A$288,0)),"")</f>
        <v/>
      </c>
      <c r="D266" s="18" t="str">
        <f>IFERROR(INDEX('الصفحة العامة'!$R$4:$R$822,MATCH(A266,'الصفحة العامة'!$A$4:$A$822,0)),"")</f>
        <v>الإسم واللقب للولي 295</v>
      </c>
      <c r="E266" s="18" t="str">
        <f>IFERROR(INDEX('الصفحة العامة'!$F$4:$F$822,MATCH(A266,'الصفحة العامة'!$A$4:$A$822,0)),"")</f>
        <v>تاريخ الإزدياد295</v>
      </c>
      <c r="F266" s="18" t="str">
        <f>IFERROR(INDEX('الصفحة العامة'!$G$4:$G$822,MATCH(A266,'الصفحة العامة'!$A$4:$A$822,0)),"")</f>
        <v>مكان الميلاد295</v>
      </c>
      <c r="G266" s="18" t="str">
        <f>IFERROR(INDEX('الصفحة العامة'!$H$4:$H$822,MATCH(A266,'الصفحة العامة'!$A$4:$A$822,0)),"")</f>
        <v>ولاية الميلاد295</v>
      </c>
      <c r="H266" s="18" t="str">
        <f>IFERROR(INDEX('الصفحة العامة'!$P$4:$P$822,MATCH(A266,'الصفحة العامة'!$A$4:$A$822,0)),"")</f>
        <v>إسم الأب295</v>
      </c>
      <c r="I266" s="18" t="str">
        <f>IFERROR(INDEX('الصفحة العامة'!$Q$4:$Q$822,MATCH(A266,'الصفحة العامة'!$A$4:$A$822,0)),"")</f>
        <v>إسم ولقب الأم295</v>
      </c>
      <c r="J266" s="18" t="str">
        <f>IFERROR(INDEX('الصفحة العامة'!$N$4:$N$822,MATCH(A266,'الصفحة العامة'!$A$4:$A$822,0)),"")</f>
        <v>الإختصاص1</v>
      </c>
      <c r="K266" s="18" t="str">
        <f>IFERROR(INDEX('الصفحة العامة'!$J$4:$J$822,MATCH(A266,'الصفحة العامة'!$A$4:$A$822,0)),"")</f>
        <v>العنوان295</v>
      </c>
      <c r="L266" s="18" t="str">
        <f>IFERROR(INDEX('الصفحة العامة'!$X$4:$X$822,MATCH(A266,'الصفحة العامة'!$A$4:$A$822,0)),"")</f>
        <v>رقم العقد295</v>
      </c>
      <c r="M266" s="18" t="str">
        <f>IFERROR(INDEX('الصفحة العامة'!$AH$4:$AH$822,MATCH(A266,'الصفحة العامة'!$A$4:$A$822,0)),"")</f>
        <v>المدة المتبقية295</v>
      </c>
      <c r="N266" s="18" t="str">
        <f>IFERROR(INDEX('الصفحة العامة'!$AE$4:$AE$822,MATCH(A266,'الصفحة العامة'!$A$4:$A$822,0)),"")</f>
        <v>تاريخ تمديد العقد295</v>
      </c>
      <c r="O266" s="18" t="str">
        <f>IFERROR(INDEX('الصفحة العامة'!$AF$4:$AF$822,MATCH(A266,'الصفحة العامة'!$A$4:$A$822,0)),"")</f>
        <v>ناريخ نهاية ت العقد295</v>
      </c>
    </row>
    <row r="267" spans="1:15" ht="35.1" customHeight="1" thickTop="1" thickBot="1">
      <c r="A267" s="18">
        <f>IF(MAX('الصفحة العامة'!$A$4:$A$822)&gt;=ROWS(A$5:A267),ROWS(A$5:A267),"")</f>
        <v>263</v>
      </c>
      <c r="B267" s="18" t="str">
        <f ca="1">IFERROR(NDEX('الصفحة العامة'!$D$4:$D$822,MATCH(A267,'الصفحة العامة'!$A$4:$A$822,0)),"")</f>
        <v/>
      </c>
      <c r="C267" s="18" t="str">
        <f>IFERROR(INDEX('الصفحة العامة'!$E$4:$E$822,MATCH(A267,'الصفحة العامة'!$A$4:$A$288,0)),"")</f>
        <v/>
      </c>
      <c r="D267" s="18" t="str">
        <f>IFERROR(INDEX('الصفحة العامة'!$R$4:$R$822,MATCH(A267,'الصفحة العامة'!$A$4:$A$822,0)),"")</f>
        <v>الإسم واللقب للولي 296</v>
      </c>
      <c r="E267" s="18" t="str">
        <f>IFERROR(INDEX('الصفحة العامة'!$F$4:$F$822,MATCH(A267,'الصفحة العامة'!$A$4:$A$822,0)),"")</f>
        <v>تاريخ الإزدياد296</v>
      </c>
      <c r="F267" s="18" t="str">
        <f>IFERROR(INDEX('الصفحة العامة'!$G$4:$G$822,MATCH(A267,'الصفحة العامة'!$A$4:$A$822,0)),"")</f>
        <v>مكان الميلاد296</v>
      </c>
      <c r="G267" s="18" t="str">
        <f>IFERROR(INDEX('الصفحة العامة'!$H$4:$H$822,MATCH(A267,'الصفحة العامة'!$A$4:$A$822,0)),"")</f>
        <v>ولاية الميلاد296</v>
      </c>
      <c r="H267" s="18" t="str">
        <f>IFERROR(INDEX('الصفحة العامة'!$P$4:$P$822,MATCH(A267,'الصفحة العامة'!$A$4:$A$822,0)),"")</f>
        <v>إسم الأب296</v>
      </c>
      <c r="I267" s="18" t="str">
        <f>IFERROR(INDEX('الصفحة العامة'!$Q$4:$Q$822,MATCH(A267,'الصفحة العامة'!$A$4:$A$822,0)),"")</f>
        <v>إسم ولقب الأم296</v>
      </c>
      <c r="J267" s="18" t="str">
        <f>IFERROR(INDEX('الصفحة العامة'!$N$4:$N$822,MATCH(A267,'الصفحة العامة'!$A$4:$A$822,0)),"")</f>
        <v>الإختصاص1</v>
      </c>
      <c r="K267" s="18" t="str">
        <f>IFERROR(INDEX('الصفحة العامة'!$J$4:$J$822,MATCH(A267,'الصفحة العامة'!$A$4:$A$822,0)),"")</f>
        <v>العنوان296</v>
      </c>
      <c r="L267" s="18" t="str">
        <f>IFERROR(INDEX('الصفحة العامة'!$X$4:$X$822,MATCH(A267,'الصفحة العامة'!$A$4:$A$822,0)),"")</f>
        <v>رقم العقد296</v>
      </c>
      <c r="M267" s="18" t="str">
        <f>IFERROR(INDEX('الصفحة العامة'!$AH$4:$AH$822,MATCH(A267,'الصفحة العامة'!$A$4:$A$822,0)),"")</f>
        <v>المدة المتبقية296</v>
      </c>
      <c r="N267" s="18" t="str">
        <f>IFERROR(INDEX('الصفحة العامة'!$AE$4:$AE$822,MATCH(A267,'الصفحة العامة'!$A$4:$A$822,0)),"")</f>
        <v>تاريخ تمديد العقد296</v>
      </c>
      <c r="O267" s="18" t="str">
        <f>IFERROR(INDEX('الصفحة العامة'!$AF$4:$AF$822,MATCH(A267,'الصفحة العامة'!$A$4:$A$822,0)),"")</f>
        <v>ناريخ نهاية ت العقد296</v>
      </c>
    </row>
    <row r="268" spans="1:15" ht="35.1" customHeight="1" thickTop="1" thickBot="1">
      <c r="A268" s="18">
        <f>IF(MAX('الصفحة العامة'!$A$4:$A$822)&gt;=ROWS(A$5:A268),ROWS(A$5:A268),"")</f>
        <v>264</v>
      </c>
      <c r="B268" s="18" t="str">
        <f ca="1">IFERROR(NDEX('الصفحة العامة'!$D$4:$D$822,MATCH(A268,'الصفحة العامة'!$A$4:$A$822,0)),"")</f>
        <v/>
      </c>
      <c r="C268" s="18" t="str">
        <f>IFERROR(INDEX('الصفحة العامة'!$E$4:$E$822,MATCH(A268,'الصفحة العامة'!$A$4:$A$288,0)),"")</f>
        <v/>
      </c>
      <c r="D268" s="18" t="str">
        <f>IFERROR(INDEX('الصفحة العامة'!$R$4:$R$822,MATCH(A268,'الصفحة العامة'!$A$4:$A$822,0)),"")</f>
        <v>الإسم واللقب للولي 297</v>
      </c>
      <c r="E268" s="18" t="str">
        <f>IFERROR(INDEX('الصفحة العامة'!$F$4:$F$822,MATCH(A268,'الصفحة العامة'!$A$4:$A$822,0)),"")</f>
        <v>تاريخ الإزدياد297</v>
      </c>
      <c r="F268" s="18" t="str">
        <f>IFERROR(INDEX('الصفحة العامة'!$G$4:$G$822,MATCH(A268,'الصفحة العامة'!$A$4:$A$822,0)),"")</f>
        <v>مكان الميلاد297</v>
      </c>
      <c r="G268" s="18" t="str">
        <f>IFERROR(INDEX('الصفحة العامة'!$H$4:$H$822,MATCH(A268,'الصفحة العامة'!$A$4:$A$822,0)),"")</f>
        <v>ولاية الميلاد297</v>
      </c>
      <c r="H268" s="18" t="str">
        <f>IFERROR(INDEX('الصفحة العامة'!$P$4:$P$822,MATCH(A268,'الصفحة العامة'!$A$4:$A$822,0)),"")</f>
        <v>إسم الأب297</v>
      </c>
      <c r="I268" s="18" t="str">
        <f>IFERROR(INDEX('الصفحة العامة'!$Q$4:$Q$822,MATCH(A268,'الصفحة العامة'!$A$4:$A$822,0)),"")</f>
        <v>إسم ولقب الأم297</v>
      </c>
      <c r="J268" s="18" t="str">
        <f>IFERROR(INDEX('الصفحة العامة'!$N$4:$N$822,MATCH(A268,'الصفحة العامة'!$A$4:$A$822,0)),"")</f>
        <v>الإختصاص1</v>
      </c>
      <c r="K268" s="18" t="str">
        <f>IFERROR(INDEX('الصفحة العامة'!$J$4:$J$822,MATCH(A268,'الصفحة العامة'!$A$4:$A$822,0)),"")</f>
        <v>العنوان297</v>
      </c>
      <c r="L268" s="18" t="str">
        <f>IFERROR(INDEX('الصفحة العامة'!$X$4:$X$822,MATCH(A268,'الصفحة العامة'!$A$4:$A$822,0)),"")</f>
        <v>رقم العقد297</v>
      </c>
      <c r="M268" s="18" t="str">
        <f>IFERROR(INDEX('الصفحة العامة'!$AH$4:$AH$822,MATCH(A268,'الصفحة العامة'!$A$4:$A$822,0)),"")</f>
        <v>المدة المتبقية297</v>
      </c>
      <c r="N268" s="18" t="str">
        <f>IFERROR(INDEX('الصفحة العامة'!$AE$4:$AE$822,MATCH(A268,'الصفحة العامة'!$A$4:$A$822,0)),"")</f>
        <v>تاريخ تمديد العقد297</v>
      </c>
      <c r="O268" s="18" t="str">
        <f>IFERROR(INDEX('الصفحة العامة'!$AF$4:$AF$822,MATCH(A268,'الصفحة العامة'!$A$4:$A$822,0)),"")</f>
        <v>ناريخ نهاية ت العقد297</v>
      </c>
    </row>
    <row r="269" spans="1:15" ht="35.1" customHeight="1" thickTop="1" thickBot="1">
      <c r="A269" s="18">
        <f>IF(MAX('الصفحة العامة'!$A$4:$A$822)&gt;=ROWS(A$5:A269),ROWS(A$5:A269),"")</f>
        <v>265</v>
      </c>
      <c r="B269" s="18" t="str">
        <f ca="1">IFERROR(NDEX('الصفحة العامة'!$D$4:$D$822,MATCH(A269,'الصفحة العامة'!$A$4:$A$822,0)),"")</f>
        <v/>
      </c>
      <c r="C269" s="18" t="str">
        <f>IFERROR(INDEX('الصفحة العامة'!$E$4:$E$822,MATCH(A269,'الصفحة العامة'!$A$4:$A$288,0)),"")</f>
        <v/>
      </c>
      <c r="D269" s="18" t="str">
        <f>IFERROR(INDEX('الصفحة العامة'!$R$4:$R$822,MATCH(A269,'الصفحة العامة'!$A$4:$A$822,0)),"")</f>
        <v>الإسم واللقب للولي 298</v>
      </c>
      <c r="E269" s="18" t="str">
        <f>IFERROR(INDEX('الصفحة العامة'!$F$4:$F$822,MATCH(A269,'الصفحة العامة'!$A$4:$A$822,0)),"")</f>
        <v>تاريخ الإزدياد298</v>
      </c>
      <c r="F269" s="18" t="str">
        <f>IFERROR(INDEX('الصفحة العامة'!$G$4:$G$822,MATCH(A269,'الصفحة العامة'!$A$4:$A$822,0)),"")</f>
        <v>مكان الميلاد298</v>
      </c>
      <c r="G269" s="18" t="str">
        <f>IFERROR(INDEX('الصفحة العامة'!$H$4:$H$822,MATCH(A269,'الصفحة العامة'!$A$4:$A$822,0)),"")</f>
        <v>ولاية الميلاد298</v>
      </c>
      <c r="H269" s="18" t="str">
        <f>IFERROR(INDEX('الصفحة العامة'!$P$4:$P$822,MATCH(A269,'الصفحة العامة'!$A$4:$A$822,0)),"")</f>
        <v>إسم الأب298</v>
      </c>
      <c r="I269" s="18" t="str">
        <f>IFERROR(INDEX('الصفحة العامة'!$Q$4:$Q$822,MATCH(A269,'الصفحة العامة'!$A$4:$A$822,0)),"")</f>
        <v>إسم ولقب الأم298</v>
      </c>
      <c r="J269" s="18" t="str">
        <f>IFERROR(INDEX('الصفحة العامة'!$N$4:$N$822,MATCH(A269,'الصفحة العامة'!$A$4:$A$822,0)),"")</f>
        <v>الإختصاص1</v>
      </c>
      <c r="K269" s="18" t="str">
        <f>IFERROR(INDEX('الصفحة العامة'!$J$4:$J$822,MATCH(A269,'الصفحة العامة'!$A$4:$A$822,0)),"")</f>
        <v>العنوان298</v>
      </c>
      <c r="L269" s="18" t="str">
        <f>IFERROR(INDEX('الصفحة العامة'!$X$4:$X$822,MATCH(A269,'الصفحة العامة'!$A$4:$A$822,0)),"")</f>
        <v>رقم العقد298</v>
      </c>
      <c r="M269" s="18" t="str">
        <f>IFERROR(INDEX('الصفحة العامة'!$AH$4:$AH$822,MATCH(A269,'الصفحة العامة'!$A$4:$A$822,0)),"")</f>
        <v>المدة المتبقية298</v>
      </c>
      <c r="N269" s="18" t="str">
        <f>IFERROR(INDEX('الصفحة العامة'!$AE$4:$AE$822,MATCH(A269,'الصفحة العامة'!$A$4:$A$822,0)),"")</f>
        <v>تاريخ تمديد العقد298</v>
      </c>
      <c r="O269" s="18" t="str">
        <f>IFERROR(INDEX('الصفحة العامة'!$AF$4:$AF$822,MATCH(A269,'الصفحة العامة'!$A$4:$A$822,0)),"")</f>
        <v>ناريخ نهاية ت العقد298</v>
      </c>
    </row>
    <row r="270" spans="1:15" ht="35.1" customHeight="1" thickTop="1" thickBot="1">
      <c r="A270" s="18">
        <f>IF(MAX('الصفحة العامة'!$A$4:$A$822)&gt;=ROWS(A$5:A270),ROWS(A$5:A270),"")</f>
        <v>266</v>
      </c>
      <c r="B270" s="18" t="str">
        <f ca="1">IFERROR(NDEX('الصفحة العامة'!$D$4:$D$822,MATCH(A270,'الصفحة العامة'!$A$4:$A$822,0)),"")</f>
        <v/>
      </c>
      <c r="C270" s="18" t="str">
        <f>IFERROR(INDEX('الصفحة العامة'!$E$4:$E$822,MATCH(A270,'الصفحة العامة'!$A$4:$A$288,0)),"")</f>
        <v/>
      </c>
      <c r="D270" s="18" t="str">
        <f>IFERROR(INDEX('الصفحة العامة'!$R$4:$R$822,MATCH(A270,'الصفحة العامة'!$A$4:$A$822,0)),"")</f>
        <v>الإسم واللقب للولي 299</v>
      </c>
      <c r="E270" s="18" t="str">
        <f>IFERROR(INDEX('الصفحة العامة'!$F$4:$F$822,MATCH(A270,'الصفحة العامة'!$A$4:$A$822,0)),"")</f>
        <v>تاريخ الإزدياد299</v>
      </c>
      <c r="F270" s="18" t="str">
        <f>IFERROR(INDEX('الصفحة العامة'!$G$4:$G$822,MATCH(A270,'الصفحة العامة'!$A$4:$A$822,0)),"")</f>
        <v>مكان الميلاد299</v>
      </c>
      <c r="G270" s="18" t="str">
        <f>IFERROR(INDEX('الصفحة العامة'!$H$4:$H$822,MATCH(A270,'الصفحة العامة'!$A$4:$A$822,0)),"")</f>
        <v>ولاية الميلاد299</v>
      </c>
      <c r="H270" s="18" t="str">
        <f>IFERROR(INDEX('الصفحة العامة'!$P$4:$P$822,MATCH(A270,'الصفحة العامة'!$A$4:$A$822,0)),"")</f>
        <v>إسم الأب299</v>
      </c>
      <c r="I270" s="18" t="str">
        <f>IFERROR(INDEX('الصفحة العامة'!$Q$4:$Q$822,MATCH(A270,'الصفحة العامة'!$A$4:$A$822,0)),"")</f>
        <v>إسم ولقب الأم299</v>
      </c>
      <c r="J270" s="18" t="str">
        <f>IFERROR(INDEX('الصفحة العامة'!$N$4:$N$822,MATCH(A270,'الصفحة العامة'!$A$4:$A$822,0)),"")</f>
        <v>الإختصاص1</v>
      </c>
      <c r="K270" s="18" t="str">
        <f>IFERROR(INDEX('الصفحة العامة'!$J$4:$J$822,MATCH(A270,'الصفحة العامة'!$A$4:$A$822,0)),"")</f>
        <v>العنوان299</v>
      </c>
      <c r="L270" s="18" t="str">
        <f>IFERROR(INDEX('الصفحة العامة'!$X$4:$X$822,MATCH(A270,'الصفحة العامة'!$A$4:$A$822,0)),"")</f>
        <v>رقم العقد299</v>
      </c>
      <c r="M270" s="18" t="str">
        <f>IFERROR(INDEX('الصفحة العامة'!$AH$4:$AH$822,MATCH(A270,'الصفحة العامة'!$A$4:$A$822,0)),"")</f>
        <v>المدة المتبقية299</v>
      </c>
      <c r="N270" s="18" t="str">
        <f>IFERROR(INDEX('الصفحة العامة'!$AE$4:$AE$822,MATCH(A270,'الصفحة العامة'!$A$4:$A$822,0)),"")</f>
        <v>تاريخ تمديد العقد299</v>
      </c>
      <c r="O270" s="18" t="str">
        <f>IFERROR(INDEX('الصفحة العامة'!$AF$4:$AF$822,MATCH(A270,'الصفحة العامة'!$A$4:$A$822,0)),"")</f>
        <v>ناريخ نهاية ت العقد299</v>
      </c>
    </row>
    <row r="271" spans="1:15" ht="35.1" customHeight="1" thickTop="1" thickBot="1">
      <c r="A271" s="18">
        <f>IF(MAX('الصفحة العامة'!$A$4:$A$822)&gt;=ROWS(A$5:A271),ROWS(A$5:A271),"")</f>
        <v>267</v>
      </c>
      <c r="B271" s="18" t="str">
        <f ca="1">IFERROR(NDEX('الصفحة العامة'!$D$4:$D$822,MATCH(A271,'الصفحة العامة'!$A$4:$A$822,0)),"")</f>
        <v/>
      </c>
      <c r="C271" s="18" t="str">
        <f>IFERROR(INDEX('الصفحة العامة'!$E$4:$E$822,MATCH(A271,'الصفحة العامة'!$A$4:$A$288,0)),"")</f>
        <v/>
      </c>
      <c r="D271" s="18" t="str">
        <f>IFERROR(INDEX('الصفحة العامة'!$R$4:$R$822,MATCH(A271,'الصفحة العامة'!$A$4:$A$822,0)),"")</f>
        <v>الإسم واللقب للولي 300</v>
      </c>
      <c r="E271" s="18" t="str">
        <f>IFERROR(INDEX('الصفحة العامة'!$F$4:$F$822,MATCH(A271,'الصفحة العامة'!$A$4:$A$822,0)),"")</f>
        <v>تاريخ الإزدياد300</v>
      </c>
      <c r="F271" s="18" t="str">
        <f>IFERROR(INDEX('الصفحة العامة'!$G$4:$G$822,MATCH(A271,'الصفحة العامة'!$A$4:$A$822,0)),"")</f>
        <v>مكان الميلاد300</v>
      </c>
      <c r="G271" s="18" t="str">
        <f>IFERROR(INDEX('الصفحة العامة'!$H$4:$H$822,MATCH(A271,'الصفحة العامة'!$A$4:$A$822,0)),"")</f>
        <v>ولاية الميلاد300</v>
      </c>
      <c r="H271" s="18" t="str">
        <f>IFERROR(INDEX('الصفحة العامة'!$P$4:$P$822,MATCH(A271,'الصفحة العامة'!$A$4:$A$822,0)),"")</f>
        <v>إسم الأب300</v>
      </c>
      <c r="I271" s="18" t="str">
        <f>IFERROR(INDEX('الصفحة العامة'!$Q$4:$Q$822,MATCH(A271,'الصفحة العامة'!$A$4:$A$822,0)),"")</f>
        <v>إسم ولقب الأم300</v>
      </c>
      <c r="J271" s="18" t="str">
        <f>IFERROR(INDEX('الصفحة العامة'!$N$4:$N$822,MATCH(A271,'الصفحة العامة'!$A$4:$A$822,0)),"")</f>
        <v>الإختصاص1</v>
      </c>
      <c r="K271" s="18" t="str">
        <f>IFERROR(INDEX('الصفحة العامة'!$J$4:$J$822,MATCH(A271,'الصفحة العامة'!$A$4:$A$822,0)),"")</f>
        <v>العنوان300</v>
      </c>
      <c r="L271" s="18" t="str">
        <f>IFERROR(INDEX('الصفحة العامة'!$X$4:$X$822,MATCH(A271,'الصفحة العامة'!$A$4:$A$822,0)),"")</f>
        <v>رقم العقد300</v>
      </c>
      <c r="M271" s="18" t="str">
        <f>IFERROR(INDEX('الصفحة العامة'!$AH$4:$AH$822,MATCH(A271,'الصفحة العامة'!$A$4:$A$822,0)),"")</f>
        <v>المدة المتبقية300</v>
      </c>
      <c r="N271" s="18" t="str">
        <f>IFERROR(INDEX('الصفحة العامة'!$AE$4:$AE$822,MATCH(A271,'الصفحة العامة'!$A$4:$A$822,0)),"")</f>
        <v>تاريخ تمديد العقد300</v>
      </c>
      <c r="O271" s="18" t="str">
        <f>IFERROR(INDEX('الصفحة العامة'!$AF$4:$AF$822,MATCH(A271,'الصفحة العامة'!$A$4:$A$822,0)),"")</f>
        <v>ناريخ نهاية ت العقد300</v>
      </c>
    </row>
    <row r="272" spans="1:15" ht="35.1" customHeight="1" thickTop="1" thickBot="1">
      <c r="A272" s="18">
        <f>IF(MAX('الصفحة العامة'!$A$4:$A$822)&gt;=ROWS(A$5:A272),ROWS(A$5:A272),"")</f>
        <v>268</v>
      </c>
      <c r="B272" s="18" t="str">
        <f ca="1">IFERROR(NDEX('الصفحة العامة'!$D$4:$D$822,MATCH(A272,'الصفحة العامة'!$A$4:$A$822,0)),"")</f>
        <v/>
      </c>
      <c r="C272" s="18" t="str">
        <f>IFERROR(INDEX('الصفحة العامة'!$E$4:$E$822,MATCH(A272,'الصفحة العامة'!$A$4:$A$288,0)),"")</f>
        <v/>
      </c>
      <c r="D272" s="18" t="str">
        <f>IFERROR(INDEX('الصفحة العامة'!$R$4:$R$822,MATCH(A272,'الصفحة العامة'!$A$4:$A$822,0)),"")</f>
        <v>الإسم واللقب للولي 301</v>
      </c>
      <c r="E272" s="18" t="str">
        <f>IFERROR(INDEX('الصفحة العامة'!$F$4:$F$822,MATCH(A272,'الصفحة العامة'!$A$4:$A$822,0)),"")</f>
        <v>تاريخ الإزدياد301</v>
      </c>
      <c r="F272" s="18" t="str">
        <f>IFERROR(INDEX('الصفحة العامة'!$G$4:$G$822,MATCH(A272,'الصفحة العامة'!$A$4:$A$822,0)),"")</f>
        <v>مكان الميلاد301</v>
      </c>
      <c r="G272" s="18" t="str">
        <f>IFERROR(INDEX('الصفحة العامة'!$H$4:$H$822,MATCH(A272,'الصفحة العامة'!$A$4:$A$822,0)),"")</f>
        <v>ولاية الميلاد301</v>
      </c>
      <c r="H272" s="18" t="str">
        <f>IFERROR(INDEX('الصفحة العامة'!$P$4:$P$822,MATCH(A272,'الصفحة العامة'!$A$4:$A$822,0)),"")</f>
        <v>إسم الأب301</v>
      </c>
      <c r="I272" s="18" t="str">
        <f>IFERROR(INDEX('الصفحة العامة'!$Q$4:$Q$822,MATCH(A272,'الصفحة العامة'!$A$4:$A$822,0)),"")</f>
        <v>إسم ولقب الأم301</v>
      </c>
      <c r="J272" s="18" t="str">
        <f>IFERROR(INDEX('الصفحة العامة'!$N$4:$N$822,MATCH(A272,'الصفحة العامة'!$A$4:$A$822,0)),"")</f>
        <v>الإختصاص1</v>
      </c>
      <c r="K272" s="18" t="str">
        <f>IFERROR(INDEX('الصفحة العامة'!$J$4:$J$822,MATCH(A272,'الصفحة العامة'!$A$4:$A$822,0)),"")</f>
        <v>العنوان301</v>
      </c>
      <c r="L272" s="18" t="str">
        <f>IFERROR(INDEX('الصفحة العامة'!$X$4:$X$822,MATCH(A272,'الصفحة العامة'!$A$4:$A$822,0)),"")</f>
        <v>رقم العقد301</v>
      </c>
      <c r="M272" s="18" t="str">
        <f>IFERROR(INDEX('الصفحة العامة'!$AH$4:$AH$822,MATCH(A272,'الصفحة العامة'!$A$4:$A$822,0)),"")</f>
        <v>المدة المتبقية301</v>
      </c>
      <c r="N272" s="18" t="str">
        <f>IFERROR(INDEX('الصفحة العامة'!$AE$4:$AE$822,MATCH(A272,'الصفحة العامة'!$A$4:$A$822,0)),"")</f>
        <v>تاريخ تمديد العقد301</v>
      </c>
      <c r="O272" s="18" t="str">
        <f>IFERROR(INDEX('الصفحة العامة'!$AF$4:$AF$822,MATCH(A272,'الصفحة العامة'!$A$4:$A$822,0)),"")</f>
        <v>ناريخ نهاية ت العقد301</v>
      </c>
    </row>
    <row r="273" spans="1:15" ht="35.1" customHeight="1" thickTop="1" thickBot="1">
      <c r="A273" s="18">
        <f>IF(MAX('الصفحة العامة'!$A$4:$A$822)&gt;=ROWS(A$5:A273),ROWS(A$5:A273),"")</f>
        <v>269</v>
      </c>
      <c r="B273" s="18" t="str">
        <f ca="1">IFERROR(NDEX('الصفحة العامة'!$D$4:$D$822,MATCH(A273,'الصفحة العامة'!$A$4:$A$822,0)),"")</f>
        <v/>
      </c>
      <c r="C273" s="18" t="str">
        <f>IFERROR(INDEX('الصفحة العامة'!$E$4:$E$822,MATCH(A273,'الصفحة العامة'!$A$4:$A$288,0)),"")</f>
        <v/>
      </c>
      <c r="D273" s="18" t="str">
        <f>IFERROR(INDEX('الصفحة العامة'!$R$4:$R$822,MATCH(A273,'الصفحة العامة'!$A$4:$A$822,0)),"")</f>
        <v>الإسم واللقب للولي 302</v>
      </c>
      <c r="E273" s="18" t="str">
        <f>IFERROR(INDEX('الصفحة العامة'!$F$4:$F$822,MATCH(A273,'الصفحة العامة'!$A$4:$A$822,0)),"")</f>
        <v>تاريخ الإزدياد302</v>
      </c>
      <c r="F273" s="18" t="str">
        <f>IFERROR(INDEX('الصفحة العامة'!$G$4:$G$822,MATCH(A273,'الصفحة العامة'!$A$4:$A$822,0)),"")</f>
        <v>مكان الميلاد302</v>
      </c>
      <c r="G273" s="18" t="str">
        <f>IFERROR(INDEX('الصفحة العامة'!$H$4:$H$822,MATCH(A273,'الصفحة العامة'!$A$4:$A$822,0)),"")</f>
        <v>ولاية الميلاد302</v>
      </c>
      <c r="H273" s="18" t="str">
        <f>IFERROR(INDEX('الصفحة العامة'!$P$4:$P$822,MATCH(A273,'الصفحة العامة'!$A$4:$A$822,0)),"")</f>
        <v>إسم الأب302</v>
      </c>
      <c r="I273" s="18" t="str">
        <f>IFERROR(INDEX('الصفحة العامة'!$Q$4:$Q$822,MATCH(A273,'الصفحة العامة'!$A$4:$A$822,0)),"")</f>
        <v>إسم ولقب الأم302</v>
      </c>
      <c r="J273" s="18" t="str">
        <f>IFERROR(INDEX('الصفحة العامة'!$N$4:$N$822,MATCH(A273,'الصفحة العامة'!$A$4:$A$822,0)),"")</f>
        <v>الإختصاص1</v>
      </c>
      <c r="K273" s="18" t="str">
        <f>IFERROR(INDEX('الصفحة العامة'!$J$4:$J$822,MATCH(A273,'الصفحة العامة'!$A$4:$A$822,0)),"")</f>
        <v>العنوان302</v>
      </c>
      <c r="L273" s="18" t="str">
        <f>IFERROR(INDEX('الصفحة العامة'!$X$4:$X$822,MATCH(A273,'الصفحة العامة'!$A$4:$A$822,0)),"")</f>
        <v>رقم العقد302</v>
      </c>
      <c r="M273" s="18" t="str">
        <f>IFERROR(INDEX('الصفحة العامة'!$AH$4:$AH$822,MATCH(A273,'الصفحة العامة'!$A$4:$A$822,0)),"")</f>
        <v>المدة المتبقية302</v>
      </c>
      <c r="N273" s="18" t="str">
        <f>IFERROR(INDEX('الصفحة العامة'!$AE$4:$AE$822,MATCH(A273,'الصفحة العامة'!$A$4:$A$822,0)),"")</f>
        <v>تاريخ تمديد العقد302</v>
      </c>
      <c r="O273" s="18" t="str">
        <f>IFERROR(INDEX('الصفحة العامة'!$AF$4:$AF$822,MATCH(A273,'الصفحة العامة'!$A$4:$A$822,0)),"")</f>
        <v>ناريخ نهاية ت العقد302</v>
      </c>
    </row>
    <row r="274" spans="1:15" ht="35.1" customHeight="1" thickTop="1" thickBot="1">
      <c r="A274" s="18">
        <f>IF(MAX('الصفحة العامة'!$A$4:$A$822)&gt;=ROWS(A$5:A274),ROWS(A$5:A274),"")</f>
        <v>270</v>
      </c>
      <c r="B274" s="18" t="str">
        <f ca="1">IFERROR(NDEX('الصفحة العامة'!$D$4:$D$822,MATCH(A274,'الصفحة العامة'!$A$4:$A$822,0)),"")</f>
        <v/>
      </c>
      <c r="C274" s="18" t="str">
        <f>IFERROR(INDEX('الصفحة العامة'!$E$4:$E$822,MATCH(A274,'الصفحة العامة'!$A$4:$A$288,0)),"")</f>
        <v/>
      </c>
      <c r="D274" s="18" t="str">
        <f>IFERROR(INDEX('الصفحة العامة'!$R$4:$R$822,MATCH(A274,'الصفحة العامة'!$A$4:$A$822,0)),"")</f>
        <v>الإسم واللقب للولي 303</v>
      </c>
      <c r="E274" s="18" t="str">
        <f>IFERROR(INDEX('الصفحة العامة'!$F$4:$F$822,MATCH(A274,'الصفحة العامة'!$A$4:$A$822,0)),"")</f>
        <v>تاريخ الإزدياد303</v>
      </c>
      <c r="F274" s="18" t="str">
        <f>IFERROR(INDEX('الصفحة العامة'!$G$4:$G$822,MATCH(A274,'الصفحة العامة'!$A$4:$A$822,0)),"")</f>
        <v>مكان الميلاد303</v>
      </c>
      <c r="G274" s="18" t="str">
        <f>IFERROR(INDEX('الصفحة العامة'!$H$4:$H$822,MATCH(A274,'الصفحة العامة'!$A$4:$A$822,0)),"")</f>
        <v>ولاية الميلاد303</v>
      </c>
      <c r="H274" s="18" t="str">
        <f>IFERROR(INDEX('الصفحة العامة'!$P$4:$P$822,MATCH(A274,'الصفحة العامة'!$A$4:$A$822,0)),"")</f>
        <v>إسم الأب303</v>
      </c>
      <c r="I274" s="18" t="str">
        <f>IFERROR(INDEX('الصفحة العامة'!$Q$4:$Q$822,MATCH(A274,'الصفحة العامة'!$A$4:$A$822,0)),"")</f>
        <v>إسم ولقب الأم303</v>
      </c>
      <c r="J274" s="18" t="str">
        <f>IFERROR(INDEX('الصفحة العامة'!$N$4:$N$822,MATCH(A274,'الصفحة العامة'!$A$4:$A$822,0)),"")</f>
        <v>الإختصاص1</v>
      </c>
      <c r="K274" s="18" t="str">
        <f>IFERROR(INDEX('الصفحة العامة'!$J$4:$J$822,MATCH(A274,'الصفحة العامة'!$A$4:$A$822,0)),"")</f>
        <v>العنوان303</v>
      </c>
      <c r="L274" s="18" t="str">
        <f>IFERROR(INDEX('الصفحة العامة'!$X$4:$X$822,MATCH(A274,'الصفحة العامة'!$A$4:$A$822,0)),"")</f>
        <v>رقم العقد303</v>
      </c>
      <c r="M274" s="18" t="str">
        <f>IFERROR(INDEX('الصفحة العامة'!$AH$4:$AH$822,MATCH(A274,'الصفحة العامة'!$A$4:$A$822,0)),"")</f>
        <v>المدة المتبقية303</v>
      </c>
      <c r="N274" s="18" t="str">
        <f>IFERROR(INDEX('الصفحة العامة'!$AE$4:$AE$822,MATCH(A274,'الصفحة العامة'!$A$4:$A$822,0)),"")</f>
        <v>تاريخ تمديد العقد303</v>
      </c>
      <c r="O274" s="18" t="str">
        <f>IFERROR(INDEX('الصفحة العامة'!$AF$4:$AF$822,MATCH(A274,'الصفحة العامة'!$A$4:$A$822,0)),"")</f>
        <v>ناريخ نهاية ت العقد303</v>
      </c>
    </row>
    <row r="275" spans="1:15" ht="35.1" customHeight="1" thickTop="1" thickBot="1">
      <c r="A275" s="18">
        <f>IF(MAX('الصفحة العامة'!$A$4:$A$822)&gt;=ROWS(A$5:A275),ROWS(A$5:A275),"")</f>
        <v>271</v>
      </c>
      <c r="B275" s="18" t="str">
        <f ca="1">IFERROR(NDEX('الصفحة العامة'!$D$4:$D$822,MATCH(A275,'الصفحة العامة'!$A$4:$A$822,0)),"")</f>
        <v/>
      </c>
      <c r="C275" s="18" t="str">
        <f>IFERROR(INDEX('الصفحة العامة'!$E$4:$E$822,MATCH(A275,'الصفحة العامة'!$A$4:$A$288,0)),"")</f>
        <v/>
      </c>
      <c r="D275" s="18" t="str">
        <f>IFERROR(INDEX('الصفحة العامة'!$R$4:$R$822,MATCH(A275,'الصفحة العامة'!$A$4:$A$822,0)),"")</f>
        <v>الإسم واللقب للولي 304</v>
      </c>
      <c r="E275" s="18" t="str">
        <f>IFERROR(INDEX('الصفحة العامة'!$F$4:$F$822,MATCH(A275,'الصفحة العامة'!$A$4:$A$822,0)),"")</f>
        <v>تاريخ الإزدياد304</v>
      </c>
      <c r="F275" s="18" t="str">
        <f>IFERROR(INDEX('الصفحة العامة'!$G$4:$G$822,MATCH(A275,'الصفحة العامة'!$A$4:$A$822,0)),"")</f>
        <v>مكان الميلاد304</v>
      </c>
      <c r="G275" s="18" t="str">
        <f>IFERROR(INDEX('الصفحة العامة'!$H$4:$H$822,MATCH(A275,'الصفحة العامة'!$A$4:$A$822,0)),"")</f>
        <v>ولاية الميلاد304</v>
      </c>
      <c r="H275" s="18" t="str">
        <f>IFERROR(INDEX('الصفحة العامة'!$P$4:$P$822,MATCH(A275,'الصفحة العامة'!$A$4:$A$822,0)),"")</f>
        <v>إسم الأب304</v>
      </c>
      <c r="I275" s="18" t="str">
        <f>IFERROR(INDEX('الصفحة العامة'!$Q$4:$Q$822,MATCH(A275,'الصفحة العامة'!$A$4:$A$822,0)),"")</f>
        <v>إسم ولقب الأم304</v>
      </c>
      <c r="J275" s="18" t="str">
        <f>IFERROR(INDEX('الصفحة العامة'!$N$4:$N$822,MATCH(A275,'الصفحة العامة'!$A$4:$A$822,0)),"")</f>
        <v>الإختصاص1</v>
      </c>
      <c r="K275" s="18" t="str">
        <f>IFERROR(INDEX('الصفحة العامة'!$J$4:$J$822,MATCH(A275,'الصفحة العامة'!$A$4:$A$822,0)),"")</f>
        <v>العنوان304</v>
      </c>
      <c r="L275" s="18" t="str">
        <f>IFERROR(INDEX('الصفحة العامة'!$X$4:$X$822,MATCH(A275,'الصفحة العامة'!$A$4:$A$822,0)),"")</f>
        <v>رقم العقد304</v>
      </c>
      <c r="M275" s="18" t="str">
        <f>IFERROR(INDEX('الصفحة العامة'!$AH$4:$AH$822,MATCH(A275,'الصفحة العامة'!$A$4:$A$822,0)),"")</f>
        <v>المدة المتبقية304</v>
      </c>
      <c r="N275" s="18" t="str">
        <f>IFERROR(INDEX('الصفحة العامة'!$AE$4:$AE$822,MATCH(A275,'الصفحة العامة'!$A$4:$A$822,0)),"")</f>
        <v>تاريخ تمديد العقد304</v>
      </c>
      <c r="O275" s="18" t="str">
        <f>IFERROR(INDEX('الصفحة العامة'!$AF$4:$AF$822,MATCH(A275,'الصفحة العامة'!$A$4:$A$822,0)),"")</f>
        <v>ناريخ نهاية ت العقد304</v>
      </c>
    </row>
    <row r="276" spans="1:15" ht="35.1" customHeight="1" thickTop="1" thickBot="1">
      <c r="A276" s="18">
        <f>IF(MAX('الصفحة العامة'!$A$4:$A$822)&gt;=ROWS(A$5:A276),ROWS(A$5:A276),"")</f>
        <v>272</v>
      </c>
      <c r="B276" s="18" t="str">
        <f ca="1">IFERROR(NDEX('الصفحة العامة'!$D$4:$D$822,MATCH(A276,'الصفحة العامة'!$A$4:$A$822,0)),"")</f>
        <v/>
      </c>
      <c r="C276" s="18" t="str">
        <f>IFERROR(INDEX('الصفحة العامة'!$E$4:$E$822,MATCH(A276,'الصفحة العامة'!$A$4:$A$288,0)),"")</f>
        <v/>
      </c>
      <c r="D276" s="18" t="str">
        <f>IFERROR(INDEX('الصفحة العامة'!$R$4:$R$822,MATCH(A276,'الصفحة العامة'!$A$4:$A$822,0)),"")</f>
        <v>الإسم واللقب للولي 305</v>
      </c>
      <c r="E276" s="18" t="str">
        <f>IFERROR(INDEX('الصفحة العامة'!$F$4:$F$822,MATCH(A276,'الصفحة العامة'!$A$4:$A$822,0)),"")</f>
        <v>تاريخ الإزدياد305</v>
      </c>
      <c r="F276" s="18" t="str">
        <f>IFERROR(INDEX('الصفحة العامة'!$G$4:$G$822,MATCH(A276,'الصفحة العامة'!$A$4:$A$822,0)),"")</f>
        <v>مكان الميلاد305</v>
      </c>
      <c r="G276" s="18" t="str">
        <f>IFERROR(INDEX('الصفحة العامة'!$H$4:$H$822,MATCH(A276,'الصفحة العامة'!$A$4:$A$822,0)),"")</f>
        <v>ولاية الميلاد305</v>
      </c>
      <c r="H276" s="18" t="str">
        <f>IFERROR(INDEX('الصفحة العامة'!$P$4:$P$822,MATCH(A276,'الصفحة العامة'!$A$4:$A$822,0)),"")</f>
        <v>إسم الأب305</v>
      </c>
      <c r="I276" s="18" t="str">
        <f>IFERROR(INDEX('الصفحة العامة'!$Q$4:$Q$822,MATCH(A276,'الصفحة العامة'!$A$4:$A$822,0)),"")</f>
        <v>إسم ولقب الأم305</v>
      </c>
      <c r="J276" s="18" t="str">
        <f>IFERROR(INDEX('الصفحة العامة'!$N$4:$N$822,MATCH(A276,'الصفحة العامة'!$A$4:$A$822,0)),"")</f>
        <v>الإختصاص1</v>
      </c>
      <c r="K276" s="18" t="str">
        <f>IFERROR(INDEX('الصفحة العامة'!$J$4:$J$822,MATCH(A276,'الصفحة العامة'!$A$4:$A$822,0)),"")</f>
        <v>العنوان305</v>
      </c>
      <c r="L276" s="18" t="str">
        <f>IFERROR(INDEX('الصفحة العامة'!$X$4:$X$822,MATCH(A276,'الصفحة العامة'!$A$4:$A$822,0)),"")</f>
        <v>رقم العقد305</v>
      </c>
      <c r="M276" s="18" t="str">
        <f>IFERROR(INDEX('الصفحة العامة'!$AH$4:$AH$822,MATCH(A276,'الصفحة العامة'!$A$4:$A$822,0)),"")</f>
        <v>المدة المتبقية305</v>
      </c>
      <c r="N276" s="18" t="str">
        <f>IFERROR(INDEX('الصفحة العامة'!$AE$4:$AE$822,MATCH(A276,'الصفحة العامة'!$A$4:$A$822,0)),"")</f>
        <v>تاريخ تمديد العقد305</v>
      </c>
      <c r="O276" s="18" t="str">
        <f>IFERROR(INDEX('الصفحة العامة'!$AF$4:$AF$822,MATCH(A276,'الصفحة العامة'!$A$4:$A$822,0)),"")</f>
        <v>ناريخ نهاية ت العقد305</v>
      </c>
    </row>
    <row r="277" spans="1:15" ht="35.1" customHeight="1" thickTop="1" thickBot="1">
      <c r="A277" s="18">
        <f>IF(MAX('الصفحة العامة'!$A$4:$A$822)&gt;=ROWS(A$5:A277),ROWS(A$5:A277),"")</f>
        <v>273</v>
      </c>
      <c r="B277" s="18" t="str">
        <f ca="1">IFERROR(NDEX('الصفحة العامة'!$D$4:$D$822,MATCH(A277,'الصفحة العامة'!$A$4:$A$822,0)),"")</f>
        <v/>
      </c>
      <c r="C277" s="18" t="str">
        <f>IFERROR(INDEX('الصفحة العامة'!$E$4:$E$822,MATCH(A277,'الصفحة العامة'!$A$4:$A$288,0)),"")</f>
        <v/>
      </c>
      <c r="D277" s="18" t="str">
        <f>IFERROR(INDEX('الصفحة العامة'!$R$4:$R$822,MATCH(A277,'الصفحة العامة'!$A$4:$A$822,0)),"")</f>
        <v>الإسم واللقب للولي 306</v>
      </c>
      <c r="E277" s="18" t="str">
        <f>IFERROR(INDEX('الصفحة العامة'!$F$4:$F$822,MATCH(A277,'الصفحة العامة'!$A$4:$A$822,0)),"")</f>
        <v>تاريخ الإزدياد306</v>
      </c>
      <c r="F277" s="18" t="str">
        <f>IFERROR(INDEX('الصفحة العامة'!$G$4:$G$822,MATCH(A277,'الصفحة العامة'!$A$4:$A$822,0)),"")</f>
        <v>مكان الميلاد306</v>
      </c>
      <c r="G277" s="18" t="str">
        <f>IFERROR(INDEX('الصفحة العامة'!$H$4:$H$822,MATCH(A277,'الصفحة العامة'!$A$4:$A$822,0)),"")</f>
        <v>ولاية الميلاد306</v>
      </c>
      <c r="H277" s="18" t="str">
        <f>IFERROR(INDEX('الصفحة العامة'!$P$4:$P$822,MATCH(A277,'الصفحة العامة'!$A$4:$A$822,0)),"")</f>
        <v>إسم الأب306</v>
      </c>
      <c r="I277" s="18" t="str">
        <f>IFERROR(INDEX('الصفحة العامة'!$Q$4:$Q$822,MATCH(A277,'الصفحة العامة'!$A$4:$A$822,0)),"")</f>
        <v>إسم ولقب الأم306</v>
      </c>
      <c r="J277" s="18" t="str">
        <f>IFERROR(INDEX('الصفحة العامة'!$N$4:$N$822,MATCH(A277,'الصفحة العامة'!$A$4:$A$822,0)),"")</f>
        <v>الإختصاص1</v>
      </c>
      <c r="K277" s="18" t="str">
        <f>IFERROR(INDEX('الصفحة العامة'!$J$4:$J$822,MATCH(A277,'الصفحة العامة'!$A$4:$A$822,0)),"")</f>
        <v>العنوان306</v>
      </c>
      <c r="L277" s="18" t="str">
        <f>IFERROR(INDEX('الصفحة العامة'!$X$4:$X$822,MATCH(A277,'الصفحة العامة'!$A$4:$A$822,0)),"")</f>
        <v>رقم العقد306</v>
      </c>
      <c r="M277" s="18" t="str">
        <f>IFERROR(INDEX('الصفحة العامة'!$AH$4:$AH$822,MATCH(A277,'الصفحة العامة'!$A$4:$A$822,0)),"")</f>
        <v>المدة المتبقية306</v>
      </c>
      <c r="N277" s="18" t="str">
        <f>IFERROR(INDEX('الصفحة العامة'!$AE$4:$AE$822,MATCH(A277,'الصفحة العامة'!$A$4:$A$822,0)),"")</f>
        <v>تاريخ تمديد العقد306</v>
      </c>
      <c r="O277" s="18" t="str">
        <f>IFERROR(INDEX('الصفحة العامة'!$AF$4:$AF$822,MATCH(A277,'الصفحة العامة'!$A$4:$A$822,0)),"")</f>
        <v>ناريخ نهاية ت العقد306</v>
      </c>
    </row>
    <row r="278" spans="1:15" ht="35.1" customHeight="1" thickTop="1" thickBot="1">
      <c r="A278" s="18">
        <f>IF(MAX('الصفحة العامة'!$A$4:$A$822)&gt;=ROWS(A$5:A278),ROWS(A$5:A278),"")</f>
        <v>274</v>
      </c>
      <c r="B278" s="18" t="str">
        <f ca="1">IFERROR(NDEX('الصفحة العامة'!$D$4:$D$822,MATCH(A278,'الصفحة العامة'!$A$4:$A$822,0)),"")</f>
        <v/>
      </c>
      <c r="C278" s="18" t="str">
        <f>IFERROR(INDEX('الصفحة العامة'!$E$4:$E$822,MATCH(A278,'الصفحة العامة'!$A$4:$A$288,0)),"")</f>
        <v/>
      </c>
      <c r="D278" s="18" t="str">
        <f>IFERROR(INDEX('الصفحة العامة'!$R$4:$R$822,MATCH(A278,'الصفحة العامة'!$A$4:$A$822,0)),"")</f>
        <v>الإسم واللقب للولي 307</v>
      </c>
      <c r="E278" s="18" t="str">
        <f>IFERROR(INDEX('الصفحة العامة'!$F$4:$F$822,MATCH(A278,'الصفحة العامة'!$A$4:$A$822,0)),"")</f>
        <v>تاريخ الإزدياد307</v>
      </c>
      <c r="F278" s="18" t="str">
        <f>IFERROR(INDEX('الصفحة العامة'!$G$4:$G$822,MATCH(A278,'الصفحة العامة'!$A$4:$A$822,0)),"")</f>
        <v>مكان الميلاد307</v>
      </c>
      <c r="G278" s="18" t="str">
        <f>IFERROR(INDEX('الصفحة العامة'!$H$4:$H$822,MATCH(A278,'الصفحة العامة'!$A$4:$A$822,0)),"")</f>
        <v>ولاية الميلاد307</v>
      </c>
      <c r="H278" s="18" t="str">
        <f>IFERROR(INDEX('الصفحة العامة'!$P$4:$P$822,MATCH(A278,'الصفحة العامة'!$A$4:$A$822,0)),"")</f>
        <v>إسم الأب307</v>
      </c>
      <c r="I278" s="18" t="str">
        <f>IFERROR(INDEX('الصفحة العامة'!$Q$4:$Q$822,MATCH(A278,'الصفحة العامة'!$A$4:$A$822,0)),"")</f>
        <v>إسم ولقب الأم307</v>
      </c>
      <c r="J278" s="18" t="str">
        <f>IFERROR(INDEX('الصفحة العامة'!$N$4:$N$822,MATCH(A278,'الصفحة العامة'!$A$4:$A$822,0)),"")</f>
        <v>الإختصاص1</v>
      </c>
      <c r="K278" s="18" t="str">
        <f>IFERROR(INDEX('الصفحة العامة'!$J$4:$J$822,MATCH(A278,'الصفحة العامة'!$A$4:$A$822,0)),"")</f>
        <v>العنوان307</v>
      </c>
      <c r="L278" s="18" t="str">
        <f>IFERROR(INDEX('الصفحة العامة'!$X$4:$X$822,MATCH(A278,'الصفحة العامة'!$A$4:$A$822,0)),"")</f>
        <v>رقم العقد307</v>
      </c>
      <c r="M278" s="18" t="str">
        <f>IFERROR(INDEX('الصفحة العامة'!$AH$4:$AH$822,MATCH(A278,'الصفحة العامة'!$A$4:$A$822,0)),"")</f>
        <v>المدة المتبقية307</v>
      </c>
      <c r="N278" s="18" t="str">
        <f>IFERROR(INDEX('الصفحة العامة'!$AE$4:$AE$822,MATCH(A278,'الصفحة العامة'!$A$4:$A$822,0)),"")</f>
        <v>تاريخ تمديد العقد307</v>
      </c>
      <c r="O278" s="18" t="str">
        <f>IFERROR(INDEX('الصفحة العامة'!$AF$4:$AF$822,MATCH(A278,'الصفحة العامة'!$A$4:$A$822,0)),"")</f>
        <v>ناريخ نهاية ت العقد307</v>
      </c>
    </row>
    <row r="279" spans="1:15" ht="35.1" customHeight="1" thickTop="1" thickBot="1">
      <c r="A279" s="18">
        <f>IF(MAX('الصفحة العامة'!$A$4:$A$822)&gt;=ROWS(A$5:A279),ROWS(A$5:A279),"")</f>
        <v>275</v>
      </c>
      <c r="B279" s="18" t="str">
        <f ca="1">IFERROR(NDEX('الصفحة العامة'!$D$4:$D$822,MATCH(A279,'الصفحة العامة'!$A$4:$A$822,0)),"")</f>
        <v/>
      </c>
      <c r="C279" s="18" t="str">
        <f>IFERROR(INDEX('الصفحة العامة'!$E$4:$E$822,MATCH(A279,'الصفحة العامة'!$A$4:$A$288,0)),"")</f>
        <v/>
      </c>
      <c r="D279" s="18" t="str">
        <f>IFERROR(INDEX('الصفحة العامة'!$R$4:$R$822,MATCH(A279,'الصفحة العامة'!$A$4:$A$822,0)),"")</f>
        <v>الإسم واللقب للولي 308</v>
      </c>
      <c r="E279" s="18" t="str">
        <f>IFERROR(INDEX('الصفحة العامة'!$F$4:$F$822,MATCH(A279,'الصفحة العامة'!$A$4:$A$822,0)),"")</f>
        <v>تاريخ الإزدياد308</v>
      </c>
      <c r="F279" s="18" t="str">
        <f>IFERROR(INDEX('الصفحة العامة'!$G$4:$G$822,MATCH(A279,'الصفحة العامة'!$A$4:$A$822,0)),"")</f>
        <v>مكان الميلاد308</v>
      </c>
      <c r="G279" s="18" t="str">
        <f>IFERROR(INDEX('الصفحة العامة'!$H$4:$H$822,MATCH(A279,'الصفحة العامة'!$A$4:$A$822,0)),"")</f>
        <v>ولاية الميلاد308</v>
      </c>
      <c r="H279" s="18" t="str">
        <f>IFERROR(INDEX('الصفحة العامة'!$P$4:$P$822,MATCH(A279,'الصفحة العامة'!$A$4:$A$822,0)),"")</f>
        <v>إسم الأب308</v>
      </c>
      <c r="I279" s="18" t="str">
        <f>IFERROR(INDEX('الصفحة العامة'!$Q$4:$Q$822,MATCH(A279,'الصفحة العامة'!$A$4:$A$822,0)),"")</f>
        <v>إسم ولقب الأم308</v>
      </c>
      <c r="J279" s="18" t="str">
        <f>IFERROR(INDEX('الصفحة العامة'!$N$4:$N$822,MATCH(A279,'الصفحة العامة'!$A$4:$A$822,0)),"")</f>
        <v>الإختصاص1</v>
      </c>
      <c r="K279" s="18" t="str">
        <f>IFERROR(INDEX('الصفحة العامة'!$J$4:$J$822,MATCH(A279,'الصفحة العامة'!$A$4:$A$822,0)),"")</f>
        <v>العنوان308</v>
      </c>
      <c r="L279" s="18" t="str">
        <f>IFERROR(INDEX('الصفحة العامة'!$X$4:$X$822,MATCH(A279,'الصفحة العامة'!$A$4:$A$822,0)),"")</f>
        <v>رقم العقد308</v>
      </c>
      <c r="M279" s="18" t="str">
        <f>IFERROR(INDEX('الصفحة العامة'!$AH$4:$AH$822,MATCH(A279,'الصفحة العامة'!$A$4:$A$822,0)),"")</f>
        <v>المدة المتبقية308</v>
      </c>
      <c r="N279" s="18" t="str">
        <f>IFERROR(INDEX('الصفحة العامة'!$AE$4:$AE$822,MATCH(A279,'الصفحة العامة'!$A$4:$A$822,0)),"")</f>
        <v>تاريخ تمديد العقد308</v>
      </c>
      <c r="O279" s="18" t="str">
        <f>IFERROR(INDEX('الصفحة العامة'!$AF$4:$AF$822,MATCH(A279,'الصفحة العامة'!$A$4:$A$822,0)),"")</f>
        <v>ناريخ نهاية ت العقد308</v>
      </c>
    </row>
    <row r="280" spans="1:15" ht="35.1" customHeight="1" thickTop="1" thickBot="1">
      <c r="A280" s="18">
        <f>IF(MAX('الصفحة العامة'!$A$4:$A$822)&gt;=ROWS(A$5:A280),ROWS(A$5:A280),"")</f>
        <v>276</v>
      </c>
      <c r="B280" s="18" t="str">
        <f ca="1">IFERROR(NDEX('الصفحة العامة'!$D$4:$D$822,MATCH(A280,'الصفحة العامة'!$A$4:$A$822,0)),"")</f>
        <v/>
      </c>
      <c r="C280" s="18" t="str">
        <f>IFERROR(INDEX('الصفحة العامة'!$E$4:$E$822,MATCH(A280,'الصفحة العامة'!$A$4:$A$288,0)),"")</f>
        <v/>
      </c>
      <c r="D280" s="18" t="str">
        <f>IFERROR(INDEX('الصفحة العامة'!$R$4:$R$822,MATCH(A280,'الصفحة العامة'!$A$4:$A$822,0)),"")</f>
        <v>الإسم واللقب للولي 309</v>
      </c>
      <c r="E280" s="18" t="str">
        <f>IFERROR(INDEX('الصفحة العامة'!$F$4:$F$822,MATCH(A280,'الصفحة العامة'!$A$4:$A$822,0)),"")</f>
        <v>تاريخ الإزدياد309</v>
      </c>
      <c r="F280" s="18" t="str">
        <f>IFERROR(INDEX('الصفحة العامة'!$G$4:$G$822,MATCH(A280,'الصفحة العامة'!$A$4:$A$822,0)),"")</f>
        <v>مكان الميلاد309</v>
      </c>
      <c r="G280" s="18" t="str">
        <f>IFERROR(INDEX('الصفحة العامة'!$H$4:$H$822,MATCH(A280,'الصفحة العامة'!$A$4:$A$822,0)),"")</f>
        <v>ولاية الميلاد309</v>
      </c>
      <c r="H280" s="18" t="str">
        <f>IFERROR(INDEX('الصفحة العامة'!$P$4:$P$822,MATCH(A280,'الصفحة العامة'!$A$4:$A$822,0)),"")</f>
        <v>إسم الأب309</v>
      </c>
      <c r="I280" s="18" t="str">
        <f>IFERROR(INDEX('الصفحة العامة'!$Q$4:$Q$822,MATCH(A280,'الصفحة العامة'!$A$4:$A$822,0)),"")</f>
        <v>إسم ولقب الأم309</v>
      </c>
      <c r="J280" s="18" t="str">
        <f>IFERROR(INDEX('الصفحة العامة'!$N$4:$N$822,MATCH(A280,'الصفحة العامة'!$A$4:$A$822,0)),"")</f>
        <v>الإختصاص1</v>
      </c>
      <c r="K280" s="18" t="str">
        <f>IFERROR(INDEX('الصفحة العامة'!$J$4:$J$822,MATCH(A280,'الصفحة العامة'!$A$4:$A$822,0)),"")</f>
        <v>العنوان309</v>
      </c>
      <c r="L280" s="18" t="str">
        <f>IFERROR(INDEX('الصفحة العامة'!$X$4:$X$822,MATCH(A280,'الصفحة العامة'!$A$4:$A$822,0)),"")</f>
        <v>رقم العقد309</v>
      </c>
      <c r="M280" s="18" t="str">
        <f>IFERROR(INDEX('الصفحة العامة'!$AH$4:$AH$822,MATCH(A280,'الصفحة العامة'!$A$4:$A$822,0)),"")</f>
        <v>المدة المتبقية309</v>
      </c>
      <c r="N280" s="18" t="str">
        <f>IFERROR(INDEX('الصفحة العامة'!$AE$4:$AE$822,MATCH(A280,'الصفحة العامة'!$A$4:$A$822,0)),"")</f>
        <v>تاريخ تمديد العقد309</v>
      </c>
      <c r="O280" s="18" t="str">
        <f>IFERROR(INDEX('الصفحة العامة'!$AF$4:$AF$822,MATCH(A280,'الصفحة العامة'!$A$4:$A$822,0)),"")</f>
        <v>ناريخ نهاية ت العقد309</v>
      </c>
    </row>
    <row r="281" spans="1:15" ht="35.1" customHeight="1" thickTop="1" thickBot="1">
      <c r="A281" s="18">
        <f>IF(MAX('الصفحة العامة'!$A$4:$A$822)&gt;=ROWS(A$5:A281),ROWS(A$5:A281),"")</f>
        <v>277</v>
      </c>
      <c r="B281" s="18" t="str">
        <f ca="1">IFERROR(NDEX('الصفحة العامة'!$D$4:$D$822,MATCH(A281,'الصفحة العامة'!$A$4:$A$822,0)),"")</f>
        <v/>
      </c>
      <c r="C281" s="18" t="str">
        <f>IFERROR(INDEX('الصفحة العامة'!$E$4:$E$822,MATCH(A281,'الصفحة العامة'!$A$4:$A$288,0)),"")</f>
        <v/>
      </c>
      <c r="D281" s="18" t="str">
        <f>IFERROR(INDEX('الصفحة العامة'!$R$4:$R$822,MATCH(A281,'الصفحة العامة'!$A$4:$A$822,0)),"")</f>
        <v>الإسم واللقب للولي 310</v>
      </c>
      <c r="E281" s="18" t="str">
        <f>IFERROR(INDEX('الصفحة العامة'!$F$4:$F$822,MATCH(A281,'الصفحة العامة'!$A$4:$A$822,0)),"")</f>
        <v>تاريخ الإزدياد310</v>
      </c>
      <c r="F281" s="18" t="str">
        <f>IFERROR(INDEX('الصفحة العامة'!$G$4:$G$822,MATCH(A281,'الصفحة العامة'!$A$4:$A$822,0)),"")</f>
        <v>مكان الميلاد310</v>
      </c>
      <c r="G281" s="18" t="str">
        <f>IFERROR(INDEX('الصفحة العامة'!$H$4:$H$822,MATCH(A281,'الصفحة العامة'!$A$4:$A$822,0)),"")</f>
        <v>ولاية الميلاد310</v>
      </c>
      <c r="H281" s="18" t="str">
        <f>IFERROR(INDEX('الصفحة العامة'!$P$4:$P$822,MATCH(A281,'الصفحة العامة'!$A$4:$A$822,0)),"")</f>
        <v>إسم الأب310</v>
      </c>
      <c r="I281" s="18" t="str">
        <f>IFERROR(INDEX('الصفحة العامة'!$Q$4:$Q$822,MATCH(A281,'الصفحة العامة'!$A$4:$A$822,0)),"")</f>
        <v>إسم ولقب الأم310</v>
      </c>
      <c r="J281" s="18" t="str">
        <f>IFERROR(INDEX('الصفحة العامة'!$N$4:$N$822,MATCH(A281,'الصفحة العامة'!$A$4:$A$822,0)),"")</f>
        <v>الإختصاص1</v>
      </c>
      <c r="K281" s="18" t="str">
        <f>IFERROR(INDEX('الصفحة العامة'!$J$4:$J$822,MATCH(A281,'الصفحة العامة'!$A$4:$A$822,0)),"")</f>
        <v>العنوان310</v>
      </c>
      <c r="L281" s="18" t="str">
        <f>IFERROR(INDEX('الصفحة العامة'!$X$4:$X$822,MATCH(A281,'الصفحة العامة'!$A$4:$A$822,0)),"")</f>
        <v>رقم العقد310</v>
      </c>
      <c r="M281" s="18" t="str">
        <f>IFERROR(INDEX('الصفحة العامة'!$AH$4:$AH$822,MATCH(A281,'الصفحة العامة'!$A$4:$A$822,0)),"")</f>
        <v>المدة المتبقية310</v>
      </c>
      <c r="N281" s="18" t="str">
        <f>IFERROR(INDEX('الصفحة العامة'!$AE$4:$AE$822,MATCH(A281,'الصفحة العامة'!$A$4:$A$822,0)),"")</f>
        <v>تاريخ تمديد العقد310</v>
      </c>
      <c r="O281" s="18" t="str">
        <f>IFERROR(INDEX('الصفحة العامة'!$AF$4:$AF$822,MATCH(A281,'الصفحة العامة'!$A$4:$A$822,0)),"")</f>
        <v>ناريخ نهاية ت العقد310</v>
      </c>
    </row>
    <row r="282" spans="1:15" ht="35.1" customHeight="1" thickTop="1" thickBot="1">
      <c r="A282" s="18">
        <f>IF(MAX('الصفحة العامة'!$A$4:$A$822)&gt;=ROWS(A$5:A282),ROWS(A$5:A282),"")</f>
        <v>278</v>
      </c>
      <c r="B282" s="18" t="str">
        <f ca="1">IFERROR(NDEX('الصفحة العامة'!$D$4:$D$822,MATCH(A282,'الصفحة العامة'!$A$4:$A$822,0)),"")</f>
        <v/>
      </c>
      <c r="C282" s="18" t="str">
        <f>IFERROR(INDEX('الصفحة العامة'!$E$4:$E$822,MATCH(A282,'الصفحة العامة'!$A$4:$A$288,0)),"")</f>
        <v/>
      </c>
      <c r="D282" s="18" t="str">
        <f>IFERROR(INDEX('الصفحة العامة'!$R$4:$R$822,MATCH(A282,'الصفحة العامة'!$A$4:$A$822,0)),"")</f>
        <v>الإسم واللقب للولي 311</v>
      </c>
      <c r="E282" s="18" t="str">
        <f>IFERROR(INDEX('الصفحة العامة'!$F$4:$F$822,MATCH(A282,'الصفحة العامة'!$A$4:$A$822,0)),"")</f>
        <v>تاريخ الإزدياد311</v>
      </c>
      <c r="F282" s="18" t="str">
        <f>IFERROR(INDEX('الصفحة العامة'!$G$4:$G$822,MATCH(A282,'الصفحة العامة'!$A$4:$A$822,0)),"")</f>
        <v>مكان الميلاد311</v>
      </c>
      <c r="G282" s="18" t="str">
        <f>IFERROR(INDEX('الصفحة العامة'!$H$4:$H$822,MATCH(A282,'الصفحة العامة'!$A$4:$A$822,0)),"")</f>
        <v>ولاية الميلاد311</v>
      </c>
      <c r="H282" s="18" t="str">
        <f>IFERROR(INDEX('الصفحة العامة'!$P$4:$P$822,MATCH(A282,'الصفحة العامة'!$A$4:$A$822,0)),"")</f>
        <v>إسم الأب311</v>
      </c>
      <c r="I282" s="18" t="str">
        <f>IFERROR(INDEX('الصفحة العامة'!$Q$4:$Q$822,MATCH(A282,'الصفحة العامة'!$A$4:$A$822,0)),"")</f>
        <v>إسم ولقب الأم311</v>
      </c>
      <c r="J282" s="18" t="str">
        <f>IFERROR(INDEX('الصفحة العامة'!$N$4:$N$822,MATCH(A282,'الصفحة العامة'!$A$4:$A$822,0)),"")</f>
        <v>الإختصاص1</v>
      </c>
      <c r="K282" s="18" t="str">
        <f>IFERROR(INDEX('الصفحة العامة'!$J$4:$J$822,MATCH(A282,'الصفحة العامة'!$A$4:$A$822,0)),"")</f>
        <v>العنوان311</v>
      </c>
      <c r="L282" s="18" t="str">
        <f>IFERROR(INDEX('الصفحة العامة'!$X$4:$X$822,MATCH(A282,'الصفحة العامة'!$A$4:$A$822,0)),"")</f>
        <v>رقم العقد311</v>
      </c>
      <c r="M282" s="18" t="str">
        <f>IFERROR(INDEX('الصفحة العامة'!$AH$4:$AH$822,MATCH(A282,'الصفحة العامة'!$A$4:$A$822,0)),"")</f>
        <v>المدة المتبقية311</v>
      </c>
      <c r="N282" s="18" t="str">
        <f>IFERROR(INDEX('الصفحة العامة'!$AE$4:$AE$822,MATCH(A282,'الصفحة العامة'!$A$4:$A$822,0)),"")</f>
        <v>تاريخ تمديد العقد311</v>
      </c>
      <c r="O282" s="18" t="str">
        <f>IFERROR(INDEX('الصفحة العامة'!$AF$4:$AF$822,MATCH(A282,'الصفحة العامة'!$A$4:$A$822,0)),"")</f>
        <v>ناريخ نهاية ت العقد311</v>
      </c>
    </row>
    <row r="283" spans="1:15" ht="35.1" customHeight="1" thickTop="1" thickBot="1">
      <c r="A283" s="18">
        <f>IF(MAX('الصفحة العامة'!$A$4:$A$822)&gt;=ROWS(A$5:A283),ROWS(A$5:A283),"")</f>
        <v>279</v>
      </c>
      <c r="B283" s="18" t="str">
        <f ca="1">IFERROR(NDEX('الصفحة العامة'!$D$4:$D$822,MATCH(A283,'الصفحة العامة'!$A$4:$A$822,0)),"")</f>
        <v/>
      </c>
      <c r="C283" s="18" t="str">
        <f>IFERROR(INDEX('الصفحة العامة'!$E$4:$E$822,MATCH(A283,'الصفحة العامة'!$A$4:$A$288,0)),"")</f>
        <v/>
      </c>
      <c r="D283" s="18" t="str">
        <f>IFERROR(INDEX('الصفحة العامة'!$R$4:$R$822,MATCH(A283,'الصفحة العامة'!$A$4:$A$822,0)),"")</f>
        <v>الإسم واللقب للولي 312</v>
      </c>
      <c r="E283" s="18" t="str">
        <f>IFERROR(INDEX('الصفحة العامة'!$F$4:$F$822,MATCH(A283,'الصفحة العامة'!$A$4:$A$822,0)),"")</f>
        <v>تاريخ الإزدياد312</v>
      </c>
      <c r="F283" s="18" t="str">
        <f>IFERROR(INDEX('الصفحة العامة'!$G$4:$G$822,MATCH(A283,'الصفحة العامة'!$A$4:$A$822,0)),"")</f>
        <v>مكان الميلاد312</v>
      </c>
      <c r="G283" s="18" t="str">
        <f>IFERROR(INDEX('الصفحة العامة'!$H$4:$H$822,MATCH(A283,'الصفحة العامة'!$A$4:$A$822,0)),"")</f>
        <v>ولاية الميلاد312</v>
      </c>
      <c r="H283" s="18" t="str">
        <f>IFERROR(INDEX('الصفحة العامة'!$P$4:$P$822,MATCH(A283,'الصفحة العامة'!$A$4:$A$822,0)),"")</f>
        <v>إسم الأب312</v>
      </c>
      <c r="I283" s="18" t="str">
        <f>IFERROR(INDEX('الصفحة العامة'!$Q$4:$Q$822,MATCH(A283,'الصفحة العامة'!$A$4:$A$822,0)),"")</f>
        <v>إسم ولقب الأم312</v>
      </c>
      <c r="J283" s="18" t="str">
        <f>IFERROR(INDEX('الصفحة العامة'!$N$4:$N$822,MATCH(A283,'الصفحة العامة'!$A$4:$A$822,0)),"")</f>
        <v>الإختصاص1</v>
      </c>
      <c r="K283" s="18" t="str">
        <f>IFERROR(INDEX('الصفحة العامة'!$J$4:$J$822,MATCH(A283,'الصفحة العامة'!$A$4:$A$822,0)),"")</f>
        <v>العنوان312</v>
      </c>
      <c r="L283" s="18" t="str">
        <f>IFERROR(INDEX('الصفحة العامة'!$X$4:$X$822,MATCH(A283,'الصفحة العامة'!$A$4:$A$822,0)),"")</f>
        <v>رقم العقد312</v>
      </c>
      <c r="M283" s="18" t="str">
        <f>IFERROR(INDEX('الصفحة العامة'!$AH$4:$AH$822,MATCH(A283,'الصفحة العامة'!$A$4:$A$822,0)),"")</f>
        <v>المدة المتبقية312</v>
      </c>
      <c r="N283" s="18" t="str">
        <f>IFERROR(INDEX('الصفحة العامة'!$AE$4:$AE$822,MATCH(A283,'الصفحة العامة'!$A$4:$A$822,0)),"")</f>
        <v>تاريخ تمديد العقد312</v>
      </c>
      <c r="O283" s="18" t="str">
        <f>IFERROR(INDEX('الصفحة العامة'!$AF$4:$AF$822,MATCH(A283,'الصفحة العامة'!$A$4:$A$822,0)),"")</f>
        <v>ناريخ نهاية ت العقد312</v>
      </c>
    </row>
    <row r="284" spans="1:15" ht="35.1" customHeight="1" thickTop="1" thickBot="1">
      <c r="A284" s="18">
        <f>IF(MAX('الصفحة العامة'!$A$4:$A$822)&gt;=ROWS(A$5:A284),ROWS(A$5:A284),"")</f>
        <v>280</v>
      </c>
      <c r="B284" s="18" t="str">
        <f ca="1">IFERROR(NDEX('الصفحة العامة'!$D$4:$D$822,MATCH(A284,'الصفحة العامة'!$A$4:$A$822,0)),"")</f>
        <v/>
      </c>
      <c r="C284" s="18" t="str">
        <f>IFERROR(INDEX('الصفحة العامة'!$E$4:$E$822,MATCH(A284,'الصفحة العامة'!$A$4:$A$288,0)),"")</f>
        <v/>
      </c>
      <c r="D284" s="18" t="str">
        <f>IFERROR(INDEX('الصفحة العامة'!$R$4:$R$822,MATCH(A284,'الصفحة العامة'!$A$4:$A$822,0)),"")</f>
        <v>الإسم واللقب للولي 313</v>
      </c>
      <c r="E284" s="18" t="str">
        <f>IFERROR(INDEX('الصفحة العامة'!$F$4:$F$822,MATCH(A284,'الصفحة العامة'!$A$4:$A$822,0)),"")</f>
        <v>تاريخ الإزدياد313</v>
      </c>
      <c r="F284" s="18" t="str">
        <f>IFERROR(INDEX('الصفحة العامة'!$G$4:$G$822,MATCH(A284,'الصفحة العامة'!$A$4:$A$822,0)),"")</f>
        <v>مكان الميلاد313</v>
      </c>
      <c r="G284" s="18" t="str">
        <f>IFERROR(INDEX('الصفحة العامة'!$H$4:$H$822,MATCH(A284,'الصفحة العامة'!$A$4:$A$822,0)),"")</f>
        <v>ولاية الميلاد313</v>
      </c>
      <c r="H284" s="18" t="str">
        <f>IFERROR(INDEX('الصفحة العامة'!$P$4:$P$822,MATCH(A284,'الصفحة العامة'!$A$4:$A$822,0)),"")</f>
        <v>إسم الأب313</v>
      </c>
      <c r="I284" s="18" t="str">
        <f>IFERROR(INDEX('الصفحة العامة'!$Q$4:$Q$822,MATCH(A284,'الصفحة العامة'!$A$4:$A$822,0)),"")</f>
        <v>إسم ولقب الأم313</v>
      </c>
      <c r="J284" s="18" t="str">
        <f>IFERROR(INDEX('الصفحة العامة'!$N$4:$N$822,MATCH(A284,'الصفحة العامة'!$A$4:$A$822,0)),"")</f>
        <v>الإختصاص1</v>
      </c>
      <c r="K284" s="18" t="str">
        <f>IFERROR(INDEX('الصفحة العامة'!$J$4:$J$822,MATCH(A284,'الصفحة العامة'!$A$4:$A$822,0)),"")</f>
        <v>العنوان313</v>
      </c>
      <c r="L284" s="18" t="str">
        <f>IFERROR(INDEX('الصفحة العامة'!$X$4:$X$822,MATCH(A284,'الصفحة العامة'!$A$4:$A$822,0)),"")</f>
        <v>رقم العقد313</v>
      </c>
      <c r="M284" s="18" t="str">
        <f>IFERROR(INDEX('الصفحة العامة'!$AH$4:$AH$822,MATCH(A284,'الصفحة العامة'!$A$4:$A$822,0)),"")</f>
        <v>المدة المتبقية313</v>
      </c>
      <c r="N284" s="18" t="str">
        <f>IFERROR(INDEX('الصفحة العامة'!$AE$4:$AE$822,MATCH(A284,'الصفحة العامة'!$A$4:$A$822,0)),"")</f>
        <v>تاريخ تمديد العقد313</v>
      </c>
      <c r="O284" s="18" t="str">
        <f>IFERROR(INDEX('الصفحة العامة'!$AF$4:$AF$822,MATCH(A284,'الصفحة العامة'!$A$4:$A$822,0)),"")</f>
        <v>ناريخ نهاية ت العقد313</v>
      </c>
    </row>
    <row r="285" spans="1:15" ht="35.1" customHeight="1" thickTop="1" thickBot="1">
      <c r="A285" s="18">
        <f>IF(MAX('الصفحة العامة'!$A$4:$A$822)&gt;=ROWS(A$5:A285),ROWS(A$5:A285),"")</f>
        <v>281</v>
      </c>
      <c r="B285" s="18" t="str">
        <f ca="1">IFERROR(NDEX('الصفحة العامة'!$D$4:$D$822,MATCH(A285,'الصفحة العامة'!$A$4:$A$822,0)),"")</f>
        <v/>
      </c>
      <c r="C285" s="18" t="str">
        <f>IFERROR(INDEX('الصفحة العامة'!$E$4:$E$822,MATCH(A285,'الصفحة العامة'!$A$4:$A$288,0)),"")</f>
        <v/>
      </c>
      <c r="D285" s="18" t="str">
        <f>IFERROR(INDEX('الصفحة العامة'!$R$4:$R$822,MATCH(A285,'الصفحة العامة'!$A$4:$A$822,0)),"")</f>
        <v>الإسم واللقب للولي 314</v>
      </c>
      <c r="E285" s="18" t="str">
        <f>IFERROR(INDEX('الصفحة العامة'!$F$4:$F$822,MATCH(A285,'الصفحة العامة'!$A$4:$A$822,0)),"")</f>
        <v>تاريخ الإزدياد314</v>
      </c>
      <c r="F285" s="18" t="str">
        <f>IFERROR(INDEX('الصفحة العامة'!$G$4:$G$822,MATCH(A285,'الصفحة العامة'!$A$4:$A$822,0)),"")</f>
        <v>مكان الميلاد314</v>
      </c>
      <c r="G285" s="18" t="str">
        <f>IFERROR(INDEX('الصفحة العامة'!$H$4:$H$822,MATCH(A285,'الصفحة العامة'!$A$4:$A$822,0)),"")</f>
        <v>ولاية الميلاد314</v>
      </c>
      <c r="H285" s="18" t="str">
        <f>IFERROR(INDEX('الصفحة العامة'!$P$4:$P$822,MATCH(A285,'الصفحة العامة'!$A$4:$A$822,0)),"")</f>
        <v>إسم الأب314</v>
      </c>
      <c r="I285" s="18" t="str">
        <f>IFERROR(INDEX('الصفحة العامة'!$Q$4:$Q$822,MATCH(A285,'الصفحة العامة'!$A$4:$A$822,0)),"")</f>
        <v>إسم ولقب الأم314</v>
      </c>
      <c r="J285" s="18" t="str">
        <f>IFERROR(INDEX('الصفحة العامة'!$N$4:$N$822,MATCH(A285,'الصفحة العامة'!$A$4:$A$822,0)),"")</f>
        <v>الإختصاص1</v>
      </c>
      <c r="K285" s="18" t="str">
        <f>IFERROR(INDEX('الصفحة العامة'!$J$4:$J$822,MATCH(A285,'الصفحة العامة'!$A$4:$A$822,0)),"")</f>
        <v>العنوان314</v>
      </c>
      <c r="L285" s="18" t="str">
        <f>IFERROR(INDEX('الصفحة العامة'!$X$4:$X$822,MATCH(A285,'الصفحة العامة'!$A$4:$A$822,0)),"")</f>
        <v>رقم العقد314</v>
      </c>
      <c r="M285" s="18" t="str">
        <f>IFERROR(INDEX('الصفحة العامة'!$AH$4:$AH$822,MATCH(A285,'الصفحة العامة'!$A$4:$A$822,0)),"")</f>
        <v>المدة المتبقية314</v>
      </c>
      <c r="N285" s="18" t="str">
        <f>IFERROR(INDEX('الصفحة العامة'!$AE$4:$AE$822,MATCH(A285,'الصفحة العامة'!$A$4:$A$822,0)),"")</f>
        <v>تاريخ تمديد العقد314</v>
      </c>
      <c r="O285" s="18" t="str">
        <f>IFERROR(INDEX('الصفحة العامة'!$AF$4:$AF$822,MATCH(A285,'الصفحة العامة'!$A$4:$A$822,0)),"")</f>
        <v>ناريخ نهاية ت العقد314</v>
      </c>
    </row>
    <row r="286" spans="1:15" ht="35.1" customHeight="1" thickTop="1" thickBot="1">
      <c r="A286" s="18">
        <f>IF(MAX('الصفحة العامة'!$A$4:$A$822)&gt;=ROWS(A$5:A286),ROWS(A$5:A286),"")</f>
        <v>282</v>
      </c>
      <c r="B286" s="18" t="str">
        <f ca="1">IFERROR(NDEX('الصفحة العامة'!$D$4:$D$822,MATCH(A286,'الصفحة العامة'!$A$4:$A$822,0)),"")</f>
        <v/>
      </c>
      <c r="C286" s="18" t="str">
        <f>IFERROR(INDEX('الصفحة العامة'!$E$4:$E$822,MATCH(A286,'الصفحة العامة'!$A$4:$A$288,0)),"")</f>
        <v/>
      </c>
      <c r="D286" s="18" t="str">
        <f>IFERROR(INDEX('الصفحة العامة'!$R$4:$R$822,MATCH(A286,'الصفحة العامة'!$A$4:$A$822,0)),"")</f>
        <v>الإسم واللقب للولي 315</v>
      </c>
      <c r="E286" s="18" t="str">
        <f>IFERROR(INDEX('الصفحة العامة'!$F$4:$F$822,MATCH(A286,'الصفحة العامة'!$A$4:$A$822,0)),"")</f>
        <v>تاريخ الإزدياد315</v>
      </c>
      <c r="F286" s="18" t="str">
        <f>IFERROR(INDEX('الصفحة العامة'!$G$4:$G$822,MATCH(A286,'الصفحة العامة'!$A$4:$A$822,0)),"")</f>
        <v>مكان الميلاد315</v>
      </c>
      <c r="G286" s="18" t="str">
        <f>IFERROR(INDEX('الصفحة العامة'!$H$4:$H$822,MATCH(A286,'الصفحة العامة'!$A$4:$A$822,0)),"")</f>
        <v>ولاية الميلاد315</v>
      </c>
      <c r="H286" s="18" t="str">
        <f>IFERROR(INDEX('الصفحة العامة'!$P$4:$P$822,MATCH(A286,'الصفحة العامة'!$A$4:$A$822,0)),"")</f>
        <v>إسم الأب315</v>
      </c>
      <c r="I286" s="18" t="str">
        <f>IFERROR(INDEX('الصفحة العامة'!$Q$4:$Q$822,MATCH(A286,'الصفحة العامة'!$A$4:$A$822,0)),"")</f>
        <v>إسم ولقب الأم315</v>
      </c>
      <c r="J286" s="18" t="str">
        <f>IFERROR(INDEX('الصفحة العامة'!$N$4:$N$822,MATCH(A286,'الصفحة العامة'!$A$4:$A$822,0)),"")</f>
        <v>الإختصاص1</v>
      </c>
      <c r="K286" s="18" t="str">
        <f>IFERROR(INDEX('الصفحة العامة'!$J$4:$J$822,MATCH(A286,'الصفحة العامة'!$A$4:$A$822,0)),"")</f>
        <v>العنوان315</v>
      </c>
      <c r="L286" s="18" t="str">
        <f>IFERROR(INDEX('الصفحة العامة'!$X$4:$X$822,MATCH(A286,'الصفحة العامة'!$A$4:$A$822,0)),"")</f>
        <v>رقم العقد315</v>
      </c>
      <c r="M286" s="18" t="str">
        <f>IFERROR(INDEX('الصفحة العامة'!$AH$4:$AH$822,MATCH(A286,'الصفحة العامة'!$A$4:$A$822,0)),"")</f>
        <v>المدة المتبقية315</v>
      </c>
      <c r="N286" s="18" t="str">
        <f>IFERROR(INDEX('الصفحة العامة'!$AE$4:$AE$822,MATCH(A286,'الصفحة العامة'!$A$4:$A$822,0)),"")</f>
        <v>تاريخ تمديد العقد315</v>
      </c>
      <c r="O286" s="18" t="str">
        <f>IFERROR(INDEX('الصفحة العامة'!$AF$4:$AF$822,MATCH(A286,'الصفحة العامة'!$A$4:$A$822,0)),"")</f>
        <v>ناريخ نهاية ت العقد315</v>
      </c>
    </row>
    <row r="287" spans="1:15" ht="35.1" customHeight="1" thickTop="1" thickBot="1">
      <c r="A287" s="18">
        <f>IF(MAX('الصفحة العامة'!$A$4:$A$822)&gt;=ROWS(A$5:A287),ROWS(A$5:A287),"")</f>
        <v>283</v>
      </c>
      <c r="B287" s="18" t="str">
        <f ca="1">IFERROR(NDEX('الصفحة العامة'!$D$4:$D$822,MATCH(A287,'الصفحة العامة'!$A$4:$A$822,0)),"")</f>
        <v/>
      </c>
      <c r="C287" s="18" t="str">
        <f>IFERROR(INDEX('الصفحة العامة'!$E$4:$E$822,MATCH(A287,'الصفحة العامة'!$A$4:$A$288,0)),"")</f>
        <v/>
      </c>
      <c r="D287" s="18" t="str">
        <f>IFERROR(INDEX('الصفحة العامة'!$R$4:$R$822,MATCH(A287,'الصفحة العامة'!$A$4:$A$822,0)),"")</f>
        <v>الإسم واللقب للولي 316</v>
      </c>
      <c r="E287" s="18" t="str">
        <f>IFERROR(INDEX('الصفحة العامة'!$F$4:$F$822,MATCH(A287,'الصفحة العامة'!$A$4:$A$822,0)),"")</f>
        <v>تاريخ الإزدياد316</v>
      </c>
      <c r="F287" s="18" t="str">
        <f>IFERROR(INDEX('الصفحة العامة'!$G$4:$G$822,MATCH(A287,'الصفحة العامة'!$A$4:$A$822,0)),"")</f>
        <v>مكان الميلاد316</v>
      </c>
      <c r="G287" s="18" t="str">
        <f>IFERROR(INDEX('الصفحة العامة'!$H$4:$H$822,MATCH(A287,'الصفحة العامة'!$A$4:$A$822,0)),"")</f>
        <v>ولاية الميلاد316</v>
      </c>
      <c r="H287" s="18" t="str">
        <f>IFERROR(INDEX('الصفحة العامة'!$P$4:$P$822,MATCH(A287,'الصفحة العامة'!$A$4:$A$822,0)),"")</f>
        <v>إسم الأب316</v>
      </c>
      <c r="I287" s="18" t="str">
        <f>IFERROR(INDEX('الصفحة العامة'!$Q$4:$Q$822,MATCH(A287,'الصفحة العامة'!$A$4:$A$822,0)),"")</f>
        <v>إسم ولقب الأم316</v>
      </c>
      <c r="J287" s="18" t="str">
        <f>IFERROR(INDEX('الصفحة العامة'!$N$4:$N$822,MATCH(A287,'الصفحة العامة'!$A$4:$A$822,0)),"")</f>
        <v>الإختصاص1</v>
      </c>
      <c r="K287" s="18" t="str">
        <f>IFERROR(INDEX('الصفحة العامة'!$J$4:$J$822,MATCH(A287,'الصفحة العامة'!$A$4:$A$822,0)),"")</f>
        <v>العنوان316</v>
      </c>
      <c r="L287" s="18" t="str">
        <f>IFERROR(INDEX('الصفحة العامة'!$X$4:$X$822,MATCH(A287,'الصفحة العامة'!$A$4:$A$822,0)),"")</f>
        <v>رقم العقد316</v>
      </c>
      <c r="M287" s="18" t="str">
        <f>IFERROR(INDEX('الصفحة العامة'!$AH$4:$AH$822,MATCH(A287,'الصفحة العامة'!$A$4:$A$822,0)),"")</f>
        <v>المدة المتبقية316</v>
      </c>
      <c r="N287" s="18" t="str">
        <f>IFERROR(INDEX('الصفحة العامة'!$AE$4:$AE$822,MATCH(A287,'الصفحة العامة'!$A$4:$A$822,0)),"")</f>
        <v>تاريخ تمديد العقد316</v>
      </c>
      <c r="O287" s="18" t="str">
        <f>IFERROR(INDEX('الصفحة العامة'!$AF$4:$AF$822,MATCH(A287,'الصفحة العامة'!$A$4:$A$822,0)),"")</f>
        <v>ناريخ نهاية ت العقد316</v>
      </c>
    </row>
    <row r="288" spans="1:15" ht="35.1" customHeight="1" thickTop="1" thickBot="1">
      <c r="A288" s="18">
        <f>IF(MAX('الصفحة العامة'!$A$4:$A$822)&gt;=ROWS(A$5:A288),ROWS(A$5:A288),"")</f>
        <v>284</v>
      </c>
      <c r="B288" s="18" t="str">
        <f ca="1">IFERROR(NDEX('الصفحة العامة'!$D$4:$D$822,MATCH(A288,'الصفحة العامة'!$A$4:$A$822,0)),"")</f>
        <v/>
      </c>
      <c r="C288" s="18" t="str">
        <f>IFERROR(INDEX('الصفحة العامة'!$E$4:$E$822,MATCH(A288,'الصفحة العامة'!$A$4:$A$288,0)),"")</f>
        <v/>
      </c>
      <c r="D288" s="18" t="str">
        <f>IFERROR(INDEX('الصفحة العامة'!$R$4:$R$822,MATCH(A288,'الصفحة العامة'!$A$4:$A$822,0)),"")</f>
        <v>الإسم واللقب للولي 317</v>
      </c>
      <c r="E288" s="18" t="str">
        <f>IFERROR(INDEX('الصفحة العامة'!$F$4:$F$822,MATCH(A288,'الصفحة العامة'!$A$4:$A$822,0)),"")</f>
        <v>تاريخ الإزدياد317</v>
      </c>
      <c r="F288" s="18" t="str">
        <f>IFERROR(INDEX('الصفحة العامة'!$G$4:$G$822,MATCH(A288,'الصفحة العامة'!$A$4:$A$822,0)),"")</f>
        <v>مكان الميلاد317</v>
      </c>
      <c r="G288" s="18" t="str">
        <f>IFERROR(INDEX('الصفحة العامة'!$H$4:$H$822,MATCH(A288,'الصفحة العامة'!$A$4:$A$822,0)),"")</f>
        <v>ولاية الميلاد317</v>
      </c>
      <c r="H288" s="18" t="str">
        <f>IFERROR(INDEX('الصفحة العامة'!$P$4:$P$822,MATCH(A288,'الصفحة العامة'!$A$4:$A$822,0)),"")</f>
        <v>إسم الأب317</v>
      </c>
      <c r="I288" s="18" t="str">
        <f>IFERROR(INDEX('الصفحة العامة'!$Q$4:$Q$822,MATCH(A288,'الصفحة العامة'!$A$4:$A$822,0)),"")</f>
        <v>إسم ولقب الأم317</v>
      </c>
      <c r="J288" s="18" t="str">
        <f>IFERROR(INDEX('الصفحة العامة'!$N$4:$N$822,MATCH(A288,'الصفحة العامة'!$A$4:$A$822,0)),"")</f>
        <v>الإختصاص1</v>
      </c>
      <c r="K288" s="18" t="str">
        <f>IFERROR(INDEX('الصفحة العامة'!$J$4:$J$822,MATCH(A288,'الصفحة العامة'!$A$4:$A$822,0)),"")</f>
        <v>العنوان317</v>
      </c>
      <c r="L288" s="18" t="str">
        <f>IFERROR(INDEX('الصفحة العامة'!$X$4:$X$822,MATCH(A288,'الصفحة العامة'!$A$4:$A$822,0)),"")</f>
        <v>رقم العقد317</v>
      </c>
      <c r="M288" s="18" t="str">
        <f>IFERROR(INDEX('الصفحة العامة'!$AH$4:$AH$822,MATCH(A288,'الصفحة العامة'!$A$4:$A$822,0)),"")</f>
        <v>المدة المتبقية317</v>
      </c>
      <c r="N288" s="18" t="str">
        <f>IFERROR(INDEX('الصفحة العامة'!$AE$4:$AE$822,MATCH(A288,'الصفحة العامة'!$A$4:$A$822,0)),"")</f>
        <v>تاريخ تمديد العقد317</v>
      </c>
      <c r="O288" s="18" t="str">
        <f>IFERROR(INDEX('الصفحة العامة'!$AF$4:$AF$822,MATCH(A288,'الصفحة العامة'!$A$4:$A$822,0)),"")</f>
        <v>ناريخ نهاية ت العقد317</v>
      </c>
    </row>
    <row r="289" spans="1:15" ht="35.1" customHeight="1" thickTop="1" thickBot="1">
      <c r="A289" s="18">
        <f>IF(MAX('الصفحة العامة'!$A$4:$A$822)&gt;=ROWS(A$5:A289),ROWS(A$5:A289),"")</f>
        <v>285</v>
      </c>
      <c r="B289" s="18" t="str">
        <f ca="1">IFERROR(NDEX('الصفحة العامة'!$D$4:$D$822,MATCH(A289,'الصفحة العامة'!$A$4:$A$822,0)),"")</f>
        <v/>
      </c>
      <c r="C289" s="18" t="str">
        <f>IFERROR(INDEX('الصفحة العامة'!$E$4:$E$822,MATCH(A289,'الصفحة العامة'!$A$4:$A$288,0)),"")</f>
        <v/>
      </c>
      <c r="D289" s="18" t="str">
        <f>IFERROR(INDEX('الصفحة العامة'!$R$4:$R$822,MATCH(A289,'الصفحة العامة'!$A$4:$A$822,0)),"")</f>
        <v>الإسم واللقب للولي 318</v>
      </c>
      <c r="E289" s="18" t="str">
        <f>IFERROR(INDEX('الصفحة العامة'!$F$4:$F$822,MATCH(A289,'الصفحة العامة'!$A$4:$A$822,0)),"")</f>
        <v>تاريخ الإزدياد318</v>
      </c>
      <c r="F289" s="18" t="str">
        <f>IFERROR(INDEX('الصفحة العامة'!$G$4:$G$822,MATCH(A289,'الصفحة العامة'!$A$4:$A$822,0)),"")</f>
        <v>مكان الميلاد318</v>
      </c>
      <c r="G289" s="18" t="str">
        <f>IFERROR(INDEX('الصفحة العامة'!$H$4:$H$822,MATCH(A289,'الصفحة العامة'!$A$4:$A$822,0)),"")</f>
        <v>ولاية الميلاد318</v>
      </c>
      <c r="H289" s="18" t="str">
        <f>IFERROR(INDEX('الصفحة العامة'!$P$4:$P$822,MATCH(A289,'الصفحة العامة'!$A$4:$A$822,0)),"")</f>
        <v>إسم الأب318</v>
      </c>
      <c r="I289" s="18" t="str">
        <f>IFERROR(INDEX('الصفحة العامة'!$Q$4:$Q$822,MATCH(A289,'الصفحة العامة'!$A$4:$A$822,0)),"")</f>
        <v>إسم ولقب الأم318</v>
      </c>
      <c r="J289" s="18" t="str">
        <f>IFERROR(INDEX('الصفحة العامة'!$N$4:$N$822,MATCH(A289,'الصفحة العامة'!$A$4:$A$822,0)),"")</f>
        <v>الإختصاص1</v>
      </c>
      <c r="K289" s="18" t="str">
        <f>IFERROR(INDEX('الصفحة العامة'!$J$4:$J$822,MATCH(A289,'الصفحة العامة'!$A$4:$A$822,0)),"")</f>
        <v>العنوان318</v>
      </c>
      <c r="L289" s="18" t="str">
        <f>IFERROR(INDEX('الصفحة العامة'!$X$4:$X$822,MATCH(A289,'الصفحة العامة'!$A$4:$A$822,0)),"")</f>
        <v>رقم العقد318</v>
      </c>
      <c r="M289" s="18" t="str">
        <f>IFERROR(INDEX('الصفحة العامة'!$AH$4:$AH$822,MATCH(A289,'الصفحة العامة'!$A$4:$A$822,0)),"")</f>
        <v>المدة المتبقية318</v>
      </c>
      <c r="N289" s="18" t="str">
        <f>IFERROR(INDEX('الصفحة العامة'!$AE$4:$AE$822,MATCH(A289,'الصفحة العامة'!$A$4:$A$822,0)),"")</f>
        <v>تاريخ تمديد العقد318</v>
      </c>
      <c r="O289" s="18" t="str">
        <f>IFERROR(INDEX('الصفحة العامة'!$AF$4:$AF$822,MATCH(A289,'الصفحة العامة'!$A$4:$A$822,0)),"")</f>
        <v>ناريخ نهاية ت العقد318</v>
      </c>
    </row>
    <row r="290" spans="1:15" ht="35.1" customHeight="1" thickTop="1" thickBot="1">
      <c r="A290" s="18">
        <f>IF(MAX('الصفحة العامة'!$A$4:$A$822)&gt;=ROWS(A$5:A290),ROWS(A$5:A290),"")</f>
        <v>286</v>
      </c>
      <c r="B290" s="18" t="str">
        <f ca="1">IFERROR(NDEX('الصفحة العامة'!$D$4:$D$822,MATCH(A290,'الصفحة العامة'!$A$4:$A$822,0)),"")</f>
        <v/>
      </c>
      <c r="C290" s="18" t="str">
        <f>IFERROR(INDEX('الصفحة العامة'!$E$4:$E$822,MATCH(A290,'الصفحة العامة'!$A$4:$A$288,0)),"")</f>
        <v/>
      </c>
      <c r="D290" s="18" t="str">
        <f>IFERROR(INDEX('الصفحة العامة'!$R$4:$R$822,MATCH(A290,'الصفحة العامة'!$A$4:$A$822,0)),"")</f>
        <v>الإسم واللقب للولي 319</v>
      </c>
      <c r="E290" s="18" t="str">
        <f>IFERROR(INDEX('الصفحة العامة'!$F$4:$F$822,MATCH(A290,'الصفحة العامة'!$A$4:$A$822,0)),"")</f>
        <v>تاريخ الإزدياد319</v>
      </c>
      <c r="F290" s="18" t="str">
        <f>IFERROR(INDEX('الصفحة العامة'!$G$4:$G$822,MATCH(A290,'الصفحة العامة'!$A$4:$A$822,0)),"")</f>
        <v>مكان الميلاد319</v>
      </c>
      <c r="G290" s="18" t="str">
        <f>IFERROR(INDEX('الصفحة العامة'!$H$4:$H$822,MATCH(A290,'الصفحة العامة'!$A$4:$A$822,0)),"")</f>
        <v>ولاية الميلاد319</v>
      </c>
      <c r="H290" s="18" t="str">
        <f>IFERROR(INDEX('الصفحة العامة'!$P$4:$P$822,MATCH(A290,'الصفحة العامة'!$A$4:$A$822,0)),"")</f>
        <v>إسم الأب319</v>
      </c>
      <c r="I290" s="18" t="str">
        <f>IFERROR(INDEX('الصفحة العامة'!$Q$4:$Q$822,MATCH(A290,'الصفحة العامة'!$A$4:$A$822,0)),"")</f>
        <v>إسم ولقب الأم319</v>
      </c>
      <c r="J290" s="18" t="str">
        <f>IFERROR(INDEX('الصفحة العامة'!$N$4:$N$822,MATCH(A290,'الصفحة العامة'!$A$4:$A$822,0)),"")</f>
        <v>الإختصاص1</v>
      </c>
      <c r="K290" s="18" t="str">
        <f>IFERROR(INDEX('الصفحة العامة'!$J$4:$J$822,MATCH(A290,'الصفحة العامة'!$A$4:$A$822,0)),"")</f>
        <v>العنوان319</v>
      </c>
      <c r="L290" s="18" t="str">
        <f>IFERROR(INDEX('الصفحة العامة'!$X$4:$X$822,MATCH(A290,'الصفحة العامة'!$A$4:$A$822,0)),"")</f>
        <v>رقم العقد319</v>
      </c>
      <c r="M290" s="18" t="str">
        <f>IFERROR(INDEX('الصفحة العامة'!$AH$4:$AH$822,MATCH(A290,'الصفحة العامة'!$A$4:$A$822,0)),"")</f>
        <v>المدة المتبقية319</v>
      </c>
      <c r="N290" s="18" t="str">
        <f>IFERROR(INDEX('الصفحة العامة'!$AE$4:$AE$822,MATCH(A290,'الصفحة العامة'!$A$4:$A$822,0)),"")</f>
        <v>تاريخ تمديد العقد319</v>
      </c>
      <c r="O290" s="18" t="str">
        <f>IFERROR(INDEX('الصفحة العامة'!$AF$4:$AF$822,MATCH(A290,'الصفحة العامة'!$A$4:$A$822,0)),"")</f>
        <v>ناريخ نهاية ت العقد319</v>
      </c>
    </row>
    <row r="291" spans="1:15" ht="35.1" customHeight="1" thickTop="1" thickBot="1">
      <c r="A291" s="18">
        <f>IF(MAX('الصفحة العامة'!$A$4:$A$822)&gt;=ROWS(A$5:A291),ROWS(A$5:A291),"")</f>
        <v>287</v>
      </c>
      <c r="B291" s="18" t="str">
        <f ca="1">IFERROR(NDEX('الصفحة العامة'!$D$4:$D$822,MATCH(A291,'الصفحة العامة'!$A$4:$A$822,0)),"")</f>
        <v/>
      </c>
      <c r="C291" s="18" t="str">
        <f>IFERROR(INDEX('الصفحة العامة'!$E$4:$E$822,MATCH(A291,'الصفحة العامة'!$A$4:$A$288,0)),"")</f>
        <v/>
      </c>
      <c r="D291" s="18" t="str">
        <f>IFERROR(INDEX('الصفحة العامة'!$R$4:$R$822,MATCH(A291,'الصفحة العامة'!$A$4:$A$822,0)),"")</f>
        <v>الإسم واللقب للولي 320</v>
      </c>
      <c r="E291" s="18" t="str">
        <f>IFERROR(INDEX('الصفحة العامة'!$F$4:$F$822,MATCH(A291,'الصفحة العامة'!$A$4:$A$822,0)),"")</f>
        <v>تاريخ الإزدياد320</v>
      </c>
      <c r="F291" s="18" t="str">
        <f>IFERROR(INDEX('الصفحة العامة'!$G$4:$G$822,MATCH(A291,'الصفحة العامة'!$A$4:$A$822,0)),"")</f>
        <v>مكان الميلاد320</v>
      </c>
      <c r="G291" s="18" t="str">
        <f>IFERROR(INDEX('الصفحة العامة'!$H$4:$H$822,MATCH(A291,'الصفحة العامة'!$A$4:$A$822,0)),"")</f>
        <v>ولاية الميلاد320</v>
      </c>
      <c r="H291" s="18" t="str">
        <f>IFERROR(INDEX('الصفحة العامة'!$P$4:$P$822,MATCH(A291,'الصفحة العامة'!$A$4:$A$822,0)),"")</f>
        <v>إسم الأب320</v>
      </c>
      <c r="I291" s="18" t="str">
        <f>IFERROR(INDEX('الصفحة العامة'!$Q$4:$Q$822,MATCH(A291,'الصفحة العامة'!$A$4:$A$822,0)),"")</f>
        <v>إسم ولقب الأم320</v>
      </c>
      <c r="J291" s="18" t="str">
        <f>IFERROR(INDEX('الصفحة العامة'!$N$4:$N$822,MATCH(A291,'الصفحة العامة'!$A$4:$A$822,0)),"")</f>
        <v>الإختصاص1</v>
      </c>
      <c r="K291" s="18" t="str">
        <f>IFERROR(INDEX('الصفحة العامة'!$J$4:$J$822,MATCH(A291,'الصفحة العامة'!$A$4:$A$822,0)),"")</f>
        <v>العنوان320</v>
      </c>
      <c r="L291" s="18" t="str">
        <f>IFERROR(INDEX('الصفحة العامة'!$X$4:$X$822,MATCH(A291,'الصفحة العامة'!$A$4:$A$822,0)),"")</f>
        <v>رقم العقد320</v>
      </c>
      <c r="M291" s="18" t="str">
        <f>IFERROR(INDEX('الصفحة العامة'!$AH$4:$AH$822,MATCH(A291,'الصفحة العامة'!$A$4:$A$822,0)),"")</f>
        <v>المدة المتبقية320</v>
      </c>
      <c r="N291" s="18" t="str">
        <f>IFERROR(INDEX('الصفحة العامة'!$AE$4:$AE$822,MATCH(A291,'الصفحة العامة'!$A$4:$A$822,0)),"")</f>
        <v>تاريخ تمديد العقد320</v>
      </c>
      <c r="O291" s="18" t="str">
        <f>IFERROR(INDEX('الصفحة العامة'!$AF$4:$AF$822,MATCH(A291,'الصفحة العامة'!$A$4:$A$822,0)),"")</f>
        <v>ناريخ نهاية ت العقد320</v>
      </c>
    </row>
    <row r="292" spans="1:15" ht="35.1" customHeight="1" thickTop="1" thickBot="1">
      <c r="A292" s="18">
        <f>IF(MAX('الصفحة العامة'!$A$4:$A$822)&gt;=ROWS(A$5:A292),ROWS(A$5:A292),"")</f>
        <v>288</v>
      </c>
      <c r="B292" s="18" t="str">
        <f ca="1">IFERROR(NDEX('الصفحة العامة'!$D$4:$D$822,MATCH(A292,'الصفحة العامة'!$A$4:$A$822,0)),"")</f>
        <v/>
      </c>
      <c r="C292" s="18" t="str">
        <f>IFERROR(INDEX('الصفحة العامة'!$E$4:$E$822,MATCH(A292,'الصفحة العامة'!$A$4:$A$288,0)),"")</f>
        <v/>
      </c>
      <c r="D292" s="18" t="str">
        <f>IFERROR(INDEX('الصفحة العامة'!$R$4:$R$822,MATCH(A292,'الصفحة العامة'!$A$4:$A$822,0)),"")</f>
        <v>الإسم واللقب للولي 321</v>
      </c>
      <c r="E292" s="18" t="str">
        <f>IFERROR(INDEX('الصفحة العامة'!$F$4:$F$822,MATCH(A292,'الصفحة العامة'!$A$4:$A$822,0)),"")</f>
        <v>تاريخ الإزدياد321</v>
      </c>
      <c r="F292" s="18" t="str">
        <f>IFERROR(INDEX('الصفحة العامة'!$G$4:$G$822,MATCH(A292,'الصفحة العامة'!$A$4:$A$822,0)),"")</f>
        <v>مكان الميلاد321</v>
      </c>
      <c r="G292" s="18" t="str">
        <f>IFERROR(INDEX('الصفحة العامة'!$H$4:$H$822,MATCH(A292,'الصفحة العامة'!$A$4:$A$822,0)),"")</f>
        <v>ولاية الميلاد321</v>
      </c>
      <c r="H292" s="18" t="str">
        <f>IFERROR(INDEX('الصفحة العامة'!$P$4:$P$822,MATCH(A292,'الصفحة العامة'!$A$4:$A$822,0)),"")</f>
        <v>إسم الأب321</v>
      </c>
      <c r="I292" s="18" t="str">
        <f>IFERROR(INDEX('الصفحة العامة'!$Q$4:$Q$822,MATCH(A292,'الصفحة العامة'!$A$4:$A$822,0)),"")</f>
        <v>إسم ولقب الأم321</v>
      </c>
      <c r="J292" s="18" t="str">
        <f>IFERROR(INDEX('الصفحة العامة'!$N$4:$N$822,MATCH(A292,'الصفحة العامة'!$A$4:$A$822,0)),"")</f>
        <v>الإختصاص1</v>
      </c>
      <c r="K292" s="18" t="str">
        <f>IFERROR(INDEX('الصفحة العامة'!$J$4:$J$822,MATCH(A292,'الصفحة العامة'!$A$4:$A$822,0)),"")</f>
        <v>العنوان321</v>
      </c>
      <c r="L292" s="18" t="str">
        <f>IFERROR(INDEX('الصفحة العامة'!$X$4:$X$822,MATCH(A292,'الصفحة العامة'!$A$4:$A$822,0)),"")</f>
        <v>رقم العقد321</v>
      </c>
      <c r="M292" s="18" t="str">
        <f>IFERROR(INDEX('الصفحة العامة'!$AH$4:$AH$822,MATCH(A292,'الصفحة العامة'!$A$4:$A$822,0)),"")</f>
        <v>المدة المتبقية321</v>
      </c>
      <c r="N292" s="18" t="str">
        <f>IFERROR(INDEX('الصفحة العامة'!$AE$4:$AE$822,MATCH(A292,'الصفحة العامة'!$A$4:$A$822,0)),"")</f>
        <v>تاريخ تمديد العقد321</v>
      </c>
      <c r="O292" s="18" t="str">
        <f>IFERROR(INDEX('الصفحة العامة'!$AF$4:$AF$822,MATCH(A292,'الصفحة العامة'!$A$4:$A$822,0)),"")</f>
        <v>ناريخ نهاية ت العقد321</v>
      </c>
    </row>
    <row r="293" spans="1:15" ht="35.1" customHeight="1" thickTop="1" thickBot="1">
      <c r="A293" s="18">
        <f>IF(MAX('الصفحة العامة'!$A$4:$A$822)&gt;=ROWS(A$5:A293),ROWS(A$5:A293),"")</f>
        <v>289</v>
      </c>
      <c r="B293" s="18" t="str">
        <f ca="1">IFERROR(NDEX('الصفحة العامة'!$D$4:$D$822,MATCH(A293,'الصفحة العامة'!$A$4:$A$822,0)),"")</f>
        <v/>
      </c>
      <c r="C293" s="18" t="str">
        <f>IFERROR(INDEX('الصفحة العامة'!$E$4:$E$822,MATCH(A293,'الصفحة العامة'!$A$4:$A$288,0)),"")</f>
        <v/>
      </c>
      <c r="D293" s="18" t="str">
        <f>IFERROR(INDEX('الصفحة العامة'!$R$4:$R$822,MATCH(A293,'الصفحة العامة'!$A$4:$A$822,0)),"")</f>
        <v>الإسم واللقب للولي 322</v>
      </c>
      <c r="E293" s="18" t="str">
        <f>IFERROR(INDEX('الصفحة العامة'!$F$4:$F$822,MATCH(A293,'الصفحة العامة'!$A$4:$A$822,0)),"")</f>
        <v>تاريخ الإزدياد322</v>
      </c>
      <c r="F293" s="18" t="str">
        <f>IFERROR(INDEX('الصفحة العامة'!$G$4:$G$822,MATCH(A293,'الصفحة العامة'!$A$4:$A$822,0)),"")</f>
        <v>مكان الميلاد322</v>
      </c>
      <c r="G293" s="18" t="str">
        <f>IFERROR(INDEX('الصفحة العامة'!$H$4:$H$822,MATCH(A293,'الصفحة العامة'!$A$4:$A$822,0)),"")</f>
        <v>ولاية الميلاد322</v>
      </c>
      <c r="H293" s="18" t="str">
        <f>IFERROR(INDEX('الصفحة العامة'!$P$4:$P$822,MATCH(A293,'الصفحة العامة'!$A$4:$A$822,0)),"")</f>
        <v>إسم الأب322</v>
      </c>
      <c r="I293" s="18" t="str">
        <f>IFERROR(INDEX('الصفحة العامة'!$Q$4:$Q$822,MATCH(A293,'الصفحة العامة'!$A$4:$A$822,0)),"")</f>
        <v>إسم ولقب الأم322</v>
      </c>
      <c r="J293" s="18" t="str">
        <f>IFERROR(INDEX('الصفحة العامة'!$N$4:$N$822,MATCH(A293,'الصفحة العامة'!$A$4:$A$822,0)),"")</f>
        <v>الإختصاص1</v>
      </c>
      <c r="K293" s="18" t="str">
        <f>IFERROR(INDEX('الصفحة العامة'!$J$4:$J$822,MATCH(A293,'الصفحة العامة'!$A$4:$A$822,0)),"")</f>
        <v>العنوان322</v>
      </c>
      <c r="L293" s="18" t="str">
        <f>IFERROR(INDEX('الصفحة العامة'!$X$4:$X$822,MATCH(A293,'الصفحة العامة'!$A$4:$A$822,0)),"")</f>
        <v>رقم العقد322</v>
      </c>
      <c r="M293" s="18" t="str">
        <f>IFERROR(INDEX('الصفحة العامة'!$AH$4:$AH$822,MATCH(A293,'الصفحة العامة'!$A$4:$A$822,0)),"")</f>
        <v>المدة المتبقية322</v>
      </c>
      <c r="N293" s="18" t="str">
        <f>IFERROR(INDEX('الصفحة العامة'!$AE$4:$AE$822,MATCH(A293,'الصفحة العامة'!$A$4:$A$822,0)),"")</f>
        <v>تاريخ تمديد العقد322</v>
      </c>
      <c r="O293" s="18" t="str">
        <f>IFERROR(INDEX('الصفحة العامة'!$AF$4:$AF$822,MATCH(A293,'الصفحة العامة'!$A$4:$A$822,0)),"")</f>
        <v>ناريخ نهاية ت العقد322</v>
      </c>
    </row>
    <row r="294" spans="1:15" ht="35.1" customHeight="1" thickTop="1" thickBot="1">
      <c r="A294" s="18">
        <f>IF(MAX('الصفحة العامة'!$A$4:$A$822)&gt;=ROWS(A$5:A294),ROWS(A$5:A294),"")</f>
        <v>290</v>
      </c>
      <c r="B294" s="18" t="str">
        <f ca="1">IFERROR(NDEX('الصفحة العامة'!$D$4:$D$822,MATCH(A294,'الصفحة العامة'!$A$4:$A$822,0)),"")</f>
        <v/>
      </c>
      <c r="C294" s="18" t="str">
        <f>IFERROR(INDEX('الصفحة العامة'!$E$4:$E$822,MATCH(A294,'الصفحة العامة'!$A$4:$A$288,0)),"")</f>
        <v/>
      </c>
      <c r="D294" s="18" t="str">
        <f>IFERROR(INDEX('الصفحة العامة'!$R$4:$R$822,MATCH(A294,'الصفحة العامة'!$A$4:$A$822,0)),"")</f>
        <v>الإسم واللقب للولي 323</v>
      </c>
      <c r="E294" s="18" t="str">
        <f>IFERROR(INDEX('الصفحة العامة'!$F$4:$F$822,MATCH(A294,'الصفحة العامة'!$A$4:$A$822,0)),"")</f>
        <v>تاريخ الإزدياد323</v>
      </c>
      <c r="F294" s="18" t="str">
        <f>IFERROR(INDEX('الصفحة العامة'!$G$4:$G$822,MATCH(A294,'الصفحة العامة'!$A$4:$A$822,0)),"")</f>
        <v>مكان الميلاد323</v>
      </c>
      <c r="G294" s="18" t="str">
        <f>IFERROR(INDEX('الصفحة العامة'!$H$4:$H$822,MATCH(A294,'الصفحة العامة'!$A$4:$A$822,0)),"")</f>
        <v>ولاية الميلاد323</v>
      </c>
      <c r="H294" s="18" t="str">
        <f>IFERROR(INDEX('الصفحة العامة'!$P$4:$P$822,MATCH(A294,'الصفحة العامة'!$A$4:$A$822,0)),"")</f>
        <v>إسم الأب323</v>
      </c>
      <c r="I294" s="18" t="str">
        <f>IFERROR(INDEX('الصفحة العامة'!$Q$4:$Q$822,MATCH(A294,'الصفحة العامة'!$A$4:$A$822,0)),"")</f>
        <v>إسم ولقب الأم323</v>
      </c>
      <c r="J294" s="18" t="str">
        <f>IFERROR(INDEX('الصفحة العامة'!$N$4:$N$822,MATCH(A294,'الصفحة العامة'!$A$4:$A$822,0)),"")</f>
        <v>الإختصاص1</v>
      </c>
      <c r="K294" s="18" t="str">
        <f>IFERROR(INDEX('الصفحة العامة'!$J$4:$J$822,MATCH(A294,'الصفحة العامة'!$A$4:$A$822,0)),"")</f>
        <v>العنوان323</v>
      </c>
      <c r="L294" s="18" t="str">
        <f>IFERROR(INDEX('الصفحة العامة'!$X$4:$X$822,MATCH(A294,'الصفحة العامة'!$A$4:$A$822,0)),"")</f>
        <v>رقم العقد323</v>
      </c>
      <c r="M294" s="18" t="str">
        <f>IFERROR(INDEX('الصفحة العامة'!$AH$4:$AH$822,MATCH(A294,'الصفحة العامة'!$A$4:$A$822,0)),"")</f>
        <v>المدة المتبقية323</v>
      </c>
      <c r="N294" s="18" t="str">
        <f>IFERROR(INDEX('الصفحة العامة'!$AE$4:$AE$822,MATCH(A294,'الصفحة العامة'!$A$4:$A$822,0)),"")</f>
        <v>تاريخ تمديد العقد323</v>
      </c>
      <c r="O294" s="18" t="str">
        <f>IFERROR(INDEX('الصفحة العامة'!$AF$4:$AF$822,MATCH(A294,'الصفحة العامة'!$A$4:$A$822,0)),"")</f>
        <v>ناريخ نهاية ت العقد323</v>
      </c>
    </row>
    <row r="295" spans="1:15" ht="35.1" customHeight="1" thickTop="1" thickBot="1">
      <c r="A295" s="18">
        <f>IF(MAX('الصفحة العامة'!$A$4:$A$822)&gt;=ROWS(A$5:A295),ROWS(A$5:A295),"")</f>
        <v>291</v>
      </c>
      <c r="B295" s="18" t="str">
        <f ca="1">IFERROR(NDEX('الصفحة العامة'!$D$4:$D$822,MATCH(A295,'الصفحة العامة'!$A$4:$A$822,0)),"")</f>
        <v/>
      </c>
      <c r="C295" s="18" t="str">
        <f>IFERROR(INDEX('الصفحة العامة'!$E$4:$E$822,MATCH(A295,'الصفحة العامة'!$A$4:$A$288,0)),"")</f>
        <v/>
      </c>
      <c r="D295" s="18" t="str">
        <f>IFERROR(INDEX('الصفحة العامة'!$R$4:$R$822,MATCH(A295,'الصفحة العامة'!$A$4:$A$822,0)),"")</f>
        <v>الإسم واللقب للولي 324</v>
      </c>
      <c r="E295" s="18" t="str">
        <f>IFERROR(INDEX('الصفحة العامة'!$F$4:$F$822,MATCH(A295,'الصفحة العامة'!$A$4:$A$822,0)),"")</f>
        <v>تاريخ الإزدياد324</v>
      </c>
      <c r="F295" s="18" t="str">
        <f>IFERROR(INDEX('الصفحة العامة'!$G$4:$G$822,MATCH(A295,'الصفحة العامة'!$A$4:$A$822,0)),"")</f>
        <v>مكان الميلاد324</v>
      </c>
      <c r="G295" s="18" t="str">
        <f>IFERROR(INDEX('الصفحة العامة'!$H$4:$H$822,MATCH(A295,'الصفحة العامة'!$A$4:$A$822,0)),"")</f>
        <v>ولاية الميلاد324</v>
      </c>
      <c r="H295" s="18" t="str">
        <f>IFERROR(INDEX('الصفحة العامة'!$P$4:$P$822,MATCH(A295,'الصفحة العامة'!$A$4:$A$822,0)),"")</f>
        <v>إسم الأب324</v>
      </c>
      <c r="I295" s="18" t="str">
        <f>IFERROR(INDEX('الصفحة العامة'!$Q$4:$Q$822,MATCH(A295,'الصفحة العامة'!$A$4:$A$822,0)),"")</f>
        <v>إسم ولقب الأم324</v>
      </c>
      <c r="J295" s="18" t="str">
        <f>IFERROR(INDEX('الصفحة العامة'!$N$4:$N$822,MATCH(A295,'الصفحة العامة'!$A$4:$A$822,0)),"")</f>
        <v>الإختصاص1</v>
      </c>
      <c r="K295" s="18" t="str">
        <f>IFERROR(INDEX('الصفحة العامة'!$J$4:$J$822,MATCH(A295,'الصفحة العامة'!$A$4:$A$822,0)),"")</f>
        <v>العنوان324</v>
      </c>
      <c r="L295" s="18" t="str">
        <f>IFERROR(INDEX('الصفحة العامة'!$X$4:$X$822,MATCH(A295,'الصفحة العامة'!$A$4:$A$822,0)),"")</f>
        <v>رقم العقد324</v>
      </c>
      <c r="M295" s="18" t="str">
        <f>IFERROR(INDEX('الصفحة العامة'!$AH$4:$AH$822,MATCH(A295,'الصفحة العامة'!$A$4:$A$822,0)),"")</f>
        <v>المدة المتبقية324</v>
      </c>
      <c r="N295" s="18" t="str">
        <f>IFERROR(INDEX('الصفحة العامة'!$AE$4:$AE$822,MATCH(A295,'الصفحة العامة'!$A$4:$A$822,0)),"")</f>
        <v>تاريخ تمديد العقد324</v>
      </c>
      <c r="O295" s="18" t="str">
        <f>IFERROR(INDEX('الصفحة العامة'!$AF$4:$AF$822,MATCH(A295,'الصفحة العامة'!$A$4:$A$822,0)),"")</f>
        <v>ناريخ نهاية ت العقد324</v>
      </c>
    </row>
    <row r="296" spans="1:15" ht="35.1" customHeight="1" thickTop="1" thickBot="1">
      <c r="A296" s="18">
        <f>IF(MAX('الصفحة العامة'!$A$4:$A$822)&gt;=ROWS(A$5:A296),ROWS(A$5:A296),"")</f>
        <v>292</v>
      </c>
      <c r="B296" s="18" t="str">
        <f ca="1">IFERROR(NDEX('الصفحة العامة'!$D$4:$D$822,MATCH(A296,'الصفحة العامة'!$A$4:$A$822,0)),"")</f>
        <v/>
      </c>
      <c r="C296" s="18" t="str">
        <f>IFERROR(INDEX('الصفحة العامة'!$E$4:$E$822,MATCH(A296,'الصفحة العامة'!$A$4:$A$288,0)),"")</f>
        <v/>
      </c>
      <c r="D296" s="18" t="str">
        <f>IFERROR(INDEX('الصفحة العامة'!$R$4:$R$822,MATCH(A296,'الصفحة العامة'!$A$4:$A$822,0)),"")</f>
        <v>الإسم واللقب للولي 325</v>
      </c>
      <c r="E296" s="18" t="str">
        <f>IFERROR(INDEX('الصفحة العامة'!$F$4:$F$822,MATCH(A296,'الصفحة العامة'!$A$4:$A$822,0)),"")</f>
        <v>تاريخ الإزدياد325</v>
      </c>
      <c r="F296" s="18" t="str">
        <f>IFERROR(INDEX('الصفحة العامة'!$G$4:$G$822,MATCH(A296,'الصفحة العامة'!$A$4:$A$822,0)),"")</f>
        <v>مكان الميلاد325</v>
      </c>
      <c r="G296" s="18" t="str">
        <f>IFERROR(INDEX('الصفحة العامة'!$H$4:$H$822,MATCH(A296,'الصفحة العامة'!$A$4:$A$822,0)),"")</f>
        <v>ولاية الميلاد325</v>
      </c>
      <c r="H296" s="18" t="str">
        <f>IFERROR(INDEX('الصفحة العامة'!$P$4:$P$822,MATCH(A296,'الصفحة العامة'!$A$4:$A$822,0)),"")</f>
        <v>إسم الأب325</v>
      </c>
      <c r="I296" s="18" t="str">
        <f>IFERROR(INDEX('الصفحة العامة'!$Q$4:$Q$822,MATCH(A296,'الصفحة العامة'!$A$4:$A$822,0)),"")</f>
        <v>إسم ولقب الأم325</v>
      </c>
      <c r="J296" s="18" t="str">
        <f>IFERROR(INDEX('الصفحة العامة'!$N$4:$N$822,MATCH(A296,'الصفحة العامة'!$A$4:$A$822,0)),"")</f>
        <v>الإختصاص1</v>
      </c>
      <c r="K296" s="18" t="str">
        <f>IFERROR(INDEX('الصفحة العامة'!$J$4:$J$822,MATCH(A296,'الصفحة العامة'!$A$4:$A$822,0)),"")</f>
        <v>العنوان325</v>
      </c>
      <c r="L296" s="18" t="str">
        <f>IFERROR(INDEX('الصفحة العامة'!$X$4:$X$822,MATCH(A296,'الصفحة العامة'!$A$4:$A$822,0)),"")</f>
        <v>رقم العقد325</v>
      </c>
      <c r="M296" s="18" t="str">
        <f>IFERROR(INDEX('الصفحة العامة'!$AH$4:$AH$822,MATCH(A296,'الصفحة العامة'!$A$4:$A$822,0)),"")</f>
        <v>المدة المتبقية325</v>
      </c>
      <c r="N296" s="18" t="str">
        <f>IFERROR(INDEX('الصفحة العامة'!$AE$4:$AE$822,MATCH(A296,'الصفحة العامة'!$A$4:$A$822,0)),"")</f>
        <v>تاريخ تمديد العقد325</v>
      </c>
      <c r="O296" s="18" t="str">
        <f>IFERROR(INDEX('الصفحة العامة'!$AF$4:$AF$822,MATCH(A296,'الصفحة العامة'!$A$4:$A$822,0)),"")</f>
        <v>ناريخ نهاية ت العقد325</v>
      </c>
    </row>
    <row r="297" spans="1:15" ht="35.1" customHeight="1" thickTop="1" thickBot="1">
      <c r="A297" s="18">
        <f>IF(MAX('الصفحة العامة'!$A$4:$A$822)&gt;=ROWS(A$5:A297),ROWS(A$5:A297),"")</f>
        <v>293</v>
      </c>
      <c r="B297" s="18" t="str">
        <f ca="1">IFERROR(NDEX('الصفحة العامة'!$D$4:$D$822,MATCH(A297,'الصفحة العامة'!$A$4:$A$822,0)),"")</f>
        <v/>
      </c>
      <c r="C297" s="18" t="str">
        <f>IFERROR(INDEX('الصفحة العامة'!$E$4:$E$822,MATCH(A297,'الصفحة العامة'!$A$4:$A$288,0)),"")</f>
        <v/>
      </c>
      <c r="D297" s="18" t="str">
        <f>IFERROR(INDEX('الصفحة العامة'!$R$4:$R$822,MATCH(A297,'الصفحة العامة'!$A$4:$A$822,0)),"")</f>
        <v>الإسم واللقب للولي 326</v>
      </c>
      <c r="E297" s="18" t="str">
        <f>IFERROR(INDEX('الصفحة العامة'!$F$4:$F$822,MATCH(A297,'الصفحة العامة'!$A$4:$A$822,0)),"")</f>
        <v>تاريخ الإزدياد326</v>
      </c>
      <c r="F297" s="18" t="str">
        <f>IFERROR(INDEX('الصفحة العامة'!$G$4:$G$822,MATCH(A297,'الصفحة العامة'!$A$4:$A$822,0)),"")</f>
        <v>مكان الميلاد326</v>
      </c>
      <c r="G297" s="18" t="str">
        <f>IFERROR(INDEX('الصفحة العامة'!$H$4:$H$822,MATCH(A297,'الصفحة العامة'!$A$4:$A$822,0)),"")</f>
        <v>ولاية الميلاد326</v>
      </c>
      <c r="H297" s="18" t="str">
        <f>IFERROR(INDEX('الصفحة العامة'!$P$4:$P$822,MATCH(A297,'الصفحة العامة'!$A$4:$A$822,0)),"")</f>
        <v>إسم الأب326</v>
      </c>
      <c r="I297" s="18" t="str">
        <f>IFERROR(INDEX('الصفحة العامة'!$Q$4:$Q$822,MATCH(A297,'الصفحة العامة'!$A$4:$A$822,0)),"")</f>
        <v>إسم ولقب الأم326</v>
      </c>
      <c r="J297" s="18" t="str">
        <f>IFERROR(INDEX('الصفحة العامة'!$N$4:$N$822,MATCH(A297,'الصفحة العامة'!$A$4:$A$822,0)),"")</f>
        <v>الإختصاص1</v>
      </c>
      <c r="K297" s="18" t="str">
        <f>IFERROR(INDEX('الصفحة العامة'!$J$4:$J$822,MATCH(A297,'الصفحة العامة'!$A$4:$A$822,0)),"")</f>
        <v>العنوان326</v>
      </c>
      <c r="L297" s="18" t="str">
        <f>IFERROR(INDEX('الصفحة العامة'!$X$4:$X$822,MATCH(A297,'الصفحة العامة'!$A$4:$A$822,0)),"")</f>
        <v>رقم العقد326</v>
      </c>
      <c r="M297" s="18" t="str">
        <f>IFERROR(INDEX('الصفحة العامة'!$AH$4:$AH$822,MATCH(A297,'الصفحة العامة'!$A$4:$A$822,0)),"")</f>
        <v>المدة المتبقية326</v>
      </c>
      <c r="N297" s="18" t="str">
        <f>IFERROR(INDEX('الصفحة العامة'!$AE$4:$AE$822,MATCH(A297,'الصفحة العامة'!$A$4:$A$822,0)),"")</f>
        <v>تاريخ تمديد العقد326</v>
      </c>
      <c r="O297" s="18" t="str">
        <f>IFERROR(INDEX('الصفحة العامة'!$AF$4:$AF$822,MATCH(A297,'الصفحة العامة'!$A$4:$A$822,0)),"")</f>
        <v>ناريخ نهاية ت العقد326</v>
      </c>
    </row>
    <row r="298" spans="1:15" ht="35.1" customHeight="1" thickTop="1" thickBot="1">
      <c r="A298" s="18">
        <f>IF(MAX('الصفحة العامة'!$A$4:$A$822)&gt;=ROWS(A$5:A298),ROWS(A$5:A298),"")</f>
        <v>294</v>
      </c>
      <c r="B298" s="18" t="str">
        <f ca="1">IFERROR(NDEX('الصفحة العامة'!$D$4:$D$822,MATCH(A298,'الصفحة العامة'!$A$4:$A$822,0)),"")</f>
        <v/>
      </c>
      <c r="C298" s="18" t="str">
        <f>IFERROR(INDEX('الصفحة العامة'!$E$4:$E$822,MATCH(A298,'الصفحة العامة'!$A$4:$A$288,0)),"")</f>
        <v/>
      </c>
      <c r="D298" s="18" t="str">
        <f>IFERROR(INDEX('الصفحة العامة'!$R$4:$R$822,MATCH(A298,'الصفحة العامة'!$A$4:$A$822,0)),"")</f>
        <v>الإسم واللقب للولي 327</v>
      </c>
      <c r="E298" s="18" t="str">
        <f>IFERROR(INDEX('الصفحة العامة'!$F$4:$F$822,MATCH(A298,'الصفحة العامة'!$A$4:$A$822,0)),"")</f>
        <v>تاريخ الإزدياد327</v>
      </c>
      <c r="F298" s="18" t="str">
        <f>IFERROR(INDEX('الصفحة العامة'!$G$4:$G$822,MATCH(A298,'الصفحة العامة'!$A$4:$A$822,0)),"")</f>
        <v>مكان الميلاد327</v>
      </c>
      <c r="G298" s="18" t="str">
        <f>IFERROR(INDEX('الصفحة العامة'!$H$4:$H$822,MATCH(A298,'الصفحة العامة'!$A$4:$A$822,0)),"")</f>
        <v>ولاية الميلاد327</v>
      </c>
      <c r="H298" s="18" t="str">
        <f>IFERROR(INDEX('الصفحة العامة'!$P$4:$P$822,MATCH(A298,'الصفحة العامة'!$A$4:$A$822,0)),"")</f>
        <v>إسم الأب327</v>
      </c>
      <c r="I298" s="18" t="str">
        <f>IFERROR(INDEX('الصفحة العامة'!$Q$4:$Q$822,MATCH(A298,'الصفحة العامة'!$A$4:$A$822,0)),"")</f>
        <v>إسم ولقب الأم327</v>
      </c>
      <c r="J298" s="18" t="str">
        <f>IFERROR(INDEX('الصفحة العامة'!$N$4:$N$822,MATCH(A298,'الصفحة العامة'!$A$4:$A$822,0)),"")</f>
        <v>الإختصاص1</v>
      </c>
      <c r="K298" s="18" t="str">
        <f>IFERROR(INDEX('الصفحة العامة'!$J$4:$J$822,MATCH(A298,'الصفحة العامة'!$A$4:$A$822,0)),"")</f>
        <v>العنوان327</v>
      </c>
      <c r="L298" s="18" t="str">
        <f>IFERROR(INDEX('الصفحة العامة'!$X$4:$X$822,MATCH(A298,'الصفحة العامة'!$A$4:$A$822,0)),"")</f>
        <v>رقم العقد327</v>
      </c>
      <c r="M298" s="18" t="str">
        <f>IFERROR(INDEX('الصفحة العامة'!$AH$4:$AH$822,MATCH(A298,'الصفحة العامة'!$A$4:$A$822,0)),"")</f>
        <v>المدة المتبقية327</v>
      </c>
      <c r="N298" s="18" t="str">
        <f>IFERROR(INDEX('الصفحة العامة'!$AE$4:$AE$822,MATCH(A298,'الصفحة العامة'!$A$4:$A$822,0)),"")</f>
        <v>تاريخ تمديد العقد327</v>
      </c>
      <c r="O298" s="18" t="str">
        <f>IFERROR(INDEX('الصفحة العامة'!$AF$4:$AF$822,MATCH(A298,'الصفحة العامة'!$A$4:$A$822,0)),"")</f>
        <v>ناريخ نهاية ت العقد327</v>
      </c>
    </row>
    <row r="299" spans="1:15" ht="35.1" customHeight="1" thickTop="1" thickBot="1">
      <c r="A299" s="18">
        <f>IF(MAX('الصفحة العامة'!$A$4:$A$822)&gt;=ROWS(A$5:A299),ROWS(A$5:A299),"")</f>
        <v>295</v>
      </c>
      <c r="B299" s="18" t="str">
        <f ca="1">IFERROR(NDEX('الصفحة العامة'!$D$4:$D$822,MATCH(A299,'الصفحة العامة'!$A$4:$A$822,0)),"")</f>
        <v/>
      </c>
      <c r="C299" s="18" t="str">
        <f>IFERROR(INDEX('الصفحة العامة'!$E$4:$E$822,MATCH(A299,'الصفحة العامة'!$A$4:$A$288,0)),"")</f>
        <v/>
      </c>
      <c r="D299" s="18" t="str">
        <f>IFERROR(INDEX('الصفحة العامة'!$R$4:$R$822,MATCH(A299,'الصفحة العامة'!$A$4:$A$822,0)),"")</f>
        <v>الإسم واللقب للولي 328</v>
      </c>
      <c r="E299" s="18" t="str">
        <f>IFERROR(INDEX('الصفحة العامة'!$F$4:$F$822,MATCH(A299,'الصفحة العامة'!$A$4:$A$822,0)),"")</f>
        <v>تاريخ الإزدياد328</v>
      </c>
      <c r="F299" s="18" t="str">
        <f>IFERROR(INDEX('الصفحة العامة'!$G$4:$G$822,MATCH(A299,'الصفحة العامة'!$A$4:$A$822,0)),"")</f>
        <v>مكان الميلاد328</v>
      </c>
      <c r="G299" s="18" t="str">
        <f>IFERROR(INDEX('الصفحة العامة'!$H$4:$H$822,MATCH(A299,'الصفحة العامة'!$A$4:$A$822,0)),"")</f>
        <v>ولاية الميلاد328</v>
      </c>
      <c r="H299" s="18" t="str">
        <f>IFERROR(INDEX('الصفحة العامة'!$P$4:$P$822,MATCH(A299,'الصفحة العامة'!$A$4:$A$822,0)),"")</f>
        <v>إسم الأب328</v>
      </c>
      <c r="I299" s="18" t="str">
        <f>IFERROR(INDEX('الصفحة العامة'!$Q$4:$Q$822,MATCH(A299,'الصفحة العامة'!$A$4:$A$822,0)),"")</f>
        <v>إسم ولقب الأم328</v>
      </c>
      <c r="J299" s="18" t="str">
        <f>IFERROR(INDEX('الصفحة العامة'!$N$4:$N$822,MATCH(A299,'الصفحة العامة'!$A$4:$A$822,0)),"")</f>
        <v>الإختصاص1</v>
      </c>
      <c r="K299" s="18" t="str">
        <f>IFERROR(INDEX('الصفحة العامة'!$J$4:$J$822,MATCH(A299,'الصفحة العامة'!$A$4:$A$822,0)),"")</f>
        <v>العنوان328</v>
      </c>
      <c r="L299" s="18" t="str">
        <f>IFERROR(INDEX('الصفحة العامة'!$X$4:$X$822,MATCH(A299,'الصفحة العامة'!$A$4:$A$822,0)),"")</f>
        <v>رقم العقد328</v>
      </c>
      <c r="M299" s="18" t="str">
        <f>IFERROR(INDEX('الصفحة العامة'!$AH$4:$AH$822,MATCH(A299,'الصفحة العامة'!$A$4:$A$822,0)),"")</f>
        <v>المدة المتبقية328</v>
      </c>
      <c r="N299" s="18" t="str">
        <f>IFERROR(INDEX('الصفحة العامة'!$AE$4:$AE$822,MATCH(A299,'الصفحة العامة'!$A$4:$A$822,0)),"")</f>
        <v>تاريخ تمديد العقد328</v>
      </c>
      <c r="O299" s="18" t="str">
        <f>IFERROR(INDEX('الصفحة العامة'!$AF$4:$AF$822,MATCH(A299,'الصفحة العامة'!$A$4:$A$822,0)),"")</f>
        <v>ناريخ نهاية ت العقد328</v>
      </c>
    </row>
    <row r="300" spans="1:15" ht="35.1" customHeight="1" thickTop="1" thickBot="1">
      <c r="A300" s="18">
        <f>IF(MAX('الصفحة العامة'!$A$4:$A$822)&gt;=ROWS(A$5:A300),ROWS(A$5:A300),"")</f>
        <v>296</v>
      </c>
      <c r="B300" s="18" t="str">
        <f ca="1">IFERROR(NDEX('الصفحة العامة'!$D$4:$D$822,MATCH(A300,'الصفحة العامة'!$A$4:$A$822,0)),"")</f>
        <v/>
      </c>
      <c r="C300" s="18" t="str">
        <f>IFERROR(INDEX('الصفحة العامة'!$E$4:$E$822,MATCH(A300,'الصفحة العامة'!$A$4:$A$288,0)),"")</f>
        <v/>
      </c>
      <c r="D300" s="18" t="str">
        <f>IFERROR(INDEX('الصفحة العامة'!$R$4:$R$822,MATCH(A300,'الصفحة العامة'!$A$4:$A$822,0)),"")</f>
        <v>الإسم واللقب للولي 329</v>
      </c>
      <c r="E300" s="18" t="str">
        <f>IFERROR(INDEX('الصفحة العامة'!$F$4:$F$822,MATCH(A300,'الصفحة العامة'!$A$4:$A$822,0)),"")</f>
        <v>تاريخ الإزدياد329</v>
      </c>
      <c r="F300" s="18" t="str">
        <f>IFERROR(INDEX('الصفحة العامة'!$G$4:$G$822,MATCH(A300,'الصفحة العامة'!$A$4:$A$822,0)),"")</f>
        <v>مكان الميلاد329</v>
      </c>
      <c r="G300" s="18" t="str">
        <f>IFERROR(INDEX('الصفحة العامة'!$H$4:$H$822,MATCH(A300,'الصفحة العامة'!$A$4:$A$822,0)),"")</f>
        <v>ولاية الميلاد329</v>
      </c>
      <c r="H300" s="18" t="str">
        <f>IFERROR(INDEX('الصفحة العامة'!$P$4:$P$822,MATCH(A300,'الصفحة العامة'!$A$4:$A$822,0)),"")</f>
        <v>إسم الأب329</v>
      </c>
      <c r="I300" s="18" t="str">
        <f>IFERROR(INDEX('الصفحة العامة'!$Q$4:$Q$822,MATCH(A300,'الصفحة العامة'!$A$4:$A$822,0)),"")</f>
        <v>إسم ولقب الأم329</v>
      </c>
      <c r="J300" s="18" t="str">
        <f>IFERROR(INDEX('الصفحة العامة'!$N$4:$N$822,MATCH(A300,'الصفحة العامة'!$A$4:$A$822,0)),"")</f>
        <v>الإختصاص1</v>
      </c>
      <c r="K300" s="18" t="str">
        <f>IFERROR(INDEX('الصفحة العامة'!$J$4:$J$822,MATCH(A300,'الصفحة العامة'!$A$4:$A$822,0)),"")</f>
        <v>العنوان329</v>
      </c>
      <c r="L300" s="18" t="str">
        <f>IFERROR(INDEX('الصفحة العامة'!$X$4:$X$822,MATCH(A300,'الصفحة العامة'!$A$4:$A$822,0)),"")</f>
        <v>رقم العقد329</v>
      </c>
      <c r="M300" s="18" t="str">
        <f>IFERROR(INDEX('الصفحة العامة'!$AH$4:$AH$822,MATCH(A300,'الصفحة العامة'!$A$4:$A$822,0)),"")</f>
        <v>المدة المتبقية329</v>
      </c>
      <c r="N300" s="18" t="str">
        <f>IFERROR(INDEX('الصفحة العامة'!$AE$4:$AE$822,MATCH(A300,'الصفحة العامة'!$A$4:$A$822,0)),"")</f>
        <v>تاريخ تمديد العقد329</v>
      </c>
      <c r="O300" s="18" t="str">
        <f>IFERROR(INDEX('الصفحة العامة'!$AF$4:$AF$822,MATCH(A300,'الصفحة العامة'!$A$4:$A$822,0)),"")</f>
        <v>ناريخ نهاية ت العقد329</v>
      </c>
    </row>
    <row r="301" spans="1:15" ht="35.1" customHeight="1" thickTop="1" thickBot="1">
      <c r="A301" s="18">
        <f>IF(MAX('الصفحة العامة'!$A$4:$A$822)&gt;=ROWS(A$5:A301),ROWS(A$5:A301),"")</f>
        <v>297</v>
      </c>
      <c r="B301" s="18" t="str">
        <f ca="1">IFERROR(NDEX('الصفحة العامة'!$D$4:$D$822,MATCH(A301,'الصفحة العامة'!$A$4:$A$822,0)),"")</f>
        <v/>
      </c>
      <c r="C301" s="18" t="str">
        <f>IFERROR(INDEX('الصفحة العامة'!$E$4:$E$822,MATCH(A301,'الصفحة العامة'!$A$4:$A$288,0)),"")</f>
        <v/>
      </c>
      <c r="D301" s="18" t="str">
        <f>IFERROR(INDEX('الصفحة العامة'!$R$4:$R$822,MATCH(A301,'الصفحة العامة'!$A$4:$A$822,0)),"")</f>
        <v>الإسم واللقب للولي 330</v>
      </c>
      <c r="E301" s="18" t="str">
        <f>IFERROR(INDEX('الصفحة العامة'!$F$4:$F$822,MATCH(A301,'الصفحة العامة'!$A$4:$A$822,0)),"")</f>
        <v>تاريخ الإزدياد330</v>
      </c>
      <c r="F301" s="18" t="str">
        <f>IFERROR(INDEX('الصفحة العامة'!$G$4:$G$822,MATCH(A301,'الصفحة العامة'!$A$4:$A$822,0)),"")</f>
        <v>مكان الميلاد330</v>
      </c>
      <c r="G301" s="18" t="str">
        <f>IFERROR(INDEX('الصفحة العامة'!$H$4:$H$822,MATCH(A301,'الصفحة العامة'!$A$4:$A$822,0)),"")</f>
        <v>ولاية الميلاد330</v>
      </c>
      <c r="H301" s="18" t="str">
        <f>IFERROR(INDEX('الصفحة العامة'!$P$4:$P$822,MATCH(A301,'الصفحة العامة'!$A$4:$A$822,0)),"")</f>
        <v>إسم الأب330</v>
      </c>
      <c r="I301" s="18" t="str">
        <f>IFERROR(INDEX('الصفحة العامة'!$Q$4:$Q$822,MATCH(A301,'الصفحة العامة'!$A$4:$A$822,0)),"")</f>
        <v>إسم ولقب الأم330</v>
      </c>
      <c r="J301" s="18" t="str">
        <f>IFERROR(INDEX('الصفحة العامة'!$N$4:$N$822,MATCH(A301,'الصفحة العامة'!$A$4:$A$822,0)),"")</f>
        <v>الإختصاص1</v>
      </c>
      <c r="K301" s="18" t="str">
        <f>IFERROR(INDEX('الصفحة العامة'!$J$4:$J$822,MATCH(A301,'الصفحة العامة'!$A$4:$A$822,0)),"")</f>
        <v>العنوان330</v>
      </c>
      <c r="L301" s="18" t="str">
        <f>IFERROR(INDEX('الصفحة العامة'!$X$4:$X$822,MATCH(A301,'الصفحة العامة'!$A$4:$A$822,0)),"")</f>
        <v>رقم العقد330</v>
      </c>
      <c r="M301" s="18" t="str">
        <f>IFERROR(INDEX('الصفحة العامة'!$AH$4:$AH$822,MATCH(A301,'الصفحة العامة'!$A$4:$A$822,0)),"")</f>
        <v>المدة المتبقية330</v>
      </c>
      <c r="N301" s="18" t="str">
        <f>IFERROR(INDEX('الصفحة العامة'!$AE$4:$AE$822,MATCH(A301,'الصفحة العامة'!$A$4:$A$822,0)),"")</f>
        <v>تاريخ تمديد العقد330</v>
      </c>
      <c r="O301" s="18" t="str">
        <f>IFERROR(INDEX('الصفحة العامة'!$AF$4:$AF$822,MATCH(A301,'الصفحة العامة'!$A$4:$A$822,0)),"")</f>
        <v>ناريخ نهاية ت العقد330</v>
      </c>
    </row>
    <row r="302" spans="1:15" ht="35.1" customHeight="1" thickTop="1" thickBot="1">
      <c r="A302" s="18">
        <f>IF(MAX('الصفحة العامة'!$A$4:$A$822)&gt;=ROWS(A$5:A302),ROWS(A$5:A302),"")</f>
        <v>298</v>
      </c>
      <c r="B302" s="18" t="str">
        <f ca="1">IFERROR(NDEX('الصفحة العامة'!$D$4:$D$822,MATCH(A302,'الصفحة العامة'!$A$4:$A$822,0)),"")</f>
        <v/>
      </c>
      <c r="C302" s="18" t="str">
        <f>IFERROR(INDEX('الصفحة العامة'!$E$4:$E$822,MATCH(A302,'الصفحة العامة'!$A$4:$A$288,0)),"")</f>
        <v/>
      </c>
      <c r="D302" s="18" t="str">
        <f>IFERROR(INDEX('الصفحة العامة'!$R$4:$R$822,MATCH(A302,'الصفحة العامة'!$A$4:$A$822,0)),"")</f>
        <v>الإسم واللقب للولي 331</v>
      </c>
      <c r="E302" s="18" t="str">
        <f>IFERROR(INDEX('الصفحة العامة'!$F$4:$F$822,MATCH(A302,'الصفحة العامة'!$A$4:$A$822,0)),"")</f>
        <v>تاريخ الإزدياد331</v>
      </c>
      <c r="F302" s="18" t="str">
        <f>IFERROR(INDEX('الصفحة العامة'!$G$4:$G$822,MATCH(A302,'الصفحة العامة'!$A$4:$A$822,0)),"")</f>
        <v>مكان الميلاد331</v>
      </c>
      <c r="G302" s="18" t="str">
        <f>IFERROR(INDEX('الصفحة العامة'!$H$4:$H$822,MATCH(A302,'الصفحة العامة'!$A$4:$A$822,0)),"")</f>
        <v>ولاية الميلاد331</v>
      </c>
      <c r="H302" s="18" t="str">
        <f>IFERROR(INDEX('الصفحة العامة'!$P$4:$P$822,MATCH(A302,'الصفحة العامة'!$A$4:$A$822,0)),"")</f>
        <v>إسم الأب331</v>
      </c>
      <c r="I302" s="18" t="str">
        <f>IFERROR(INDEX('الصفحة العامة'!$Q$4:$Q$822,MATCH(A302,'الصفحة العامة'!$A$4:$A$822,0)),"")</f>
        <v>إسم ولقب الأم331</v>
      </c>
      <c r="J302" s="18" t="str">
        <f>IFERROR(INDEX('الصفحة العامة'!$N$4:$N$822,MATCH(A302,'الصفحة العامة'!$A$4:$A$822,0)),"")</f>
        <v>الإختصاص1</v>
      </c>
      <c r="K302" s="18" t="str">
        <f>IFERROR(INDEX('الصفحة العامة'!$J$4:$J$822,MATCH(A302,'الصفحة العامة'!$A$4:$A$822,0)),"")</f>
        <v>العنوان331</v>
      </c>
      <c r="L302" s="18" t="str">
        <f>IFERROR(INDEX('الصفحة العامة'!$X$4:$X$822,MATCH(A302,'الصفحة العامة'!$A$4:$A$822,0)),"")</f>
        <v>رقم العقد331</v>
      </c>
      <c r="M302" s="18" t="str">
        <f>IFERROR(INDEX('الصفحة العامة'!$AH$4:$AH$822,MATCH(A302,'الصفحة العامة'!$A$4:$A$822,0)),"")</f>
        <v>المدة المتبقية331</v>
      </c>
      <c r="N302" s="18" t="str">
        <f>IFERROR(INDEX('الصفحة العامة'!$AE$4:$AE$822,MATCH(A302,'الصفحة العامة'!$A$4:$A$822,0)),"")</f>
        <v>تاريخ تمديد العقد331</v>
      </c>
      <c r="O302" s="18" t="str">
        <f>IFERROR(INDEX('الصفحة العامة'!$AF$4:$AF$822,MATCH(A302,'الصفحة العامة'!$A$4:$A$822,0)),"")</f>
        <v>ناريخ نهاية ت العقد331</v>
      </c>
    </row>
    <row r="303" spans="1:15" ht="35.1" customHeight="1" thickTop="1" thickBot="1">
      <c r="A303" s="18">
        <f>IF(MAX('الصفحة العامة'!$A$4:$A$822)&gt;=ROWS(A$5:A303),ROWS(A$5:A303),"")</f>
        <v>299</v>
      </c>
      <c r="B303" s="18" t="str">
        <f ca="1">IFERROR(NDEX('الصفحة العامة'!$D$4:$D$822,MATCH(A303,'الصفحة العامة'!$A$4:$A$822,0)),"")</f>
        <v/>
      </c>
      <c r="C303" s="18" t="str">
        <f>IFERROR(INDEX('الصفحة العامة'!$E$4:$E$822,MATCH(A303,'الصفحة العامة'!$A$4:$A$288,0)),"")</f>
        <v/>
      </c>
      <c r="D303" s="18" t="str">
        <f>IFERROR(INDEX('الصفحة العامة'!$R$4:$R$822,MATCH(A303,'الصفحة العامة'!$A$4:$A$822,0)),"")</f>
        <v>الإسم واللقب للولي 332</v>
      </c>
      <c r="E303" s="18" t="str">
        <f>IFERROR(INDEX('الصفحة العامة'!$F$4:$F$822,MATCH(A303,'الصفحة العامة'!$A$4:$A$822,0)),"")</f>
        <v>تاريخ الإزدياد332</v>
      </c>
      <c r="F303" s="18" t="str">
        <f>IFERROR(INDEX('الصفحة العامة'!$G$4:$G$822,MATCH(A303,'الصفحة العامة'!$A$4:$A$822,0)),"")</f>
        <v>مكان الميلاد332</v>
      </c>
      <c r="G303" s="18" t="str">
        <f>IFERROR(INDEX('الصفحة العامة'!$H$4:$H$822,MATCH(A303,'الصفحة العامة'!$A$4:$A$822,0)),"")</f>
        <v>ولاية الميلاد332</v>
      </c>
      <c r="H303" s="18" t="str">
        <f>IFERROR(INDEX('الصفحة العامة'!$P$4:$P$822,MATCH(A303,'الصفحة العامة'!$A$4:$A$822,0)),"")</f>
        <v>إسم الأب332</v>
      </c>
      <c r="I303" s="18" t="str">
        <f>IFERROR(INDEX('الصفحة العامة'!$Q$4:$Q$822,MATCH(A303,'الصفحة العامة'!$A$4:$A$822,0)),"")</f>
        <v>إسم ولقب الأم332</v>
      </c>
      <c r="J303" s="18" t="str">
        <f>IFERROR(INDEX('الصفحة العامة'!$N$4:$N$822,MATCH(A303,'الصفحة العامة'!$A$4:$A$822,0)),"")</f>
        <v>الإختصاص1</v>
      </c>
      <c r="K303" s="18" t="str">
        <f>IFERROR(INDEX('الصفحة العامة'!$J$4:$J$822,MATCH(A303,'الصفحة العامة'!$A$4:$A$822,0)),"")</f>
        <v>العنوان332</v>
      </c>
      <c r="L303" s="18" t="str">
        <f>IFERROR(INDEX('الصفحة العامة'!$X$4:$X$822,MATCH(A303,'الصفحة العامة'!$A$4:$A$822,0)),"")</f>
        <v>رقم العقد332</v>
      </c>
      <c r="M303" s="18" t="str">
        <f>IFERROR(INDEX('الصفحة العامة'!$AH$4:$AH$822,MATCH(A303,'الصفحة العامة'!$A$4:$A$822,0)),"")</f>
        <v>المدة المتبقية332</v>
      </c>
      <c r="N303" s="18" t="str">
        <f>IFERROR(INDEX('الصفحة العامة'!$AE$4:$AE$822,MATCH(A303,'الصفحة العامة'!$A$4:$A$822,0)),"")</f>
        <v>تاريخ تمديد العقد332</v>
      </c>
      <c r="O303" s="18" t="str">
        <f>IFERROR(INDEX('الصفحة العامة'!$AF$4:$AF$822,MATCH(A303,'الصفحة العامة'!$A$4:$A$822,0)),"")</f>
        <v>ناريخ نهاية ت العقد332</v>
      </c>
    </row>
    <row r="304" spans="1:15" ht="35.1" customHeight="1" thickTop="1" thickBot="1">
      <c r="A304" s="18">
        <f>IF(MAX('الصفحة العامة'!$A$4:$A$822)&gt;=ROWS(A$5:A304),ROWS(A$5:A304),"")</f>
        <v>300</v>
      </c>
      <c r="B304" s="18" t="str">
        <f ca="1">IFERROR(NDEX('الصفحة العامة'!$D$4:$D$822,MATCH(A304,'الصفحة العامة'!$A$4:$A$822,0)),"")</f>
        <v/>
      </c>
      <c r="C304" s="18" t="str">
        <f>IFERROR(INDEX('الصفحة العامة'!$E$4:$E$822,MATCH(A304,'الصفحة العامة'!$A$4:$A$288,0)),"")</f>
        <v/>
      </c>
      <c r="D304" s="18" t="str">
        <f>IFERROR(INDEX('الصفحة العامة'!$R$4:$R$822,MATCH(A304,'الصفحة العامة'!$A$4:$A$822,0)),"")</f>
        <v>الإسم واللقب للولي 333</v>
      </c>
      <c r="E304" s="18" t="str">
        <f>IFERROR(INDEX('الصفحة العامة'!$F$4:$F$822,MATCH(A304,'الصفحة العامة'!$A$4:$A$822,0)),"")</f>
        <v>تاريخ الإزدياد333</v>
      </c>
      <c r="F304" s="18" t="str">
        <f>IFERROR(INDEX('الصفحة العامة'!$G$4:$G$822,MATCH(A304,'الصفحة العامة'!$A$4:$A$822,0)),"")</f>
        <v>مكان الميلاد333</v>
      </c>
      <c r="G304" s="18" t="str">
        <f>IFERROR(INDEX('الصفحة العامة'!$H$4:$H$822,MATCH(A304,'الصفحة العامة'!$A$4:$A$822,0)),"")</f>
        <v>ولاية الميلاد333</v>
      </c>
      <c r="H304" s="18" t="str">
        <f>IFERROR(INDEX('الصفحة العامة'!$P$4:$P$822,MATCH(A304,'الصفحة العامة'!$A$4:$A$822,0)),"")</f>
        <v>إسم الأب333</v>
      </c>
      <c r="I304" s="18" t="str">
        <f>IFERROR(INDEX('الصفحة العامة'!$Q$4:$Q$822,MATCH(A304,'الصفحة العامة'!$A$4:$A$822,0)),"")</f>
        <v>إسم ولقب الأم333</v>
      </c>
      <c r="J304" s="18" t="str">
        <f>IFERROR(INDEX('الصفحة العامة'!$N$4:$N$822,MATCH(A304,'الصفحة العامة'!$A$4:$A$822,0)),"")</f>
        <v>الإختصاص1</v>
      </c>
      <c r="K304" s="18" t="str">
        <f>IFERROR(INDEX('الصفحة العامة'!$J$4:$J$822,MATCH(A304,'الصفحة العامة'!$A$4:$A$822,0)),"")</f>
        <v>العنوان333</v>
      </c>
      <c r="L304" s="18" t="str">
        <f>IFERROR(INDEX('الصفحة العامة'!$X$4:$X$822,MATCH(A304,'الصفحة العامة'!$A$4:$A$822,0)),"")</f>
        <v>رقم العقد333</v>
      </c>
      <c r="M304" s="18" t="str">
        <f>IFERROR(INDEX('الصفحة العامة'!$AH$4:$AH$822,MATCH(A304,'الصفحة العامة'!$A$4:$A$822,0)),"")</f>
        <v>المدة المتبقية333</v>
      </c>
      <c r="N304" s="18" t="str">
        <f>IFERROR(INDEX('الصفحة العامة'!$AE$4:$AE$822,MATCH(A304,'الصفحة العامة'!$A$4:$A$822,0)),"")</f>
        <v>تاريخ تمديد العقد333</v>
      </c>
      <c r="O304" s="18" t="str">
        <f>IFERROR(INDEX('الصفحة العامة'!$AF$4:$AF$822,MATCH(A304,'الصفحة العامة'!$A$4:$A$822,0)),"")</f>
        <v>ناريخ نهاية ت العقد333</v>
      </c>
    </row>
    <row r="305" spans="1:15" ht="35.1" customHeight="1" thickTop="1" thickBot="1">
      <c r="A305" s="18">
        <f>IF(MAX('الصفحة العامة'!$A$4:$A$822)&gt;=ROWS(A$5:A305),ROWS(A$5:A305),"")</f>
        <v>301</v>
      </c>
      <c r="B305" s="18" t="str">
        <f ca="1">IFERROR(NDEX('الصفحة العامة'!$D$4:$D$822,MATCH(A305,'الصفحة العامة'!$A$4:$A$822,0)),"")</f>
        <v/>
      </c>
      <c r="C305" s="18" t="str">
        <f>IFERROR(INDEX('الصفحة العامة'!$E$4:$E$822,MATCH(A305,'الصفحة العامة'!$A$4:$A$288,0)),"")</f>
        <v/>
      </c>
      <c r="D305" s="18" t="str">
        <f>IFERROR(INDEX('الصفحة العامة'!$R$4:$R$822,MATCH(A305,'الصفحة العامة'!$A$4:$A$822,0)),"")</f>
        <v>الإسم واللقب للولي 334</v>
      </c>
      <c r="E305" s="18" t="str">
        <f>IFERROR(INDEX('الصفحة العامة'!$F$4:$F$822,MATCH(A305,'الصفحة العامة'!$A$4:$A$822,0)),"")</f>
        <v>تاريخ الإزدياد334</v>
      </c>
      <c r="F305" s="18" t="str">
        <f>IFERROR(INDEX('الصفحة العامة'!$G$4:$G$822,MATCH(A305,'الصفحة العامة'!$A$4:$A$822,0)),"")</f>
        <v>مكان الميلاد334</v>
      </c>
      <c r="G305" s="18" t="str">
        <f>IFERROR(INDEX('الصفحة العامة'!$H$4:$H$822,MATCH(A305,'الصفحة العامة'!$A$4:$A$822,0)),"")</f>
        <v>ولاية الميلاد334</v>
      </c>
      <c r="H305" s="18" t="str">
        <f>IFERROR(INDEX('الصفحة العامة'!$P$4:$P$822,MATCH(A305,'الصفحة العامة'!$A$4:$A$822,0)),"")</f>
        <v>إسم الأب334</v>
      </c>
      <c r="I305" s="18" t="str">
        <f>IFERROR(INDEX('الصفحة العامة'!$Q$4:$Q$822,MATCH(A305,'الصفحة العامة'!$A$4:$A$822,0)),"")</f>
        <v>إسم ولقب الأم334</v>
      </c>
      <c r="J305" s="18" t="str">
        <f>IFERROR(INDEX('الصفحة العامة'!$N$4:$N$822,MATCH(A305,'الصفحة العامة'!$A$4:$A$822,0)),"")</f>
        <v>الإختصاص1</v>
      </c>
      <c r="K305" s="18" t="str">
        <f>IFERROR(INDEX('الصفحة العامة'!$J$4:$J$822,MATCH(A305,'الصفحة العامة'!$A$4:$A$822,0)),"")</f>
        <v>العنوان334</v>
      </c>
      <c r="L305" s="18" t="str">
        <f>IFERROR(INDEX('الصفحة العامة'!$X$4:$X$822,MATCH(A305,'الصفحة العامة'!$A$4:$A$822,0)),"")</f>
        <v>رقم العقد334</v>
      </c>
      <c r="M305" s="18" t="str">
        <f>IFERROR(INDEX('الصفحة العامة'!$AH$4:$AH$822,MATCH(A305,'الصفحة العامة'!$A$4:$A$822,0)),"")</f>
        <v>المدة المتبقية334</v>
      </c>
      <c r="N305" s="18" t="str">
        <f>IFERROR(INDEX('الصفحة العامة'!$AE$4:$AE$822,MATCH(A305,'الصفحة العامة'!$A$4:$A$822,0)),"")</f>
        <v>تاريخ تمديد العقد334</v>
      </c>
      <c r="O305" s="18" t="str">
        <f>IFERROR(INDEX('الصفحة العامة'!$AF$4:$AF$822,MATCH(A305,'الصفحة العامة'!$A$4:$A$822,0)),"")</f>
        <v>ناريخ نهاية ت العقد334</v>
      </c>
    </row>
    <row r="306" spans="1:15" ht="35.1" customHeight="1" thickTop="1" thickBot="1">
      <c r="A306" s="18">
        <f>IF(MAX('الصفحة العامة'!$A$4:$A$822)&gt;=ROWS(A$5:A306),ROWS(A$5:A306),"")</f>
        <v>302</v>
      </c>
      <c r="B306" s="18" t="str">
        <f ca="1">IFERROR(NDEX('الصفحة العامة'!$D$4:$D$822,MATCH(A306,'الصفحة العامة'!$A$4:$A$822,0)),"")</f>
        <v/>
      </c>
      <c r="C306" s="18" t="str">
        <f>IFERROR(INDEX('الصفحة العامة'!$E$4:$E$822,MATCH(A306,'الصفحة العامة'!$A$4:$A$288,0)),"")</f>
        <v/>
      </c>
      <c r="D306" s="18" t="str">
        <f>IFERROR(INDEX('الصفحة العامة'!$R$4:$R$822,MATCH(A306,'الصفحة العامة'!$A$4:$A$822,0)),"")</f>
        <v>الإسم واللقب للولي 335</v>
      </c>
      <c r="E306" s="18" t="str">
        <f>IFERROR(INDEX('الصفحة العامة'!$F$4:$F$822,MATCH(A306,'الصفحة العامة'!$A$4:$A$822,0)),"")</f>
        <v>تاريخ الإزدياد335</v>
      </c>
      <c r="F306" s="18" t="str">
        <f>IFERROR(INDEX('الصفحة العامة'!$G$4:$G$822,MATCH(A306,'الصفحة العامة'!$A$4:$A$822,0)),"")</f>
        <v>مكان الميلاد335</v>
      </c>
      <c r="G306" s="18" t="str">
        <f>IFERROR(INDEX('الصفحة العامة'!$H$4:$H$822,MATCH(A306,'الصفحة العامة'!$A$4:$A$822,0)),"")</f>
        <v>ولاية الميلاد335</v>
      </c>
      <c r="H306" s="18" t="str">
        <f>IFERROR(INDEX('الصفحة العامة'!$P$4:$P$822,MATCH(A306,'الصفحة العامة'!$A$4:$A$822,0)),"")</f>
        <v>إسم الأب335</v>
      </c>
      <c r="I306" s="18" t="str">
        <f>IFERROR(INDEX('الصفحة العامة'!$Q$4:$Q$822,MATCH(A306,'الصفحة العامة'!$A$4:$A$822,0)),"")</f>
        <v>إسم ولقب الأم335</v>
      </c>
      <c r="J306" s="18" t="str">
        <f>IFERROR(INDEX('الصفحة العامة'!$N$4:$N$822,MATCH(A306,'الصفحة العامة'!$A$4:$A$822,0)),"")</f>
        <v>الإختصاص1</v>
      </c>
      <c r="K306" s="18" t="str">
        <f>IFERROR(INDEX('الصفحة العامة'!$J$4:$J$822,MATCH(A306,'الصفحة العامة'!$A$4:$A$822,0)),"")</f>
        <v>العنوان335</v>
      </c>
      <c r="L306" s="18" t="str">
        <f>IFERROR(INDEX('الصفحة العامة'!$X$4:$X$822,MATCH(A306,'الصفحة العامة'!$A$4:$A$822,0)),"")</f>
        <v>رقم العقد335</v>
      </c>
      <c r="M306" s="18" t="str">
        <f>IFERROR(INDEX('الصفحة العامة'!$AH$4:$AH$822,MATCH(A306,'الصفحة العامة'!$A$4:$A$822,0)),"")</f>
        <v>المدة المتبقية335</v>
      </c>
      <c r="N306" s="18" t="str">
        <f>IFERROR(INDEX('الصفحة العامة'!$AE$4:$AE$822,MATCH(A306,'الصفحة العامة'!$A$4:$A$822,0)),"")</f>
        <v>تاريخ تمديد العقد335</v>
      </c>
      <c r="O306" s="18" t="str">
        <f>IFERROR(INDEX('الصفحة العامة'!$AF$4:$AF$822,MATCH(A306,'الصفحة العامة'!$A$4:$A$822,0)),"")</f>
        <v>ناريخ نهاية ت العقد335</v>
      </c>
    </row>
    <row r="307" spans="1:15" ht="35.1" customHeight="1" thickTop="1" thickBot="1">
      <c r="A307" s="18">
        <f>IF(MAX('الصفحة العامة'!$A$4:$A$822)&gt;=ROWS(A$5:A307),ROWS(A$5:A307),"")</f>
        <v>303</v>
      </c>
      <c r="B307" s="18" t="str">
        <f ca="1">IFERROR(NDEX('الصفحة العامة'!$D$4:$D$822,MATCH(A307,'الصفحة العامة'!$A$4:$A$822,0)),"")</f>
        <v/>
      </c>
      <c r="C307" s="18" t="str">
        <f>IFERROR(INDEX('الصفحة العامة'!$E$4:$E$822,MATCH(A307,'الصفحة العامة'!$A$4:$A$288,0)),"")</f>
        <v/>
      </c>
      <c r="D307" s="18" t="str">
        <f>IFERROR(INDEX('الصفحة العامة'!$R$4:$R$822,MATCH(A307,'الصفحة العامة'!$A$4:$A$822,0)),"")</f>
        <v>الإسم واللقب للولي 336</v>
      </c>
      <c r="E307" s="18" t="str">
        <f>IFERROR(INDEX('الصفحة العامة'!$F$4:$F$822,MATCH(A307,'الصفحة العامة'!$A$4:$A$822,0)),"")</f>
        <v>تاريخ الإزدياد336</v>
      </c>
      <c r="F307" s="18" t="str">
        <f>IFERROR(INDEX('الصفحة العامة'!$G$4:$G$822,MATCH(A307,'الصفحة العامة'!$A$4:$A$822,0)),"")</f>
        <v>مكان الميلاد336</v>
      </c>
      <c r="G307" s="18" t="str">
        <f>IFERROR(INDEX('الصفحة العامة'!$H$4:$H$822,MATCH(A307,'الصفحة العامة'!$A$4:$A$822,0)),"")</f>
        <v>ولاية الميلاد336</v>
      </c>
      <c r="H307" s="18" t="str">
        <f>IFERROR(INDEX('الصفحة العامة'!$P$4:$P$822,MATCH(A307,'الصفحة العامة'!$A$4:$A$822,0)),"")</f>
        <v>إسم الأب336</v>
      </c>
      <c r="I307" s="18" t="str">
        <f>IFERROR(INDEX('الصفحة العامة'!$Q$4:$Q$822,MATCH(A307,'الصفحة العامة'!$A$4:$A$822,0)),"")</f>
        <v>إسم ولقب الأم336</v>
      </c>
      <c r="J307" s="18" t="str">
        <f>IFERROR(INDEX('الصفحة العامة'!$N$4:$N$822,MATCH(A307,'الصفحة العامة'!$A$4:$A$822,0)),"")</f>
        <v>الإختصاص1</v>
      </c>
      <c r="K307" s="18" t="str">
        <f>IFERROR(INDEX('الصفحة العامة'!$J$4:$J$822,MATCH(A307,'الصفحة العامة'!$A$4:$A$822,0)),"")</f>
        <v>العنوان336</v>
      </c>
      <c r="L307" s="18" t="str">
        <f>IFERROR(INDEX('الصفحة العامة'!$X$4:$X$822,MATCH(A307,'الصفحة العامة'!$A$4:$A$822,0)),"")</f>
        <v>رقم العقد336</v>
      </c>
      <c r="M307" s="18" t="str">
        <f>IFERROR(INDEX('الصفحة العامة'!$AH$4:$AH$822,MATCH(A307,'الصفحة العامة'!$A$4:$A$822,0)),"")</f>
        <v>المدة المتبقية336</v>
      </c>
      <c r="N307" s="18" t="str">
        <f>IFERROR(INDEX('الصفحة العامة'!$AE$4:$AE$822,MATCH(A307,'الصفحة العامة'!$A$4:$A$822,0)),"")</f>
        <v>تاريخ تمديد العقد336</v>
      </c>
      <c r="O307" s="18" t="str">
        <f>IFERROR(INDEX('الصفحة العامة'!$AF$4:$AF$822,MATCH(A307,'الصفحة العامة'!$A$4:$A$822,0)),"")</f>
        <v>ناريخ نهاية ت العقد336</v>
      </c>
    </row>
    <row r="308" spans="1:15" ht="35.1" customHeight="1" thickTop="1" thickBot="1">
      <c r="A308" s="18">
        <f>IF(MAX('الصفحة العامة'!$A$4:$A$822)&gt;=ROWS(A$5:A308),ROWS(A$5:A308),"")</f>
        <v>304</v>
      </c>
      <c r="B308" s="18" t="str">
        <f ca="1">IFERROR(NDEX('الصفحة العامة'!$D$4:$D$822,MATCH(A308,'الصفحة العامة'!$A$4:$A$822,0)),"")</f>
        <v/>
      </c>
      <c r="C308" s="18" t="str">
        <f>IFERROR(INDEX('الصفحة العامة'!$E$4:$E$822,MATCH(A308,'الصفحة العامة'!$A$4:$A$288,0)),"")</f>
        <v/>
      </c>
      <c r="D308" s="18" t="str">
        <f>IFERROR(INDEX('الصفحة العامة'!$R$4:$R$822,MATCH(A308,'الصفحة العامة'!$A$4:$A$822,0)),"")</f>
        <v>الإسم واللقب للولي 337</v>
      </c>
      <c r="E308" s="18" t="str">
        <f>IFERROR(INDEX('الصفحة العامة'!$F$4:$F$822,MATCH(A308,'الصفحة العامة'!$A$4:$A$822,0)),"")</f>
        <v>تاريخ الإزدياد337</v>
      </c>
      <c r="F308" s="18" t="str">
        <f>IFERROR(INDEX('الصفحة العامة'!$G$4:$G$822,MATCH(A308,'الصفحة العامة'!$A$4:$A$822,0)),"")</f>
        <v>مكان الميلاد337</v>
      </c>
      <c r="G308" s="18" t="str">
        <f>IFERROR(INDEX('الصفحة العامة'!$H$4:$H$822,MATCH(A308,'الصفحة العامة'!$A$4:$A$822,0)),"")</f>
        <v>ولاية الميلاد337</v>
      </c>
      <c r="H308" s="18" t="str">
        <f>IFERROR(INDEX('الصفحة العامة'!$P$4:$P$822,MATCH(A308,'الصفحة العامة'!$A$4:$A$822,0)),"")</f>
        <v>إسم الأب337</v>
      </c>
      <c r="I308" s="18" t="str">
        <f>IFERROR(INDEX('الصفحة العامة'!$Q$4:$Q$822,MATCH(A308,'الصفحة العامة'!$A$4:$A$822,0)),"")</f>
        <v>إسم ولقب الأم337</v>
      </c>
      <c r="J308" s="18" t="str">
        <f>IFERROR(INDEX('الصفحة العامة'!$N$4:$N$822,MATCH(A308,'الصفحة العامة'!$A$4:$A$822,0)),"")</f>
        <v>الإختصاص1</v>
      </c>
      <c r="K308" s="18" t="str">
        <f>IFERROR(INDEX('الصفحة العامة'!$J$4:$J$822,MATCH(A308,'الصفحة العامة'!$A$4:$A$822,0)),"")</f>
        <v>العنوان337</v>
      </c>
      <c r="L308" s="18" t="str">
        <f>IFERROR(INDEX('الصفحة العامة'!$X$4:$X$822,MATCH(A308,'الصفحة العامة'!$A$4:$A$822,0)),"")</f>
        <v>رقم العقد337</v>
      </c>
      <c r="M308" s="18" t="str">
        <f>IFERROR(INDEX('الصفحة العامة'!$AH$4:$AH$822,MATCH(A308,'الصفحة العامة'!$A$4:$A$822,0)),"")</f>
        <v>المدة المتبقية337</v>
      </c>
      <c r="N308" s="18" t="str">
        <f>IFERROR(INDEX('الصفحة العامة'!$AE$4:$AE$822,MATCH(A308,'الصفحة العامة'!$A$4:$A$822,0)),"")</f>
        <v>تاريخ تمديد العقد337</v>
      </c>
      <c r="O308" s="18" t="str">
        <f>IFERROR(INDEX('الصفحة العامة'!$AF$4:$AF$822,MATCH(A308,'الصفحة العامة'!$A$4:$A$822,0)),"")</f>
        <v>ناريخ نهاية ت العقد337</v>
      </c>
    </row>
    <row r="309" spans="1:15" ht="26.25" customHeight="1" thickTop="1" thickBot="1">
      <c r="A309" s="18">
        <f>IF(MAX('الصفحة العامة'!$A$4:$A$822)&gt;=ROWS(A$5:A309),ROWS(A$5:A309),"")</f>
        <v>305</v>
      </c>
      <c r="B309" s="18" t="str">
        <f ca="1">IFERROR(NDEX('الصفحة العامة'!$D$4:$D$822,MATCH(A309,'الصفحة العامة'!$A$4:$A$822,0)),"")</f>
        <v/>
      </c>
      <c r="C309" s="18" t="str">
        <f>IFERROR(INDEX('الصفحة العامة'!$E$4:$E$822,MATCH(A309,'الصفحة العامة'!$A$4:$A$288,0)),"")</f>
        <v/>
      </c>
      <c r="D309" s="18" t="str">
        <f>IFERROR(INDEX('الصفحة العامة'!$R$4:$R$822,MATCH(A309,'الصفحة العامة'!$A$4:$A$822,0)),"")</f>
        <v>الإسم واللقب للولي 338</v>
      </c>
      <c r="E309" s="18" t="str">
        <f>IFERROR(INDEX('الصفحة العامة'!$F$4:$F$822,MATCH(A309,'الصفحة العامة'!$A$4:$A$822,0)),"")</f>
        <v>تاريخ الإزدياد338</v>
      </c>
      <c r="F309" s="18" t="str">
        <f>IFERROR(INDEX('الصفحة العامة'!$G$4:$G$822,MATCH(A309,'الصفحة العامة'!$A$4:$A$822,0)),"")</f>
        <v>مكان الميلاد338</v>
      </c>
      <c r="G309" s="18" t="str">
        <f>IFERROR(INDEX('الصفحة العامة'!$H$4:$H$822,MATCH(A309,'الصفحة العامة'!$A$4:$A$822,0)),"")</f>
        <v>ولاية الميلاد338</v>
      </c>
      <c r="H309" s="18" t="str">
        <f>IFERROR(INDEX('الصفحة العامة'!$P$4:$P$822,MATCH(A309,'الصفحة العامة'!$A$4:$A$822,0)),"")</f>
        <v>إسم الأب338</v>
      </c>
      <c r="I309" s="18" t="str">
        <f>IFERROR(INDEX('الصفحة العامة'!$Q$4:$Q$822,MATCH(A309,'الصفحة العامة'!$A$4:$A$822,0)),"")</f>
        <v>إسم ولقب الأم338</v>
      </c>
      <c r="J309" s="18" t="str">
        <f>IFERROR(INDEX('الصفحة العامة'!$N$4:$N$822,MATCH(A309,'الصفحة العامة'!$A$4:$A$822,0)),"")</f>
        <v>الإختصاص1</v>
      </c>
      <c r="K309" s="18" t="str">
        <f>IFERROR(INDEX('الصفحة العامة'!$J$4:$J$822,MATCH(A309,'الصفحة العامة'!$A$4:$A$822,0)),"")</f>
        <v>العنوان338</v>
      </c>
      <c r="L309" s="18" t="str">
        <f>IFERROR(INDEX('الصفحة العامة'!$X$4:$X$822,MATCH(A309,'الصفحة العامة'!$A$4:$A$822,0)),"")</f>
        <v>رقم العقد338</v>
      </c>
      <c r="M309" s="18" t="str">
        <f>IFERROR(INDEX('الصفحة العامة'!$AH$4:$AH$822,MATCH(A309,'الصفحة العامة'!$A$4:$A$822,0)),"")</f>
        <v>المدة المتبقية338</v>
      </c>
      <c r="N309" s="18" t="str">
        <f>IFERROR(INDEX('الصفحة العامة'!$AE$4:$AE$822,MATCH(A309,'الصفحة العامة'!$A$4:$A$822,0)),"")</f>
        <v>تاريخ تمديد العقد338</v>
      </c>
      <c r="O309" s="18" t="str">
        <f>IFERROR(INDEX('الصفحة العامة'!$AF$4:$AF$822,MATCH(A309,'الصفحة العامة'!$A$4:$A$822,0)),"")</f>
        <v>ناريخ نهاية ت العقد338</v>
      </c>
    </row>
    <row r="310" spans="1:15" ht="26.25" customHeight="1" thickTop="1" thickBot="1">
      <c r="A310" s="18">
        <f>IF(MAX('الصفحة العامة'!$A$4:$A$822)&gt;=ROWS(A$5:A310),ROWS(A$5:A310),"")</f>
        <v>306</v>
      </c>
      <c r="B310" s="18" t="str">
        <f ca="1">IFERROR(NDEX('الصفحة العامة'!$D$4:$D$822,MATCH(A310,'الصفحة العامة'!$A$4:$A$822,0)),"")</f>
        <v/>
      </c>
      <c r="C310" s="18" t="str">
        <f>IFERROR(INDEX('الصفحة العامة'!$E$4:$E$822,MATCH(A310,'الصفحة العامة'!$A$4:$A$288,0)),"")</f>
        <v/>
      </c>
      <c r="D310" s="18" t="str">
        <f>IFERROR(INDEX('الصفحة العامة'!$R$4:$R$822,MATCH(A310,'الصفحة العامة'!$A$4:$A$822,0)),"")</f>
        <v>الإسم واللقب للولي 339</v>
      </c>
      <c r="E310" s="18" t="str">
        <f>IFERROR(INDEX('الصفحة العامة'!$F$4:$F$822,MATCH(A310,'الصفحة العامة'!$A$4:$A$822,0)),"")</f>
        <v>تاريخ الإزدياد339</v>
      </c>
      <c r="F310" s="18" t="str">
        <f>IFERROR(INDEX('الصفحة العامة'!$G$4:$G$822,MATCH(A310,'الصفحة العامة'!$A$4:$A$822,0)),"")</f>
        <v>مكان الميلاد339</v>
      </c>
      <c r="G310" s="18" t="str">
        <f>IFERROR(INDEX('الصفحة العامة'!$H$4:$H$822,MATCH(A310,'الصفحة العامة'!$A$4:$A$822,0)),"")</f>
        <v>ولاية الميلاد339</v>
      </c>
      <c r="H310" s="18" t="str">
        <f>IFERROR(INDEX('الصفحة العامة'!$P$4:$P$822,MATCH(A310,'الصفحة العامة'!$A$4:$A$822,0)),"")</f>
        <v>إسم الأب339</v>
      </c>
      <c r="I310" s="18" t="str">
        <f>IFERROR(INDEX('الصفحة العامة'!$Q$4:$Q$822,MATCH(A310,'الصفحة العامة'!$A$4:$A$822,0)),"")</f>
        <v>إسم ولقب الأم339</v>
      </c>
      <c r="J310" s="18" t="str">
        <f>IFERROR(INDEX('الصفحة العامة'!$N$4:$N$822,MATCH(A310,'الصفحة العامة'!$A$4:$A$822,0)),"")</f>
        <v>الإختصاص1</v>
      </c>
      <c r="K310" s="18" t="str">
        <f>IFERROR(INDEX('الصفحة العامة'!$J$4:$J$822,MATCH(A310,'الصفحة العامة'!$A$4:$A$822,0)),"")</f>
        <v>العنوان339</v>
      </c>
      <c r="L310" s="18" t="str">
        <f>IFERROR(INDEX('الصفحة العامة'!$X$4:$X$822,MATCH(A310,'الصفحة العامة'!$A$4:$A$822,0)),"")</f>
        <v>رقم العقد339</v>
      </c>
      <c r="M310" s="18" t="str">
        <f>IFERROR(INDEX('الصفحة العامة'!$AH$4:$AH$822,MATCH(A310,'الصفحة العامة'!$A$4:$A$822,0)),"")</f>
        <v>المدة المتبقية339</v>
      </c>
      <c r="N310" s="18" t="str">
        <f>IFERROR(INDEX('الصفحة العامة'!$AE$4:$AE$822,MATCH(A310,'الصفحة العامة'!$A$4:$A$822,0)),"")</f>
        <v>تاريخ تمديد العقد339</v>
      </c>
      <c r="O310" s="18" t="str">
        <f>IFERROR(INDEX('الصفحة العامة'!$AF$4:$AF$822,MATCH(A310,'الصفحة العامة'!$A$4:$A$822,0)),"")</f>
        <v>ناريخ نهاية ت العقد339</v>
      </c>
    </row>
    <row r="311" spans="1:15" ht="26.25" customHeight="1" thickTop="1" thickBot="1">
      <c r="A311" s="18">
        <f>IF(MAX('الصفحة العامة'!$A$4:$A$822)&gt;=ROWS(A$5:A311),ROWS(A$5:A311),"")</f>
        <v>307</v>
      </c>
      <c r="B311" s="18" t="str">
        <f ca="1">IFERROR(NDEX('الصفحة العامة'!$D$4:$D$822,MATCH(A311,'الصفحة العامة'!$A$4:$A$822,0)),"")</f>
        <v/>
      </c>
      <c r="C311" s="18" t="str">
        <f>IFERROR(INDEX('الصفحة العامة'!$E$4:$E$822,MATCH(A311,'الصفحة العامة'!$A$4:$A$288,0)),"")</f>
        <v/>
      </c>
      <c r="D311" s="18" t="str">
        <f>IFERROR(INDEX('الصفحة العامة'!$R$4:$R$822,MATCH(A311,'الصفحة العامة'!$A$4:$A$822,0)),"")</f>
        <v>الإسم واللقب للولي 340</v>
      </c>
      <c r="E311" s="18" t="str">
        <f>IFERROR(INDEX('الصفحة العامة'!$F$4:$F$822,MATCH(A311,'الصفحة العامة'!$A$4:$A$822,0)),"")</f>
        <v>تاريخ الإزدياد340</v>
      </c>
      <c r="F311" s="18" t="str">
        <f>IFERROR(INDEX('الصفحة العامة'!$G$4:$G$822,MATCH(A311,'الصفحة العامة'!$A$4:$A$822,0)),"")</f>
        <v>مكان الميلاد340</v>
      </c>
      <c r="G311" s="18" t="str">
        <f>IFERROR(INDEX('الصفحة العامة'!$H$4:$H$822,MATCH(A311,'الصفحة العامة'!$A$4:$A$822,0)),"")</f>
        <v>ولاية الميلاد340</v>
      </c>
      <c r="H311" s="18" t="str">
        <f>IFERROR(INDEX('الصفحة العامة'!$P$4:$P$822,MATCH(A311,'الصفحة العامة'!$A$4:$A$822,0)),"")</f>
        <v>إسم الأب340</v>
      </c>
      <c r="I311" s="18" t="str">
        <f>IFERROR(INDEX('الصفحة العامة'!$Q$4:$Q$822,MATCH(A311,'الصفحة العامة'!$A$4:$A$822,0)),"")</f>
        <v>إسم ولقب الأم340</v>
      </c>
      <c r="J311" s="18" t="str">
        <f>IFERROR(INDEX('الصفحة العامة'!$N$4:$N$822,MATCH(A311,'الصفحة العامة'!$A$4:$A$822,0)),"")</f>
        <v>الإختصاص1</v>
      </c>
      <c r="K311" s="18" t="str">
        <f>IFERROR(INDEX('الصفحة العامة'!$J$4:$J$822,MATCH(A311,'الصفحة العامة'!$A$4:$A$822,0)),"")</f>
        <v>العنوان340</v>
      </c>
      <c r="L311" s="18" t="str">
        <f>IFERROR(INDEX('الصفحة العامة'!$X$4:$X$822,MATCH(A311,'الصفحة العامة'!$A$4:$A$822,0)),"")</f>
        <v>رقم العقد340</v>
      </c>
      <c r="M311" s="18" t="str">
        <f>IFERROR(INDEX('الصفحة العامة'!$AH$4:$AH$822,MATCH(A311,'الصفحة العامة'!$A$4:$A$822,0)),"")</f>
        <v>المدة المتبقية340</v>
      </c>
      <c r="N311" s="18" t="str">
        <f>IFERROR(INDEX('الصفحة العامة'!$AE$4:$AE$822,MATCH(A311,'الصفحة العامة'!$A$4:$A$822,0)),"")</f>
        <v>تاريخ تمديد العقد340</v>
      </c>
      <c r="O311" s="18" t="str">
        <f>IFERROR(INDEX('الصفحة العامة'!$AF$4:$AF$822,MATCH(A311,'الصفحة العامة'!$A$4:$A$822,0)),"")</f>
        <v>ناريخ نهاية ت العقد340</v>
      </c>
    </row>
    <row r="312" spans="1:15" ht="26.25" customHeight="1" thickTop="1" thickBot="1">
      <c r="A312" s="18">
        <f>IF(MAX('الصفحة العامة'!$A$4:$A$822)&gt;=ROWS(A$5:A312),ROWS(A$5:A312),"")</f>
        <v>308</v>
      </c>
      <c r="B312" s="18" t="str">
        <f ca="1">IFERROR(NDEX('الصفحة العامة'!$D$4:$D$822,MATCH(A312,'الصفحة العامة'!$A$4:$A$822,0)),"")</f>
        <v/>
      </c>
      <c r="C312" s="18" t="str">
        <f>IFERROR(INDEX('الصفحة العامة'!$E$4:$E$822,MATCH(A312,'الصفحة العامة'!$A$4:$A$288,0)),"")</f>
        <v/>
      </c>
      <c r="D312" s="18" t="str">
        <f>IFERROR(INDEX('الصفحة العامة'!$R$4:$R$822,MATCH(A312,'الصفحة العامة'!$A$4:$A$822,0)),"")</f>
        <v>الإسم واللقب للولي 341</v>
      </c>
      <c r="E312" s="18" t="str">
        <f>IFERROR(INDEX('الصفحة العامة'!$F$4:$F$822,MATCH(A312,'الصفحة العامة'!$A$4:$A$822,0)),"")</f>
        <v>تاريخ الإزدياد341</v>
      </c>
      <c r="F312" s="18" t="str">
        <f>IFERROR(INDEX('الصفحة العامة'!$G$4:$G$822,MATCH(A312,'الصفحة العامة'!$A$4:$A$822,0)),"")</f>
        <v>مكان الميلاد341</v>
      </c>
      <c r="G312" s="18" t="str">
        <f>IFERROR(INDEX('الصفحة العامة'!$H$4:$H$822,MATCH(A312,'الصفحة العامة'!$A$4:$A$822,0)),"")</f>
        <v>ولاية الميلاد341</v>
      </c>
      <c r="H312" s="18" t="str">
        <f>IFERROR(INDEX('الصفحة العامة'!$P$4:$P$822,MATCH(A312,'الصفحة العامة'!$A$4:$A$822,0)),"")</f>
        <v>إسم الأب341</v>
      </c>
      <c r="I312" s="18" t="str">
        <f>IFERROR(INDEX('الصفحة العامة'!$Q$4:$Q$822,MATCH(A312,'الصفحة العامة'!$A$4:$A$822,0)),"")</f>
        <v>إسم ولقب الأم341</v>
      </c>
      <c r="J312" s="18" t="str">
        <f>IFERROR(INDEX('الصفحة العامة'!$N$4:$N$822,MATCH(A312,'الصفحة العامة'!$A$4:$A$822,0)),"")</f>
        <v>الإختصاص1</v>
      </c>
      <c r="K312" s="18" t="str">
        <f>IFERROR(INDEX('الصفحة العامة'!$J$4:$J$822,MATCH(A312,'الصفحة العامة'!$A$4:$A$822,0)),"")</f>
        <v>العنوان341</v>
      </c>
      <c r="L312" s="18" t="str">
        <f>IFERROR(INDEX('الصفحة العامة'!$X$4:$X$822,MATCH(A312,'الصفحة العامة'!$A$4:$A$822,0)),"")</f>
        <v>رقم العقد341</v>
      </c>
      <c r="M312" s="18" t="str">
        <f>IFERROR(INDEX('الصفحة العامة'!$AH$4:$AH$822,MATCH(A312,'الصفحة العامة'!$A$4:$A$822,0)),"")</f>
        <v>المدة المتبقية341</v>
      </c>
      <c r="N312" s="18" t="str">
        <f>IFERROR(INDEX('الصفحة العامة'!$AE$4:$AE$822,MATCH(A312,'الصفحة العامة'!$A$4:$A$822,0)),"")</f>
        <v>تاريخ تمديد العقد341</v>
      </c>
      <c r="O312" s="18" t="str">
        <f>IFERROR(INDEX('الصفحة العامة'!$AF$4:$AF$822,MATCH(A312,'الصفحة العامة'!$A$4:$A$822,0)),"")</f>
        <v>ناريخ نهاية ت العقد341</v>
      </c>
    </row>
    <row r="313" spans="1:15" ht="26.25" customHeight="1" thickTop="1" thickBot="1">
      <c r="A313" s="18">
        <f>IF(MAX('الصفحة العامة'!$A$4:$A$822)&gt;=ROWS(A$5:A313),ROWS(A$5:A313),"")</f>
        <v>309</v>
      </c>
      <c r="B313" s="18" t="str">
        <f ca="1">IFERROR(NDEX('الصفحة العامة'!$D$4:$D$822,MATCH(A313,'الصفحة العامة'!$A$4:$A$822,0)),"")</f>
        <v/>
      </c>
      <c r="C313" s="18" t="str">
        <f>IFERROR(INDEX('الصفحة العامة'!$E$4:$E$822,MATCH(A313,'الصفحة العامة'!$A$4:$A$288,0)),"")</f>
        <v/>
      </c>
      <c r="D313" s="18" t="str">
        <f>IFERROR(INDEX('الصفحة العامة'!$R$4:$R$822,MATCH(A313,'الصفحة العامة'!$A$4:$A$822,0)),"")</f>
        <v>الإسم واللقب للولي 342</v>
      </c>
      <c r="E313" s="18" t="str">
        <f>IFERROR(INDEX('الصفحة العامة'!$F$4:$F$822,MATCH(A313,'الصفحة العامة'!$A$4:$A$822,0)),"")</f>
        <v>تاريخ الإزدياد342</v>
      </c>
      <c r="F313" s="18" t="str">
        <f>IFERROR(INDEX('الصفحة العامة'!$G$4:$G$822,MATCH(A313,'الصفحة العامة'!$A$4:$A$822,0)),"")</f>
        <v>مكان الميلاد342</v>
      </c>
      <c r="G313" s="18" t="str">
        <f>IFERROR(INDEX('الصفحة العامة'!$H$4:$H$822,MATCH(A313,'الصفحة العامة'!$A$4:$A$822,0)),"")</f>
        <v>ولاية الميلاد342</v>
      </c>
      <c r="H313" s="18" t="str">
        <f>IFERROR(INDEX('الصفحة العامة'!$P$4:$P$822,MATCH(A313,'الصفحة العامة'!$A$4:$A$822,0)),"")</f>
        <v>إسم الأب342</v>
      </c>
      <c r="I313" s="18" t="str">
        <f>IFERROR(INDEX('الصفحة العامة'!$Q$4:$Q$822,MATCH(A313,'الصفحة العامة'!$A$4:$A$822,0)),"")</f>
        <v>إسم ولقب الأم342</v>
      </c>
      <c r="J313" s="18" t="str">
        <f>IFERROR(INDEX('الصفحة العامة'!$N$4:$N$822,MATCH(A313,'الصفحة العامة'!$A$4:$A$822,0)),"")</f>
        <v>الإختصاص1</v>
      </c>
      <c r="K313" s="18" t="str">
        <f>IFERROR(INDEX('الصفحة العامة'!$J$4:$J$822,MATCH(A313,'الصفحة العامة'!$A$4:$A$822,0)),"")</f>
        <v>العنوان342</v>
      </c>
      <c r="L313" s="18" t="str">
        <f>IFERROR(INDEX('الصفحة العامة'!$X$4:$X$822,MATCH(A313,'الصفحة العامة'!$A$4:$A$822,0)),"")</f>
        <v>رقم العقد342</v>
      </c>
      <c r="M313" s="18" t="str">
        <f>IFERROR(INDEX('الصفحة العامة'!$AH$4:$AH$822,MATCH(A313,'الصفحة العامة'!$A$4:$A$822,0)),"")</f>
        <v>المدة المتبقية342</v>
      </c>
      <c r="N313" s="18" t="str">
        <f>IFERROR(INDEX('الصفحة العامة'!$AE$4:$AE$822,MATCH(A313,'الصفحة العامة'!$A$4:$A$822,0)),"")</f>
        <v>تاريخ تمديد العقد342</v>
      </c>
      <c r="O313" s="18" t="str">
        <f>IFERROR(INDEX('الصفحة العامة'!$AF$4:$AF$822,MATCH(A313,'الصفحة العامة'!$A$4:$A$822,0)),"")</f>
        <v>ناريخ نهاية ت العقد342</v>
      </c>
    </row>
    <row r="314" spans="1:15" ht="26.25" customHeight="1" thickTop="1" thickBot="1">
      <c r="A314" s="18">
        <f>IF(MAX('الصفحة العامة'!$A$4:$A$822)&gt;=ROWS(A$5:A314),ROWS(A$5:A314),"")</f>
        <v>310</v>
      </c>
      <c r="B314" s="18" t="str">
        <f ca="1">IFERROR(NDEX('الصفحة العامة'!$D$4:$D$822,MATCH(A314,'الصفحة العامة'!$A$4:$A$822,0)),"")</f>
        <v/>
      </c>
      <c r="C314" s="18" t="str">
        <f>IFERROR(INDEX('الصفحة العامة'!$E$4:$E$822,MATCH(A314,'الصفحة العامة'!$A$4:$A$288,0)),"")</f>
        <v/>
      </c>
      <c r="D314" s="18" t="str">
        <f>IFERROR(INDEX('الصفحة العامة'!$R$4:$R$822,MATCH(A314,'الصفحة العامة'!$A$4:$A$822,0)),"")</f>
        <v>الإسم واللقب للولي 343</v>
      </c>
      <c r="E314" s="18" t="str">
        <f>IFERROR(INDEX('الصفحة العامة'!$F$4:$F$822,MATCH(A314,'الصفحة العامة'!$A$4:$A$822,0)),"")</f>
        <v>تاريخ الإزدياد343</v>
      </c>
      <c r="F314" s="18" t="str">
        <f>IFERROR(INDEX('الصفحة العامة'!$G$4:$G$822,MATCH(A314,'الصفحة العامة'!$A$4:$A$822,0)),"")</f>
        <v>مكان الميلاد343</v>
      </c>
      <c r="G314" s="18" t="str">
        <f>IFERROR(INDEX('الصفحة العامة'!$H$4:$H$822,MATCH(A314,'الصفحة العامة'!$A$4:$A$822,0)),"")</f>
        <v>ولاية الميلاد343</v>
      </c>
      <c r="H314" s="18" t="str">
        <f>IFERROR(INDEX('الصفحة العامة'!$P$4:$P$822,MATCH(A314,'الصفحة العامة'!$A$4:$A$822,0)),"")</f>
        <v>إسم الأب343</v>
      </c>
      <c r="I314" s="18" t="str">
        <f>IFERROR(INDEX('الصفحة العامة'!$Q$4:$Q$822,MATCH(A314,'الصفحة العامة'!$A$4:$A$822,0)),"")</f>
        <v>إسم ولقب الأم343</v>
      </c>
      <c r="J314" s="18" t="str">
        <f>IFERROR(INDEX('الصفحة العامة'!$N$4:$N$822,MATCH(A314,'الصفحة العامة'!$A$4:$A$822,0)),"")</f>
        <v>الإختصاص1</v>
      </c>
      <c r="K314" s="18" t="str">
        <f>IFERROR(INDEX('الصفحة العامة'!$J$4:$J$822,MATCH(A314,'الصفحة العامة'!$A$4:$A$822,0)),"")</f>
        <v>العنوان343</v>
      </c>
      <c r="L314" s="18" t="str">
        <f>IFERROR(INDEX('الصفحة العامة'!$X$4:$X$822,MATCH(A314,'الصفحة العامة'!$A$4:$A$822,0)),"")</f>
        <v>رقم العقد343</v>
      </c>
      <c r="M314" s="18" t="str">
        <f>IFERROR(INDEX('الصفحة العامة'!$AH$4:$AH$822,MATCH(A314,'الصفحة العامة'!$A$4:$A$822,0)),"")</f>
        <v>المدة المتبقية343</v>
      </c>
      <c r="N314" s="18" t="str">
        <f>IFERROR(INDEX('الصفحة العامة'!$AE$4:$AE$822,MATCH(A314,'الصفحة العامة'!$A$4:$A$822,0)),"")</f>
        <v>تاريخ تمديد العقد343</v>
      </c>
      <c r="O314" s="18" t="str">
        <f>IFERROR(INDEX('الصفحة العامة'!$AF$4:$AF$822,MATCH(A314,'الصفحة العامة'!$A$4:$A$822,0)),"")</f>
        <v>ناريخ نهاية ت العقد343</v>
      </c>
    </row>
    <row r="315" spans="1:15" ht="26.25" customHeight="1" thickTop="1" thickBot="1">
      <c r="A315" s="18">
        <f>IF(MAX('الصفحة العامة'!$A$4:$A$822)&gt;=ROWS(A$5:A315),ROWS(A$5:A315),"")</f>
        <v>311</v>
      </c>
      <c r="B315" s="18" t="str">
        <f ca="1">IFERROR(NDEX('الصفحة العامة'!$D$4:$D$822,MATCH(A315,'الصفحة العامة'!$A$4:$A$822,0)),"")</f>
        <v/>
      </c>
      <c r="C315" s="18" t="str">
        <f>IFERROR(INDEX('الصفحة العامة'!$E$4:$E$822,MATCH(A315,'الصفحة العامة'!$A$4:$A$288,0)),"")</f>
        <v/>
      </c>
      <c r="D315" s="18" t="str">
        <f>IFERROR(INDEX('الصفحة العامة'!$R$4:$R$822,MATCH(A315,'الصفحة العامة'!$A$4:$A$822,0)),"")</f>
        <v>الإسم واللقب للولي 344</v>
      </c>
      <c r="E315" s="18" t="str">
        <f>IFERROR(INDEX('الصفحة العامة'!$F$4:$F$822,MATCH(A315,'الصفحة العامة'!$A$4:$A$822,0)),"")</f>
        <v>تاريخ الإزدياد344</v>
      </c>
      <c r="F315" s="18" t="str">
        <f>IFERROR(INDEX('الصفحة العامة'!$G$4:$G$822,MATCH(A315,'الصفحة العامة'!$A$4:$A$822,0)),"")</f>
        <v>مكان الميلاد344</v>
      </c>
      <c r="G315" s="18" t="str">
        <f>IFERROR(INDEX('الصفحة العامة'!$H$4:$H$822,MATCH(A315,'الصفحة العامة'!$A$4:$A$822,0)),"")</f>
        <v>ولاية الميلاد344</v>
      </c>
      <c r="H315" s="18" t="str">
        <f>IFERROR(INDEX('الصفحة العامة'!$P$4:$P$822,MATCH(A315,'الصفحة العامة'!$A$4:$A$822,0)),"")</f>
        <v>إسم الأب344</v>
      </c>
      <c r="I315" s="18" t="str">
        <f>IFERROR(INDEX('الصفحة العامة'!$Q$4:$Q$822,MATCH(A315,'الصفحة العامة'!$A$4:$A$822,0)),"")</f>
        <v>إسم ولقب الأم344</v>
      </c>
      <c r="J315" s="18" t="str">
        <f>IFERROR(INDEX('الصفحة العامة'!$N$4:$N$822,MATCH(A315,'الصفحة العامة'!$A$4:$A$822,0)),"")</f>
        <v>الإختصاص1</v>
      </c>
      <c r="K315" s="18" t="str">
        <f>IFERROR(INDEX('الصفحة العامة'!$J$4:$J$822,MATCH(A315,'الصفحة العامة'!$A$4:$A$822,0)),"")</f>
        <v>العنوان344</v>
      </c>
      <c r="L315" s="18" t="str">
        <f>IFERROR(INDEX('الصفحة العامة'!$X$4:$X$822,MATCH(A315,'الصفحة العامة'!$A$4:$A$822,0)),"")</f>
        <v>رقم العقد344</v>
      </c>
      <c r="M315" s="18" t="str">
        <f>IFERROR(INDEX('الصفحة العامة'!$AH$4:$AH$822,MATCH(A315,'الصفحة العامة'!$A$4:$A$822,0)),"")</f>
        <v>المدة المتبقية344</v>
      </c>
      <c r="N315" s="18" t="str">
        <f>IFERROR(INDEX('الصفحة العامة'!$AE$4:$AE$822,MATCH(A315,'الصفحة العامة'!$A$4:$A$822,0)),"")</f>
        <v>تاريخ تمديد العقد344</v>
      </c>
      <c r="O315" s="18" t="str">
        <f>IFERROR(INDEX('الصفحة العامة'!$AF$4:$AF$822,MATCH(A315,'الصفحة العامة'!$A$4:$A$822,0)),"")</f>
        <v>ناريخ نهاية ت العقد344</v>
      </c>
    </row>
    <row r="316" spans="1:15" ht="26.25" customHeight="1" thickTop="1" thickBot="1">
      <c r="A316" s="18">
        <f>IF(MAX('الصفحة العامة'!$A$4:$A$822)&gt;=ROWS(A$5:A316),ROWS(A$5:A316),"")</f>
        <v>312</v>
      </c>
      <c r="B316" s="18" t="str">
        <f ca="1">IFERROR(NDEX('الصفحة العامة'!$D$4:$D$822,MATCH(A316,'الصفحة العامة'!$A$4:$A$822,0)),"")</f>
        <v/>
      </c>
      <c r="C316" s="18" t="str">
        <f>IFERROR(INDEX('الصفحة العامة'!$E$4:$E$822,MATCH(A316,'الصفحة العامة'!$A$4:$A$288,0)),"")</f>
        <v/>
      </c>
      <c r="D316" s="18" t="str">
        <f>IFERROR(INDEX('الصفحة العامة'!$R$4:$R$822,MATCH(A316,'الصفحة العامة'!$A$4:$A$822,0)),"")</f>
        <v>الإسم واللقب للولي 345</v>
      </c>
      <c r="E316" s="18" t="str">
        <f>IFERROR(INDEX('الصفحة العامة'!$F$4:$F$822,MATCH(A316,'الصفحة العامة'!$A$4:$A$822,0)),"")</f>
        <v>تاريخ الإزدياد345</v>
      </c>
      <c r="F316" s="18" t="str">
        <f>IFERROR(INDEX('الصفحة العامة'!$G$4:$G$822,MATCH(A316,'الصفحة العامة'!$A$4:$A$822,0)),"")</f>
        <v>مكان الميلاد345</v>
      </c>
      <c r="G316" s="18" t="str">
        <f>IFERROR(INDEX('الصفحة العامة'!$H$4:$H$822,MATCH(A316,'الصفحة العامة'!$A$4:$A$822,0)),"")</f>
        <v>ولاية الميلاد345</v>
      </c>
      <c r="H316" s="18" t="str">
        <f>IFERROR(INDEX('الصفحة العامة'!$P$4:$P$822,MATCH(A316,'الصفحة العامة'!$A$4:$A$822,0)),"")</f>
        <v>إسم الأب345</v>
      </c>
      <c r="I316" s="18" t="str">
        <f>IFERROR(INDEX('الصفحة العامة'!$Q$4:$Q$822,MATCH(A316,'الصفحة العامة'!$A$4:$A$822,0)),"")</f>
        <v>إسم ولقب الأم345</v>
      </c>
      <c r="J316" s="18" t="str">
        <f>IFERROR(INDEX('الصفحة العامة'!$N$4:$N$822,MATCH(A316,'الصفحة العامة'!$A$4:$A$822,0)),"")</f>
        <v>الإختصاص1</v>
      </c>
      <c r="K316" s="18" t="str">
        <f>IFERROR(INDEX('الصفحة العامة'!$J$4:$J$822,MATCH(A316,'الصفحة العامة'!$A$4:$A$822,0)),"")</f>
        <v>العنوان345</v>
      </c>
      <c r="L316" s="18" t="str">
        <f>IFERROR(INDEX('الصفحة العامة'!$X$4:$X$822,MATCH(A316,'الصفحة العامة'!$A$4:$A$822,0)),"")</f>
        <v>رقم العقد345</v>
      </c>
      <c r="M316" s="18" t="str">
        <f>IFERROR(INDEX('الصفحة العامة'!$AH$4:$AH$822,MATCH(A316,'الصفحة العامة'!$A$4:$A$822,0)),"")</f>
        <v>المدة المتبقية345</v>
      </c>
      <c r="N316" s="18" t="str">
        <f>IFERROR(INDEX('الصفحة العامة'!$AE$4:$AE$822,MATCH(A316,'الصفحة العامة'!$A$4:$A$822,0)),"")</f>
        <v>تاريخ تمديد العقد345</v>
      </c>
      <c r="O316" s="18" t="str">
        <f>IFERROR(INDEX('الصفحة العامة'!$AF$4:$AF$822,MATCH(A316,'الصفحة العامة'!$A$4:$A$822,0)),"")</f>
        <v>ناريخ نهاية ت العقد345</v>
      </c>
    </row>
    <row r="317" spans="1:15" ht="26.25" customHeight="1" thickTop="1" thickBot="1">
      <c r="A317" s="18">
        <f>IF(MAX('الصفحة العامة'!$A$4:$A$822)&gt;=ROWS(A$5:A317),ROWS(A$5:A317),"")</f>
        <v>313</v>
      </c>
      <c r="B317" s="18" t="str">
        <f ca="1">IFERROR(NDEX('الصفحة العامة'!$D$4:$D$822,MATCH(A317,'الصفحة العامة'!$A$4:$A$822,0)),"")</f>
        <v/>
      </c>
      <c r="C317" s="18" t="str">
        <f>IFERROR(INDEX('الصفحة العامة'!$E$4:$E$822,MATCH(A317,'الصفحة العامة'!$A$4:$A$288,0)),"")</f>
        <v/>
      </c>
      <c r="D317" s="18" t="str">
        <f>IFERROR(INDEX('الصفحة العامة'!$R$4:$R$822,MATCH(A317,'الصفحة العامة'!$A$4:$A$822,0)),"")</f>
        <v>الإسم واللقب للولي 346</v>
      </c>
      <c r="E317" s="18" t="str">
        <f>IFERROR(INDEX('الصفحة العامة'!$F$4:$F$822,MATCH(A317,'الصفحة العامة'!$A$4:$A$822,0)),"")</f>
        <v>تاريخ الإزدياد346</v>
      </c>
      <c r="F317" s="18" t="str">
        <f>IFERROR(INDEX('الصفحة العامة'!$G$4:$G$822,MATCH(A317,'الصفحة العامة'!$A$4:$A$822,0)),"")</f>
        <v>مكان الميلاد346</v>
      </c>
      <c r="G317" s="18" t="str">
        <f>IFERROR(INDEX('الصفحة العامة'!$H$4:$H$822,MATCH(A317,'الصفحة العامة'!$A$4:$A$822,0)),"")</f>
        <v>ولاية الميلاد346</v>
      </c>
      <c r="H317" s="18" t="str">
        <f>IFERROR(INDEX('الصفحة العامة'!$P$4:$P$822,MATCH(A317,'الصفحة العامة'!$A$4:$A$822,0)),"")</f>
        <v>إسم الأب346</v>
      </c>
      <c r="I317" s="18" t="str">
        <f>IFERROR(INDEX('الصفحة العامة'!$Q$4:$Q$822,MATCH(A317,'الصفحة العامة'!$A$4:$A$822,0)),"")</f>
        <v>إسم ولقب الأم346</v>
      </c>
      <c r="J317" s="18" t="str">
        <f>IFERROR(INDEX('الصفحة العامة'!$N$4:$N$822,MATCH(A317,'الصفحة العامة'!$A$4:$A$822,0)),"")</f>
        <v>الإختصاص1</v>
      </c>
      <c r="K317" s="18" t="str">
        <f>IFERROR(INDEX('الصفحة العامة'!$J$4:$J$822,MATCH(A317,'الصفحة العامة'!$A$4:$A$822,0)),"")</f>
        <v>العنوان346</v>
      </c>
      <c r="L317" s="18" t="str">
        <f>IFERROR(INDEX('الصفحة العامة'!$X$4:$X$822,MATCH(A317,'الصفحة العامة'!$A$4:$A$822,0)),"")</f>
        <v>رقم العقد346</v>
      </c>
      <c r="M317" s="18" t="str">
        <f>IFERROR(INDEX('الصفحة العامة'!$AH$4:$AH$822,MATCH(A317,'الصفحة العامة'!$A$4:$A$822,0)),"")</f>
        <v>المدة المتبقية346</v>
      </c>
      <c r="N317" s="18" t="str">
        <f>IFERROR(INDEX('الصفحة العامة'!$AE$4:$AE$822,MATCH(A317,'الصفحة العامة'!$A$4:$A$822,0)),"")</f>
        <v>تاريخ تمديد العقد346</v>
      </c>
      <c r="O317" s="18" t="str">
        <f>IFERROR(INDEX('الصفحة العامة'!$AF$4:$AF$822,MATCH(A317,'الصفحة العامة'!$A$4:$A$822,0)),"")</f>
        <v>ناريخ نهاية ت العقد346</v>
      </c>
    </row>
    <row r="318" spans="1:15" ht="26.25" customHeight="1" thickTop="1" thickBot="1">
      <c r="A318" s="18">
        <f>IF(MAX('الصفحة العامة'!$A$4:$A$822)&gt;=ROWS(A$5:A318),ROWS(A$5:A318),"")</f>
        <v>314</v>
      </c>
      <c r="B318" s="18" t="str">
        <f ca="1">IFERROR(NDEX('الصفحة العامة'!$D$4:$D$822,MATCH(A318,'الصفحة العامة'!$A$4:$A$822,0)),"")</f>
        <v/>
      </c>
      <c r="C318" s="18" t="str">
        <f>IFERROR(INDEX('الصفحة العامة'!$E$4:$E$822,MATCH(A318,'الصفحة العامة'!$A$4:$A$288,0)),"")</f>
        <v/>
      </c>
      <c r="D318" s="18" t="str">
        <f>IFERROR(INDEX('الصفحة العامة'!$R$4:$R$822,MATCH(A318,'الصفحة العامة'!$A$4:$A$822,0)),"")</f>
        <v>الإسم واللقب للولي 347</v>
      </c>
      <c r="E318" s="18" t="str">
        <f>IFERROR(INDEX('الصفحة العامة'!$F$4:$F$822,MATCH(A318,'الصفحة العامة'!$A$4:$A$822,0)),"")</f>
        <v>تاريخ الإزدياد347</v>
      </c>
      <c r="F318" s="18" t="str">
        <f>IFERROR(INDEX('الصفحة العامة'!$G$4:$G$822,MATCH(A318,'الصفحة العامة'!$A$4:$A$822,0)),"")</f>
        <v>مكان الميلاد347</v>
      </c>
      <c r="G318" s="18" t="str">
        <f>IFERROR(INDEX('الصفحة العامة'!$H$4:$H$822,MATCH(A318,'الصفحة العامة'!$A$4:$A$822,0)),"")</f>
        <v>ولاية الميلاد347</v>
      </c>
      <c r="H318" s="18" t="str">
        <f>IFERROR(INDEX('الصفحة العامة'!$P$4:$P$822,MATCH(A318,'الصفحة العامة'!$A$4:$A$822,0)),"")</f>
        <v>إسم الأب347</v>
      </c>
      <c r="I318" s="18" t="str">
        <f>IFERROR(INDEX('الصفحة العامة'!$Q$4:$Q$822,MATCH(A318,'الصفحة العامة'!$A$4:$A$822,0)),"")</f>
        <v>إسم ولقب الأم347</v>
      </c>
      <c r="J318" s="18" t="str">
        <f>IFERROR(INDEX('الصفحة العامة'!$N$4:$N$822,MATCH(A318,'الصفحة العامة'!$A$4:$A$822,0)),"")</f>
        <v>الإختصاص1</v>
      </c>
      <c r="K318" s="18" t="str">
        <f>IFERROR(INDEX('الصفحة العامة'!$J$4:$J$822,MATCH(A318,'الصفحة العامة'!$A$4:$A$822,0)),"")</f>
        <v>العنوان347</v>
      </c>
      <c r="L318" s="18" t="str">
        <f>IFERROR(INDEX('الصفحة العامة'!$X$4:$X$822,MATCH(A318,'الصفحة العامة'!$A$4:$A$822,0)),"")</f>
        <v>رقم العقد347</v>
      </c>
      <c r="M318" s="18" t="str">
        <f>IFERROR(INDEX('الصفحة العامة'!$AH$4:$AH$822,MATCH(A318,'الصفحة العامة'!$A$4:$A$822,0)),"")</f>
        <v>المدة المتبقية347</v>
      </c>
      <c r="N318" s="18" t="str">
        <f>IFERROR(INDEX('الصفحة العامة'!$AE$4:$AE$822,MATCH(A318,'الصفحة العامة'!$A$4:$A$822,0)),"")</f>
        <v>تاريخ تمديد العقد347</v>
      </c>
      <c r="O318" s="18" t="str">
        <f>IFERROR(INDEX('الصفحة العامة'!$AF$4:$AF$822,MATCH(A318,'الصفحة العامة'!$A$4:$A$822,0)),"")</f>
        <v>ناريخ نهاية ت العقد347</v>
      </c>
    </row>
    <row r="319" spans="1:15" ht="26.25" customHeight="1" thickTop="1" thickBot="1">
      <c r="A319" s="18">
        <f>IF(MAX('الصفحة العامة'!$A$4:$A$822)&gt;=ROWS(A$5:A319),ROWS(A$5:A319),"")</f>
        <v>315</v>
      </c>
      <c r="B319" s="18" t="str">
        <f ca="1">IFERROR(NDEX('الصفحة العامة'!$D$4:$D$822,MATCH(A319,'الصفحة العامة'!$A$4:$A$822,0)),"")</f>
        <v/>
      </c>
      <c r="C319" s="18" t="str">
        <f>IFERROR(INDEX('الصفحة العامة'!$E$4:$E$822,MATCH(A319,'الصفحة العامة'!$A$4:$A$288,0)),"")</f>
        <v/>
      </c>
      <c r="D319" s="18" t="str">
        <f>IFERROR(INDEX('الصفحة العامة'!$R$4:$R$822,MATCH(A319,'الصفحة العامة'!$A$4:$A$822,0)),"")</f>
        <v>الإسم واللقب للولي 348</v>
      </c>
      <c r="E319" s="18" t="str">
        <f>IFERROR(INDEX('الصفحة العامة'!$F$4:$F$822,MATCH(A319,'الصفحة العامة'!$A$4:$A$822,0)),"")</f>
        <v>تاريخ الإزدياد348</v>
      </c>
      <c r="F319" s="18" t="str">
        <f>IFERROR(INDEX('الصفحة العامة'!$G$4:$G$822,MATCH(A319,'الصفحة العامة'!$A$4:$A$822,0)),"")</f>
        <v>مكان الميلاد348</v>
      </c>
      <c r="G319" s="18" t="str">
        <f>IFERROR(INDEX('الصفحة العامة'!$H$4:$H$822,MATCH(A319,'الصفحة العامة'!$A$4:$A$822,0)),"")</f>
        <v>ولاية الميلاد348</v>
      </c>
      <c r="H319" s="18" t="str">
        <f>IFERROR(INDEX('الصفحة العامة'!$P$4:$P$822,MATCH(A319,'الصفحة العامة'!$A$4:$A$822,0)),"")</f>
        <v>إسم الأب348</v>
      </c>
      <c r="I319" s="18" t="str">
        <f>IFERROR(INDEX('الصفحة العامة'!$Q$4:$Q$822,MATCH(A319,'الصفحة العامة'!$A$4:$A$822,0)),"")</f>
        <v>إسم ولقب الأم348</v>
      </c>
      <c r="J319" s="18" t="str">
        <f>IFERROR(INDEX('الصفحة العامة'!$N$4:$N$822,MATCH(A319,'الصفحة العامة'!$A$4:$A$822,0)),"")</f>
        <v>الإختصاص1</v>
      </c>
      <c r="K319" s="18" t="str">
        <f>IFERROR(INDEX('الصفحة العامة'!$J$4:$J$822,MATCH(A319,'الصفحة العامة'!$A$4:$A$822,0)),"")</f>
        <v>العنوان348</v>
      </c>
      <c r="L319" s="18" t="str">
        <f>IFERROR(INDEX('الصفحة العامة'!$X$4:$X$822,MATCH(A319,'الصفحة العامة'!$A$4:$A$822,0)),"")</f>
        <v>رقم العقد348</v>
      </c>
      <c r="M319" s="18" t="str">
        <f>IFERROR(INDEX('الصفحة العامة'!$AH$4:$AH$822,MATCH(A319,'الصفحة العامة'!$A$4:$A$822,0)),"")</f>
        <v>المدة المتبقية348</v>
      </c>
      <c r="N319" s="18" t="str">
        <f>IFERROR(INDEX('الصفحة العامة'!$AE$4:$AE$822,MATCH(A319,'الصفحة العامة'!$A$4:$A$822,0)),"")</f>
        <v>تاريخ تمديد العقد348</v>
      </c>
      <c r="O319" s="18" t="str">
        <f>IFERROR(INDEX('الصفحة العامة'!$AF$4:$AF$822,MATCH(A319,'الصفحة العامة'!$A$4:$A$822,0)),"")</f>
        <v>ناريخ نهاية ت العقد348</v>
      </c>
    </row>
    <row r="320" spans="1:15" ht="26.25" customHeight="1" thickTop="1" thickBot="1">
      <c r="A320" s="18">
        <f>IF(MAX('الصفحة العامة'!$A$4:$A$822)&gt;=ROWS(A$5:A320),ROWS(A$5:A320),"")</f>
        <v>316</v>
      </c>
      <c r="B320" s="18" t="str">
        <f ca="1">IFERROR(NDEX('الصفحة العامة'!$D$4:$D$822,MATCH(A320,'الصفحة العامة'!$A$4:$A$822,0)),"")</f>
        <v/>
      </c>
      <c r="C320" s="18" t="str">
        <f>IFERROR(INDEX('الصفحة العامة'!$E$4:$E$822,MATCH(A320,'الصفحة العامة'!$A$4:$A$288,0)),"")</f>
        <v/>
      </c>
      <c r="D320" s="18" t="str">
        <f>IFERROR(INDEX('الصفحة العامة'!$R$4:$R$822,MATCH(A320,'الصفحة العامة'!$A$4:$A$822,0)),"")</f>
        <v>الإسم واللقب للولي 349</v>
      </c>
      <c r="E320" s="18" t="str">
        <f>IFERROR(INDEX('الصفحة العامة'!$F$4:$F$822,MATCH(A320,'الصفحة العامة'!$A$4:$A$822,0)),"")</f>
        <v>تاريخ الإزدياد349</v>
      </c>
      <c r="F320" s="18" t="str">
        <f>IFERROR(INDEX('الصفحة العامة'!$G$4:$G$822,MATCH(A320,'الصفحة العامة'!$A$4:$A$822,0)),"")</f>
        <v>مكان الميلاد349</v>
      </c>
      <c r="G320" s="18" t="str">
        <f>IFERROR(INDEX('الصفحة العامة'!$H$4:$H$822,MATCH(A320,'الصفحة العامة'!$A$4:$A$822,0)),"")</f>
        <v>ولاية الميلاد349</v>
      </c>
      <c r="H320" s="18" t="str">
        <f>IFERROR(INDEX('الصفحة العامة'!$P$4:$P$822,MATCH(A320,'الصفحة العامة'!$A$4:$A$822,0)),"")</f>
        <v>إسم الأب349</v>
      </c>
      <c r="I320" s="18" t="str">
        <f>IFERROR(INDEX('الصفحة العامة'!$Q$4:$Q$822,MATCH(A320,'الصفحة العامة'!$A$4:$A$822,0)),"")</f>
        <v>إسم ولقب الأم349</v>
      </c>
      <c r="J320" s="18" t="str">
        <f>IFERROR(INDEX('الصفحة العامة'!$N$4:$N$822,MATCH(A320,'الصفحة العامة'!$A$4:$A$822,0)),"")</f>
        <v>الإختصاص1</v>
      </c>
      <c r="K320" s="18" t="str">
        <f>IFERROR(INDEX('الصفحة العامة'!$J$4:$J$822,MATCH(A320,'الصفحة العامة'!$A$4:$A$822,0)),"")</f>
        <v>العنوان349</v>
      </c>
      <c r="L320" s="18" t="str">
        <f>IFERROR(INDEX('الصفحة العامة'!$X$4:$X$822,MATCH(A320,'الصفحة العامة'!$A$4:$A$822,0)),"")</f>
        <v>رقم العقد349</v>
      </c>
      <c r="M320" s="18" t="str">
        <f>IFERROR(INDEX('الصفحة العامة'!$AH$4:$AH$822,MATCH(A320,'الصفحة العامة'!$A$4:$A$822,0)),"")</f>
        <v>المدة المتبقية349</v>
      </c>
      <c r="N320" s="18" t="str">
        <f>IFERROR(INDEX('الصفحة العامة'!$AE$4:$AE$822,MATCH(A320,'الصفحة العامة'!$A$4:$A$822,0)),"")</f>
        <v>تاريخ تمديد العقد349</v>
      </c>
      <c r="O320" s="18" t="str">
        <f>IFERROR(INDEX('الصفحة العامة'!$AF$4:$AF$822,MATCH(A320,'الصفحة العامة'!$A$4:$A$822,0)),"")</f>
        <v>ناريخ نهاية ت العقد349</v>
      </c>
    </row>
    <row r="321" spans="1:15" ht="26.25" customHeight="1" thickTop="1" thickBot="1">
      <c r="A321" s="18">
        <f>IF(MAX('الصفحة العامة'!$A$4:$A$822)&gt;=ROWS(A$5:A321),ROWS(A$5:A321),"")</f>
        <v>317</v>
      </c>
      <c r="B321" s="18" t="str">
        <f ca="1">IFERROR(NDEX('الصفحة العامة'!$D$4:$D$822,MATCH(A321,'الصفحة العامة'!$A$4:$A$822,0)),"")</f>
        <v/>
      </c>
      <c r="C321" s="18" t="str">
        <f>IFERROR(INDEX('الصفحة العامة'!$E$4:$E$822,MATCH(A321,'الصفحة العامة'!$A$4:$A$288,0)),"")</f>
        <v/>
      </c>
      <c r="D321" s="18" t="str">
        <f>IFERROR(INDEX('الصفحة العامة'!$R$4:$R$822,MATCH(A321,'الصفحة العامة'!$A$4:$A$822,0)),"")</f>
        <v>الإسم واللقب للولي 350</v>
      </c>
      <c r="E321" s="18" t="str">
        <f>IFERROR(INDEX('الصفحة العامة'!$F$4:$F$822,MATCH(A321,'الصفحة العامة'!$A$4:$A$822,0)),"")</f>
        <v>تاريخ الإزدياد350</v>
      </c>
      <c r="F321" s="18" t="str">
        <f>IFERROR(INDEX('الصفحة العامة'!$G$4:$G$822,MATCH(A321,'الصفحة العامة'!$A$4:$A$822,0)),"")</f>
        <v>مكان الميلاد350</v>
      </c>
      <c r="G321" s="18" t="str">
        <f>IFERROR(INDEX('الصفحة العامة'!$H$4:$H$822,MATCH(A321,'الصفحة العامة'!$A$4:$A$822,0)),"")</f>
        <v>ولاية الميلاد350</v>
      </c>
      <c r="H321" s="18" t="str">
        <f>IFERROR(INDEX('الصفحة العامة'!$P$4:$P$822,MATCH(A321,'الصفحة العامة'!$A$4:$A$822,0)),"")</f>
        <v>إسم الأب350</v>
      </c>
      <c r="I321" s="18" t="str">
        <f>IFERROR(INDEX('الصفحة العامة'!$Q$4:$Q$822,MATCH(A321,'الصفحة العامة'!$A$4:$A$822,0)),"")</f>
        <v>إسم ولقب الأم350</v>
      </c>
      <c r="J321" s="18" t="str">
        <f>IFERROR(INDEX('الصفحة العامة'!$N$4:$N$822,MATCH(A321,'الصفحة العامة'!$A$4:$A$822,0)),"")</f>
        <v>الإختصاص1</v>
      </c>
      <c r="K321" s="18" t="str">
        <f>IFERROR(INDEX('الصفحة العامة'!$J$4:$J$822,MATCH(A321,'الصفحة العامة'!$A$4:$A$822,0)),"")</f>
        <v>العنوان350</v>
      </c>
      <c r="L321" s="18" t="str">
        <f>IFERROR(INDEX('الصفحة العامة'!$X$4:$X$822,MATCH(A321,'الصفحة العامة'!$A$4:$A$822,0)),"")</f>
        <v>رقم العقد350</v>
      </c>
      <c r="M321" s="18" t="str">
        <f>IFERROR(INDEX('الصفحة العامة'!$AH$4:$AH$822,MATCH(A321,'الصفحة العامة'!$A$4:$A$822,0)),"")</f>
        <v>المدة المتبقية350</v>
      </c>
      <c r="N321" s="18" t="str">
        <f>IFERROR(INDEX('الصفحة العامة'!$AE$4:$AE$822,MATCH(A321,'الصفحة العامة'!$A$4:$A$822,0)),"")</f>
        <v>تاريخ تمديد العقد350</v>
      </c>
      <c r="O321" s="18" t="str">
        <f>IFERROR(INDEX('الصفحة العامة'!$AF$4:$AF$822,MATCH(A321,'الصفحة العامة'!$A$4:$A$822,0)),"")</f>
        <v>ناريخ نهاية ت العقد350</v>
      </c>
    </row>
    <row r="322" spans="1:15" ht="26.25" customHeight="1" thickTop="1" thickBot="1">
      <c r="A322" s="18">
        <f>IF(MAX('الصفحة العامة'!$A$4:$A$822)&gt;=ROWS(A$5:A322),ROWS(A$5:A322),"")</f>
        <v>318</v>
      </c>
      <c r="B322" s="18" t="str">
        <f ca="1">IFERROR(NDEX('الصفحة العامة'!$D$4:$D$822,MATCH(A322,'الصفحة العامة'!$A$4:$A$822,0)),"")</f>
        <v/>
      </c>
      <c r="C322" s="18" t="str">
        <f>IFERROR(INDEX('الصفحة العامة'!$E$4:$E$822,MATCH(A322,'الصفحة العامة'!$A$4:$A$288,0)),"")</f>
        <v/>
      </c>
      <c r="D322" s="18" t="str">
        <f>IFERROR(INDEX('الصفحة العامة'!$R$4:$R$822,MATCH(A322,'الصفحة العامة'!$A$4:$A$822,0)),"")</f>
        <v>الإسم واللقب للولي 351</v>
      </c>
      <c r="E322" s="18" t="str">
        <f>IFERROR(INDEX('الصفحة العامة'!$F$4:$F$822,MATCH(A322,'الصفحة العامة'!$A$4:$A$822,0)),"")</f>
        <v>تاريخ الإزدياد351</v>
      </c>
      <c r="F322" s="18" t="str">
        <f>IFERROR(INDEX('الصفحة العامة'!$G$4:$G$822,MATCH(A322,'الصفحة العامة'!$A$4:$A$822,0)),"")</f>
        <v>مكان الميلاد351</v>
      </c>
      <c r="G322" s="18" t="str">
        <f>IFERROR(INDEX('الصفحة العامة'!$H$4:$H$822,MATCH(A322,'الصفحة العامة'!$A$4:$A$822,0)),"")</f>
        <v>ولاية الميلاد351</v>
      </c>
      <c r="H322" s="18" t="str">
        <f>IFERROR(INDEX('الصفحة العامة'!$P$4:$P$822,MATCH(A322,'الصفحة العامة'!$A$4:$A$822,0)),"")</f>
        <v>إسم الأب351</v>
      </c>
      <c r="I322" s="18" t="str">
        <f>IFERROR(INDEX('الصفحة العامة'!$Q$4:$Q$822,MATCH(A322,'الصفحة العامة'!$A$4:$A$822,0)),"")</f>
        <v>إسم ولقب الأم351</v>
      </c>
      <c r="J322" s="18" t="str">
        <f>IFERROR(INDEX('الصفحة العامة'!$N$4:$N$822,MATCH(A322,'الصفحة العامة'!$A$4:$A$822,0)),"")</f>
        <v>الإختصاص1</v>
      </c>
      <c r="K322" s="18" t="str">
        <f>IFERROR(INDEX('الصفحة العامة'!$J$4:$J$822,MATCH(A322,'الصفحة العامة'!$A$4:$A$822,0)),"")</f>
        <v>العنوان351</v>
      </c>
      <c r="L322" s="18" t="str">
        <f>IFERROR(INDEX('الصفحة العامة'!$X$4:$X$822,MATCH(A322,'الصفحة العامة'!$A$4:$A$822,0)),"")</f>
        <v>رقم العقد351</v>
      </c>
      <c r="M322" s="18" t="str">
        <f>IFERROR(INDEX('الصفحة العامة'!$AH$4:$AH$822,MATCH(A322,'الصفحة العامة'!$A$4:$A$822,0)),"")</f>
        <v>المدة المتبقية351</v>
      </c>
      <c r="N322" s="18" t="str">
        <f>IFERROR(INDEX('الصفحة العامة'!$AE$4:$AE$822,MATCH(A322,'الصفحة العامة'!$A$4:$A$822,0)),"")</f>
        <v>تاريخ تمديد العقد351</v>
      </c>
      <c r="O322" s="18" t="str">
        <f>IFERROR(INDEX('الصفحة العامة'!$AF$4:$AF$822,MATCH(A322,'الصفحة العامة'!$A$4:$A$822,0)),"")</f>
        <v>ناريخ نهاية ت العقد351</v>
      </c>
    </row>
    <row r="323" spans="1:15" ht="26.25" customHeight="1" thickTop="1" thickBot="1">
      <c r="A323" s="18">
        <f>IF(MAX('الصفحة العامة'!$A$4:$A$822)&gt;=ROWS(A$5:A323),ROWS(A$5:A323),"")</f>
        <v>319</v>
      </c>
      <c r="B323" s="18" t="str">
        <f ca="1">IFERROR(NDEX('الصفحة العامة'!$D$4:$D$822,MATCH(A323,'الصفحة العامة'!$A$4:$A$822,0)),"")</f>
        <v/>
      </c>
      <c r="C323" s="18" t="str">
        <f>IFERROR(INDEX('الصفحة العامة'!$E$4:$E$822,MATCH(A323,'الصفحة العامة'!$A$4:$A$288,0)),"")</f>
        <v/>
      </c>
      <c r="D323" s="18" t="str">
        <f>IFERROR(INDEX('الصفحة العامة'!$R$4:$R$822,MATCH(A323,'الصفحة العامة'!$A$4:$A$822,0)),"")</f>
        <v>الإسم واللقب للولي 352</v>
      </c>
      <c r="E323" s="18" t="str">
        <f>IFERROR(INDEX('الصفحة العامة'!$F$4:$F$822,MATCH(A323,'الصفحة العامة'!$A$4:$A$822,0)),"")</f>
        <v>تاريخ الإزدياد352</v>
      </c>
      <c r="F323" s="18" t="str">
        <f>IFERROR(INDEX('الصفحة العامة'!$G$4:$G$822,MATCH(A323,'الصفحة العامة'!$A$4:$A$822,0)),"")</f>
        <v>مكان الميلاد352</v>
      </c>
      <c r="G323" s="18" t="str">
        <f>IFERROR(INDEX('الصفحة العامة'!$H$4:$H$822,MATCH(A323,'الصفحة العامة'!$A$4:$A$822,0)),"")</f>
        <v>ولاية الميلاد352</v>
      </c>
      <c r="H323" s="18" t="str">
        <f>IFERROR(INDEX('الصفحة العامة'!$P$4:$P$822,MATCH(A323,'الصفحة العامة'!$A$4:$A$822,0)),"")</f>
        <v>إسم الأب352</v>
      </c>
      <c r="I323" s="18" t="str">
        <f>IFERROR(INDEX('الصفحة العامة'!$Q$4:$Q$822,MATCH(A323,'الصفحة العامة'!$A$4:$A$822,0)),"")</f>
        <v>إسم ولقب الأم352</v>
      </c>
      <c r="J323" s="18" t="str">
        <f>IFERROR(INDEX('الصفحة العامة'!$N$4:$N$822,MATCH(A323,'الصفحة العامة'!$A$4:$A$822,0)),"")</f>
        <v>الإختصاص1</v>
      </c>
      <c r="K323" s="18" t="str">
        <f>IFERROR(INDEX('الصفحة العامة'!$J$4:$J$822,MATCH(A323,'الصفحة العامة'!$A$4:$A$822,0)),"")</f>
        <v>العنوان352</v>
      </c>
      <c r="L323" s="18" t="str">
        <f>IFERROR(INDEX('الصفحة العامة'!$X$4:$X$822,MATCH(A323,'الصفحة العامة'!$A$4:$A$822,0)),"")</f>
        <v>رقم العقد352</v>
      </c>
      <c r="M323" s="18" t="str">
        <f>IFERROR(INDEX('الصفحة العامة'!$AH$4:$AH$822,MATCH(A323,'الصفحة العامة'!$A$4:$A$822,0)),"")</f>
        <v>المدة المتبقية352</v>
      </c>
      <c r="N323" s="18" t="str">
        <f>IFERROR(INDEX('الصفحة العامة'!$AE$4:$AE$822,MATCH(A323,'الصفحة العامة'!$A$4:$A$822,0)),"")</f>
        <v>تاريخ تمديد العقد352</v>
      </c>
      <c r="O323" s="18" t="str">
        <f>IFERROR(INDEX('الصفحة العامة'!$AF$4:$AF$822,MATCH(A323,'الصفحة العامة'!$A$4:$A$822,0)),"")</f>
        <v>ناريخ نهاية ت العقد352</v>
      </c>
    </row>
    <row r="324" spans="1:15" ht="26.25" customHeight="1" thickTop="1" thickBot="1">
      <c r="A324" s="18">
        <f>IF(MAX('الصفحة العامة'!$A$4:$A$822)&gt;=ROWS(A$5:A324),ROWS(A$5:A324),"")</f>
        <v>320</v>
      </c>
      <c r="B324" s="18" t="str">
        <f ca="1">IFERROR(NDEX('الصفحة العامة'!$D$4:$D$822,MATCH(A324,'الصفحة العامة'!$A$4:$A$822,0)),"")</f>
        <v/>
      </c>
      <c r="C324" s="18" t="str">
        <f>IFERROR(INDEX('الصفحة العامة'!$E$4:$E$822,MATCH(A324,'الصفحة العامة'!$A$4:$A$288,0)),"")</f>
        <v/>
      </c>
      <c r="D324" s="18" t="str">
        <f>IFERROR(INDEX('الصفحة العامة'!$R$4:$R$822,MATCH(A324,'الصفحة العامة'!$A$4:$A$822,0)),"")</f>
        <v>الإسم واللقب للولي 353</v>
      </c>
      <c r="E324" s="18" t="str">
        <f>IFERROR(INDEX('الصفحة العامة'!$F$4:$F$822,MATCH(A324,'الصفحة العامة'!$A$4:$A$822,0)),"")</f>
        <v>تاريخ الإزدياد353</v>
      </c>
      <c r="F324" s="18" t="str">
        <f>IFERROR(INDEX('الصفحة العامة'!$G$4:$G$822,MATCH(A324,'الصفحة العامة'!$A$4:$A$822,0)),"")</f>
        <v>مكان الميلاد353</v>
      </c>
      <c r="G324" s="18" t="str">
        <f>IFERROR(INDEX('الصفحة العامة'!$H$4:$H$822,MATCH(A324,'الصفحة العامة'!$A$4:$A$822,0)),"")</f>
        <v>ولاية الميلاد353</v>
      </c>
      <c r="H324" s="18" t="str">
        <f>IFERROR(INDEX('الصفحة العامة'!$P$4:$P$822,MATCH(A324,'الصفحة العامة'!$A$4:$A$822,0)),"")</f>
        <v>إسم الأب353</v>
      </c>
      <c r="I324" s="18" t="str">
        <f>IFERROR(INDEX('الصفحة العامة'!$Q$4:$Q$822,MATCH(A324,'الصفحة العامة'!$A$4:$A$822,0)),"")</f>
        <v>إسم ولقب الأم353</v>
      </c>
      <c r="J324" s="18" t="str">
        <f>IFERROR(INDEX('الصفحة العامة'!$N$4:$N$822,MATCH(A324,'الصفحة العامة'!$A$4:$A$822,0)),"")</f>
        <v>الإختصاص1</v>
      </c>
      <c r="K324" s="18" t="str">
        <f>IFERROR(INDEX('الصفحة العامة'!$J$4:$J$822,MATCH(A324,'الصفحة العامة'!$A$4:$A$822,0)),"")</f>
        <v>العنوان353</v>
      </c>
      <c r="L324" s="18" t="str">
        <f>IFERROR(INDEX('الصفحة العامة'!$X$4:$X$822,MATCH(A324,'الصفحة العامة'!$A$4:$A$822,0)),"")</f>
        <v>رقم العقد353</v>
      </c>
      <c r="M324" s="18" t="str">
        <f>IFERROR(INDEX('الصفحة العامة'!$AH$4:$AH$822,MATCH(A324,'الصفحة العامة'!$A$4:$A$822,0)),"")</f>
        <v>المدة المتبقية353</v>
      </c>
      <c r="N324" s="18" t="str">
        <f>IFERROR(INDEX('الصفحة العامة'!$AE$4:$AE$822,MATCH(A324,'الصفحة العامة'!$A$4:$A$822,0)),"")</f>
        <v>تاريخ تمديد العقد353</v>
      </c>
      <c r="O324" s="18" t="str">
        <f>IFERROR(INDEX('الصفحة العامة'!$AF$4:$AF$822,MATCH(A324,'الصفحة العامة'!$A$4:$A$822,0)),"")</f>
        <v>ناريخ نهاية ت العقد353</v>
      </c>
    </row>
    <row r="325" spans="1:15" ht="26.25" customHeight="1" thickTop="1" thickBot="1">
      <c r="A325" s="18">
        <f>IF(MAX('الصفحة العامة'!$A$4:$A$822)&gt;=ROWS(A$5:A325),ROWS(A$5:A325),"")</f>
        <v>321</v>
      </c>
      <c r="B325" s="18" t="str">
        <f ca="1">IFERROR(NDEX('الصفحة العامة'!$D$4:$D$822,MATCH(A325,'الصفحة العامة'!$A$4:$A$822,0)),"")</f>
        <v/>
      </c>
      <c r="C325" s="18" t="str">
        <f>IFERROR(INDEX('الصفحة العامة'!$E$4:$E$822,MATCH(A325,'الصفحة العامة'!$A$4:$A$288,0)),"")</f>
        <v/>
      </c>
      <c r="D325" s="18" t="str">
        <f>IFERROR(INDEX('الصفحة العامة'!$R$4:$R$822,MATCH(A325,'الصفحة العامة'!$A$4:$A$822,0)),"")</f>
        <v>الإسم واللقب للولي 354</v>
      </c>
      <c r="E325" s="18" t="str">
        <f>IFERROR(INDEX('الصفحة العامة'!$F$4:$F$822,MATCH(A325,'الصفحة العامة'!$A$4:$A$822,0)),"")</f>
        <v>تاريخ الإزدياد354</v>
      </c>
      <c r="F325" s="18" t="str">
        <f>IFERROR(INDEX('الصفحة العامة'!$G$4:$G$822,MATCH(A325,'الصفحة العامة'!$A$4:$A$822,0)),"")</f>
        <v>مكان الميلاد354</v>
      </c>
      <c r="G325" s="18" t="str">
        <f>IFERROR(INDEX('الصفحة العامة'!$H$4:$H$822,MATCH(A325,'الصفحة العامة'!$A$4:$A$822,0)),"")</f>
        <v>ولاية الميلاد354</v>
      </c>
      <c r="H325" s="18" t="str">
        <f>IFERROR(INDEX('الصفحة العامة'!$P$4:$P$822,MATCH(A325,'الصفحة العامة'!$A$4:$A$822,0)),"")</f>
        <v>إسم الأب354</v>
      </c>
      <c r="I325" s="18" t="str">
        <f>IFERROR(INDEX('الصفحة العامة'!$Q$4:$Q$822,MATCH(A325,'الصفحة العامة'!$A$4:$A$822,0)),"")</f>
        <v>إسم ولقب الأم354</v>
      </c>
      <c r="J325" s="18" t="str">
        <f>IFERROR(INDEX('الصفحة العامة'!$N$4:$N$822,MATCH(A325,'الصفحة العامة'!$A$4:$A$822,0)),"")</f>
        <v>الإختصاص1</v>
      </c>
      <c r="K325" s="18" t="str">
        <f>IFERROR(INDEX('الصفحة العامة'!$J$4:$J$822,MATCH(A325,'الصفحة العامة'!$A$4:$A$822,0)),"")</f>
        <v>العنوان354</v>
      </c>
      <c r="L325" s="18" t="str">
        <f>IFERROR(INDEX('الصفحة العامة'!$X$4:$X$822,MATCH(A325,'الصفحة العامة'!$A$4:$A$822,0)),"")</f>
        <v>رقم العقد354</v>
      </c>
      <c r="M325" s="18" t="str">
        <f>IFERROR(INDEX('الصفحة العامة'!$AH$4:$AH$822,MATCH(A325,'الصفحة العامة'!$A$4:$A$822,0)),"")</f>
        <v>المدة المتبقية354</v>
      </c>
      <c r="N325" s="18" t="str">
        <f>IFERROR(INDEX('الصفحة العامة'!$AE$4:$AE$822,MATCH(A325,'الصفحة العامة'!$A$4:$A$822,0)),"")</f>
        <v>تاريخ تمديد العقد354</v>
      </c>
      <c r="O325" s="18" t="str">
        <f>IFERROR(INDEX('الصفحة العامة'!$AF$4:$AF$822,MATCH(A325,'الصفحة العامة'!$A$4:$A$822,0)),"")</f>
        <v>ناريخ نهاية ت العقد354</v>
      </c>
    </row>
    <row r="326" spans="1:15" ht="26.25" customHeight="1" thickTop="1" thickBot="1">
      <c r="A326" s="18">
        <f>IF(MAX('الصفحة العامة'!$A$4:$A$822)&gt;=ROWS(A$5:A326),ROWS(A$5:A326),"")</f>
        <v>322</v>
      </c>
      <c r="B326" s="18" t="str">
        <f ca="1">IFERROR(NDEX('الصفحة العامة'!$D$4:$D$822,MATCH(A326,'الصفحة العامة'!$A$4:$A$822,0)),"")</f>
        <v/>
      </c>
      <c r="C326" s="18" t="str">
        <f>IFERROR(INDEX('الصفحة العامة'!$E$4:$E$822,MATCH(A326,'الصفحة العامة'!$A$4:$A$288,0)),"")</f>
        <v/>
      </c>
      <c r="D326" s="18" t="str">
        <f>IFERROR(INDEX('الصفحة العامة'!$R$4:$R$822,MATCH(A326,'الصفحة العامة'!$A$4:$A$822,0)),"")</f>
        <v>الإسم واللقب للولي 355</v>
      </c>
      <c r="E326" s="18" t="str">
        <f>IFERROR(INDEX('الصفحة العامة'!$F$4:$F$822,MATCH(A326,'الصفحة العامة'!$A$4:$A$822,0)),"")</f>
        <v>تاريخ الإزدياد355</v>
      </c>
      <c r="F326" s="18" t="str">
        <f>IFERROR(INDEX('الصفحة العامة'!$G$4:$G$822,MATCH(A326,'الصفحة العامة'!$A$4:$A$822,0)),"")</f>
        <v>مكان الميلاد355</v>
      </c>
      <c r="G326" s="18" t="str">
        <f>IFERROR(INDEX('الصفحة العامة'!$H$4:$H$822,MATCH(A326,'الصفحة العامة'!$A$4:$A$822,0)),"")</f>
        <v>ولاية الميلاد355</v>
      </c>
      <c r="H326" s="18" t="str">
        <f>IFERROR(INDEX('الصفحة العامة'!$P$4:$P$822,MATCH(A326,'الصفحة العامة'!$A$4:$A$822,0)),"")</f>
        <v>إسم الأب355</v>
      </c>
      <c r="I326" s="18" t="str">
        <f>IFERROR(INDEX('الصفحة العامة'!$Q$4:$Q$822,MATCH(A326,'الصفحة العامة'!$A$4:$A$822,0)),"")</f>
        <v>إسم ولقب الأم355</v>
      </c>
      <c r="J326" s="18" t="str">
        <f>IFERROR(INDEX('الصفحة العامة'!$N$4:$N$822,MATCH(A326,'الصفحة العامة'!$A$4:$A$822,0)),"")</f>
        <v>الإختصاص1</v>
      </c>
      <c r="K326" s="18" t="str">
        <f>IFERROR(INDEX('الصفحة العامة'!$J$4:$J$822,MATCH(A326,'الصفحة العامة'!$A$4:$A$822,0)),"")</f>
        <v>العنوان355</v>
      </c>
      <c r="L326" s="18" t="str">
        <f>IFERROR(INDEX('الصفحة العامة'!$X$4:$X$822,MATCH(A326,'الصفحة العامة'!$A$4:$A$822,0)),"")</f>
        <v>رقم العقد355</v>
      </c>
      <c r="M326" s="18" t="str">
        <f>IFERROR(INDEX('الصفحة العامة'!$AH$4:$AH$822,MATCH(A326,'الصفحة العامة'!$A$4:$A$822,0)),"")</f>
        <v>المدة المتبقية355</v>
      </c>
      <c r="N326" s="18" t="str">
        <f>IFERROR(INDEX('الصفحة العامة'!$AE$4:$AE$822,MATCH(A326,'الصفحة العامة'!$A$4:$A$822,0)),"")</f>
        <v>تاريخ تمديد العقد355</v>
      </c>
      <c r="O326" s="18" t="str">
        <f>IFERROR(INDEX('الصفحة العامة'!$AF$4:$AF$822,MATCH(A326,'الصفحة العامة'!$A$4:$A$822,0)),"")</f>
        <v>ناريخ نهاية ت العقد355</v>
      </c>
    </row>
    <row r="327" spans="1:15" ht="26.25" customHeight="1" thickTop="1" thickBot="1">
      <c r="A327" s="18">
        <f>IF(MAX('الصفحة العامة'!$A$4:$A$822)&gt;=ROWS(A$5:A327),ROWS(A$5:A327),"")</f>
        <v>323</v>
      </c>
      <c r="B327" s="18" t="str">
        <f ca="1">IFERROR(NDEX('الصفحة العامة'!$D$4:$D$822,MATCH(A327,'الصفحة العامة'!$A$4:$A$822,0)),"")</f>
        <v/>
      </c>
      <c r="C327" s="18" t="str">
        <f>IFERROR(INDEX('الصفحة العامة'!$E$4:$E$822,MATCH(A327,'الصفحة العامة'!$A$4:$A$288,0)),"")</f>
        <v/>
      </c>
      <c r="D327" s="18" t="str">
        <f>IFERROR(INDEX('الصفحة العامة'!$R$4:$R$822,MATCH(A327,'الصفحة العامة'!$A$4:$A$822,0)),"")</f>
        <v>الإسم واللقب للولي 356</v>
      </c>
      <c r="E327" s="18" t="str">
        <f>IFERROR(INDEX('الصفحة العامة'!$F$4:$F$822,MATCH(A327,'الصفحة العامة'!$A$4:$A$822,0)),"")</f>
        <v>تاريخ الإزدياد356</v>
      </c>
      <c r="F327" s="18" t="str">
        <f>IFERROR(INDEX('الصفحة العامة'!$G$4:$G$822,MATCH(A327,'الصفحة العامة'!$A$4:$A$822,0)),"")</f>
        <v>مكان الميلاد356</v>
      </c>
      <c r="G327" s="18" t="str">
        <f>IFERROR(INDEX('الصفحة العامة'!$H$4:$H$822,MATCH(A327,'الصفحة العامة'!$A$4:$A$822,0)),"")</f>
        <v>ولاية الميلاد356</v>
      </c>
      <c r="H327" s="18" t="str">
        <f>IFERROR(INDEX('الصفحة العامة'!$P$4:$P$822,MATCH(A327,'الصفحة العامة'!$A$4:$A$822,0)),"")</f>
        <v>إسم الأب356</v>
      </c>
      <c r="I327" s="18" t="str">
        <f>IFERROR(INDEX('الصفحة العامة'!$Q$4:$Q$822,MATCH(A327,'الصفحة العامة'!$A$4:$A$822,0)),"")</f>
        <v>إسم ولقب الأم356</v>
      </c>
      <c r="J327" s="18" t="str">
        <f>IFERROR(INDEX('الصفحة العامة'!$N$4:$N$822,MATCH(A327,'الصفحة العامة'!$A$4:$A$822,0)),"")</f>
        <v>الإختصاص1</v>
      </c>
      <c r="K327" s="18" t="str">
        <f>IFERROR(INDEX('الصفحة العامة'!$J$4:$J$822,MATCH(A327,'الصفحة العامة'!$A$4:$A$822,0)),"")</f>
        <v>العنوان356</v>
      </c>
      <c r="L327" s="18" t="str">
        <f>IFERROR(INDEX('الصفحة العامة'!$X$4:$X$822,MATCH(A327,'الصفحة العامة'!$A$4:$A$822,0)),"")</f>
        <v>رقم العقد356</v>
      </c>
      <c r="M327" s="18" t="str">
        <f>IFERROR(INDEX('الصفحة العامة'!$AH$4:$AH$822,MATCH(A327,'الصفحة العامة'!$A$4:$A$822,0)),"")</f>
        <v>المدة المتبقية356</v>
      </c>
      <c r="N327" s="18" t="str">
        <f>IFERROR(INDEX('الصفحة العامة'!$AE$4:$AE$822,MATCH(A327,'الصفحة العامة'!$A$4:$A$822,0)),"")</f>
        <v>تاريخ تمديد العقد356</v>
      </c>
      <c r="O327" s="18" t="str">
        <f>IFERROR(INDEX('الصفحة العامة'!$AF$4:$AF$822,MATCH(A327,'الصفحة العامة'!$A$4:$A$822,0)),"")</f>
        <v>ناريخ نهاية ت العقد356</v>
      </c>
    </row>
    <row r="328" spans="1:15" ht="26.25" customHeight="1" thickTop="1" thickBot="1">
      <c r="A328" s="18">
        <f>IF(MAX('الصفحة العامة'!$A$4:$A$822)&gt;=ROWS(A$5:A328),ROWS(A$5:A328),"")</f>
        <v>324</v>
      </c>
      <c r="B328" s="18" t="str">
        <f ca="1">IFERROR(NDEX('الصفحة العامة'!$D$4:$D$822,MATCH(A328,'الصفحة العامة'!$A$4:$A$822,0)),"")</f>
        <v/>
      </c>
      <c r="C328" s="18" t="str">
        <f>IFERROR(INDEX('الصفحة العامة'!$E$4:$E$822,MATCH(A328,'الصفحة العامة'!$A$4:$A$288,0)),"")</f>
        <v/>
      </c>
      <c r="D328" s="18" t="str">
        <f>IFERROR(INDEX('الصفحة العامة'!$R$4:$R$822,MATCH(A328,'الصفحة العامة'!$A$4:$A$822,0)),"")</f>
        <v>الإسم واللقب للولي 357</v>
      </c>
      <c r="E328" s="18" t="str">
        <f>IFERROR(INDEX('الصفحة العامة'!$F$4:$F$822,MATCH(A328,'الصفحة العامة'!$A$4:$A$822,0)),"")</f>
        <v>تاريخ الإزدياد357</v>
      </c>
      <c r="F328" s="18" t="str">
        <f>IFERROR(INDEX('الصفحة العامة'!$G$4:$G$822,MATCH(A328,'الصفحة العامة'!$A$4:$A$822,0)),"")</f>
        <v>مكان الميلاد357</v>
      </c>
      <c r="G328" s="18" t="str">
        <f>IFERROR(INDEX('الصفحة العامة'!$H$4:$H$822,MATCH(A328,'الصفحة العامة'!$A$4:$A$822,0)),"")</f>
        <v>ولاية الميلاد357</v>
      </c>
      <c r="H328" s="18" t="str">
        <f>IFERROR(INDEX('الصفحة العامة'!$P$4:$P$822,MATCH(A328,'الصفحة العامة'!$A$4:$A$822,0)),"")</f>
        <v>إسم الأب357</v>
      </c>
      <c r="I328" s="18" t="str">
        <f>IFERROR(INDEX('الصفحة العامة'!$Q$4:$Q$822,MATCH(A328,'الصفحة العامة'!$A$4:$A$822,0)),"")</f>
        <v>إسم ولقب الأم357</v>
      </c>
      <c r="J328" s="18" t="str">
        <f>IFERROR(INDEX('الصفحة العامة'!$N$4:$N$822,MATCH(A328,'الصفحة العامة'!$A$4:$A$822,0)),"")</f>
        <v>الإختصاص1</v>
      </c>
      <c r="K328" s="18" t="str">
        <f>IFERROR(INDEX('الصفحة العامة'!$J$4:$J$822,MATCH(A328,'الصفحة العامة'!$A$4:$A$822,0)),"")</f>
        <v>العنوان357</v>
      </c>
      <c r="L328" s="18" t="str">
        <f>IFERROR(INDEX('الصفحة العامة'!$X$4:$X$822,MATCH(A328,'الصفحة العامة'!$A$4:$A$822,0)),"")</f>
        <v>رقم العقد357</v>
      </c>
      <c r="M328" s="18" t="str">
        <f>IFERROR(INDEX('الصفحة العامة'!$AH$4:$AH$822,MATCH(A328,'الصفحة العامة'!$A$4:$A$822,0)),"")</f>
        <v>المدة المتبقية357</v>
      </c>
      <c r="N328" s="18" t="str">
        <f>IFERROR(INDEX('الصفحة العامة'!$AE$4:$AE$822,MATCH(A328,'الصفحة العامة'!$A$4:$A$822,0)),"")</f>
        <v>تاريخ تمديد العقد357</v>
      </c>
      <c r="O328" s="18" t="str">
        <f>IFERROR(INDEX('الصفحة العامة'!$AF$4:$AF$822,MATCH(A328,'الصفحة العامة'!$A$4:$A$822,0)),"")</f>
        <v>ناريخ نهاية ت العقد357</v>
      </c>
    </row>
    <row r="329" spans="1:15" ht="26.25" customHeight="1" thickTop="1" thickBot="1">
      <c r="A329" s="18">
        <f>IF(MAX('الصفحة العامة'!$A$4:$A$822)&gt;=ROWS(A$5:A329),ROWS(A$5:A329),"")</f>
        <v>325</v>
      </c>
      <c r="B329" s="18" t="str">
        <f ca="1">IFERROR(NDEX('الصفحة العامة'!$D$4:$D$822,MATCH(A329,'الصفحة العامة'!$A$4:$A$822,0)),"")</f>
        <v/>
      </c>
      <c r="C329" s="18" t="str">
        <f>IFERROR(INDEX('الصفحة العامة'!$E$4:$E$822,MATCH(A329,'الصفحة العامة'!$A$4:$A$288,0)),"")</f>
        <v/>
      </c>
      <c r="D329" s="18" t="str">
        <f>IFERROR(INDEX('الصفحة العامة'!$R$4:$R$822,MATCH(A329,'الصفحة العامة'!$A$4:$A$822,0)),"")</f>
        <v>الإسم واللقب للولي 358</v>
      </c>
      <c r="E329" s="18" t="str">
        <f>IFERROR(INDEX('الصفحة العامة'!$F$4:$F$822,MATCH(A329,'الصفحة العامة'!$A$4:$A$822,0)),"")</f>
        <v>تاريخ الإزدياد358</v>
      </c>
      <c r="F329" s="18" t="str">
        <f>IFERROR(INDEX('الصفحة العامة'!$G$4:$G$822,MATCH(A329,'الصفحة العامة'!$A$4:$A$822,0)),"")</f>
        <v>مكان الميلاد358</v>
      </c>
      <c r="G329" s="18" t="str">
        <f>IFERROR(INDEX('الصفحة العامة'!$H$4:$H$822,MATCH(A329,'الصفحة العامة'!$A$4:$A$822,0)),"")</f>
        <v>ولاية الميلاد358</v>
      </c>
      <c r="H329" s="18" t="str">
        <f>IFERROR(INDEX('الصفحة العامة'!$P$4:$P$822,MATCH(A329,'الصفحة العامة'!$A$4:$A$822,0)),"")</f>
        <v>إسم الأب358</v>
      </c>
      <c r="I329" s="18" t="str">
        <f>IFERROR(INDEX('الصفحة العامة'!$Q$4:$Q$822,MATCH(A329,'الصفحة العامة'!$A$4:$A$822,0)),"")</f>
        <v>إسم ولقب الأم358</v>
      </c>
      <c r="J329" s="18" t="str">
        <f>IFERROR(INDEX('الصفحة العامة'!$N$4:$N$822,MATCH(A329,'الصفحة العامة'!$A$4:$A$822,0)),"")</f>
        <v>الإختصاص1</v>
      </c>
      <c r="K329" s="18" t="str">
        <f>IFERROR(INDEX('الصفحة العامة'!$J$4:$J$822,MATCH(A329,'الصفحة العامة'!$A$4:$A$822,0)),"")</f>
        <v>العنوان358</v>
      </c>
      <c r="L329" s="18" t="str">
        <f>IFERROR(INDEX('الصفحة العامة'!$X$4:$X$822,MATCH(A329,'الصفحة العامة'!$A$4:$A$822,0)),"")</f>
        <v>رقم العقد358</v>
      </c>
      <c r="M329" s="18" t="str">
        <f>IFERROR(INDEX('الصفحة العامة'!$AH$4:$AH$822,MATCH(A329,'الصفحة العامة'!$A$4:$A$822,0)),"")</f>
        <v>المدة المتبقية358</v>
      </c>
      <c r="N329" s="18" t="str">
        <f>IFERROR(INDEX('الصفحة العامة'!$AE$4:$AE$822,MATCH(A329,'الصفحة العامة'!$A$4:$A$822,0)),"")</f>
        <v>تاريخ تمديد العقد358</v>
      </c>
      <c r="O329" s="18" t="str">
        <f>IFERROR(INDEX('الصفحة العامة'!$AF$4:$AF$822,MATCH(A329,'الصفحة العامة'!$A$4:$A$822,0)),"")</f>
        <v>ناريخ نهاية ت العقد358</v>
      </c>
    </row>
    <row r="330" spans="1:15" ht="26.25" customHeight="1" thickTop="1" thickBot="1">
      <c r="A330" s="18">
        <f>IF(MAX('الصفحة العامة'!$A$4:$A$822)&gt;=ROWS(A$5:A330),ROWS(A$5:A330),"")</f>
        <v>326</v>
      </c>
      <c r="B330" s="18" t="str">
        <f ca="1">IFERROR(NDEX('الصفحة العامة'!$D$4:$D$822,MATCH(A330,'الصفحة العامة'!$A$4:$A$822,0)),"")</f>
        <v/>
      </c>
      <c r="C330" s="18" t="str">
        <f>IFERROR(INDEX('الصفحة العامة'!$E$4:$E$822,MATCH(A330,'الصفحة العامة'!$A$4:$A$288,0)),"")</f>
        <v/>
      </c>
      <c r="D330" s="18" t="str">
        <f>IFERROR(INDEX('الصفحة العامة'!$R$4:$R$822,MATCH(A330,'الصفحة العامة'!$A$4:$A$822,0)),"")</f>
        <v>الإسم واللقب للولي 359</v>
      </c>
      <c r="E330" s="18" t="str">
        <f>IFERROR(INDEX('الصفحة العامة'!$F$4:$F$822,MATCH(A330,'الصفحة العامة'!$A$4:$A$822,0)),"")</f>
        <v>تاريخ الإزدياد359</v>
      </c>
      <c r="F330" s="18" t="str">
        <f>IFERROR(INDEX('الصفحة العامة'!$G$4:$G$822,MATCH(A330,'الصفحة العامة'!$A$4:$A$822,0)),"")</f>
        <v>مكان الميلاد359</v>
      </c>
      <c r="G330" s="18" t="str">
        <f>IFERROR(INDEX('الصفحة العامة'!$H$4:$H$822,MATCH(A330,'الصفحة العامة'!$A$4:$A$822,0)),"")</f>
        <v>ولاية الميلاد359</v>
      </c>
      <c r="H330" s="18" t="str">
        <f>IFERROR(INDEX('الصفحة العامة'!$P$4:$P$822,MATCH(A330,'الصفحة العامة'!$A$4:$A$822,0)),"")</f>
        <v>إسم الأب359</v>
      </c>
      <c r="I330" s="18" t="str">
        <f>IFERROR(INDEX('الصفحة العامة'!$Q$4:$Q$822,MATCH(A330,'الصفحة العامة'!$A$4:$A$822,0)),"")</f>
        <v>إسم ولقب الأم359</v>
      </c>
      <c r="J330" s="18" t="str">
        <f>IFERROR(INDEX('الصفحة العامة'!$N$4:$N$822,MATCH(A330,'الصفحة العامة'!$A$4:$A$822,0)),"")</f>
        <v>الإختصاص1</v>
      </c>
      <c r="K330" s="18" t="str">
        <f>IFERROR(INDEX('الصفحة العامة'!$J$4:$J$822,MATCH(A330,'الصفحة العامة'!$A$4:$A$822,0)),"")</f>
        <v>العنوان359</v>
      </c>
      <c r="L330" s="18" t="str">
        <f>IFERROR(INDEX('الصفحة العامة'!$X$4:$X$822,MATCH(A330,'الصفحة العامة'!$A$4:$A$822,0)),"")</f>
        <v>رقم العقد359</v>
      </c>
      <c r="M330" s="18" t="str">
        <f>IFERROR(INDEX('الصفحة العامة'!$AH$4:$AH$822,MATCH(A330,'الصفحة العامة'!$A$4:$A$822,0)),"")</f>
        <v>المدة المتبقية359</v>
      </c>
      <c r="N330" s="18" t="str">
        <f>IFERROR(INDEX('الصفحة العامة'!$AE$4:$AE$822,MATCH(A330,'الصفحة العامة'!$A$4:$A$822,0)),"")</f>
        <v>تاريخ تمديد العقد359</v>
      </c>
      <c r="O330" s="18" t="str">
        <f>IFERROR(INDEX('الصفحة العامة'!$AF$4:$AF$822,MATCH(A330,'الصفحة العامة'!$A$4:$A$822,0)),"")</f>
        <v>ناريخ نهاية ت العقد359</v>
      </c>
    </row>
    <row r="331" spans="1:15" ht="26.25" customHeight="1" thickTop="1" thickBot="1">
      <c r="A331" s="18">
        <f>IF(MAX('الصفحة العامة'!$A$4:$A$822)&gt;=ROWS(A$5:A331),ROWS(A$5:A331),"")</f>
        <v>327</v>
      </c>
      <c r="B331" s="18" t="str">
        <f ca="1">IFERROR(NDEX('الصفحة العامة'!$D$4:$D$822,MATCH(A331,'الصفحة العامة'!$A$4:$A$822,0)),"")</f>
        <v/>
      </c>
      <c r="C331" s="18" t="str">
        <f>IFERROR(INDEX('الصفحة العامة'!$E$4:$E$822,MATCH(A331,'الصفحة العامة'!$A$4:$A$288,0)),"")</f>
        <v/>
      </c>
      <c r="D331" s="18" t="str">
        <f>IFERROR(INDEX('الصفحة العامة'!$R$4:$R$822,MATCH(A331,'الصفحة العامة'!$A$4:$A$822,0)),"")</f>
        <v>الإسم واللقب للولي 360</v>
      </c>
      <c r="E331" s="18" t="str">
        <f>IFERROR(INDEX('الصفحة العامة'!$F$4:$F$822,MATCH(A331,'الصفحة العامة'!$A$4:$A$822,0)),"")</f>
        <v>تاريخ الإزدياد360</v>
      </c>
      <c r="F331" s="18" t="str">
        <f>IFERROR(INDEX('الصفحة العامة'!$G$4:$G$822,MATCH(A331,'الصفحة العامة'!$A$4:$A$822,0)),"")</f>
        <v>مكان الميلاد360</v>
      </c>
      <c r="G331" s="18" t="str">
        <f>IFERROR(INDEX('الصفحة العامة'!$H$4:$H$822,MATCH(A331,'الصفحة العامة'!$A$4:$A$822,0)),"")</f>
        <v>ولاية الميلاد360</v>
      </c>
      <c r="H331" s="18" t="str">
        <f>IFERROR(INDEX('الصفحة العامة'!$P$4:$P$822,MATCH(A331,'الصفحة العامة'!$A$4:$A$822,0)),"")</f>
        <v>إسم الأب360</v>
      </c>
      <c r="I331" s="18" t="str">
        <f>IFERROR(INDEX('الصفحة العامة'!$Q$4:$Q$822,MATCH(A331,'الصفحة العامة'!$A$4:$A$822,0)),"")</f>
        <v>إسم ولقب الأم360</v>
      </c>
      <c r="J331" s="18" t="str">
        <f>IFERROR(INDEX('الصفحة العامة'!$N$4:$N$822,MATCH(A331,'الصفحة العامة'!$A$4:$A$822,0)),"")</f>
        <v>الإختصاص1</v>
      </c>
      <c r="K331" s="18" t="str">
        <f>IFERROR(INDEX('الصفحة العامة'!$J$4:$J$822,MATCH(A331,'الصفحة العامة'!$A$4:$A$822,0)),"")</f>
        <v>العنوان360</v>
      </c>
      <c r="L331" s="18" t="str">
        <f>IFERROR(INDEX('الصفحة العامة'!$X$4:$X$822,MATCH(A331,'الصفحة العامة'!$A$4:$A$822,0)),"")</f>
        <v>رقم العقد360</v>
      </c>
      <c r="M331" s="18" t="str">
        <f>IFERROR(INDEX('الصفحة العامة'!$AH$4:$AH$822,MATCH(A331,'الصفحة العامة'!$A$4:$A$822,0)),"")</f>
        <v>المدة المتبقية360</v>
      </c>
      <c r="N331" s="18" t="str">
        <f>IFERROR(INDEX('الصفحة العامة'!$AE$4:$AE$822,MATCH(A331,'الصفحة العامة'!$A$4:$A$822,0)),"")</f>
        <v>تاريخ تمديد العقد360</v>
      </c>
      <c r="O331" s="18" t="str">
        <f>IFERROR(INDEX('الصفحة العامة'!$AF$4:$AF$822,MATCH(A331,'الصفحة العامة'!$A$4:$A$822,0)),"")</f>
        <v>ناريخ نهاية ت العقد360</v>
      </c>
    </row>
    <row r="332" spans="1:15" ht="26.25" customHeight="1" thickTop="1" thickBot="1">
      <c r="A332" s="18">
        <f>IF(MAX('الصفحة العامة'!$A$4:$A$822)&gt;=ROWS(A$5:A332),ROWS(A$5:A332),"")</f>
        <v>328</v>
      </c>
      <c r="B332" s="18" t="str">
        <f ca="1">IFERROR(NDEX('الصفحة العامة'!$D$4:$D$822,MATCH(A332,'الصفحة العامة'!$A$4:$A$822,0)),"")</f>
        <v/>
      </c>
      <c r="C332" s="18" t="str">
        <f>IFERROR(INDEX('الصفحة العامة'!$E$4:$E$822,MATCH(A332,'الصفحة العامة'!$A$4:$A$288,0)),"")</f>
        <v/>
      </c>
      <c r="D332" s="18" t="str">
        <f>IFERROR(INDEX('الصفحة العامة'!$R$4:$R$822,MATCH(A332,'الصفحة العامة'!$A$4:$A$822,0)),"")</f>
        <v>الإسم واللقب للولي 361</v>
      </c>
      <c r="E332" s="18" t="str">
        <f>IFERROR(INDEX('الصفحة العامة'!$F$4:$F$822,MATCH(A332,'الصفحة العامة'!$A$4:$A$822,0)),"")</f>
        <v>تاريخ الإزدياد361</v>
      </c>
      <c r="F332" s="18" t="str">
        <f>IFERROR(INDEX('الصفحة العامة'!$G$4:$G$822,MATCH(A332,'الصفحة العامة'!$A$4:$A$822,0)),"")</f>
        <v>مكان الميلاد361</v>
      </c>
      <c r="G332" s="18" t="str">
        <f>IFERROR(INDEX('الصفحة العامة'!$H$4:$H$822,MATCH(A332,'الصفحة العامة'!$A$4:$A$822,0)),"")</f>
        <v>ولاية الميلاد361</v>
      </c>
      <c r="H332" s="18" t="str">
        <f>IFERROR(INDEX('الصفحة العامة'!$P$4:$P$822,MATCH(A332,'الصفحة العامة'!$A$4:$A$822,0)),"")</f>
        <v>إسم الأب361</v>
      </c>
      <c r="I332" s="18" t="str">
        <f>IFERROR(INDEX('الصفحة العامة'!$Q$4:$Q$822,MATCH(A332,'الصفحة العامة'!$A$4:$A$822,0)),"")</f>
        <v>إسم ولقب الأم361</v>
      </c>
      <c r="J332" s="18" t="str">
        <f>IFERROR(INDEX('الصفحة العامة'!$N$4:$N$822,MATCH(A332,'الصفحة العامة'!$A$4:$A$822,0)),"")</f>
        <v>الإختصاص1</v>
      </c>
      <c r="K332" s="18" t="str">
        <f>IFERROR(INDEX('الصفحة العامة'!$J$4:$J$822,MATCH(A332,'الصفحة العامة'!$A$4:$A$822,0)),"")</f>
        <v>العنوان361</v>
      </c>
      <c r="L332" s="18" t="str">
        <f>IFERROR(INDEX('الصفحة العامة'!$X$4:$X$822,MATCH(A332,'الصفحة العامة'!$A$4:$A$822,0)),"")</f>
        <v>رقم العقد361</v>
      </c>
      <c r="M332" s="18" t="str">
        <f>IFERROR(INDEX('الصفحة العامة'!$AH$4:$AH$822,MATCH(A332,'الصفحة العامة'!$A$4:$A$822,0)),"")</f>
        <v>المدة المتبقية361</v>
      </c>
      <c r="N332" s="18" t="str">
        <f>IFERROR(INDEX('الصفحة العامة'!$AE$4:$AE$822,MATCH(A332,'الصفحة العامة'!$A$4:$A$822,0)),"")</f>
        <v>تاريخ تمديد العقد361</v>
      </c>
      <c r="O332" s="18" t="str">
        <f>IFERROR(INDEX('الصفحة العامة'!$AF$4:$AF$822,MATCH(A332,'الصفحة العامة'!$A$4:$A$822,0)),"")</f>
        <v>ناريخ نهاية ت العقد361</v>
      </c>
    </row>
    <row r="333" spans="1:15" ht="26.25" customHeight="1" thickTop="1" thickBot="1">
      <c r="A333" s="18">
        <f>IF(MAX('الصفحة العامة'!$A$4:$A$822)&gt;=ROWS(A$5:A333),ROWS(A$5:A333),"")</f>
        <v>329</v>
      </c>
      <c r="B333" s="18" t="str">
        <f ca="1">IFERROR(NDEX('الصفحة العامة'!$D$4:$D$822,MATCH(A333,'الصفحة العامة'!$A$4:$A$822,0)),"")</f>
        <v/>
      </c>
      <c r="C333" s="18" t="str">
        <f>IFERROR(INDEX('الصفحة العامة'!$E$4:$E$822,MATCH(A333,'الصفحة العامة'!$A$4:$A$288,0)),"")</f>
        <v/>
      </c>
      <c r="D333" s="18" t="str">
        <f>IFERROR(INDEX('الصفحة العامة'!$R$4:$R$822,MATCH(A333,'الصفحة العامة'!$A$4:$A$822,0)),"")</f>
        <v>الإسم واللقب للولي 362</v>
      </c>
      <c r="E333" s="18" t="str">
        <f>IFERROR(INDEX('الصفحة العامة'!$F$4:$F$822,MATCH(A333,'الصفحة العامة'!$A$4:$A$822,0)),"")</f>
        <v>تاريخ الإزدياد362</v>
      </c>
      <c r="F333" s="18" t="str">
        <f>IFERROR(INDEX('الصفحة العامة'!$G$4:$G$822,MATCH(A333,'الصفحة العامة'!$A$4:$A$822,0)),"")</f>
        <v>مكان الميلاد362</v>
      </c>
      <c r="G333" s="18" t="str">
        <f>IFERROR(INDEX('الصفحة العامة'!$H$4:$H$822,MATCH(A333,'الصفحة العامة'!$A$4:$A$822,0)),"")</f>
        <v>ولاية الميلاد362</v>
      </c>
      <c r="H333" s="18" t="str">
        <f>IFERROR(INDEX('الصفحة العامة'!$P$4:$P$822,MATCH(A333,'الصفحة العامة'!$A$4:$A$822,0)),"")</f>
        <v>إسم الأب362</v>
      </c>
      <c r="I333" s="18" t="str">
        <f>IFERROR(INDEX('الصفحة العامة'!$Q$4:$Q$822,MATCH(A333,'الصفحة العامة'!$A$4:$A$822,0)),"")</f>
        <v>إسم ولقب الأم362</v>
      </c>
      <c r="J333" s="18" t="str">
        <f>IFERROR(INDEX('الصفحة العامة'!$N$4:$N$822,MATCH(A333,'الصفحة العامة'!$A$4:$A$822,0)),"")</f>
        <v>الإختصاص1</v>
      </c>
      <c r="K333" s="18" t="str">
        <f>IFERROR(INDEX('الصفحة العامة'!$J$4:$J$822,MATCH(A333,'الصفحة العامة'!$A$4:$A$822,0)),"")</f>
        <v>العنوان362</v>
      </c>
      <c r="L333" s="18" t="str">
        <f>IFERROR(INDEX('الصفحة العامة'!$X$4:$X$822,MATCH(A333,'الصفحة العامة'!$A$4:$A$822,0)),"")</f>
        <v>رقم العقد362</v>
      </c>
      <c r="M333" s="18" t="str">
        <f>IFERROR(INDEX('الصفحة العامة'!$AH$4:$AH$822,MATCH(A333,'الصفحة العامة'!$A$4:$A$822,0)),"")</f>
        <v>المدة المتبقية362</v>
      </c>
      <c r="N333" s="18" t="str">
        <f>IFERROR(INDEX('الصفحة العامة'!$AE$4:$AE$822,MATCH(A333,'الصفحة العامة'!$A$4:$A$822,0)),"")</f>
        <v>تاريخ تمديد العقد362</v>
      </c>
      <c r="O333" s="18" t="str">
        <f>IFERROR(INDEX('الصفحة العامة'!$AF$4:$AF$822,MATCH(A333,'الصفحة العامة'!$A$4:$A$822,0)),"")</f>
        <v>ناريخ نهاية ت العقد362</v>
      </c>
    </row>
    <row r="334" spans="1:15" ht="26.25" customHeight="1" thickTop="1" thickBot="1">
      <c r="A334" s="18">
        <f>IF(MAX('الصفحة العامة'!$A$4:$A$822)&gt;=ROWS(A$5:A334),ROWS(A$5:A334),"")</f>
        <v>330</v>
      </c>
      <c r="B334" s="18" t="str">
        <f ca="1">IFERROR(NDEX('الصفحة العامة'!$D$4:$D$822,MATCH(A334,'الصفحة العامة'!$A$4:$A$822,0)),"")</f>
        <v/>
      </c>
      <c r="C334" s="18" t="str">
        <f>IFERROR(INDEX('الصفحة العامة'!$E$4:$E$822,MATCH(A334,'الصفحة العامة'!$A$4:$A$288,0)),"")</f>
        <v/>
      </c>
      <c r="D334" s="18" t="str">
        <f>IFERROR(INDEX('الصفحة العامة'!$R$4:$R$822,MATCH(A334,'الصفحة العامة'!$A$4:$A$822,0)),"")</f>
        <v>الإسم واللقب للولي 363</v>
      </c>
      <c r="E334" s="18" t="str">
        <f>IFERROR(INDEX('الصفحة العامة'!$F$4:$F$822,MATCH(A334,'الصفحة العامة'!$A$4:$A$822,0)),"")</f>
        <v>تاريخ الإزدياد363</v>
      </c>
      <c r="F334" s="18" t="str">
        <f>IFERROR(INDEX('الصفحة العامة'!$G$4:$G$822,MATCH(A334,'الصفحة العامة'!$A$4:$A$822,0)),"")</f>
        <v>مكان الميلاد363</v>
      </c>
      <c r="G334" s="18" t="str">
        <f>IFERROR(INDEX('الصفحة العامة'!$H$4:$H$822,MATCH(A334,'الصفحة العامة'!$A$4:$A$822,0)),"")</f>
        <v>ولاية الميلاد363</v>
      </c>
      <c r="H334" s="18" t="str">
        <f>IFERROR(INDEX('الصفحة العامة'!$P$4:$P$822,MATCH(A334,'الصفحة العامة'!$A$4:$A$822,0)),"")</f>
        <v>إسم الأب363</v>
      </c>
      <c r="I334" s="18" t="str">
        <f>IFERROR(INDEX('الصفحة العامة'!$Q$4:$Q$822,MATCH(A334,'الصفحة العامة'!$A$4:$A$822,0)),"")</f>
        <v>إسم ولقب الأم363</v>
      </c>
      <c r="J334" s="18" t="str">
        <f>IFERROR(INDEX('الصفحة العامة'!$N$4:$N$822,MATCH(A334,'الصفحة العامة'!$A$4:$A$822,0)),"")</f>
        <v>الإختصاص1</v>
      </c>
      <c r="K334" s="18" t="str">
        <f>IFERROR(INDEX('الصفحة العامة'!$J$4:$J$822,MATCH(A334,'الصفحة العامة'!$A$4:$A$822,0)),"")</f>
        <v>العنوان363</v>
      </c>
      <c r="L334" s="18" t="str">
        <f>IFERROR(INDEX('الصفحة العامة'!$X$4:$X$822,MATCH(A334,'الصفحة العامة'!$A$4:$A$822,0)),"")</f>
        <v>رقم العقد363</v>
      </c>
      <c r="M334" s="18" t="str">
        <f>IFERROR(INDEX('الصفحة العامة'!$AH$4:$AH$822,MATCH(A334,'الصفحة العامة'!$A$4:$A$822,0)),"")</f>
        <v>المدة المتبقية363</v>
      </c>
      <c r="N334" s="18" t="str">
        <f>IFERROR(INDEX('الصفحة العامة'!$AE$4:$AE$822,MATCH(A334,'الصفحة العامة'!$A$4:$A$822,0)),"")</f>
        <v>تاريخ تمديد العقد363</v>
      </c>
      <c r="O334" s="18" t="str">
        <f>IFERROR(INDEX('الصفحة العامة'!$AF$4:$AF$822,MATCH(A334,'الصفحة العامة'!$A$4:$A$822,0)),"")</f>
        <v>ناريخ نهاية ت العقد363</v>
      </c>
    </row>
    <row r="335" spans="1:15" ht="26.25" customHeight="1" thickTop="1" thickBot="1">
      <c r="A335" s="18">
        <f>IF(MAX('الصفحة العامة'!$A$4:$A$822)&gt;=ROWS(A$5:A335),ROWS(A$5:A335),"")</f>
        <v>331</v>
      </c>
      <c r="B335" s="18" t="str">
        <f ca="1">IFERROR(NDEX('الصفحة العامة'!$D$4:$D$822,MATCH(A335,'الصفحة العامة'!$A$4:$A$822,0)),"")</f>
        <v/>
      </c>
      <c r="C335" s="18" t="str">
        <f>IFERROR(INDEX('الصفحة العامة'!$E$4:$E$822,MATCH(A335,'الصفحة العامة'!$A$4:$A$288,0)),"")</f>
        <v/>
      </c>
      <c r="D335" s="18" t="str">
        <f>IFERROR(INDEX('الصفحة العامة'!$R$4:$R$822,MATCH(A335,'الصفحة العامة'!$A$4:$A$822,0)),"")</f>
        <v>الإسم واللقب للولي 364</v>
      </c>
      <c r="E335" s="18" t="str">
        <f>IFERROR(INDEX('الصفحة العامة'!$F$4:$F$822,MATCH(A335,'الصفحة العامة'!$A$4:$A$822,0)),"")</f>
        <v>تاريخ الإزدياد364</v>
      </c>
      <c r="F335" s="18" t="str">
        <f>IFERROR(INDEX('الصفحة العامة'!$G$4:$G$822,MATCH(A335,'الصفحة العامة'!$A$4:$A$822,0)),"")</f>
        <v>مكان الميلاد364</v>
      </c>
      <c r="G335" s="18" t="str">
        <f>IFERROR(INDEX('الصفحة العامة'!$H$4:$H$822,MATCH(A335,'الصفحة العامة'!$A$4:$A$822,0)),"")</f>
        <v>ولاية الميلاد364</v>
      </c>
      <c r="H335" s="18" t="str">
        <f>IFERROR(INDEX('الصفحة العامة'!$P$4:$P$822,MATCH(A335,'الصفحة العامة'!$A$4:$A$822,0)),"")</f>
        <v>إسم الأب364</v>
      </c>
      <c r="I335" s="18" t="str">
        <f>IFERROR(INDEX('الصفحة العامة'!$Q$4:$Q$822,MATCH(A335,'الصفحة العامة'!$A$4:$A$822,0)),"")</f>
        <v>إسم ولقب الأم364</v>
      </c>
      <c r="J335" s="18" t="str">
        <f>IFERROR(INDEX('الصفحة العامة'!$N$4:$N$822,MATCH(A335,'الصفحة العامة'!$A$4:$A$822,0)),"")</f>
        <v>الإختصاص1</v>
      </c>
      <c r="K335" s="18" t="str">
        <f>IFERROR(INDEX('الصفحة العامة'!$J$4:$J$822,MATCH(A335,'الصفحة العامة'!$A$4:$A$822,0)),"")</f>
        <v>العنوان364</v>
      </c>
      <c r="L335" s="18" t="str">
        <f>IFERROR(INDEX('الصفحة العامة'!$X$4:$X$822,MATCH(A335,'الصفحة العامة'!$A$4:$A$822,0)),"")</f>
        <v>رقم العقد364</v>
      </c>
      <c r="M335" s="18" t="str">
        <f>IFERROR(INDEX('الصفحة العامة'!$AH$4:$AH$822,MATCH(A335,'الصفحة العامة'!$A$4:$A$822,0)),"")</f>
        <v>المدة المتبقية364</v>
      </c>
      <c r="N335" s="18" t="str">
        <f>IFERROR(INDEX('الصفحة العامة'!$AE$4:$AE$822,MATCH(A335,'الصفحة العامة'!$A$4:$A$822,0)),"")</f>
        <v>تاريخ تمديد العقد364</v>
      </c>
      <c r="O335" s="18" t="str">
        <f>IFERROR(INDEX('الصفحة العامة'!$AF$4:$AF$822,MATCH(A335,'الصفحة العامة'!$A$4:$A$822,0)),"")</f>
        <v>ناريخ نهاية ت العقد364</v>
      </c>
    </row>
    <row r="336" spans="1:15" ht="26.25" customHeight="1" thickTop="1" thickBot="1">
      <c r="A336" s="18">
        <f>IF(MAX('الصفحة العامة'!$A$4:$A$822)&gt;=ROWS(A$5:A336),ROWS(A$5:A336),"")</f>
        <v>332</v>
      </c>
      <c r="B336" s="18" t="str">
        <f ca="1">IFERROR(NDEX('الصفحة العامة'!$D$4:$D$822,MATCH(A336,'الصفحة العامة'!$A$4:$A$822,0)),"")</f>
        <v/>
      </c>
      <c r="C336" s="18" t="str">
        <f>IFERROR(INDEX('الصفحة العامة'!$E$4:$E$822,MATCH(A336,'الصفحة العامة'!$A$4:$A$288,0)),"")</f>
        <v/>
      </c>
      <c r="D336" s="18" t="str">
        <f>IFERROR(INDEX('الصفحة العامة'!$R$4:$R$822,MATCH(A336,'الصفحة العامة'!$A$4:$A$822,0)),"")</f>
        <v>الإسم واللقب للولي 365</v>
      </c>
      <c r="E336" s="18" t="str">
        <f>IFERROR(INDEX('الصفحة العامة'!$F$4:$F$822,MATCH(A336,'الصفحة العامة'!$A$4:$A$822,0)),"")</f>
        <v>تاريخ الإزدياد365</v>
      </c>
      <c r="F336" s="18" t="str">
        <f>IFERROR(INDEX('الصفحة العامة'!$G$4:$G$822,MATCH(A336,'الصفحة العامة'!$A$4:$A$822,0)),"")</f>
        <v>مكان الميلاد365</v>
      </c>
      <c r="G336" s="18" t="str">
        <f>IFERROR(INDEX('الصفحة العامة'!$H$4:$H$822,MATCH(A336,'الصفحة العامة'!$A$4:$A$822,0)),"")</f>
        <v>ولاية الميلاد365</v>
      </c>
      <c r="H336" s="18" t="str">
        <f>IFERROR(INDEX('الصفحة العامة'!$P$4:$P$822,MATCH(A336,'الصفحة العامة'!$A$4:$A$822,0)),"")</f>
        <v>إسم الأب365</v>
      </c>
      <c r="I336" s="18" t="str">
        <f>IFERROR(INDEX('الصفحة العامة'!$Q$4:$Q$822,MATCH(A336,'الصفحة العامة'!$A$4:$A$822,0)),"")</f>
        <v>إسم ولقب الأم365</v>
      </c>
      <c r="J336" s="18" t="str">
        <f>IFERROR(INDEX('الصفحة العامة'!$N$4:$N$822,MATCH(A336,'الصفحة العامة'!$A$4:$A$822,0)),"")</f>
        <v>الإختصاص1</v>
      </c>
      <c r="K336" s="18" t="str">
        <f>IFERROR(INDEX('الصفحة العامة'!$J$4:$J$822,MATCH(A336,'الصفحة العامة'!$A$4:$A$822,0)),"")</f>
        <v>العنوان365</v>
      </c>
      <c r="L336" s="18" t="str">
        <f>IFERROR(INDEX('الصفحة العامة'!$X$4:$X$822,MATCH(A336,'الصفحة العامة'!$A$4:$A$822,0)),"")</f>
        <v>رقم العقد365</v>
      </c>
      <c r="M336" s="18" t="str">
        <f>IFERROR(INDEX('الصفحة العامة'!$AH$4:$AH$822,MATCH(A336,'الصفحة العامة'!$A$4:$A$822,0)),"")</f>
        <v>المدة المتبقية365</v>
      </c>
      <c r="N336" s="18" t="str">
        <f>IFERROR(INDEX('الصفحة العامة'!$AE$4:$AE$822,MATCH(A336,'الصفحة العامة'!$A$4:$A$822,0)),"")</f>
        <v>تاريخ تمديد العقد365</v>
      </c>
      <c r="O336" s="18" t="str">
        <f>IFERROR(INDEX('الصفحة العامة'!$AF$4:$AF$822,MATCH(A336,'الصفحة العامة'!$A$4:$A$822,0)),"")</f>
        <v>ناريخ نهاية ت العقد365</v>
      </c>
    </row>
    <row r="337" spans="1:15" ht="26.25" customHeight="1" thickTop="1" thickBot="1">
      <c r="A337" s="18">
        <f>IF(MAX('الصفحة العامة'!$A$4:$A$822)&gt;=ROWS(A$5:A337),ROWS(A$5:A337),"")</f>
        <v>333</v>
      </c>
      <c r="B337" s="18" t="str">
        <f ca="1">IFERROR(NDEX('الصفحة العامة'!$D$4:$D$822,MATCH(A337,'الصفحة العامة'!$A$4:$A$822,0)),"")</f>
        <v/>
      </c>
      <c r="C337" s="18" t="str">
        <f>IFERROR(INDEX('الصفحة العامة'!$E$4:$E$822,MATCH(A337,'الصفحة العامة'!$A$4:$A$288,0)),"")</f>
        <v/>
      </c>
      <c r="D337" s="18" t="str">
        <f>IFERROR(INDEX('الصفحة العامة'!$R$4:$R$822,MATCH(A337,'الصفحة العامة'!$A$4:$A$822,0)),"")</f>
        <v>الإسم واللقب للولي 366</v>
      </c>
      <c r="E337" s="18" t="str">
        <f>IFERROR(INDEX('الصفحة العامة'!$F$4:$F$822,MATCH(A337,'الصفحة العامة'!$A$4:$A$822,0)),"")</f>
        <v>تاريخ الإزدياد366</v>
      </c>
      <c r="F337" s="18" t="str">
        <f>IFERROR(INDEX('الصفحة العامة'!$G$4:$G$822,MATCH(A337,'الصفحة العامة'!$A$4:$A$822,0)),"")</f>
        <v>مكان الميلاد366</v>
      </c>
      <c r="G337" s="18" t="str">
        <f>IFERROR(INDEX('الصفحة العامة'!$H$4:$H$822,MATCH(A337,'الصفحة العامة'!$A$4:$A$822,0)),"")</f>
        <v>ولاية الميلاد366</v>
      </c>
      <c r="H337" s="18" t="str">
        <f>IFERROR(INDEX('الصفحة العامة'!$P$4:$P$822,MATCH(A337,'الصفحة العامة'!$A$4:$A$822,0)),"")</f>
        <v>إسم الأب366</v>
      </c>
      <c r="I337" s="18" t="str">
        <f>IFERROR(INDEX('الصفحة العامة'!$Q$4:$Q$822,MATCH(A337,'الصفحة العامة'!$A$4:$A$822,0)),"")</f>
        <v>إسم ولقب الأم366</v>
      </c>
      <c r="J337" s="18" t="str">
        <f>IFERROR(INDEX('الصفحة العامة'!$N$4:$N$822,MATCH(A337,'الصفحة العامة'!$A$4:$A$822,0)),"")</f>
        <v>الإختصاص1</v>
      </c>
      <c r="K337" s="18" t="str">
        <f>IFERROR(INDEX('الصفحة العامة'!$J$4:$J$822,MATCH(A337,'الصفحة العامة'!$A$4:$A$822,0)),"")</f>
        <v>العنوان366</v>
      </c>
      <c r="L337" s="18" t="str">
        <f>IFERROR(INDEX('الصفحة العامة'!$X$4:$X$822,MATCH(A337,'الصفحة العامة'!$A$4:$A$822,0)),"")</f>
        <v>رقم العقد366</v>
      </c>
      <c r="M337" s="18" t="str">
        <f>IFERROR(INDEX('الصفحة العامة'!$AH$4:$AH$822,MATCH(A337,'الصفحة العامة'!$A$4:$A$822,0)),"")</f>
        <v>المدة المتبقية366</v>
      </c>
      <c r="N337" s="18" t="str">
        <f>IFERROR(INDEX('الصفحة العامة'!$AE$4:$AE$822,MATCH(A337,'الصفحة العامة'!$A$4:$A$822,0)),"")</f>
        <v>تاريخ تمديد العقد366</v>
      </c>
      <c r="O337" s="18" t="str">
        <f>IFERROR(INDEX('الصفحة العامة'!$AF$4:$AF$822,MATCH(A337,'الصفحة العامة'!$A$4:$A$822,0)),"")</f>
        <v>ناريخ نهاية ت العقد366</v>
      </c>
    </row>
    <row r="338" spans="1:15" ht="26.25" customHeight="1" thickTop="1" thickBot="1">
      <c r="A338" s="18">
        <f>IF(MAX('الصفحة العامة'!$A$4:$A$822)&gt;=ROWS(A$5:A338),ROWS(A$5:A338),"")</f>
        <v>334</v>
      </c>
      <c r="B338" s="18" t="str">
        <f ca="1">IFERROR(NDEX('الصفحة العامة'!$D$4:$D$822,MATCH(A338,'الصفحة العامة'!$A$4:$A$822,0)),"")</f>
        <v/>
      </c>
      <c r="C338" s="18" t="str">
        <f>IFERROR(INDEX('الصفحة العامة'!$E$4:$E$822,MATCH(A338,'الصفحة العامة'!$A$4:$A$288,0)),"")</f>
        <v/>
      </c>
      <c r="D338" s="18" t="str">
        <f>IFERROR(INDEX('الصفحة العامة'!$R$4:$R$822,MATCH(A338,'الصفحة العامة'!$A$4:$A$822,0)),"")</f>
        <v>الإسم واللقب للولي 367</v>
      </c>
      <c r="E338" s="18" t="str">
        <f>IFERROR(INDEX('الصفحة العامة'!$F$4:$F$822,MATCH(A338,'الصفحة العامة'!$A$4:$A$822,0)),"")</f>
        <v>تاريخ الإزدياد367</v>
      </c>
      <c r="F338" s="18" t="str">
        <f>IFERROR(INDEX('الصفحة العامة'!$G$4:$G$822,MATCH(A338,'الصفحة العامة'!$A$4:$A$822,0)),"")</f>
        <v>مكان الميلاد367</v>
      </c>
      <c r="G338" s="18" t="str">
        <f>IFERROR(INDEX('الصفحة العامة'!$H$4:$H$822,MATCH(A338,'الصفحة العامة'!$A$4:$A$822,0)),"")</f>
        <v>ولاية الميلاد367</v>
      </c>
      <c r="H338" s="18" t="str">
        <f>IFERROR(INDEX('الصفحة العامة'!$P$4:$P$822,MATCH(A338,'الصفحة العامة'!$A$4:$A$822,0)),"")</f>
        <v>إسم الأب367</v>
      </c>
      <c r="I338" s="18" t="str">
        <f>IFERROR(INDEX('الصفحة العامة'!$Q$4:$Q$822,MATCH(A338,'الصفحة العامة'!$A$4:$A$822,0)),"")</f>
        <v>إسم ولقب الأم367</v>
      </c>
      <c r="J338" s="18" t="str">
        <f>IFERROR(INDEX('الصفحة العامة'!$N$4:$N$822,MATCH(A338,'الصفحة العامة'!$A$4:$A$822,0)),"")</f>
        <v>الإختصاص1</v>
      </c>
      <c r="K338" s="18" t="str">
        <f>IFERROR(INDEX('الصفحة العامة'!$J$4:$J$822,MATCH(A338,'الصفحة العامة'!$A$4:$A$822,0)),"")</f>
        <v>العنوان367</v>
      </c>
      <c r="L338" s="18" t="str">
        <f>IFERROR(INDEX('الصفحة العامة'!$X$4:$X$822,MATCH(A338,'الصفحة العامة'!$A$4:$A$822,0)),"")</f>
        <v>رقم العقد367</v>
      </c>
      <c r="M338" s="18" t="str">
        <f>IFERROR(INDEX('الصفحة العامة'!$AH$4:$AH$822,MATCH(A338,'الصفحة العامة'!$A$4:$A$822,0)),"")</f>
        <v>المدة المتبقية367</v>
      </c>
      <c r="N338" s="18" t="str">
        <f>IFERROR(INDEX('الصفحة العامة'!$AE$4:$AE$822,MATCH(A338,'الصفحة العامة'!$A$4:$A$822,0)),"")</f>
        <v>تاريخ تمديد العقد367</v>
      </c>
      <c r="O338" s="18" t="str">
        <f>IFERROR(INDEX('الصفحة العامة'!$AF$4:$AF$822,MATCH(A338,'الصفحة العامة'!$A$4:$A$822,0)),"")</f>
        <v>ناريخ نهاية ت العقد367</v>
      </c>
    </row>
    <row r="339" spans="1:15" ht="26.25" customHeight="1" thickTop="1" thickBot="1">
      <c r="A339" s="18">
        <f>IF(MAX('الصفحة العامة'!$A$4:$A$822)&gt;=ROWS(A$5:A339),ROWS(A$5:A339),"")</f>
        <v>335</v>
      </c>
      <c r="B339" s="18" t="str">
        <f ca="1">IFERROR(NDEX('الصفحة العامة'!$D$4:$D$822,MATCH(A339,'الصفحة العامة'!$A$4:$A$822,0)),"")</f>
        <v/>
      </c>
      <c r="C339" s="18" t="str">
        <f>IFERROR(INDEX('الصفحة العامة'!$E$4:$E$822,MATCH(A339,'الصفحة العامة'!$A$4:$A$288,0)),"")</f>
        <v/>
      </c>
      <c r="D339" s="18" t="str">
        <f>IFERROR(INDEX('الصفحة العامة'!$R$4:$R$822,MATCH(A339,'الصفحة العامة'!$A$4:$A$822,0)),"")</f>
        <v>الإسم واللقب للولي 368</v>
      </c>
      <c r="E339" s="18" t="str">
        <f>IFERROR(INDEX('الصفحة العامة'!$F$4:$F$822,MATCH(A339,'الصفحة العامة'!$A$4:$A$822,0)),"")</f>
        <v>تاريخ الإزدياد368</v>
      </c>
      <c r="F339" s="18" t="str">
        <f>IFERROR(INDEX('الصفحة العامة'!$G$4:$G$822,MATCH(A339,'الصفحة العامة'!$A$4:$A$822,0)),"")</f>
        <v>مكان الميلاد368</v>
      </c>
      <c r="G339" s="18" t="str">
        <f>IFERROR(INDEX('الصفحة العامة'!$H$4:$H$822,MATCH(A339,'الصفحة العامة'!$A$4:$A$822,0)),"")</f>
        <v>ولاية الميلاد368</v>
      </c>
      <c r="H339" s="18" t="str">
        <f>IFERROR(INDEX('الصفحة العامة'!$P$4:$P$822,MATCH(A339,'الصفحة العامة'!$A$4:$A$822,0)),"")</f>
        <v>إسم الأب368</v>
      </c>
      <c r="I339" s="18" t="str">
        <f>IFERROR(INDEX('الصفحة العامة'!$Q$4:$Q$822,MATCH(A339,'الصفحة العامة'!$A$4:$A$822,0)),"")</f>
        <v>إسم ولقب الأم368</v>
      </c>
      <c r="J339" s="18" t="str">
        <f>IFERROR(INDEX('الصفحة العامة'!$N$4:$N$822,MATCH(A339,'الصفحة العامة'!$A$4:$A$822,0)),"")</f>
        <v>الإختصاص1</v>
      </c>
      <c r="K339" s="18" t="str">
        <f>IFERROR(INDEX('الصفحة العامة'!$J$4:$J$822,MATCH(A339,'الصفحة العامة'!$A$4:$A$822,0)),"")</f>
        <v>العنوان368</v>
      </c>
      <c r="L339" s="18" t="str">
        <f>IFERROR(INDEX('الصفحة العامة'!$X$4:$X$822,MATCH(A339,'الصفحة العامة'!$A$4:$A$822,0)),"")</f>
        <v>رقم العقد368</v>
      </c>
      <c r="M339" s="18" t="str">
        <f>IFERROR(INDEX('الصفحة العامة'!$AH$4:$AH$822,MATCH(A339,'الصفحة العامة'!$A$4:$A$822,0)),"")</f>
        <v>المدة المتبقية368</v>
      </c>
      <c r="N339" s="18" t="str">
        <f>IFERROR(INDEX('الصفحة العامة'!$AE$4:$AE$822,MATCH(A339,'الصفحة العامة'!$A$4:$A$822,0)),"")</f>
        <v>تاريخ تمديد العقد368</v>
      </c>
      <c r="O339" s="18" t="str">
        <f>IFERROR(INDEX('الصفحة العامة'!$AF$4:$AF$822,MATCH(A339,'الصفحة العامة'!$A$4:$A$822,0)),"")</f>
        <v>ناريخ نهاية ت العقد368</v>
      </c>
    </row>
    <row r="340" spans="1:15" ht="26.25" customHeight="1" thickTop="1" thickBot="1">
      <c r="A340" s="18">
        <f>IF(MAX('الصفحة العامة'!$A$4:$A$822)&gt;=ROWS(A$5:A340),ROWS(A$5:A340),"")</f>
        <v>336</v>
      </c>
      <c r="B340" s="18" t="str">
        <f ca="1">IFERROR(NDEX('الصفحة العامة'!$D$4:$D$822,MATCH(A340,'الصفحة العامة'!$A$4:$A$822,0)),"")</f>
        <v/>
      </c>
      <c r="C340" s="18" t="str">
        <f>IFERROR(INDEX('الصفحة العامة'!$E$4:$E$822,MATCH(A340,'الصفحة العامة'!$A$4:$A$288,0)),"")</f>
        <v/>
      </c>
      <c r="D340" s="18" t="str">
        <f>IFERROR(INDEX('الصفحة العامة'!$R$4:$R$822,MATCH(A340,'الصفحة العامة'!$A$4:$A$822,0)),"")</f>
        <v>الإسم واللقب للولي 369</v>
      </c>
      <c r="E340" s="18" t="str">
        <f>IFERROR(INDEX('الصفحة العامة'!$F$4:$F$822,MATCH(A340,'الصفحة العامة'!$A$4:$A$822,0)),"")</f>
        <v>تاريخ الإزدياد369</v>
      </c>
      <c r="F340" s="18" t="str">
        <f>IFERROR(INDEX('الصفحة العامة'!$G$4:$G$822,MATCH(A340,'الصفحة العامة'!$A$4:$A$822,0)),"")</f>
        <v>مكان الميلاد369</v>
      </c>
      <c r="G340" s="18" t="str">
        <f>IFERROR(INDEX('الصفحة العامة'!$H$4:$H$822,MATCH(A340,'الصفحة العامة'!$A$4:$A$822,0)),"")</f>
        <v>ولاية الميلاد369</v>
      </c>
      <c r="H340" s="18" t="str">
        <f>IFERROR(INDEX('الصفحة العامة'!$P$4:$P$822,MATCH(A340,'الصفحة العامة'!$A$4:$A$822,0)),"")</f>
        <v>إسم الأب369</v>
      </c>
      <c r="I340" s="18" t="str">
        <f>IFERROR(INDEX('الصفحة العامة'!$Q$4:$Q$822,MATCH(A340,'الصفحة العامة'!$A$4:$A$822,0)),"")</f>
        <v>إسم ولقب الأم369</v>
      </c>
      <c r="J340" s="18" t="str">
        <f>IFERROR(INDEX('الصفحة العامة'!$N$4:$N$822,MATCH(A340,'الصفحة العامة'!$A$4:$A$822,0)),"")</f>
        <v>الإختصاص1</v>
      </c>
      <c r="K340" s="18" t="str">
        <f>IFERROR(INDEX('الصفحة العامة'!$J$4:$J$822,MATCH(A340,'الصفحة العامة'!$A$4:$A$822,0)),"")</f>
        <v>العنوان369</v>
      </c>
      <c r="L340" s="18" t="str">
        <f>IFERROR(INDEX('الصفحة العامة'!$X$4:$X$822,MATCH(A340,'الصفحة العامة'!$A$4:$A$822,0)),"")</f>
        <v>رقم العقد369</v>
      </c>
      <c r="M340" s="18" t="str">
        <f>IFERROR(INDEX('الصفحة العامة'!$AH$4:$AH$822,MATCH(A340,'الصفحة العامة'!$A$4:$A$822,0)),"")</f>
        <v>المدة المتبقية369</v>
      </c>
      <c r="N340" s="18" t="str">
        <f>IFERROR(INDEX('الصفحة العامة'!$AE$4:$AE$822,MATCH(A340,'الصفحة العامة'!$A$4:$A$822,0)),"")</f>
        <v>تاريخ تمديد العقد369</v>
      </c>
      <c r="O340" s="18" t="str">
        <f>IFERROR(INDEX('الصفحة العامة'!$AF$4:$AF$822,MATCH(A340,'الصفحة العامة'!$A$4:$A$822,0)),"")</f>
        <v>ناريخ نهاية ت العقد369</v>
      </c>
    </row>
    <row r="341" spans="1:15" ht="26.25" customHeight="1" thickTop="1" thickBot="1">
      <c r="A341" s="18">
        <f>IF(MAX('الصفحة العامة'!$A$4:$A$822)&gt;=ROWS(A$5:A341),ROWS(A$5:A341),"")</f>
        <v>337</v>
      </c>
      <c r="B341" s="18" t="str">
        <f ca="1">IFERROR(NDEX('الصفحة العامة'!$D$4:$D$822,MATCH(A341,'الصفحة العامة'!$A$4:$A$822,0)),"")</f>
        <v/>
      </c>
      <c r="C341" s="18" t="str">
        <f>IFERROR(INDEX('الصفحة العامة'!$E$4:$E$822,MATCH(A341,'الصفحة العامة'!$A$4:$A$288,0)),"")</f>
        <v/>
      </c>
      <c r="D341" s="18" t="str">
        <f>IFERROR(INDEX('الصفحة العامة'!$R$4:$R$822,MATCH(A341,'الصفحة العامة'!$A$4:$A$822,0)),"")</f>
        <v>الإسم واللقب للولي 370</v>
      </c>
      <c r="E341" s="18" t="str">
        <f>IFERROR(INDEX('الصفحة العامة'!$F$4:$F$822,MATCH(A341,'الصفحة العامة'!$A$4:$A$822,0)),"")</f>
        <v>تاريخ الإزدياد370</v>
      </c>
      <c r="F341" s="18" t="str">
        <f>IFERROR(INDEX('الصفحة العامة'!$G$4:$G$822,MATCH(A341,'الصفحة العامة'!$A$4:$A$822,0)),"")</f>
        <v>مكان الميلاد370</v>
      </c>
      <c r="G341" s="18" t="str">
        <f>IFERROR(INDEX('الصفحة العامة'!$H$4:$H$822,MATCH(A341,'الصفحة العامة'!$A$4:$A$822,0)),"")</f>
        <v>ولاية الميلاد370</v>
      </c>
      <c r="H341" s="18" t="str">
        <f>IFERROR(INDEX('الصفحة العامة'!$P$4:$P$822,MATCH(A341,'الصفحة العامة'!$A$4:$A$822,0)),"")</f>
        <v>إسم الأب370</v>
      </c>
      <c r="I341" s="18" t="str">
        <f>IFERROR(INDEX('الصفحة العامة'!$Q$4:$Q$822,MATCH(A341,'الصفحة العامة'!$A$4:$A$822,0)),"")</f>
        <v>إسم ولقب الأم370</v>
      </c>
      <c r="J341" s="18" t="str">
        <f>IFERROR(INDEX('الصفحة العامة'!$N$4:$N$822,MATCH(A341,'الصفحة العامة'!$A$4:$A$822,0)),"")</f>
        <v>الإختصاص1</v>
      </c>
      <c r="K341" s="18" t="str">
        <f>IFERROR(INDEX('الصفحة العامة'!$J$4:$J$822,MATCH(A341,'الصفحة العامة'!$A$4:$A$822,0)),"")</f>
        <v>العنوان370</v>
      </c>
      <c r="L341" s="18" t="str">
        <f>IFERROR(INDEX('الصفحة العامة'!$X$4:$X$822,MATCH(A341,'الصفحة العامة'!$A$4:$A$822,0)),"")</f>
        <v>رقم العقد370</v>
      </c>
      <c r="M341" s="18" t="str">
        <f>IFERROR(INDEX('الصفحة العامة'!$AH$4:$AH$822,MATCH(A341,'الصفحة العامة'!$A$4:$A$822,0)),"")</f>
        <v>المدة المتبقية370</v>
      </c>
      <c r="N341" s="18" t="str">
        <f>IFERROR(INDEX('الصفحة العامة'!$AE$4:$AE$822,MATCH(A341,'الصفحة العامة'!$A$4:$A$822,0)),"")</f>
        <v>تاريخ تمديد العقد370</v>
      </c>
      <c r="O341" s="18" t="str">
        <f>IFERROR(INDEX('الصفحة العامة'!$AF$4:$AF$822,MATCH(A341,'الصفحة العامة'!$A$4:$A$822,0)),"")</f>
        <v>ناريخ نهاية ت العقد370</v>
      </c>
    </row>
    <row r="342" spans="1:15" ht="26.25" customHeight="1" thickTop="1" thickBot="1">
      <c r="A342" s="18">
        <f>IF(MAX('الصفحة العامة'!$A$4:$A$822)&gt;=ROWS(A$5:A342),ROWS(A$5:A342),"")</f>
        <v>338</v>
      </c>
      <c r="B342" s="18" t="str">
        <f ca="1">IFERROR(NDEX('الصفحة العامة'!$D$4:$D$822,MATCH(A342,'الصفحة العامة'!$A$4:$A$822,0)),"")</f>
        <v/>
      </c>
      <c r="C342" s="18" t="str">
        <f>IFERROR(INDEX('الصفحة العامة'!$E$4:$E$822,MATCH(A342,'الصفحة العامة'!$A$4:$A$288,0)),"")</f>
        <v/>
      </c>
      <c r="D342" s="18" t="str">
        <f>IFERROR(INDEX('الصفحة العامة'!$R$4:$R$822,MATCH(A342,'الصفحة العامة'!$A$4:$A$822,0)),"")</f>
        <v>الإسم واللقب للولي 371</v>
      </c>
      <c r="E342" s="18" t="str">
        <f>IFERROR(INDEX('الصفحة العامة'!$F$4:$F$822,MATCH(A342,'الصفحة العامة'!$A$4:$A$822,0)),"")</f>
        <v>تاريخ الإزدياد371</v>
      </c>
      <c r="F342" s="18" t="str">
        <f>IFERROR(INDEX('الصفحة العامة'!$G$4:$G$822,MATCH(A342,'الصفحة العامة'!$A$4:$A$822,0)),"")</f>
        <v>مكان الميلاد371</v>
      </c>
      <c r="G342" s="18" t="str">
        <f>IFERROR(INDEX('الصفحة العامة'!$H$4:$H$822,MATCH(A342,'الصفحة العامة'!$A$4:$A$822,0)),"")</f>
        <v>ولاية الميلاد371</v>
      </c>
      <c r="H342" s="18" t="str">
        <f>IFERROR(INDEX('الصفحة العامة'!$P$4:$P$822,MATCH(A342,'الصفحة العامة'!$A$4:$A$822,0)),"")</f>
        <v>إسم الأب371</v>
      </c>
      <c r="I342" s="18" t="str">
        <f>IFERROR(INDEX('الصفحة العامة'!$Q$4:$Q$822,MATCH(A342,'الصفحة العامة'!$A$4:$A$822,0)),"")</f>
        <v>إسم ولقب الأم371</v>
      </c>
      <c r="J342" s="18" t="str">
        <f>IFERROR(INDEX('الصفحة العامة'!$N$4:$N$822,MATCH(A342,'الصفحة العامة'!$A$4:$A$822,0)),"")</f>
        <v>الإختصاص1</v>
      </c>
      <c r="K342" s="18" t="str">
        <f>IFERROR(INDEX('الصفحة العامة'!$J$4:$J$822,MATCH(A342,'الصفحة العامة'!$A$4:$A$822,0)),"")</f>
        <v>العنوان371</v>
      </c>
      <c r="L342" s="18" t="str">
        <f>IFERROR(INDEX('الصفحة العامة'!$X$4:$X$822,MATCH(A342,'الصفحة العامة'!$A$4:$A$822,0)),"")</f>
        <v>رقم العقد371</v>
      </c>
      <c r="M342" s="18" t="str">
        <f>IFERROR(INDEX('الصفحة العامة'!$AH$4:$AH$822,MATCH(A342,'الصفحة العامة'!$A$4:$A$822,0)),"")</f>
        <v>المدة المتبقية371</v>
      </c>
      <c r="N342" s="18" t="str">
        <f>IFERROR(INDEX('الصفحة العامة'!$AE$4:$AE$822,MATCH(A342,'الصفحة العامة'!$A$4:$A$822,0)),"")</f>
        <v>تاريخ تمديد العقد371</v>
      </c>
      <c r="O342" s="18" t="str">
        <f>IFERROR(INDEX('الصفحة العامة'!$AF$4:$AF$822,MATCH(A342,'الصفحة العامة'!$A$4:$A$822,0)),"")</f>
        <v>ناريخ نهاية ت العقد371</v>
      </c>
    </row>
    <row r="343" spans="1:15" ht="26.25" customHeight="1" thickTop="1" thickBot="1">
      <c r="A343" s="18">
        <f>IF(MAX('الصفحة العامة'!$A$4:$A$822)&gt;=ROWS(A$5:A343),ROWS(A$5:A343),"")</f>
        <v>339</v>
      </c>
      <c r="B343" s="18" t="str">
        <f ca="1">IFERROR(NDEX('الصفحة العامة'!$D$4:$D$822,MATCH(A343,'الصفحة العامة'!$A$4:$A$822,0)),"")</f>
        <v/>
      </c>
      <c r="C343" s="18" t="str">
        <f>IFERROR(INDEX('الصفحة العامة'!$E$4:$E$822,MATCH(A343,'الصفحة العامة'!$A$4:$A$288,0)),"")</f>
        <v/>
      </c>
      <c r="D343" s="18" t="str">
        <f>IFERROR(INDEX('الصفحة العامة'!$R$4:$R$822,MATCH(A343,'الصفحة العامة'!$A$4:$A$822,0)),"")</f>
        <v>الإسم واللقب للولي 372</v>
      </c>
      <c r="E343" s="18" t="str">
        <f>IFERROR(INDEX('الصفحة العامة'!$F$4:$F$822,MATCH(A343,'الصفحة العامة'!$A$4:$A$822,0)),"")</f>
        <v>تاريخ الإزدياد372</v>
      </c>
      <c r="F343" s="18" t="str">
        <f>IFERROR(INDEX('الصفحة العامة'!$G$4:$G$822,MATCH(A343,'الصفحة العامة'!$A$4:$A$822,0)),"")</f>
        <v>مكان الميلاد372</v>
      </c>
      <c r="G343" s="18" t="str">
        <f>IFERROR(INDEX('الصفحة العامة'!$H$4:$H$822,MATCH(A343,'الصفحة العامة'!$A$4:$A$822,0)),"")</f>
        <v>ولاية الميلاد372</v>
      </c>
      <c r="H343" s="18" t="str">
        <f>IFERROR(INDEX('الصفحة العامة'!$P$4:$P$822,MATCH(A343,'الصفحة العامة'!$A$4:$A$822,0)),"")</f>
        <v>إسم الأب372</v>
      </c>
      <c r="I343" s="18" t="str">
        <f>IFERROR(INDEX('الصفحة العامة'!$Q$4:$Q$822,MATCH(A343,'الصفحة العامة'!$A$4:$A$822,0)),"")</f>
        <v>إسم ولقب الأم372</v>
      </c>
      <c r="J343" s="18" t="str">
        <f>IFERROR(INDEX('الصفحة العامة'!$N$4:$N$822,MATCH(A343,'الصفحة العامة'!$A$4:$A$822,0)),"")</f>
        <v>الإختصاص1</v>
      </c>
      <c r="K343" s="18" t="str">
        <f>IFERROR(INDEX('الصفحة العامة'!$J$4:$J$822,MATCH(A343,'الصفحة العامة'!$A$4:$A$822,0)),"")</f>
        <v>العنوان372</v>
      </c>
      <c r="L343" s="18" t="str">
        <f>IFERROR(INDEX('الصفحة العامة'!$X$4:$X$822,MATCH(A343,'الصفحة العامة'!$A$4:$A$822,0)),"")</f>
        <v>رقم العقد372</v>
      </c>
      <c r="M343" s="18" t="str">
        <f>IFERROR(INDEX('الصفحة العامة'!$AH$4:$AH$822,MATCH(A343,'الصفحة العامة'!$A$4:$A$822,0)),"")</f>
        <v>المدة المتبقية372</v>
      </c>
      <c r="N343" s="18" t="str">
        <f>IFERROR(INDEX('الصفحة العامة'!$AE$4:$AE$822,MATCH(A343,'الصفحة العامة'!$A$4:$A$822,0)),"")</f>
        <v>تاريخ تمديد العقد372</v>
      </c>
      <c r="O343" s="18" t="str">
        <f>IFERROR(INDEX('الصفحة العامة'!$AF$4:$AF$822,MATCH(A343,'الصفحة العامة'!$A$4:$A$822,0)),"")</f>
        <v>ناريخ نهاية ت العقد372</v>
      </c>
    </row>
    <row r="344" spans="1:15" ht="26.25" customHeight="1" thickTop="1" thickBot="1">
      <c r="A344" s="18">
        <f>IF(MAX('الصفحة العامة'!$A$4:$A$822)&gt;=ROWS(A$5:A344),ROWS(A$5:A344),"")</f>
        <v>340</v>
      </c>
      <c r="B344" s="18" t="str">
        <f ca="1">IFERROR(NDEX('الصفحة العامة'!$D$4:$D$822,MATCH(A344,'الصفحة العامة'!$A$4:$A$822,0)),"")</f>
        <v/>
      </c>
      <c r="C344" s="18" t="str">
        <f>IFERROR(INDEX('الصفحة العامة'!$E$4:$E$822,MATCH(A344,'الصفحة العامة'!$A$4:$A$288,0)),"")</f>
        <v/>
      </c>
      <c r="D344" s="18" t="str">
        <f>IFERROR(INDEX('الصفحة العامة'!$R$4:$R$822,MATCH(A344,'الصفحة العامة'!$A$4:$A$822,0)),"")</f>
        <v>الإسم واللقب للولي 373</v>
      </c>
      <c r="E344" s="18" t="str">
        <f>IFERROR(INDEX('الصفحة العامة'!$F$4:$F$822,MATCH(A344,'الصفحة العامة'!$A$4:$A$822,0)),"")</f>
        <v>تاريخ الإزدياد373</v>
      </c>
      <c r="F344" s="18" t="str">
        <f>IFERROR(INDEX('الصفحة العامة'!$G$4:$G$822,MATCH(A344,'الصفحة العامة'!$A$4:$A$822,0)),"")</f>
        <v>مكان الميلاد373</v>
      </c>
      <c r="G344" s="18" t="str">
        <f>IFERROR(INDEX('الصفحة العامة'!$H$4:$H$822,MATCH(A344,'الصفحة العامة'!$A$4:$A$822,0)),"")</f>
        <v>ولاية الميلاد373</v>
      </c>
      <c r="H344" s="18" t="str">
        <f>IFERROR(INDEX('الصفحة العامة'!$P$4:$P$822,MATCH(A344,'الصفحة العامة'!$A$4:$A$822,0)),"")</f>
        <v>إسم الأب373</v>
      </c>
      <c r="I344" s="18" t="str">
        <f>IFERROR(INDEX('الصفحة العامة'!$Q$4:$Q$822,MATCH(A344,'الصفحة العامة'!$A$4:$A$822,0)),"")</f>
        <v>إسم ولقب الأم373</v>
      </c>
      <c r="J344" s="18" t="str">
        <f>IFERROR(INDEX('الصفحة العامة'!$N$4:$N$822,MATCH(A344,'الصفحة العامة'!$A$4:$A$822,0)),"")</f>
        <v>الإختصاص1</v>
      </c>
      <c r="K344" s="18" t="str">
        <f>IFERROR(INDEX('الصفحة العامة'!$J$4:$J$822,MATCH(A344,'الصفحة العامة'!$A$4:$A$822,0)),"")</f>
        <v>العنوان373</v>
      </c>
      <c r="L344" s="18" t="str">
        <f>IFERROR(INDEX('الصفحة العامة'!$X$4:$X$822,MATCH(A344,'الصفحة العامة'!$A$4:$A$822,0)),"")</f>
        <v>رقم العقد373</v>
      </c>
      <c r="M344" s="18" t="str">
        <f>IFERROR(INDEX('الصفحة العامة'!$AH$4:$AH$822,MATCH(A344,'الصفحة العامة'!$A$4:$A$822,0)),"")</f>
        <v>المدة المتبقية373</v>
      </c>
      <c r="N344" s="18" t="str">
        <f>IFERROR(INDEX('الصفحة العامة'!$AE$4:$AE$822,MATCH(A344,'الصفحة العامة'!$A$4:$A$822,0)),"")</f>
        <v>تاريخ تمديد العقد373</v>
      </c>
      <c r="O344" s="18" t="str">
        <f>IFERROR(INDEX('الصفحة العامة'!$AF$4:$AF$822,MATCH(A344,'الصفحة العامة'!$A$4:$A$822,0)),"")</f>
        <v>ناريخ نهاية ت العقد373</v>
      </c>
    </row>
    <row r="345" spans="1:15" ht="26.25" customHeight="1" thickTop="1" thickBot="1">
      <c r="A345" s="18">
        <f>IF(MAX('الصفحة العامة'!$A$4:$A$822)&gt;=ROWS(A$5:A345),ROWS(A$5:A345),"")</f>
        <v>341</v>
      </c>
      <c r="B345" s="18" t="str">
        <f ca="1">IFERROR(NDEX('الصفحة العامة'!$D$4:$D$822,MATCH(A345,'الصفحة العامة'!$A$4:$A$822,0)),"")</f>
        <v/>
      </c>
      <c r="C345" s="18" t="str">
        <f>IFERROR(INDEX('الصفحة العامة'!$E$4:$E$822,MATCH(A345,'الصفحة العامة'!$A$4:$A$288,0)),"")</f>
        <v/>
      </c>
      <c r="D345" s="18" t="str">
        <f>IFERROR(INDEX('الصفحة العامة'!$R$4:$R$822,MATCH(A345,'الصفحة العامة'!$A$4:$A$822,0)),"")</f>
        <v>الإسم واللقب للولي 374</v>
      </c>
      <c r="E345" s="18" t="str">
        <f>IFERROR(INDEX('الصفحة العامة'!$F$4:$F$822,MATCH(A345,'الصفحة العامة'!$A$4:$A$822,0)),"")</f>
        <v>تاريخ الإزدياد374</v>
      </c>
      <c r="F345" s="18" t="str">
        <f>IFERROR(INDEX('الصفحة العامة'!$G$4:$G$822,MATCH(A345,'الصفحة العامة'!$A$4:$A$822,0)),"")</f>
        <v>مكان الميلاد374</v>
      </c>
      <c r="G345" s="18" t="str">
        <f>IFERROR(INDEX('الصفحة العامة'!$H$4:$H$822,MATCH(A345,'الصفحة العامة'!$A$4:$A$822,0)),"")</f>
        <v>ولاية الميلاد374</v>
      </c>
      <c r="H345" s="18" t="str">
        <f>IFERROR(INDEX('الصفحة العامة'!$P$4:$P$822,MATCH(A345,'الصفحة العامة'!$A$4:$A$822,0)),"")</f>
        <v>إسم الأب374</v>
      </c>
      <c r="I345" s="18" t="str">
        <f>IFERROR(INDEX('الصفحة العامة'!$Q$4:$Q$822,MATCH(A345,'الصفحة العامة'!$A$4:$A$822,0)),"")</f>
        <v>إسم ولقب الأم374</v>
      </c>
      <c r="J345" s="18" t="str">
        <f>IFERROR(INDEX('الصفحة العامة'!$N$4:$N$822,MATCH(A345,'الصفحة العامة'!$A$4:$A$822,0)),"")</f>
        <v>الإختصاص1</v>
      </c>
      <c r="K345" s="18" t="str">
        <f>IFERROR(INDEX('الصفحة العامة'!$J$4:$J$822,MATCH(A345,'الصفحة العامة'!$A$4:$A$822,0)),"")</f>
        <v>العنوان374</v>
      </c>
      <c r="L345" s="18" t="str">
        <f>IFERROR(INDEX('الصفحة العامة'!$X$4:$X$822,MATCH(A345,'الصفحة العامة'!$A$4:$A$822,0)),"")</f>
        <v>رقم العقد374</v>
      </c>
      <c r="M345" s="18" t="str">
        <f>IFERROR(INDEX('الصفحة العامة'!$AH$4:$AH$822,MATCH(A345,'الصفحة العامة'!$A$4:$A$822,0)),"")</f>
        <v>المدة المتبقية374</v>
      </c>
      <c r="N345" s="18" t="str">
        <f>IFERROR(INDEX('الصفحة العامة'!$AE$4:$AE$822,MATCH(A345,'الصفحة العامة'!$A$4:$A$822,0)),"")</f>
        <v>تاريخ تمديد العقد374</v>
      </c>
      <c r="O345" s="18" t="str">
        <f>IFERROR(INDEX('الصفحة العامة'!$AF$4:$AF$822,MATCH(A345,'الصفحة العامة'!$A$4:$A$822,0)),"")</f>
        <v>ناريخ نهاية ت العقد374</v>
      </c>
    </row>
    <row r="346" spans="1:15" ht="26.25" customHeight="1" thickTop="1" thickBot="1">
      <c r="A346" s="18">
        <f>IF(MAX('الصفحة العامة'!$A$4:$A$822)&gt;=ROWS(A$5:A346),ROWS(A$5:A346),"")</f>
        <v>342</v>
      </c>
      <c r="B346" s="18" t="str">
        <f ca="1">IFERROR(NDEX('الصفحة العامة'!$D$4:$D$822,MATCH(A346,'الصفحة العامة'!$A$4:$A$822,0)),"")</f>
        <v/>
      </c>
      <c r="C346" s="18" t="str">
        <f>IFERROR(INDEX('الصفحة العامة'!$E$4:$E$822,MATCH(A346,'الصفحة العامة'!$A$4:$A$288,0)),"")</f>
        <v/>
      </c>
      <c r="D346" s="18" t="str">
        <f>IFERROR(INDEX('الصفحة العامة'!$R$4:$R$822,MATCH(A346,'الصفحة العامة'!$A$4:$A$822,0)),"")</f>
        <v>الإسم واللقب للولي 375</v>
      </c>
      <c r="E346" s="18" t="str">
        <f>IFERROR(INDEX('الصفحة العامة'!$F$4:$F$822,MATCH(A346,'الصفحة العامة'!$A$4:$A$822,0)),"")</f>
        <v>تاريخ الإزدياد375</v>
      </c>
      <c r="F346" s="18" t="str">
        <f>IFERROR(INDEX('الصفحة العامة'!$G$4:$G$822,MATCH(A346,'الصفحة العامة'!$A$4:$A$822,0)),"")</f>
        <v>مكان الميلاد375</v>
      </c>
      <c r="G346" s="18" t="str">
        <f>IFERROR(INDEX('الصفحة العامة'!$H$4:$H$822,MATCH(A346,'الصفحة العامة'!$A$4:$A$822,0)),"")</f>
        <v>ولاية الميلاد375</v>
      </c>
      <c r="H346" s="18" t="str">
        <f>IFERROR(INDEX('الصفحة العامة'!$P$4:$P$822,MATCH(A346,'الصفحة العامة'!$A$4:$A$822,0)),"")</f>
        <v>إسم الأب375</v>
      </c>
      <c r="I346" s="18" t="str">
        <f>IFERROR(INDEX('الصفحة العامة'!$Q$4:$Q$822,MATCH(A346,'الصفحة العامة'!$A$4:$A$822,0)),"")</f>
        <v>إسم ولقب الأم375</v>
      </c>
      <c r="J346" s="18" t="str">
        <f>IFERROR(INDEX('الصفحة العامة'!$N$4:$N$822,MATCH(A346,'الصفحة العامة'!$A$4:$A$822,0)),"")</f>
        <v>الإختصاص1</v>
      </c>
      <c r="K346" s="18" t="str">
        <f>IFERROR(INDEX('الصفحة العامة'!$J$4:$J$822,MATCH(A346,'الصفحة العامة'!$A$4:$A$822,0)),"")</f>
        <v>العنوان375</v>
      </c>
      <c r="L346" s="18" t="str">
        <f>IFERROR(INDEX('الصفحة العامة'!$X$4:$X$822,MATCH(A346,'الصفحة العامة'!$A$4:$A$822,0)),"")</f>
        <v>رقم العقد375</v>
      </c>
      <c r="M346" s="18" t="str">
        <f>IFERROR(INDEX('الصفحة العامة'!$AH$4:$AH$822,MATCH(A346,'الصفحة العامة'!$A$4:$A$822,0)),"")</f>
        <v>المدة المتبقية375</v>
      </c>
      <c r="N346" s="18" t="str">
        <f>IFERROR(INDEX('الصفحة العامة'!$AE$4:$AE$822,MATCH(A346,'الصفحة العامة'!$A$4:$A$822,0)),"")</f>
        <v>تاريخ تمديد العقد375</v>
      </c>
      <c r="O346" s="18" t="str">
        <f>IFERROR(INDEX('الصفحة العامة'!$AF$4:$AF$822,MATCH(A346,'الصفحة العامة'!$A$4:$A$822,0)),"")</f>
        <v>ناريخ نهاية ت العقد375</v>
      </c>
    </row>
    <row r="347" spans="1:15" ht="26.25" customHeight="1" thickTop="1" thickBot="1">
      <c r="A347" s="18">
        <f>IF(MAX('الصفحة العامة'!$A$4:$A$822)&gt;=ROWS(A$5:A347),ROWS(A$5:A347),"")</f>
        <v>343</v>
      </c>
      <c r="B347" s="18" t="str">
        <f ca="1">IFERROR(NDEX('الصفحة العامة'!$D$4:$D$822,MATCH(A347,'الصفحة العامة'!$A$4:$A$822,0)),"")</f>
        <v/>
      </c>
      <c r="C347" s="18" t="str">
        <f>IFERROR(INDEX('الصفحة العامة'!$E$4:$E$822,MATCH(A347,'الصفحة العامة'!$A$4:$A$288,0)),"")</f>
        <v/>
      </c>
      <c r="D347" s="18" t="str">
        <f>IFERROR(INDEX('الصفحة العامة'!$R$4:$R$822,MATCH(A347,'الصفحة العامة'!$A$4:$A$822,0)),"")</f>
        <v>الإسم واللقب للولي 376</v>
      </c>
      <c r="E347" s="18" t="str">
        <f>IFERROR(INDEX('الصفحة العامة'!$F$4:$F$822,MATCH(A347,'الصفحة العامة'!$A$4:$A$822,0)),"")</f>
        <v>تاريخ الإزدياد376</v>
      </c>
      <c r="F347" s="18" t="str">
        <f>IFERROR(INDEX('الصفحة العامة'!$G$4:$G$822,MATCH(A347,'الصفحة العامة'!$A$4:$A$822,0)),"")</f>
        <v>مكان الميلاد376</v>
      </c>
      <c r="G347" s="18" t="str">
        <f>IFERROR(INDEX('الصفحة العامة'!$H$4:$H$822,MATCH(A347,'الصفحة العامة'!$A$4:$A$822,0)),"")</f>
        <v>ولاية الميلاد376</v>
      </c>
      <c r="H347" s="18" t="str">
        <f>IFERROR(INDEX('الصفحة العامة'!$P$4:$P$822,MATCH(A347,'الصفحة العامة'!$A$4:$A$822,0)),"")</f>
        <v>إسم الأب376</v>
      </c>
      <c r="I347" s="18" t="str">
        <f>IFERROR(INDEX('الصفحة العامة'!$Q$4:$Q$822,MATCH(A347,'الصفحة العامة'!$A$4:$A$822,0)),"")</f>
        <v>إسم ولقب الأم376</v>
      </c>
      <c r="J347" s="18" t="str">
        <f>IFERROR(INDEX('الصفحة العامة'!$N$4:$N$822,MATCH(A347,'الصفحة العامة'!$A$4:$A$822,0)),"")</f>
        <v>الإختصاص1</v>
      </c>
      <c r="K347" s="18" t="str">
        <f>IFERROR(INDEX('الصفحة العامة'!$J$4:$J$822,MATCH(A347,'الصفحة العامة'!$A$4:$A$822,0)),"")</f>
        <v>العنوان376</v>
      </c>
      <c r="L347" s="18" t="str">
        <f>IFERROR(INDEX('الصفحة العامة'!$X$4:$X$822,MATCH(A347,'الصفحة العامة'!$A$4:$A$822,0)),"")</f>
        <v>رقم العقد376</v>
      </c>
      <c r="M347" s="18" t="str">
        <f>IFERROR(INDEX('الصفحة العامة'!$AH$4:$AH$822,MATCH(A347,'الصفحة العامة'!$A$4:$A$822,0)),"")</f>
        <v>المدة المتبقية376</v>
      </c>
      <c r="N347" s="18" t="str">
        <f>IFERROR(INDEX('الصفحة العامة'!$AE$4:$AE$822,MATCH(A347,'الصفحة العامة'!$A$4:$A$822,0)),"")</f>
        <v>تاريخ تمديد العقد376</v>
      </c>
      <c r="O347" s="18" t="str">
        <f>IFERROR(INDEX('الصفحة العامة'!$AF$4:$AF$822,MATCH(A347,'الصفحة العامة'!$A$4:$A$822,0)),"")</f>
        <v>ناريخ نهاية ت العقد376</v>
      </c>
    </row>
    <row r="348" spans="1:15" ht="26.25" customHeight="1" thickTop="1" thickBot="1">
      <c r="A348" s="18">
        <f>IF(MAX('الصفحة العامة'!$A$4:$A$822)&gt;=ROWS(A$5:A348),ROWS(A$5:A348),"")</f>
        <v>344</v>
      </c>
      <c r="B348" s="18" t="str">
        <f ca="1">IFERROR(NDEX('الصفحة العامة'!$D$4:$D$822,MATCH(A348,'الصفحة العامة'!$A$4:$A$822,0)),"")</f>
        <v/>
      </c>
      <c r="C348" s="18" t="str">
        <f>IFERROR(INDEX('الصفحة العامة'!$E$4:$E$822,MATCH(A348,'الصفحة العامة'!$A$4:$A$288,0)),"")</f>
        <v/>
      </c>
      <c r="D348" s="18" t="str">
        <f>IFERROR(INDEX('الصفحة العامة'!$R$4:$R$822,MATCH(A348,'الصفحة العامة'!$A$4:$A$822,0)),"")</f>
        <v>الإسم واللقب للولي 377</v>
      </c>
      <c r="E348" s="18" t="str">
        <f>IFERROR(INDEX('الصفحة العامة'!$F$4:$F$822,MATCH(A348,'الصفحة العامة'!$A$4:$A$822,0)),"")</f>
        <v>تاريخ الإزدياد377</v>
      </c>
      <c r="F348" s="18" t="str">
        <f>IFERROR(INDEX('الصفحة العامة'!$G$4:$G$822,MATCH(A348,'الصفحة العامة'!$A$4:$A$822,0)),"")</f>
        <v>مكان الميلاد377</v>
      </c>
      <c r="G348" s="18" t="str">
        <f>IFERROR(INDEX('الصفحة العامة'!$H$4:$H$822,MATCH(A348,'الصفحة العامة'!$A$4:$A$822,0)),"")</f>
        <v>ولاية الميلاد377</v>
      </c>
      <c r="H348" s="18" t="str">
        <f>IFERROR(INDEX('الصفحة العامة'!$P$4:$P$822,MATCH(A348,'الصفحة العامة'!$A$4:$A$822,0)),"")</f>
        <v>إسم الأب377</v>
      </c>
      <c r="I348" s="18" t="str">
        <f>IFERROR(INDEX('الصفحة العامة'!$Q$4:$Q$822,MATCH(A348,'الصفحة العامة'!$A$4:$A$822,0)),"")</f>
        <v>إسم ولقب الأم377</v>
      </c>
      <c r="J348" s="18" t="str">
        <f>IFERROR(INDEX('الصفحة العامة'!$N$4:$N$822,MATCH(A348,'الصفحة العامة'!$A$4:$A$822,0)),"")</f>
        <v>الإختصاص1</v>
      </c>
      <c r="K348" s="18" t="str">
        <f>IFERROR(INDEX('الصفحة العامة'!$J$4:$J$822,MATCH(A348,'الصفحة العامة'!$A$4:$A$822,0)),"")</f>
        <v>العنوان377</v>
      </c>
      <c r="L348" s="18" t="str">
        <f>IFERROR(INDEX('الصفحة العامة'!$X$4:$X$822,MATCH(A348,'الصفحة العامة'!$A$4:$A$822,0)),"")</f>
        <v>رقم العقد377</v>
      </c>
      <c r="M348" s="18" t="str">
        <f>IFERROR(INDEX('الصفحة العامة'!$AH$4:$AH$822,MATCH(A348,'الصفحة العامة'!$A$4:$A$822,0)),"")</f>
        <v>المدة المتبقية377</v>
      </c>
      <c r="N348" s="18" t="str">
        <f>IFERROR(INDEX('الصفحة العامة'!$AE$4:$AE$822,MATCH(A348,'الصفحة العامة'!$A$4:$A$822,0)),"")</f>
        <v>تاريخ تمديد العقد377</v>
      </c>
      <c r="O348" s="18" t="str">
        <f>IFERROR(INDEX('الصفحة العامة'!$AF$4:$AF$822,MATCH(A348,'الصفحة العامة'!$A$4:$A$822,0)),"")</f>
        <v>ناريخ نهاية ت العقد377</v>
      </c>
    </row>
    <row r="349" spans="1:15" ht="26.25" customHeight="1" thickTop="1" thickBot="1">
      <c r="A349" s="18">
        <f>IF(MAX('الصفحة العامة'!$A$4:$A$822)&gt;=ROWS(A$5:A349),ROWS(A$5:A349),"")</f>
        <v>345</v>
      </c>
      <c r="B349" s="18" t="str">
        <f ca="1">IFERROR(NDEX('الصفحة العامة'!$D$4:$D$822,MATCH(A349,'الصفحة العامة'!$A$4:$A$822,0)),"")</f>
        <v/>
      </c>
      <c r="C349" s="18" t="str">
        <f>IFERROR(INDEX('الصفحة العامة'!$E$4:$E$822,MATCH(A349,'الصفحة العامة'!$A$4:$A$288,0)),"")</f>
        <v/>
      </c>
      <c r="D349" s="18" t="str">
        <f>IFERROR(INDEX('الصفحة العامة'!$R$4:$R$822,MATCH(A349,'الصفحة العامة'!$A$4:$A$822,0)),"")</f>
        <v>الإسم واللقب للولي 378</v>
      </c>
      <c r="E349" s="18" t="str">
        <f>IFERROR(INDEX('الصفحة العامة'!$F$4:$F$822,MATCH(A349,'الصفحة العامة'!$A$4:$A$822,0)),"")</f>
        <v>تاريخ الإزدياد378</v>
      </c>
      <c r="F349" s="18" t="str">
        <f>IFERROR(INDEX('الصفحة العامة'!$G$4:$G$822,MATCH(A349,'الصفحة العامة'!$A$4:$A$822,0)),"")</f>
        <v>مكان الميلاد378</v>
      </c>
      <c r="G349" s="18" t="str">
        <f>IFERROR(INDEX('الصفحة العامة'!$H$4:$H$822,MATCH(A349,'الصفحة العامة'!$A$4:$A$822,0)),"")</f>
        <v>ولاية الميلاد378</v>
      </c>
      <c r="H349" s="18" t="str">
        <f>IFERROR(INDEX('الصفحة العامة'!$P$4:$P$822,MATCH(A349,'الصفحة العامة'!$A$4:$A$822,0)),"")</f>
        <v>إسم الأب378</v>
      </c>
      <c r="I349" s="18" t="str">
        <f>IFERROR(INDEX('الصفحة العامة'!$Q$4:$Q$822,MATCH(A349,'الصفحة العامة'!$A$4:$A$822,0)),"")</f>
        <v>إسم ولقب الأم378</v>
      </c>
      <c r="J349" s="18" t="str">
        <f>IFERROR(INDEX('الصفحة العامة'!$N$4:$N$822,MATCH(A349,'الصفحة العامة'!$A$4:$A$822,0)),"")</f>
        <v>الإختصاص1</v>
      </c>
      <c r="K349" s="18" t="str">
        <f>IFERROR(INDEX('الصفحة العامة'!$J$4:$J$822,MATCH(A349,'الصفحة العامة'!$A$4:$A$822,0)),"")</f>
        <v>العنوان378</v>
      </c>
      <c r="L349" s="18" t="str">
        <f>IFERROR(INDEX('الصفحة العامة'!$X$4:$X$822,MATCH(A349,'الصفحة العامة'!$A$4:$A$822,0)),"")</f>
        <v>رقم العقد378</v>
      </c>
      <c r="M349" s="18" t="str">
        <f>IFERROR(INDEX('الصفحة العامة'!$AH$4:$AH$822,MATCH(A349,'الصفحة العامة'!$A$4:$A$822,0)),"")</f>
        <v>المدة المتبقية378</v>
      </c>
      <c r="N349" s="18" t="str">
        <f>IFERROR(INDEX('الصفحة العامة'!$AE$4:$AE$822,MATCH(A349,'الصفحة العامة'!$A$4:$A$822,0)),"")</f>
        <v>تاريخ تمديد العقد378</v>
      </c>
      <c r="O349" s="18" t="str">
        <f>IFERROR(INDEX('الصفحة العامة'!$AF$4:$AF$822,MATCH(A349,'الصفحة العامة'!$A$4:$A$822,0)),"")</f>
        <v>ناريخ نهاية ت العقد378</v>
      </c>
    </row>
    <row r="350" spans="1:15" ht="26.25" customHeight="1" thickTop="1" thickBot="1">
      <c r="A350" s="18">
        <f>IF(MAX('الصفحة العامة'!$A$4:$A$822)&gt;=ROWS(A$5:A350),ROWS(A$5:A350),"")</f>
        <v>346</v>
      </c>
      <c r="B350" s="18" t="str">
        <f ca="1">IFERROR(NDEX('الصفحة العامة'!$D$4:$D$822,MATCH(A350,'الصفحة العامة'!$A$4:$A$822,0)),"")</f>
        <v/>
      </c>
      <c r="C350" s="18" t="str">
        <f>IFERROR(INDEX('الصفحة العامة'!$E$4:$E$822,MATCH(A350,'الصفحة العامة'!$A$4:$A$288,0)),"")</f>
        <v/>
      </c>
      <c r="D350" s="18" t="str">
        <f>IFERROR(INDEX('الصفحة العامة'!$R$4:$R$822,MATCH(A350,'الصفحة العامة'!$A$4:$A$822,0)),"")</f>
        <v>الإسم واللقب للولي 379</v>
      </c>
      <c r="E350" s="18" t="str">
        <f>IFERROR(INDEX('الصفحة العامة'!$F$4:$F$822,MATCH(A350,'الصفحة العامة'!$A$4:$A$822,0)),"")</f>
        <v>تاريخ الإزدياد379</v>
      </c>
      <c r="F350" s="18" t="str">
        <f>IFERROR(INDEX('الصفحة العامة'!$G$4:$G$822,MATCH(A350,'الصفحة العامة'!$A$4:$A$822,0)),"")</f>
        <v>مكان الميلاد379</v>
      </c>
      <c r="G350" s="18" t="str">
        <f>IFERROR(INDEX('الصفحة العامة'!$H$4:$H$822,MATCH(A350,'الصفحة العامة'!$A$4:$A$822,0)),"")</f>
        <v>ولاية الميلاد379</v>
      </c>
      <c r="H350" s="18" t="str">
        <f>IFERROR(INDEX('الصفحة العامة'!$P$4:$P$822,MATCH(A350,'الصفحة العامة'!$A$4:$A$822,0)),"")</f>
        <v>إسم الأب379</v>
      </c>
      <c r="I350" s="18" t="str">
        <f>IFERROR(INDEX('الصفحة العامة'!$Q$4:$Q$822,MATCH(A350,'الصفحة العامة'!$A$4:$A$822,0)),"")</f>
        <v>إسم ولقب الأم379</v>
      </c>
      <c r="J350" s="18" t="str">
        <f>IFERROR(INDEX('الصفحة العامة'!$N$4:$N$822,MATCH(A350,'الصفحة العامة'!$A$4:$A$822,0)),"")</f>
        <v>الإختصاص1</v>
      </c>
      <c r="K350" s="18" t="str">
        <f>IFERROR(INDEX('الصفحة العامة'!$J$4:$J$822,MATCH(A350,'الصفحة العامة'!$A$4:$A$822,0)),"")</f>
        <v>العنوان379</v>
      </c>
      <c r="L350" s="18" t="str">
        <f>IFERROR(INDEX('الصفحة العامة'!$X$4:$X$822,MATCH(A350,'الصفحة العامة'!$A$4:$A$822,0)),"")</f>
        <v>رقم العقد379</v>
      </c>
      <c r="M350" s="18" t="str">
        <f>IFERROR(INDEX('الصفحة العامة'!$AH$4:$AH$822,MATCH(A350,'الصفحة العامة'!$A$4:$A$822,0)),"")</f>
        <v>المدة المتبقية379</v>
      </c>
      <c r="N350" s="18" t="str">
        <f>IFERROR(INDEX('الصفحة العامة'!$AE$4:$AE$822,MATCH(A350,'الصفحة العامة'!$A$4:$A$822,0)),"")</f>
        <v>تاريخ تمديد العقد379</v>
      </c>
      <c r="O350" s="18" t="str">
        <f>IFERROR(INDEX('الصفحة العامة'!$AF$4:$AF$822,MATCH(A350,'الصفحة العامة'!$A$4:$A$822,0)),"")</f>
        <v>ناريخ نهاية ت العقد379</v>
      </c>
    </row>
    <row r="351" spans="1:15" ht="26.25" customHeight="1" thickTop="1" thickBot="1">
      <c r="A351" s="18">
        <f>IF(MAX('الصفحة العامة'!$A$4:$A$822)&gt;=ROWS(A$5:A351),ROWS(A$5:A351),"")</f>
        <v>347</v>
      </c>
      <c r="B351" s="18" t="str">
        <f ca="1">IFERROR(NDEX('الصفحة العامة'!$D$4:$D$822,MATCH(A351,'الصفحة العامة'!$A$4:$A$822,0)),"")</f>
        <v/>
      </c>
      <c r="C351" s="18" t="str">
        <f>IFERROR(INDEX('الصفحة العامة'!$E$4:$E$822,MATCH(A351,'الصفحة العامة'!$A$4:$A$288,0)),"")</f>
        <v/>
      </c>
      <c r="D351" s="18" t="str">
        <f>IFERROR(INDEX('الصفحة العامة'!$R$4:$R$822,MATCH(A351,'الصفحة العامة'!$A$4:$A$822,0)),"")</f>
        <v>الإسم واللقب للولي 380</v>
      </c>
      <c r="E351" s="18" t="str">
        <f>IFERROR(INDEX('الصفحة العامة'!$F$4:$F$822,MATCH(A351,'الصفحة العامة'!$A$4:$A$822,0)),"")</f>
        <v>تاريخ الإزدياد380</v>
      </c>
      <c r="F351" s="18" t="str">
        <f>IFERROR(INDEX('الصفحة العامة'!$G$4:$G$822,MATCH(A351,'الصفحة العامة'!$A$4:$A$822,0)),"")</f>
        <v>مكان الميلاد380</v>
      </c>
      <c r="G351" s="18" t="str">
        <f>IFERROR(INDEX('الصفحة العامة'!$H$4:$H$822,MATCH(A351,'الصفحة العامة'!$A$4:$A$822,0)),"")</f>
        <v>ولاية الميلاد380</v>
      </c>
      <c r="H351" s="18" t="str">
        <f>IFERROR(INDEX('الصفحة العامة'!$P$4:$P$822,MATCH(A351,'الصفحة العامة'!$A$4:$A$822,0)),"")</f>
        <v>إسم الأب380</v>
      </c>
      <c r="I351" s="18" t="str">
        <f>IFERROR(INDEX('الصفحة العامة'!$Q$4:$Q$822,MATCH(A351,'الصفحة العامة'!$A$4:$A$822,0)),"")</f>
        <v>إسم ولقب الأم380</v>
      </c>
      <c r="J351" s="18" t="str">
        <f>IFERROR(INDEX('الصفحة العامة'!$N$4:$N$822,MATCH(A351,'الصفحة العامة'!$A$4:$A$822,0)),"")</f>
        <v>الإختصاص1</v>
      </c>
      <c r="K351" s="18" t="str">
        <f>IFERROR(INDEX('الصفحة العامة'!$J$4:$J$822,MATCH(A351,'الصفحة العامة'!$A$4:$A$822,0)),"")</f>
        <v>العنوان380</v>
      </c>
      <c r="L351" s="18" t="str">
        <f>IFERROR(INDEX('الصفحة العامة'!$X$4:$X$822,MATCH(A351,'الصفحة العامة'!$A$4:$A$822,0)),"")</f>
        <v>رقم العقد380</v>
      </c>
      <c r="M351" s="18" t="str">
        <f>IFERROR(INDEX('الصفحة العامة'!$AH$4:$AH$822,MATCH(A351,'الصفحة العامة'!$A$4:$A$822,0)),"")</f>
        <v>المدة المتبقية380</v>
      </c>
      <c r="N351" s="18" t="str">
        <f>IFERROR(INDEX('الصفحة العامة'!$AE$4:$AE$822,MATCH(A351,'الصفحة العامة'!$A$4:$A$822,0)),"")</f>
        <v>تاريخ تمديد العقد380</v>
      </c>
      <c r="O351" s="18" t="str">
        <f>IFERROR(INDEX('الصفحة العامة'!$AF$4:$AF$822,MATCH(A351,'الصفحة العامة'!$A$4:$A$822,0)),"")</f>
        <v>ناريخ نهاية ت العقد380</v>
      </c>
    </row>
    <row r="352" spans="1:15" ht="26.25" customHeight="1" thickTop="1" thickBot="1">
      <c r="A352" s="18">
        <f>IF(MAX('الصفحة العامة'!$A$4:$A$822)&gt;=ROWS(A$5:A352),ROWS(A$5:A352),"")</f>
        <v>348</v>
      </c>
      <c r="B352" s="18" t="str">
        <f ca="1">IFERROR(NDEX('الصفحة العامة'!$D$4:$D$822,MATCH(A352,'الصفحة العامة'!$A$4:$A$822,0)),"")</f>
        <v/>
      </c>
      <c r="C352" s="18" t="str">
        <f>IFERROR(INDEX('الصفحة العامة'!$E$4:$E$822,MATCH(A352,'الصفحة العامة'!$A$4:$A$288,0)),"")</f>
        <v/>
      </c>
      <c r="D352" s="18" t="str">
        <f>IFERROR(INDEX('الصفحة العامة'!$R$4:$R$822,MATCH(A352,'الصفحة العامة'!$A$4:$A$822,0)),"")</f>
        <v>الإسم واللقب للولي 381</v>
      </c>
      <c r="E352" s="18" t="str">
        <f>IFERROR(INDEX('الصفحة العامة'!$F$4:$F$822,MATCH(A352,'الصفحة العامة'!$A$4:$A$822,0)),"")</f>
        <v>تاريخ الإزدياد381</v>
      </c>
      <c r="F352" s="18" t="str">
        <f>IFERROR(INDEX('الصفحة العامة'!$G$4:$G$822,MATCH(A352,'الصفحة العامة'!$A$4:$A$822,0)),"")</f>
        <v>مكان الميلاد381</v>
      </c>
      <c r="G352" s="18" t="str">
        <f>IFERROR(INDEX('الصفحة العامة'!$H$4:$H$822,MATCH(A352,'الصفحة العامة'!$A$4:$A$822,0)),"")</f>
        <v>ولاية الميلاد381</v>
      </c>
      <c r="H352" s="18" t="str">
        <f>IFERROR(INDEX('الصفحة العامة'!$P$4:$P$822,MATCH(A352,'الصفحة العامة'!$A$4:$A$822,0)),"")</f>
        <v>إسم الأب381</v>
      </c>
      <c r="I352" s="18" t="str">
        <f>IFERROR(INDEX('الصفحة العامة'!$Q$4:$Q$822,MATCH(A352,'الصفحة العامة'!$A$4:$A$822,0)),"")</f>
        <v>إسم ولقب الأم381</v>
      </c>
      <c r="J352" s="18" t="str">
        <f>IFERROR(INDEX('الصفحة العامة'!$N$4:$N$822,MATCH(A352,'الصفحة العامة'!$A$4:$A$822,0)),"")</f>
        <v>الإختصاص1</v>
      </c>
      <c r="K352" s="18" t="str">
        <f>IFERROR(INDEX('الصفحة العامة'!$J$4:$J$822,MATCH(A352,'الصفحة العامة'!$A$4:$A$822,0)),"")</f>
        <v>العنوان381</v>
      </c>
      <c r="L352" s="18" t="str">
        <f>IFERROR(INDEX('الصفحة العامة'!$X$4:$X$822,MATCH(A352,'الصفحة العامة'!$A$4:$A$822,0)),"")</f>
        <v>رقم العقد381</v>
      </c>
      <c r="M352" s="18" t="str">
        <f>IFERROR(INDEX('الصفحة العامة'!$AH$4:$AH$822,MATCH(A352,'الصفحة العامة'!$A$4:$A$822,0)),"")</f>
        <v>المدة المتبقية381</v>
      </c>
      <c r="N352" s="18" t="str">
        <f>IFERROR(INDEX('الصفحة العامة'!$AE$4:$AE$822,MATCH(A352,'الصفحة العامة'!$A$4:$A$822,0)),"")</f>
        <v>تاريخ تمديد العقد381</v>
      </c>
      <c r="O352" s="18" t="str">
        <f>IFERROR(INDEX('الصفحة العامة'!$AF$4:$AF$822,MATCH(A352,'الصفحة العامة'!$A$4:$A$822,0)),"")</f>
        <v>ناريخ نهاية ت العقد381</v>
      </c>
    </row>
    <row r="353" spans="1:15" ht="26.25" customHeight="1" thickTop="1" thickBot="1">
      <c r="A353" s="18">
        <f>IF(MAX('الصفحة العامة'!$A$4:$A$822)&gt;=ROWS(A$5:A353),ROWS(A$5:A353),"")</f>
        <v>349</v>
      </c>
      <c r="B353" s="18" t="str">
        <f ca="1">IFERROR(NDEX('الصفحة العامة'!$D$4:$D$822,MATCH(A353,'الصفحة العامة'!$A$4:$A$822,0)),"")</f>
        <v/>
      </c>
      <c r="C353" s="18" t="str">
        <f>IFERROR(INDEX('الصفحة العامة'!$E$4:$E$822,MATCH(A353,'الصفحة العامة'!$A$4:$A$288,0)),"")</f>
        <v/>
      </c>
      <c r="D353" s="18" t="str">
        <f>IFERROR(INDEX('الصفحة العامة'!$R$4:$R$822,MATCH(A353,'الصفحة العامة'!$A$4:$A$822,0)),"")</f>
        <v>الإسم واللقب للولي 382</v>
      </c>
      <c r="E353" s="18" t="str">
        <f>IFERROR(INDEX('الصفحة العامة'!$F$4:$F$822,MATCH(A353,'الصفحة العامة'!$A$4:$A$822,0)),"")</f>
        <v>تاريخ الإزدياد382</v>
      </c>
      <c r="F353" s="18" t="str">
        <f>IFERROR(INDEX('الصفحة العامة'!$G$4:$G$822,MATCH(A353,'الصفحة العامة'!$A$4:$A$822,0)),"")</f>
        <v>مكان الميلاد382</v>
      </c>
      <c r="G353" s="18" t="str">
        <f>IFERROR(INDEX('الصفحة العامة'!$H$4:$H$822,MATCH(A353,'الصفحة العامة'!$A$4:$A$822,0)),"")</f>
        <v>ولاية الميلاد382</v>
      </c>
      <c r="H353" s="18" t="str">
        <f>IFERROR(INDEX('الصفحة العامة'!$P$4:$P$822,MATCH(A353,'الصفحة العامة'!$A$4:$A$822,0)),"")</f>
        <v>إسم الأب382</v>
      </c>
      <c r="I353" s="18" t="str">
        <f>IFERROR(INDEX('الصفحة العامة'!$Q$4:$Q$822,MATCH(A353,'الصفحة العامة'!$A$4:$A$822,0)),"")</f>
        <v>إسم ولقب الأم382</v>
      </c>
      <c r="J353" s="18" t="str">
        <f>IFERROR(INDEX('الصفحة العامة'!$N$4:$N$822,MATCH(A353,'الصفحة العامة'!$A$4:$A$822,0)),"")</f>
        <v>الإختصاص1</v>
      </c>
      <c r="K353" s="18" t="str">
        <f>IFERROR(INDEX('الصفحة العامة'!$J$4:$J$822,MATCH(A353,'الصفحة العامة'!$A$4:$A$822,0)),"")</f>
        <v>العنوان382</v>
      </c>
      <c r="L353" s="18" t="str">
        <f>IFERROR(INDEX('الصفحة العامة'!$X$4:$X$822,MATCH(A353,'الصفحة العامة'!$A$4:$A$822,0)),"")</f>
        <v>رقم العقد382</v>
      </c>
      <c r="M353" s="18" t="str">
        <f>IFERROR(INDEX('الصفحة العامة'!$AH$4:$AH$822,MATCH(A353,'الصفحة العامة'!$A$4:$A$822,0)),"")</f>
        <v>المدة المتبقية382</v>
      </c>
      <c r="N353" s="18" t="str">
        <f>IFERROR(INDEX('الصفحة العامة'!$AE$4:$AE$822,MATCH(A353,'الصفحة العامة'!$A$4:$A$822,0)),"")</f>
        <v>تاريخ تمديد العقد382</v>
      </c>
      <c r="O353" s="18" t="str">
        <f>IFERROR(INDEX('الصفحة العامة'!$AF$4:$AF$822,MATCH(A353,'الصفحة العامة'!$A$4:$A$822,0)),"")</f>
        <v>ناريخ نهاية ت العقد382</v>
      </c>
    </row>
    <row r="354" spans="1:15" ht="26.25" customHeight="1" thickTop="1" thickBot="1">
      <c r="A354" s="18">
        <f>IF(MAX('الصفحة العامة'!$A$4:$A$822)&gt;=ROWS(A$5:A354),ROWS(A$5:A354),"")</f>
        <v>350</v>
      </c>
      <c r="B354" s="18" t="str">
        <f ca="1">IFERROR(NDEX('الصفحة العامة'!$D$4:$D$822,MATCH(A354,'الصفحة العامة'!$A$4:$A$822,0)),"")</f>
        <v/>
      </c>
      <c r="C354" s="18" t="str">
        <f>IFERROR(INDEX('الصفحة العامة'!$E$4:$E$822,MATCH(A354,'الصفحة العامة'!$A$4:$A$288,0)),"")</f>
        <v/>
      </c>
      <c r="D354" s="18" t="str">
        <f>IFERROR(INDEX('الصفحة العامة'!$R$4:$R$822,MATCH(A354,'الصفحة العامة'!$A$4:$A$822,0)),"")</f>
        <v>الإسم واللقب للولي 383</v>
      </c>
      <c r="E354" s="18" t="str">
        <f>IFERROR(INDEX('الصفحة العامة'!$F$4:$F$822,MATCH(A354,'الصفحة العامة'!$A$4:$A$822,0)),"")</f>
        <v>تاريخ الإزدياد383</v>
      </c>
      <c r="F354" s="18" t="str">
        <f>IFERROR(INDEX('الصفحة العامة'!$G$4:$G$822,MATCH(A354,'الصفحة العامة'!$A$4:$A$822,0)),"")</f>
        <v>مكان الميلاد383</v>
      </c>
      <c r="G354" s="18" t="str">
        <f>IFERROR(INDEX('الصفحة العامة'!$H$4:$H$822,MATCH(A354,'الصفحة العامة'!$A$4:$A$822,0)),"")</f>
        <v>ولاية الميلاد383</v>
      </c>
      <c r="H354" s="18" t="str">
        <f>IFERROR(INDEX('الصفحة العامة'!$P$4:$P$822,MATCH(A354,'الصفحة العامة'!$A$4:$A$822,0)),"")</f>
        <v>إسم الأب383</v>
      </c>
      <c r="I354" s="18" t="str">
        <f>IFERROR(INDEX('الصفحة العامة'!$Q$4:$Q$822,MATCH(A354,'الصفحة العامة'!$A$4:$A$822,0)),"")</f>
        <v>إسم ولقب الأم383</v>
      </c>
      <c r="J354" s="18" t="str">
        <f>IFERROR(INDEX('الصفحة العامة'!$N$4:$N$822,MATCH(A354,'الصفحة العامة'!$A$4:$A$822,0)),"")</f>
        <v>الإختصاص1</v>
      </c>
      <c r="K354" s="18" t="str">
        <f>IFERROR(INDEX('الصفحة العامة'!$J$4:$J$822,MATCH(A354,'الصفحة العامة'!$A$4:$A$822,0)),"")</f>
        <v>العنوان383</v>
      </c>
      <c r="L354" s="18" t="str">
        <f>IFERROR(INDEX('الصفحة العامة'!$X$4:$X$822,MATCH(A354,'الصفحة العامة'!$A$4:$A$822,0)),"")</f>
        <v>رقم العقد383</v>
      </c>
      <c r="M354" s="18" t="str">
        <f>IFERROR(INDEX('الصفحة العامة'!$AH$4:$AH$822,MATCH(A354,'الصفحة العامة'!$A$4:$A$822,0)),"")</f>
        <v>المدة المتبقية383</v>
      </c>
      <c r="N354" s="18" t="str">
        <f>IFERROR(INDEX('الصفحة العامة'!$AE$4:$AE$822,MATCH(A354,'الصفحة العامة'!$A$4:$A$822,0)),"")</f>
        <v>تاريخ تمديد العقد383</v>
      </c>
      <c r="O354" s="18" t="str">
        <f>IFERROR(INDEX('الصفحة العامة'!$AF$4:$AF$822,MATCH(A354,'الصفحة العامة'!$A$4:$A$822,0)),"")</f>
        <v>ناريخ نهاية ت العقد383</v>
      </c>
    </row>
    <row r="355" spans="1:15" ht="26.25" customHeight="1" thickTop="1" thickBot="1">
      <c r="A355" s="18">
        <f>IF(MAX('الصفحة العامة'!$A$4:$A$822)&gt;=ROWS(A$5:A355),ROWS(A$5:A355),"")</f>
        <v>351</v>
      </c>
      <c r="B355" s="18" t="str">
        <f ca="1">IFERROR(NDEX('الصفحة العامة'!$D$4:$D$822,MATCH(A355,'الصفحة العامة'!$A$4:$A$822,0)),"")</f>
        <v/>
      </c>
      <c r="C355" s="18" t="str">
        <f>IFERROR(INDEX('الصفحة العامة'!$E$4:$E$822,MATCH(A355,'الصفحة العامة'!$A$4:$A$288,0)),"")</f>
        <v/>
      </c>
      <c r="D355" s="18" t="str">
        <f>IFERROR(INDEX('الصفحة العامة'!$R$4:$R$822,MATCH(A355,'الصفحة العامة'!$A$4:$A$822,0)),"")</f>
        <v>الإسم واللقب للولي 384</v>
      </c>
      <c r="E355" s="18" t="str">
        <f>IFERROR(INDEX('الصفحة العامة'!$F$4:$F$822,MATCH(A355,'الصفحة العامة'!$A$4:$A$822,0)),"")</f>
        <v>تاريخ الإزدياد384</v>
      </c>
      <c r="F355" s="18" t="str">
        <f>IFERROR(INDEX('الصفحة العامة'!$G$4:$G$822,MATCH(A355,'الصفحة العامة'!$A$4:$A$822,0)),"")</f>
        <v>مكان الميلاد384</v>
      </c>
      <c r="G355" s="18" t="str">
        <f>IFERROR(INDEX('الصفحة العامة'!$H$4:$H$822,MATCH(A355,'الصفحة العامة'!$A$4:$A$822,0)),"")</f>
        <v>ولاية الميلاد384</v>
      </c>
      <c r="H355" s="18" t="str">
        <f>IFERROR(INDEX('الصفحة العامة'!$P$4:$P$822,MATCH(A355,'الصفحة العامة'!$A$4:$A$822,0)),"")</f>
        <v>إسم الأب384</v>
      </c>
      <c r="I355" s="18" t="str">
        <f>IFERROR(INDEX('الصفحة العامة'!$Q$4:$Q$822,MATCH(A355,'الصفحة العامة'!$A$4:$A$822,0)),"")</f>
        <v>إسم ولقب الأم384</v>
      </c>
      <c r="J355" s="18" t="str">
        <f>IFERROR(INDEX('الصفحة العامة'!$N$4:$N$822,MATCH(A355,'الصفحة العامة'!$A$4:$A$822,0)),"")</f>
        <v>الإختصاص1</v>
      </c>
      <c r="K355" s="18" t="str">
        <f>IFERROR(INDEX('الصفحة العامة'!$J$4:$J$822,MATCH(A355,'الصفحة العامة'!$A$4:$A$822,0)),"")</f>
        <v>العنوان384</v>
      </c>
      <c r="L355" s="18" t="str">
        <f>IFERROR(INDEX('الصفحة العامة'!$X$4:$X$822,MATCH(A355,'الصفحة العامة'!$A$4:$A$822,0)),"")</f>
        <v>رقم العقد384</v>
      </c>
      <c r="M355" s="18" t="str">
        <f>IFERROR(INDEX('الصفحة العامة'!$AH$4:$AH$822,MATCH(A355,'الصفحة العامة'!$A$4:$A$822,0)),"")</f>
        <v>المدة المتبقية384</v>
      </c>
      <c r="N355" s="18" t="str">
        <f>IFERROR(INDEX('الصفحة العامة'!$AE$4:$AE$822,MATCH(A355,'الصفحة العامة'!$A$4:$A$822,0)),"")</f>
        <v>تاريخ تمديد العقد384</v>
      </c>
      <c r="O355" s="18" t="str">
        <f>IFERROR(INDEX('الصفحة العامة'!$AF$4:$AF$822,MATCH(A355,'الصفحة العامة'!$A$4:$A$822,0)),"")</f>
        <v>ناريخ نهاية ت العقد384</v>
      </c>
    </row>
    <row r="356" spans="1:15" ht="26.25" customHeight="1" thickTop="1" thickBot="1">
      <c r="A356" s="18">
        <f>IF(MAX('الصفحة العامة'!$A$4:$A$822)&gt;=ROWS(A$5:A356),ROWS(A$5:A356),"")</f>
        <v>352</v>
      </c>
      <c r="B356" s="18" t="str">
        <f ca="1">IFERROR(NDEX('الصفحة العامة'!$D$4:$D$822,MATCH(A356,'الصفحة العامة'!$A$4:$A$822,0)),"")</f>
        <v/>
      </c>
      <c r="C356" s="18" t="str">
        <f>IFERROR(INDEX('الصفحة العامة'!$E$4:$E$822,MATCH(A356,'الصفحة العامة'!$A$4:$A$288,0)),"")</f>
        <v/>
      </c>
      <c r="D356" s="18" t="str">
        <f>IFERROR(INDEX('الصفحة العامة'!$R$4:$R$822,MATCH(A356,'الصفحة العامة'!$A$4:$A$822,0)),"")</f>
        <v>الإسم واللقب للولي 385</v>
      </c>
      <c r="E356" s="18" t="str">
        <f>IFERROR(INDEX('الصفحة العامة'!$F$4:$F$822,MATCH(A356,'الصفحة العامة'!$A$4:$A$822,0)),"")</f>
        <v>تاريخ الإزدياد385</v>
      </c>
      <c r="F356" s="18" t="str">
        <f>IFERROR(INDEX('الصفحة العامة'!$G$4:$G$822,MATCH(A356,'الصفحة العامة'!$A$4:$A$822,0)),"")</f>
        <v>مكان الميلاد385</v>
      </c>
      <c r="G356" s="18" t="str">
        <f>IFERROR(INDEX('الصفحة العامة'!$H$4:$H$822,MATCH(A356,'الصفحة العامة'!$A$4:$A$822,0)),"")</f>
        <v>ولاية الميلاد385</v>
      </c>
      <c r="H356" s="18" t="str">
        <f>IFERROR(INDEX('الصفحة العامة'!$P$4:$P$822,MATCH(A356,'الصفحة العامة'!$A$4:$A$822,0)),"")</f>
        <v>إسم الأب385</v>
      </c>
      <c r="I356" s="18" t="str">
        <f>IFERROR(INDEX('الصفحة العامة'!$Q$4:$Q$822,MATCH(A356,'الصفحة العامة'!$A$4:$A$822,0)),"")</f>
        <v>إسم ولقب الأم385</v>
      </c>
      <c r="J356" s="18" t="str">
        <f>IFERROR(INDEX('الصفحة العامة'!$N$4:$N$822,MATCH(A356,'الصفحة العامة'!$A$4:$A$822,0)),"")</f>
        <v>الإختصاص1</v>
      </c>
      <c r="K356" s="18" t="str">
        <f>IFERROR(INDEX('الصفحة العامة'!$J$4:$J$822,MATCH(A356,'الصفحة العامة'!$A$4:$A$822,0)),"")</f>
        <v>العنوان385</v>
      </c>
      <c r="L356" s="18" t="str">
        <f>IFERROR(INDEX('الصفحة العامة'!$X$4:$X$822,MATCH(A356,'الصفحة العامة'!$A$4:$A$822,0)),"")</f>
        <v>رقم العقد385</v>
      </c>
      <c r="M356" s="18" t="str">
        <f>IFERROR(INDEX('الصفحة العامة'!$AH$4:$AH$822,MATCH(A356,'الصفحة العامة'!$A$4:$A$822,0)),"")</f>
        <v>المدة المتبقية385</v>
      </c>
      <c r="N356" s="18" t="str">
        <f>IFERROR(INDEX('الصفحة العامة'!$AE$4:$AE$822,MATCH(A356,'الصفحة العامة'!$A$4:$A$822,0)),"")</f>
        <v>تاريخ تمديد العقد385</v>
      </c>
      <c r="O356" s="18" t="str">
        <f>IFERROR(INDEX('الصفحة العامة'!$AF$4:$AF$822,MATCH(A356,'الصفحة العامة'!$A$4:$A$822,0)),"")</f>
        <v>ناريخ نهاية ت العقد385</v>
      </c>
    </row>
    <row r="357" spans="1:15" ht="26.25" customHeight="1" thickTop="1" thickBot="1">
      <c r="A357" s="18">
        <f>IF(MAX('الصفحة العامة'!$A$4:$A$822)&gt;=ROWS(A$5:A357),ROWS(A$5:A357),"")</f>
        <v>353</v>
      </c>
      <c r="B357" s="18" t="str">
        <f ca="1">IFERROR(NDEX('الصفحة العامة'!$D$4:$D$822,MATCH(A357,'الصفحة العامة'!$A$4:$A$822,0)),"")</f>
        <v/>
      </c>
      <c r="C357" s="18" t="str">
        <f>IFERROR(INDEX('الصفحة العامة'!$E$4:$E$822,MATCH(A357,'الصفحة العامة'!$A$4:$A$288,0)),"")</f>
        <v/>
      </c>
      <c r="D357" s="18" t="str">
        <f>IFERROR(INDEX('الصفحة العامة'!$R$4:$R$822,MATCH(A357,'الصفحة العامة'!$A$4:$A$822,0)),"")</f>
        <v>الإسم واللقب للولي 386</v>
      </c>
      <c r="E357" s="18" t="str">
        <f>IFERROR(INDEX('الصفحة العامة'!$F$4:$F$822,MATCH(A357,'الصفحة العامة'!$A$4:$A$822,0)),"")</f>
        <v>تاريخ الإزدياد386</v>
      </c>
      <c r="F357" s="18" t="str">
        <f>IFERROR(INDEX('الصفحة العامة'!$G$4:$G$822,MATCH(A357,'الصفحة العامة'!$A$4:$A$822,0)),"")</f>
        <v>مكان الميلاد386</v>
      </c>
      <c r="G357" s="18" t="str">
        <f>IFERROR(INDEX('الصفحة العامة'!$H$4:$H$822,MATCH(A357,'الصفحة العامة'!$A$4:$A$822,0)),"")</f>
        <v>ولاية الميلاد386</v>
      </c>
      <c r="H357" s="18" t="str">
        <f>IFERROR(INDEX('الصفحة العامة'!$P$4:$P$822,MATCH(A357,'الصفحة العامة'!$A$4:$A$822,0)),"")</f>
        <v>إسم الأب386</v>
      </c>
      <c r="I357" s="18" t="str">
        <f>IFERROR(INDEX('الصفحة العامة'!$Q$4:$Q$822,MATCH(A357,'الصفحة العامة'!$A$4:$A$822,0)),"")</f>
        <v>إسم ولقب الأم386</v>
      </c>
      <c r="J357" s="18" t="str">
        <f>IFERROR(INDEX('الصفحة العامة'!$N$4:$N$822,MATCH(A357,'الصفحة العامة'!$A$4:$A$822,0)),"")</f>
        <v>الإختصاص1</v>
      </c>
      <c r="K357" s="18" t="str">
        <f>IFERROR(INDEX('الصفحة العامة'!$J$4:$J$822,MATCH(A357,'الصفحة العامة'!$A$4:$A$822,0)),"")</f>
        <v>العنوان386</v>
      </c>
      <c r="L357" s="18" t="str">
        <f>IFERROR(INDEX('الصفحة العامة'!$X$4:$X$822,MATCH(A357,'الصفحة العامة'!$A$4:$A$822,0)),"")</f>
        <v>رقم العقد386</v>
      </c>
      <c r="M357" s="18" t="str">
        <f>IFERROR(INDEX('الصفحة العامة'!$AH$4:$AH$822,MATCH(A357,'الصفحة العامة'!$A$4:$A$822,0)),"")</f>
        <v>المدة المتبقية386</v>
      </c>
      <c r="N357" s="18" t="str">
        <f>IFERROR(INDEX('الصفحة العامة'!$AE$4:$AE$822,MATCH(A357,'الصفحة العامة'!$A$4:$A$822,0)),"")</f>
        <v>تاريخ تمديد العقد386</v>
      </c>
      <c r="O357" s="18" t="str">
        <f>IFERROR(INDEX('الصفحة العامة'!$AF$4:$AF$822,MATCH(A357,'الصفحة العامة'!$A$4:$A$822,0)),"")</f>
        <v>ناريخ نهاية ت العقد386</v>
      </c>
    </row>
    <row r="358" spans="1:15" ht="26.25" customHeight="1" thickTop="1" thickBot="1">
      <c r="A358" s="18">
        <f>IF(MAX('الصفحة العامة'!$A$4:$A$822)&gt;=ROWS(A$5:A358),ROWS(A$5:A358),"")</f>
        <v>354</v>
      </c>
      <c r="B358" s="18" t="str">
        <f ca="1">IFERROR(NDEX('الصفحة العامة'!$D$4:$D$822,MATCH(A358,'الصفحة العامة'!$A$4:$A$822,0)),"")</f>
        <v/>
      </c>
      <c r="C358" s="18" t="str">
        <f>IFERROR(INDEX('الصفحة العامة'!$E$4:$E$822,MATCH(A358,'الصفحة العامة'!$A$4:$A$288,0)),"")</f>
        <v/>
      </c>
      <c r="D358" s="18" t="str">
        <f>IFERROR(INDEX('الصفحة العامة'!$R$4:$R$822,MATCH(A358,'الصفحة العامة'!$A$4:$A$822,0)),"")</f>
        <v>الإسم واللقب للولي 387</v>
      </c>
      <c r="E358" s="18" t="str">
        <f>IFERROR(INDEX('الصفحة العامة'!$F$4:$F$822,MATCH(A358,'الصفحة العامة'!$A$4:$A$822,0)),"")</f>
        <v>تاريخ الإزدياد387</v>
      </c>
      <c r="F358" s="18" t="str">
        <f>IFERROR(INDEX('الصفحة العامة'!$G$4:$G$822,MATCH(A358,'الصفحة العامة'!$A$4:$A$822,0)),"")</f>
        <v>مكان الميلاد387</v>
      </c>
      <c r="G358" s="18" t="str">
        <f>IFERROR(INDEX('الصفحة العامة'!$H$4:$H$822,MATCH(A358,'الصفحة العامة'!$A$4:$A$822,0)),"")</f>
        <v>ولاية الميلاد387</v>
      </c>
      <c r="H358" s="18" t="str">
        <f>IFERROR(INDEX('الصفحة العامة'!$P$4:$P$822,MATCH(A358,'الصفحة العامة'!$A$4:$A$822,0)),"")</f>
        <v>إسم الأب387</v>
      </c>
      <c r="I358" s="18" t="str">
        <f>IFERROR(INDEX('الصفحة العامة'!$Q$4:$Q$822,MATCH(A358,'الصفحة العامة'!$A$4:$A$822,0)),"")</f>
        <v>إسم ولقب الأم387</v>
      </c>
      <c r="J358" s="18" t="str">
        <f>IFERROR(INDEX('الصفحة العامة'!$N$4:$N$822,MATCH(A358,'الصفحة العامة'!$A$4:$A$822,0)),"")</f>
        <v>الإختصاص1</v>
      </c>
      <c r="K358" s="18" t="str">
        <f>IFERROR(INDEX('الصفحة العامة'!$J$4:$J$822,MATCH(A358,'الصفحة العامة'!$A$4:$A$822,0)),"")</f>
        <v>العنوان387</v>
      </c>
      <c r="L358" s="18" t="str">
        <f>IFERROR(INDEX('الصفحة العامة'!$X$4:$X$822,MATCH(A358,'الصفحة العامة'!$A$4:$A$822,0)),"")</f>
        <v>رقم العقد387</v>
      </c>
      <c r="M358" s="18" t="str">
        <f>IFERROR(INDEX('الصفحة العامة'!$AH$4:$AH$822,MATCH(A358,'الصفحة العامة'!$A$4:$A$822,0)),"")</f>
        <v>المدة المتبقية387</v>
      </c>
      <c r="N358" s="18" t="str">
        <f>IFERROR(INDEX('الصفحة العامة'!$AE$4:$AE$822,MATCH(A358,'الصفحة العامة'!$A$4:$A$822,0)),"")</f>
        <v>تاريخ تمديد العقد387</v>
      </c>
      <c r="O358" s="18" t="str">
        <f>IFERROR(INDEX('الصفحة العامة'!$AF$4:$AF$822,MATCH(A358,'الصفحة العامة'!$A$4:$A$822,0)),"")</f>
        <v>ناريخ نهاية ت العقد387</v>
      </c>
    </row>
    <row r="359" spans="1:15" ht="26.25" customHeight="1" thickTop="1" thickBot="1">
      <c r="A359" s="18">
        <f>IF(MAX('الصفحة العامة'!$A$4:$A$822)&gt;=ROWS(A$5:A359),ROWS(A$5:A359),"")</f>
        <v>355</v>
      </c>
      <c r="B359" s="18" t="str">
        <f ca="1">IFERROR(NDEX('الصفحة العامة'!$D$4:$D$822,MATCH(A359,'الصفحة العامة'!$A$4:$A$822,0)),"")</f>
        <v/>
      </c>
      <c r="C359" s="18" t="str">
        <f>IFERROR(INDEX('الصفحة العامة'!$E$4:$E$822,MATCH(A359,'الصفحة العامة'!$A$4:$A$288,0)),"")</f>
        <v/>
      </c>
      <c r="D359" s="18" t="str">
        <f>IFERROR(INDEX('الصفحة العامة'!$R$4:$R$822,MATCH(A359,'الصفحة العامة'!$A$4:$A$822,0)),"")</f>
        <v>الإسم واللقب للولي 388</v>
      </c>
      <c r="E359" s="18" t="str">
        <f>IFERROR(INDEX('الصفحة العامة'!$F$4:$F$822,MATCH(A359,'الصفحة العامة'!$A$4:$A$822,0)),"")</f>
        <v>تاريخ الإزدياد388</v>
      </c>
      <c r="F359" s="18" t="str">
        <f>IFERROR(INDEX('الصفحة العامة'!$G$4:$G$822,MATCH(A359,'الصفحة العامة'!$A$4:$A$822,0)),"")</f>
        <v>مكان الميلاد388</v>
      </c>
      <c r="G359" s="18" t="str">
        <f>IFERROR(INDEX('الصفحة العامة'!$H$4:$H$822,MATCH(A359,'الصفحة العامة'!$A$4:$A$822,0)),"")</f>
        <v>ولاية الميلاد388</v>
      </c>
      <c r="H359" s="18" t="str">
        <f>IFERROR(INDEX('الصفحة العامة'!$P$4:$P$822,MATCH(A359,'الصفحة العامة'!$A$4:$A$822,0)),"")</f>
        <v>إسم الأب388</v>
      </c>
      <c r="I359" s="18" t="str">
        <f>IFERROR(INDEX('الصفحة العامة'!$Q$4:$Q$822,MATCH(A359,'الصفحة العامة'!$A$4:$A$822,0)),"")</f>
        <v>إسم ولقب الأم388</v>
      </c>
      <c r="J359" s="18" t="str">
        <f>IFERROR(INDEX('الصفحة العامة'!$N$4:$N$822,MATCH(A359,'الصفحة العامة'!$A$4:$A$822,0)),"")</f>
        <v>الإختصاص1</v>
      </c>
      <c r="K359" s="18" t="str">
        <f>IFERROR(INDEX('الصفحة العامة'!$J$4:$J$822,MATCH(A359,'الصفحة العامة'!$A$4:$A$822,0)),"")</f>
        <v>العنوان388</v>
      </c>
      <c r="L359" s="18" t="str">
        <f>IFERROR(INDEX('الصفحة العامة'!$X$4:$X$822,MATCH(A359,'الصفحة العامة'!$A$4:$A$822,0)),"")</f>
        <v>رقم العقد388</v>
      </c>
      <c r="M359" s="18" t="str">
        <f>IFERROR(INDEX('الصفحة العامة'!$AH$4:$AH$822,MATCH(A359,'الصفحة العامة'!$A$4:$A$822,0)),"")</f>
        <v>المدة المتبقية388</v>
      </c>
      <c r="N359" s="18" t="str">
        <f>IFERROR(INDEX('الصفحة العامة'!$AE$4:$AE$822,MATCH(A359,'الصفحة العامة'!$A$4:$A$822,0)),"")</f>
        <v>تاريخ تمديد العقد388</v>
      </c>
      <c r="O359" s="18" t="str">
        <f>IFERROR(INDEX('الصفحة العامة'!$AF$4:$AF$822,MATCH(A359,'الصفحة العامة'!$A$4:$A$822,0)),"")</f>
        <v>ناريخ نهاية ت العقد388</v>
      </c>
    </row>
    <row r="360" spans="1:15" ht="26.25" customHeight="1" thickTop="1" thickBot="1">
      <c r="A360" s="18">
        <f>IF(MAX('الصفحة العامة'!$A$4:$A$822)&gt;=ROWS(A$5:A360),ROWS(A$5:A360),"")</f>
        <v>356</v>
      </c>
      <c r="B360" s="18" t="str">
        <f ca="1">IFERROR(NDEX('الصفحة العامة'!$D$4:$D$822,MATCH(A360,'الصفحة العامة'!$A$4:$A$822,0)),"")</f>
        <v/>
      </c>
      <c r="C360" s="18" t="str">
        <f>IFERROR(INDEX('الصفحة العامة'!$E$4:$E$822,MATCH(A360,'الصفحة العامة'!$A$4:$A$288,0)),"")</f>
        <v/>
      </c>
      <c r="D360" s="18" t="str">
        <f>IFERROR(INDEX('الصفحة العامة'!$R$4:$R$822,MATCH(A360,'الصفحة العامة'!$A$4:$A$822,0)),"")</f>
        <v>الإسم واللقب للولي 389</v>
      </c>
      <c r="E360" s="18" t="str">
        <f>IFERROR(INDEX('الصفحة العامة'!$F$4:$F$822,MATCH(A360,'الصفحة العامة'!$A$4:$A$822,0)),"")</f>
        <v>تاريخ الإزدياد389</v>
      </c>
      <c r="F360" s="18" t="str">
        <f>IFERROR(INDEX('الصفحة العامة'!$G$4:$G$822,MATCH(A360,'الصفحة العامة'!$A$4:$A$822,0)),"")</f>
        <v>مكان الميلاد389</v>
      </c>
      <c r="G360" s="18" t="str">
        <f>IFERROR(INDEX('الصفحة العامة'!$H$4:$H$822,MATCH(A360,'الصفحة العامة'!$A$4:$A$822,0)),"")</f>
        <v>ولاية الميلاد389</v>
      </c>
      <c r="H360" s="18" t="str">
        <f>IFERROR(INDEX('الصفحة العامة'!$P$4:$P$822,MATCH(A360,'الصفحة العامة'!$A$4:$A$822,0)),"")</f>
        <v>إسم الأب389</v>
      </c>
      <c r="I360" s="18" t="str">
        <f>IFERROR(INDEX('الصفحة العامة'!$Q$4:$Q$822,MATCH(A360,'الصفحة العامة'!$A$4:$A$822,0)),"")</f>
        <v>إسم ولقب الأم389</v>
      </c>
      <c r="J360" s="18" t="str">
        <f>IFERROR(INDEX('الصفحة العامة'!$N$4:$N$822,MATCH(A360,'الصفحة العامة'!$A$4:$A$822,0)),"")</f>
        <v>الإختصاص1</v>
      </c>
      <c r="K360" s="18" t="str">
        <f>IFERROR(INDEX('الصفحة العامة'!$J$4:$J$822,MATCH(A360,'الصفحة العامة'!$A$4:$A$822,0)),"")</f>
        <v>العنوان389</v>
      </c>
      <c r="L360" s="18" t="str">
        <f>IFERROR(INDEX('الصفحة العامة'!$X$4:$X$822,MATCH(A360,'الصفحة العامة'!$A$4:$A$822,0)),"")</f>
        <v>رقم العقد389</v>
      </c>
      <c r="M360" s="18" t="str">
        <f>IFERROR(INDEX('الصفحة العامة'!$AH$4:$AH$822,MATCH(A360,'الصفحة العامة'!$A$4:$A$822,0)),"")</f>
        <v>المدة المتبقية389</v>
      </c>
      <c r="N360" s="18" t="str">
        <f>IFERROR(INDEX('الصفحة العامة'!$AE$4:$AE$822,MATCH(A360,'الصفحة العامة'!$A$4:$A$822,0)),"")</f>
        <v>تاريخ تمديد العقد389</v>
      </c>
      <c r="O360" s="18" t="str">
        <f>IFERROR(INDEX('الصفحة العامة'!$AF$4:$AF$822,MATCH(A360,'الصفحة العامة'!$A$4:$A$822,0)),"")</f>
        <v>ناريخ نهاية ت العقد389</v>
      </c>
    </row>
    <row r="361" spans="1:15" ht="26.25" customHeight="1" thickTop="1" thickBot="1">
      <c r="A361" s="18">
        <f>IF(MAX('الصفحة العامة'!$A$4:$A$822)&gt;=ROWS(A$5:A361),ROWS(A$5:A361),"")</f>
        <v>357</v>
      </c>
      <c r="B361" s="18" t="str">
        <f ca="1">IFERROR(NDEX('الصفحة العامة'!$D$4:$D$822,MATCH(A361,'الصفحة العامة'!$A$4:$A$822,0)),"")</f>
        <v/>
      </c>
      <c r="C361" s="18" t="str">
        <f>IFERROR(INDEX('الصفحة العامة'!$E$4:$E$822,MATCH(A361,'الصفحة العامة'!$A$4:$A$288,0)),"")</f>
        <v/>
      </c>
      <c r="D361" s="18" t="str">
        <f>IFERROR(INDEX('الصفحة العامة'!$R$4:$R$822,MATCH(A361,'الصفحة العامة'!$A$4:$A$822,0)),"")</f>
        <v>الإسم واللقب للولي 390</v>
      </c>
      <c r="E361" s="18" t="str">
        <f>IFERROR(INDEX('الصفحة العامة'!$F$4:$F$822,MATCH(A361,'الصفحة العامة'!$A$4:$A$822,0)),"")</f>
        <v>تاريخ الإزدياد390</v>
      </c>
      <c r="F361" s="18" t="str">
        <f>IFERROR(INDEX('الصفحة العامة'!$G$4:$G$822,MATCH(A361,'الصفحة العامة'!$A$4:$A$822,0)),"")</f>
        <v>مكان الميلاد390</v>
      </c>
      <c r="G361" s="18" t="str">
        <f>IFERROR(INDEX('الصفحة العامة'!$H$4:$H$822,MATCH(A361,'الصفحة العامة'!$A$4:$A$822,0)),"")</f>
        <v>ولاية الميلاد390</v>
      </c>
      <c r="H361" s="18" t="str">
        <f>IFERROR(INDEX('الصفحة العامة'!$P$4:$P$822,MATCH(A361,'الصفحة العامة'!$A$4:$A$822,0)),"")</f>
        <v>إسم الأب390</v>
      </c>
      <c r="I361" s="18" t="str">
        <f>IFERROR(INDEX('الصفحة العامة'!$Q$4:$Q$822,MATCH(A361,'الصفحة العامة'!$A$4:$A$822,0)),"")</f>
        <v>إسم ولقب الأم390</v>
      </c>
      <c r="J361" s="18" t="str">
        <f>IFERROR(INDEX('الصفحة العامة'!$N$4:$N$822,MATCH(A361,'الصفحة العامة'!$A$4:$A$822,0)),"")</f>
        <v>الإختصاص1</v>
      </c>
      <c r="K361" s="18" t="str">
        <f>IFERROR(INDEX('الصفحة العامة'!$J$4:$J$822,MATCH(A361,'الصفحة العامة'!$A$4:$A$822,0)),"")</f>
        <v>العنوان390</v>
      </c>
      <c r="L361" s="18" t="str">
        <f>IFERROR(INDEX('الصفحة العامة'!$X$4:$X$822,MATCH(A361,'الصفحة العامة'!$A$4:$A$822,0)),"")</f>
        <v>رقم العقد390</v>
      </c>
      <c r="M361" s="18" t="str">
        <f>IFERROR(INDEX('الصفحة العامة'!$AH$4:$AH$822,MATCH(A361,'الصفحة العامة'!$A$4:$A$822,0)),"")</f>
        <v>المدة المتبقية390</v>
      </c>
      <c r="N361" s="18" t="str">
        <f>IFERROR(INDEX('الصفحة العامة'!$AE$4:$AE$822,MATCH(A361,'الصفحة العامة'!$A$4:$A$822,0)),"")</f>
        <v>تاريخ تمديد العقد390</v>
      </c>
      <c r="O361" s="18" t="str">
        <f>IFERROR(INDEX('الصفحة العامة'!$AF$4:$AF$822,MATCH(A361,'الصفحة العامة'!$A$4:$A$822,0)),"")</f>
        <v>ناريخ نهاية ت العقد390</v>
      </c>
    </row>
    <row r="362" spans="1:15" ht="26.25" customHeight="1" thickTop="1" thickBot="1">
      <c r="A362" s="18">
        <f>IF(MAX('الصفحة العامة'!$A$4:$A$822)&gt;=ROWS(A$5:A362),ROWS(A$5:A362),"")</f>
        <v>358</v>
      </c>
      <c r="B362" s="18" t="str">
        <f ca="1">IFERROR(NDEX('الصفحة العامة'!$D$4:$D$822,MATCH(A362,'الصفحة العامة'!$A$4:$A$822,0)),"")</f>
        <v/>
      </c>
      <c r="C362" s="18" t="str">
        <f>IFERROR(INDEX('الصفحة العامة'!$E$4:$E$822,MATCH(A362,'الصفحة العامة'!$A$4:$A$288,0)),"")</f>
        <v/>
      </c>
      <c r="D362" s="18" t="str">
        <f>IFERROR(INDEX('الصفحة العامة'!$R$4:$R$822,MATCH(A362,'الصفحة العامة'!$A$4:$A$822,0)),"")</f>
        <v>الإسم واللقب للولي 391</v>
      </c>
      <c r="E362" s="18" t="str">
        <f>IFERROR(INDEX('الصفحة العامة'!$F$4:$F$822,MATCH(A362,'الصفحة العامة'!$A$4:$A$822,0)),"")</f>
        <v>تاريخ الإزدياد391</v>
      </c>
      <c r="F362" s="18" t="str">
        <f>IFERROR(INDEX('الصفحة العامة'!$G$4:$G$822,MATCH(A362,'الصفحة العامة'!$A$4:$A$822,0)),"")</f>
        <v>مكان الميلاد391</v>
      </c>
      <c r="G362" s="18" t="str">
        <f>IFERROR(INDEX('الصفحة العامة'!$H$4:$H$822,MATCH(A362,'الصفحة العامة'!$A$4:$A$822,0)),"")</f>
        <v>ولاية الميلاد391</v>
      </c>
      <c r="H362" s="18" t="str">
        <f>IFERROR(INDEX('الصفحة العامة'!$P$4:$P$822,MATCH(A362,'الصفحة العامة'!$A$4:$A$822,0)),"")</f>
        <v>إسم الأب391</v>
      </c>
      <c r="I362" s="18" t="str">
        <f>IFERROR(INDEX('الصفحة العامة'!$Q$4:$Q$822,MATCH(A362,'الصفحة العامة'!$A$4:$A$822,0)),"")</f>
        <v>إسم ولقب الأم391</v>
      </c>
      <c r="J362" s="18" t="str">
        <f>IFERROR(INDEX('الصفحة العامة'!$N$4:$N$822,MATCH(A362,'الصفحة العامة'!$A$4:$A$822,0)),"")</f>
        <v>الإختصاص1</v>
      </c>
      <c r="K362" s="18" t="str">
        <f>IFERROR(INDEX('الصفحة العامة'!$J$4:$J$822,MATCH(A362,'الصفحة العامة'!$A$4:$A$822,0)),"")</f>
        <v>العنوان391</v>
      </c>
      <c r="L362" s="18" t="str">
        <f>IFERROR(INDEX('الصفحة العامة'!$X$4:$X$822,MATCH(A362,'الصفحة العامة'!$A$4:$A$822,0)),"")</f>
        <v>رقم العقد391</v>
      </c>
      <c r="M362" s="18" t="str">
        <f>IFERROR(INDEX('الصفحة العامة'!$AH$4:$AH$822,MATCH(A362,'الصفحة العامة'!$A$4:$A$822,0)),"")</f>
        <v>المدة المتبقية391</v>
      </c>
      <c r="N362" s="18" t="str">
        <f>IFERROR(INDEX('الصفحة العامة'!$AE$4:$AE$822,MATCH(A362,'الصفحة العامة'!$A$4:$A$822,0)),"")</f>
        <v>تاريخ تمديد العقد391</v>
      </c>
      <c r="O362" s="18" t="str">
        <f>IFERROR(INDEX('الصفحة العامة'!$AF$4:$AF$822,MATCH(A362,'الصفحة العامة'!$A$4:$A$822,0)),"")</f>
        <v>ناريخ نهاية ت العقد391</v>
      </c>
    </row>
    <row r="363" spans="1:15" ht="26.25" customHeight="1" thickTop="1" thickBot="1">
      <c r="A363" s="18">
        <f>IF(MAX('الصفحة العامة'!$A$4:$A$822)&gt;=ROWS(A$5:A363),ROWS(A$5:A363),"")</f>
        <v>359</v>
      </c>
      <c r="B363" s="18" t="str">
        <f ca="1">IFERROR(NDEX('الصفحة العامة'!$D$4:$D$822,MATCH(A363,'الصفحة العامة'!$A$4:$A$822,0)),"")</f>
        <v/>
      </c>
      <c r="C363" s="18" t="str">
        <f>IFERROR(INDEX('الصفحة العامة'!$E$4:$E$822,MATCH(A363,'الصفحة العامة'!$A$4:$A$288,0)),"")</f>
        <v/>
      </c>
      <c r="D363" s="18" t="str">
        <f>IFERROR(INDEX('الصفحة العامة'!$R$4:$R$822,MATCH(A363,'الصفحة العامة'!$A$4:$A$822,0)),"")</f>
        <v>الإسم واللقب للولي 392</v>
      </c>
      <c r="E363" s="18" t="str">
        <f>IFERROR(INDEX('الصفحة العامة'!$F$4:$F$822,MATCH(A363,'الصفحة العامة'!$A$4:$A$822,0)),"")</f>
        <v>تاريخ الإزدياد392</v>
      </c>
      <c r="F363" s="18" t="str">
        <f>IFERROR(INDEX('الصفحة العامة'!$G$4:$G$822,MATCH(A363,'الصفحة العامة'!$A$4:$A$822,0)),"")</f>
        <v>مكان الميلاد392</v>
      </c>
      <c r="G363" s="18" t="str">
        <f>IFERROR(INDEX('الصفحة العامة'!$H$4:$H$822,MATCH(A363,'الصفحة العامة'!$A$4:$A$822,0)),"")</f>
        <v>ولاية الميلاد392</v>
      </c>
      <c r="H363" s="18" t="str">
        <f>IFERROR(INDEX('الصفحة العامة'!$P$4:$P$822,MATCH(A363,'الصفحة العامة'!$A$4:$A$822,0)),"")</f>
        <v>إسم الأب392</v>
      </c>
      <c r="I363" s="18" t="str">
        <f>IFERROR(INDEX('الصفحة العامة'!$Q$4:$Q$822,MATCH(A363,'الصفحة العامة'!$A$4:$A$822,0)),"")</f>
        <v>إسم ولقب الأم392</v>
      </c>
      <c r="J363" s="18" t="str">
        <f>IFERROR(INDEX('الصفحة العامة'!$N$4:$N$822,MATCH(A363,'الصفحة العامة'!$A$4:$A$822,0)),"")</f>
        <v>الإختصاص1</v>
      </c>
      <c r="K363" s="18" t="str">
        <f>IFERROR(INDEX('الصفحة العامة'!$J$4:$J$822,MATCH(A363,'الصفحة العامة'!$A$4:$A$822,0)),"")</f>
        <v>العنوان392</v>
      </c>
      <c r="L363" s="18" t="str">
        <f>IFERROR(INDEX('الصفحة العامة'!$X$4:$X$822,MATCH(A363,'الصفحة العامة'!$A$4:$A$822,0)),"")</f>
        <v>رقم العقد392</v>
      </c>
      <c r="M363" s="18" t="str">
        <f>IFERROR(INDEX('الصفحة العامة'!$AH$4:$AH$822,MATCH(A363,'الصفحة العامة'!$A$4:$A$822,0)),"")</f>
        <v>المدة المتبقية392</v>
      </c>
      <c r="N363" s="18" t="str">
        <f>IFERROR(INDEX('الصفحة العامة'!$AE$4:$AE$822,MATCH(A363,'الصفحة العامة'!$A$4:$A$822,0)),"")</f>
        <v>تاريخ تمديد العقد392</v>
      </c>
      <c r="O363" s="18" t="str">
        <f>IFERROR(INDEX('الصفحة العامة'!$AF$4:$AF$822,MATCH(A363,'الصفحة العامة'!$A$4:$A$822,0)),"")</f>
        <v>ناريخ نهاية ت العقد392</v>
      </c>
    </row>
    <row r="364" spans="1:15" ht="26.25" customHeight="1" thickTop="1" thickBot="1">
      <c r="A364" s="18">
        <f>IF(MAX('الصفحة العامة'!$A$4:$A$822)&gt;=ROWS(A$5:A364),ROWS(A$5:A364),"")</f>
        <v>360</v>
      </c>
      <c r="B364" s="18" t="str">
        <f ca="1">IFERROR(NDEX('الصفحة العامة'!$D$4:$D$822,MATCH(A364,'الصفحة العامة'!$A$4:$A$822,0)),"")</f>
        <v/>
      </c>
      <c r="C364" s="18" t="str">
        <f>IFERROR(INDEX('الصفحة العامة'!$E$4:$E$822,MATCH(A364,'الصفحة العامة'!$A$4:$A$288,0)),"")</f>
        <v/>
      </c>
      <c r="D364" s="18" t="str">
        <f>IFERROR(INDEX('الصفحة العامة'!$R$4:$R$822,MATCH(A364,'الصفحة العامة'!$A$4:$A$822,0)),"")</f>
        <v>الإسم واللقب للولي 393</v>
      </c>
      <c r="E364" s="18" t="str">
        <f>IFERROR(INDEX('الصفحة العامة'!$F$4:$F$822,MATCH(A364,'الصفحة العامة'!$A$4:$A$822,0)),"")</f>
        <v>تاريخ الإزدياد393</v>
      </c>
      <c r="F364" s="18" t="str">
        <f>IFERROR(INDEX('الصفحة العامة'!$G$4:$G$822,MATCH(A364,'الصفحة العامة'!$A$4:$A$822,0)),"")</f>
        <v>مكان الميلاد393</v>
      </c>
      <c r="G364" s="18" t="str">
        <f>IFERROR(INDEX('الصفحة العامة'!$H$4:$H$822,MATCH(A364,'الصفحة العامة'!$A$4:$A$822,0)),"")</f>
        <v>ولاية الميلاد393</v>
      </c>
      <c r="H364" s="18" t="str">
        <f>IFERROR(INDEX('الصفحة العامة'!$P$4:$P$822,MATCH(A364,'الصفحة العامة'!$A$4:$A$822,0)),"")</f>
        <v>إسم الأب393</v>
      </c>
      <c r="I364" s="18" t="str">
        <f>IFERROR(INDEX('الصفحة العامة'!$Q$4:$Q$822,MATCH(A364,'الصفحة العامة'!$A$4:$A$822,0)),"")</f>
        <v>إسم ولقب الأم393</v>
      </c>
      <c r="J364" s="18" t="str">
        <f>IFERROR(INDEX('الصفحة العامة'!$N$4:$N$822,MATCH(A364,'الصفحة العامة'!$A$4:$A$822,0)),"")</f>
        <v>الإختصاص1</v>
      </c>
      <c r="K364" s="18" t="str">
        <f>IFERROR(INDEX('الصفحة العامة'!$J$4:$J$822,MATCH(A364,'الصفحة العامة'!$A$4:$A$822,0)),"")</f>
        <v>العنوان393</v>
      </c>
      <c r="L364" s="18" t="str">
        <f>IFERROR(INDEX('الصفحة العامة'!$X$4:$X$822,MATCH(A364,'الصفحة العامة'!$A$4:$A$822,0)),"")</f>
        <v>رقم العقد393</v>
      </c>
      <c r="M364" s="18" t="str">
        <f>IFERROR(INDEX('الصفحة العامة'!$AH$4:$AH$822,MATCH(A364,'الصفحة العامة'!$A$4:$A$822,0)),"")</f>
        <v>المدة المتبقية393</v>
      </c>
      <c r="N364" s="18" t="str">
        <f>IFERROR(INDEX('الصفحة العامة'!$AE$4:$AE$822,MATCH(A364,'الصفحة العامة'!$A$4:$A$822,0)),"")</f>
        <v>تاريخ تمديد العقد393</v>
      </c>
      <c r="O364" s="18" t="str">
        <f>IFERROR(INDEX('الصفحة العامة'!$AF$4:$AF$822,MATCH(A364,'الصفحة العامة'!$A$4:$A$822,0)),"")</f>
        <v>ناريخ نهاية ت العقد393</v>
      </c>
    </row>
    <row r="365" spans="1:15" ht="26.25" customHeight="1" thickTop="1" thickBot="1">
      <c r="A365" s="18">
        <f>IF(MAX('الصفحة العامة'!$A$4:$A$822)&gt;=ROWS(A$5:A365),ROWS(A$5:A365),"")</f>
        <v>361</v>
      </c>
      <c r="B365" s="18" t="str">
        <f ca="1">IFERROR(NDEX('الصفحة العامة'!$D$4:$D$822,MATCH(A365,'الصفحة العامة'!$A$4:$A$822,0)),"")</f>
        <v/>
      </c>
      <c r="C365" s="18" t="str">
        <f>IFERROR(INDEX('الصفحة العامة'!$E$4:$E$822,MATCH(A365,'الصفحة العامة'!$A$4:$A$288,0)),"")</f>
        <v/>
      </c>
      <c r="D365" s="18" t="str">
        <f>IFERROR(INDEX('الصفحة العامة'!$R$4:$R$822,MATCH(A365,'الصفحة العامة'!$A$4:$A$822,0)),"")</f>
        <v>الإسم واللقب للولي 394</v>
      </c>
      <c r="E365" s="18" t="str">
        <f>IFERROR(INDEX('الصفحة العامة'!$F$4:$F$822,MATCH(A365,'الصفحة العامة'!$A$4:$A$822,0)),"")</f>
        <v>تاريخ الإزدياد394</v>
      </c>
      <c r="F365" s="18" t="str">
        <f>IFERROR(INDEX('الصفحة العامة'!$G$4:$G$822,MATCH(A365,'الصفحة العامة'!$A$4:$A$822,0)),"")</f>
        <v>مكان الميلاد394</v>
      </c>
      <c r="G365" s="18" t="str">
        <f>IFERROR(INDEX('الصفحة العامة'!$H$4:$H$822,MATCH(A365,'الصفحة العامة'!$A$4:$A$822,0)),"")</f>
        <v>ولاية الميلاد394</v>
      </c>
      <c r="H365" s="18" t="str">
        <f>IFERROR(INDEX('الصفحة العامة'!$P$4:$P$822,MATCH(A365,'الصفحة العامة'!$A$4:$A$822,0)),"")</f>
        <v>إسم الأب394</v>
      </c>
      <c r="I365" s="18" t="str">
        <f>IFERROR(INDEX('الصفحة العامة'!$Q$4:$Q$822,MATCH(A365,'الصفحة العامة'!$A$4:$A$822,0)),"")</f>
        <v>إسم ولقب الأم394</v>
      </c>
      <c r="J365" s="18" t="str">
        <f>IFERROR(INDEX('الصفحة العامة'!$N$4:$N$822,MATCH(A365,'الصفحة العامة'!$A$4:$A$822,0)),"")</f>
        <v>الإختصاص1</v>
      </c>
      <c r="K365" s="18" t="str">
        <f>IFERROR(INDEX('الصفحة العامة'!$J$4:$J$822,MATCH(A365,'الصفحة العامة'!$A$4:$A$822,0)),"")</f>
        <v>العنوان394</v>
      </c>
      <c r="L365" s="18" t="str">
        <f>IFERROR(INDEX('الصفحة العامة'!$X$4:$X$822,MATCH(A365,'الصفحة العامة'!$A$4:$A$822,0)),"")</f>
        <v>رقم العقد394</v>
      </c>
      <c r="M365" s="18" t="str">
        <f>IFERROR(INDEX('الصفحة العامة'!$AH$4:$AH$822,MATCH(A365,'الصفحة العامة'!$A$4:$A$822,0)),"")</f>
        <v>المدة المتبقية394</v>
      </c>
      <c r="N365" s="18" t="str">
        <f>IFERROR(INDEX('الصفحة العامة'!$AE$4:$AE$822,MATCH(A365,'الصفحة العامة'!$A$4:$A$822,0)),"")</f>
        <v>تاريخ تمديد العقد394</v>
      </c>
      <c r="O365" s="18" t="str">
        <f>IFERROR(INDEX('الصفحة العامة'!$AF$4:$AF$822,MATCH(A365,'الصفحة العامة'!$A$4:$A$822,0)),"")</f>
        <v>ناريخ نهاية ت العقد394</v>
      </c>
    </row>
    <row r="366" spans="1:15" ht="26.25" customHeight="1" thickTop="1" thickBot="1">
      <c r="A366" s="18">
        <f>IF(MAX('الصفحة العامة'!$A$4:$A$822)&gt;=ROWS(A$5:A366),ROWS(A$5:A366),"")</f>
        <v>362</v>
      </c>
      <c r="B366" s="18" t="str">
        <f ca="1">IFERROR(NDEX('الصفحة العامة'!$D$4:$D$822,MATCH(A366,'الصفحة العامة'!$A$4:$A$822,0)),"")</f>
        <v/>
      </c>
      <c r="C366" s="18" t="str">
        <f>IFERROR(INDEX('الصفحة العامة'!$E$4:$E$822,MATCH(A366,'الصفحة العامة'!$A$4:$A$288,0)),"")</f>
        <v/>
      </c>
      <c r="D366" s="18" t="str">
        <f>IFERROR(INDEX('الصفحة العامة'!$R$4:$R$822,MATCH(A366,'الصفحة العامة'!$A$4:$A$822,0)),"")</f>
        <v>الإسم واللقب للولي 395</v>
      </c>
      <c r="E366" s="18" t="str">
        <f>IFERROR(INDEX('الصفحة العامة'!$F$4:$F$822,MATCH(A366,'الصفحة العامة'!$A$4:$A$822,0)),"")</f>
        <v>تاريخ الإزدياد395</v>
      </c>
      <c r="F366" s="18" t="str">
        <f>IFERROR(INDEX('الصفحة العامة'!$G$4:$G$822,MATCH(A366,'الصفحة العامة'!$A$4:$A$822,0)),"")</f>
        <v>مكان الميلاد395</v>
      </c>
      <c r="G366" s="18" t="str">
        <f>IFERROR(INDEX('الصفحة العامة'!$H$4:$H$822,MATCH(A366,'الصفحة العامة'!$A$4:$A$822,0)),"")</f>
        <v>ولاية الميلاد395</v>
      </c>
      <c r="H366" s="18" t="str">
        <f>IFERROR(INDEX('الصفحة العامة'!$P$4:$P$822,MATCH(A366,'الصفحة العامة'!$A$4:$A$822,0)),"")</f>
        <v>إسم الأب395</v>
      </c>
      <c r="I366" s="18" t="str">
        <f>IFERROR(INDEX('الصفحة العامة'!$Q$4:$Q$822,MATCH(A366,'الصفحة العامة'!$A$4:$A$822,0)),"")</f>
        <v>إسم ولقب الأم395</v>
      </c>
      <c r="J366" s="18" t="str">
        <f>IFERROR(INDEX('الصفحة العامة'!$N$4:$N$822,MATCH(A366,'الصفحة العامة'!$A$4:$A$822,0)),"")</f>
        <v>الإختصاص1</v>
      </c>
      <c r="K366" s="18" t="str">
        <f>IFERROR(INDEX('الصفحة العامة'!$J$4:$J$822,MATCH(A366,'الصفحة العامة'!$A$4:$A$822,0)),"")</f>
        <v>العنوان395</v>
      </c>
      <c r="L366" s="18" t="str">
        <f>IFERROR(INDEX('الصفحة العامة'!$X$4:$X$822,MATCH(A366,'الصفحة العامة'!$A$4:$A$822,0)),"")</f>
        <v>رقم العقد395</v>
      </c>
      <c r="M366" s="18" t="str">
        <f>IFERROR(INDEX('الصفحة العامة'!$AH$4:$AH$822,MATCH(A366,'الصفحة العامة'!$A$4:$A$822,0)),"")</f>
        <v>المدة المتبقية395</v>
      </c>
      <c r="N366" s="18" t="str">
        <f>IFERROR(INDEX('الصفحة العامة'!$AE$4:$AE$822,MATCH(A366,'الصفحة العامة'!$A$4:$A$822,0)),"")</f>
        <v>تاريخ تمديد العقد395</v>
      </c>
      <c r="O366" s="18" t="str">
        <f>IFERROR(INDEX('الصفحة العامة'!$AF$4:$AF$822,MATCH(A366,'الصفحة العامة'!$A$4:$A$822,0)),"")</f>
        <v>ناريخ نهاية ت العقد395</v>
      </c>
    </row>
    <row r="367" spans="1:15" ht="26.25" customHeight="1" thickTop="1" thickBot="1">
      <c r="A367" s="18">
        <f>IF(MAX('الصفحة العامة'!$A$4:$A$822)&gt;=ROWS(A$5:A367),ROWS(A$5:A367),"")</f>
        <v>363</v>
      </c>
      <c r="B367" s="18" t="str">
        <f ca="1">IFERROR(NDEX('الصفحة العامة'!$D$4:$D$822,MATCH(A367,'الصفحة العامة'!$A$4:$A$822,0)),"")</f>
        <v/>
      </c>
      <c r="C367" s="18" t="str">
        <f>IFERROR(INDEX('الصفحة العامة'!$E$4:$E$822,MATCH(A367,'الصفحة العامة'!$A$4:$A$288,0)),"")</f>
        <v/>
      </c>
      <c r="D367" s="18" t="str">
        <f>IFERROR(INDEX('الصفحة العامة'!$R$4:$R$822,MATCH(A367,'الصفحة العامة'!$A$4:$A$822,0)),"")</f>
        <v>الإسم واللقب للولي 396</v>
      </c>
      <c r="E367" s="18" t="str">
        <f>IFERROR(INDEX('الصفحة العامة'!$F$4:$F$822,MATCH(A367,'الصفحة العامة'!$A$4:$A$822,0)),"")</f>
        <v>تاريخ الإزدياد396</v>
      </c>
      <c r="F367" s="18" t="str">
        <f>IFERROR(INDEX('الصفحة العامة'!$G$4:$G$822,MATCH(A367,'الصفحة العامة'!$A$4:$A$822,0)),"")</f>
        <v>مكان الميلاد396</v>
      </c>
      <c r="G367" s="18" t="str">
        <f>IFERROR(INDEX('الصفحة العامة'!$H$4:$H$822,MATCH(A367,'الصفحة العامة'!$A$4:$A$822,0)),"")</f>
        <v>ولاية الميلاد396</v>
      </c>
      <c r="H367" s="18" t="str">
        <f>IFERROR(INDEX('الصفحة العامة'!$P$4:$P$822,MATCH(A367,'الصفحة العامة'!$A$4:$A$822,0)),"")</f>
        <v>إسم الأب396</v>
      </c>
      <c r="I367" s="18" t="str">
        <f>IFERROR(INDEX('الصفحة العامة'!$Q$4:$Q$822,MATCH(A367,'الصفحة العامة'!$A$4:$A$822,0)),"")</f>
        <v>إسم ولقب الأم396</v>
      </c>
      <c r="J367" s="18" t="str">
        <f>IFERROR(INDEX('الصفحة العامة'!$N$4:$N$822,MATCH(A367,'الصفحة العامة'!$A$4:$A$822,0)),"")</f>
        <v>الإختصاص1</v>
      </c>
      <c r="K367" s="18" t="str">
        <f>IFERROR(INDEX('الصفحة العامة'!$J$4:$J$822,MATCH(A367,'الصفحة العامة'!$A$4:$A$822,0)),"")</f>
        <v>العنوان396</v>
      </c>
      <c r="L367" s="18" t="str">
        <f>IFERROR(INDEX('الصفحة العامة'!$X$4:$X$822,MATCH(A367,'الصفحة العامة'!$A$4:$A$822,0)),"")</f>
        <v>رقم العقد396</v>
      </c>
      <c r="M367" s="18" t="str">
        <f>IFERROR(INDEX('الصفحة العامة'!$AH$4:$AH$822,MATCH(A367,'الصفحة العامة'!$A$4:$A$822,0)),"")</f>
        <v>المدة المتبقية396</v>
      </c>
      <c r="N367" s="18" t="str">
        <f>IFERROR(INDEX('الصفحة العامة'!$AE$4:$AE$822,MATCH(A367,'الصفحة العامة'!$A$4:$A$822,0)),"")</f>
        <v>تاريخ تمديد العقد396</v>
      </c>
      <c r="O367" s="18" t="str">
        <f>IFERROR(INDEX('الصفحة العامة'!$AF$4:$AF$822,MATCH(A367,'الصفحة العامة'!$A$4:$A$822,0)),"")</f>
        <v>ناريخ نهاية ت العقد396</v>
      </c>
    </row>
    <row r="368" spans="1:15" ht="26.25" customHeight="1" thickTop="1" thickBot="1">
      <c r="A368" s="18">
        <f>IF(MAX('الصفحة العامة'!$A$4:$A$822)&gt;=ROWS(A$5:A368),ROWS(A$5:A368),"")</f>
        <v>364</v>
      </c>
      <c r="B368" s="18" t="str">
        <f ca="1">IFERROR(NDEX('الصفحة العامة'!$D$4:$D$822,MATCH(A368,'الصفحة العامة'!$A$4:$A$822,0)),"")</f>
        <v/>
      </c>
      <c r="C368" s="18" t="str">
        <f>IFERROR(INDEX('الصفحة العامة'!$E$4:$E$822,MATCH(A368,'الصفحة العامة'!$A$4:$A$288,0)),"")</f>
        <v/>
      </c>
      <c r="D368" s="18" t="str">
        <f>IFERROR(INDEX('الصفحة العامة'!$R$4:$R$822,MATCH(A368,'الصفحة العامة'!$A$4:$A$822,0)),"")</f>
        <v>الإسم واللقب للولي 397</v>
      </c>
      <c r="E368" s="18" t="str">
        <f>IFERROR(INDEX('الصفحة العامة'!$F$4:$F$822,MATCH(A368,'الصفحة العامة'!$A$4:$A$822,0)),"")</f>
        <v>تاريخ الإزدياد397</v>
      </c>
      <c r="F368" s="18" t="str">
        <f>IFERROR(INDEX('الصفحة العامة'!$G$4:$G$822,MATCH(A368,'الصفحة العامة'!$A$4:$A$822,0)),"")</f>
        <v>مكان الميلاد397</v>
      </c>
      <c r="G368" s="18" t="str">
        <f>IFERROR(INDEX('الصفحة العامة'!$H$4:$H$822,MATCH(A368,'الصفحة العامة'!$A$4:$A$822,0)),"")</f>
        <v>ولاية الميلاد397</v>
      </c>
      <c r="H368" s="18" t="str">
        <f>IFERROR(INDEX('الصفحة العامة'!$P$4:$P$822,MATCH(A368,'الصفحة العامة'!$A$4:$A$822,0)),"")</f>
        <v>إسم الأب397</v>
      </c>
      <c r="I368" s="18" t="str">
        <f>IFERROR(INDEX('الصفحة العامة'!$Q$4:$Q$822,MATCH(A368,'الصفحة العامة'!$A$4:$A$822,0)),"")</f>
        <v>إسم ولقب الأم397</v>
      </c>
      <c r="J368" s="18" t="str">
        <f>IFERROR(INDEX('الصفحة العامة'!$N$4:$N$822,MATCH(A368,'الصفحة العامة'!$A$4:$A$822,0)),"")</f>
        <v>الإختصاص1</v>
      </c>
      <c r="K368" s="18" t="str">
        <f>IFERROR(INDEX('الصفحة العامة'!$J$4:$J$822,MATCH(A368,'الصفحة العامة'!$A$4:$A$822,0)),"")</f>
        <v>العنوان397</v>
      </c>
      <c r="L368" s="18" t="str">
        <f>IFERROR(INDEX('الصفحة العامة'!$X$4:$X$822,MATCH(A368,'الصفحة العامة'!$A$4:$A$822,0)),"")</f>
        <v>رقم العقد397</v>
      </c>
      <c r="M368" s="18" t="str">
        <f>IFERROR(INDEX('الصفحة العامة'!$AH$4:$AH$822,MATCH(A368,'الصفحة العامة'!$A$4:$A$822,0)),"")</f>
        <v>المدة المتبقية397</v>
      </c>
      <c r="N368" s="18" t="str">
        <f>IFERROR(INDEX('الصفحة العامة'!$AE$4:$AE$822,MATCH(A368,'الصفحة العامة'!$A$4:$A$822,0)),"")</f>
        <v>تاريخ تمديد العقد397</v>
      </c>
      <c r="O368" s="18" t="str">
        <f>IFERROR(INDEX('الصفحة العامة'!$AF$4:$AF$822,MATCH(A368,'الصفحة العامة'!$A$4:$A$822,0)),"")</f>
        <v>ناريخ نهاية ت العقد397</v>
      </c>
    </row>
    <row r="369" spans="1:15" ht="26.25" customHeight="1" thickTop="1" thickBot="1">
      <c r="A369" s="18">
        <f>IF(MAX('الصفحة العامة'!$A$4:$A$822)&gt;=ROWS(A$5:A369),ROWS(A$5:A369),"")</f>
        <v>365</v>
      </c>
      <c r="B369" s="18" t="str">
        <f ca="1">IFERROR(NDEX('الصفحة العامة'!$D$4:$D$822,MATCH(A369,'الصفحة العامة'!$A$4:$A$822,0)),"")</f>
        <v/>
      </c>
      <c r="C369" s="18" t="str">
        <f>IFERROR(INDEX('الصفحة العامة'!$E$4:$E$822,MATCH(A369,'الصفحة العامة'!$A$4:$A$288,0)),"")</f>
        <v/>
      </c>
      <c r="D369" s="18" t="str">
        <f>IFERROR(INDEX('الصفحة العامة'!$R$4:$R$822,MATCH(A369,'الصفحة العامة'!$A$4:$A$822,0)),"")</f>
        <v>الإسم واللقب للولي 398</v>
      </c>
      <c r="E369" s="18" t="str">
        <f>IFERROR(INDEX('الصفحة العامة'!$F$4:$F$822,MATCH(A369,'الصفحة العامة'!$A$4:$A$822,0)),"")</f>
        <v>تاريخ الإزدياد398</v>
      </c>
      <c r="F369" s="18" t="str">
        <f>IFERROR(INDEX('الصفحة العامة'!$G$4:$G$822,MATCH(A369,'الصفحة العامة'!$A$4:$A$822,0)),"")</f>
        <v>مكان الميلاد398</v>
      </c>
      <c r="G369" s="18" t="str">
        <f>IFERROR(INDEX('الصفحة العامة'!$H$4:$H$822,MATCH(A369,'الصفحة العامة'!$A$4:$A$822,0)),"")</f>
        <v>ولاية الميلاد398</v>
      </c>
      <c r="H369" s="18" t="str">
        <f>IFERROR(INDEX('الصفحة العامة'!$P$4:$P$822,MATCH(A369,'الصفحة العامة'!$A$4:$A$822,0)),"")</f>
        <v>إسم الأب398</v>
      </c>
      <c r="I369" s="18" t="str">
        <f>IFERROR(INDEX('الصفحة العامة'!$Q$4:$Q$822,MATCH(A369,'الصفحة العامة'!$A$4:$A$822,0)),"")</f>
        <v>إسم ولقب الأم398</v>
      </c>
      <c r="J369" s="18" t="str">
        <f>IFERROR(INDEX('الصفحة العامة'!$N$4:$N$822,MATCH(A369,'الصفحة العامة'!$A$4:$A$822,0)),"")</f>
        <v>الإختصاص1</v>
      </c>
      <c r="K369" s="18" t="str">
        <f>IFERROR(INDEX('الصفحة العامة'!$J$4:$J$822,MATCH(A369,'الصفحة العامة'!$A$4:$A$822,0)),"")</f>
        <v>العنوان398</v>
      </c>
      <c r="L369" s="18" t="str">
        <f>IFERROR(INDEX('الصفحة العامة'!$X$4:$X$822,MATCH(A369,'الصفحة العامة'!$A$4:$A$822,0)),"")</f>
        <v>رقم العقد398</v>
      </c>
      <c r="M369" s="18" t="str">
        <f>IFERROR(INDEX('الصفحة العامة'!$AH$4:$AH$822,MATCH(A369,'الصفحة العامة'!$A$4:$A$822,0)),"")</f>
        <v>المدة المتبقية398</v>
      </c>
      <c r="N369" s="18" t="str">
        <f>IFERROR(INDEX('الصفحة العامة'!$AE$4:$AE$822,MATCH(A369,'الصفحة العامة'!$A$4:$A$822,0)),"")</f>
        <v>تاريخ تمديد العقد398</v>
      </c>
      <c r="O369" s="18" t="str">
        <f>IFERROR(INDEX('الصفحة العامة'!$AF$4:$AF$822,MATCH(A369,'الصفحة العامة'!$A$4:$A$822,0)),"")</f>
        <v>ناريخ نهاية ت العقد398</v>
      </c>
    </row>
    <row r="370" spans="1:15" ht="26.25" customHeight="1" thickTop="1" thickBot="1">
      <c r="A370" s="18">
        <f>IF(MAX('الصفحة العامة'!$A$4:$A$822)&gt;=ROWS(A$5:A370),ROWS(A$5:A370),"")</f>
        <v>366</v>
      </c>
      <c r="B370" s="18" t="str">
        <f ca="1">IFERROR(NDEX('الصفحة العامة'!$D$4:$D$822,MATCH(A370,'الصفحة العامة'!$A$4:$A$822,0)),"")</f>
        <v/>
      </c>
      <c r="C370" s="18" t="str">
        <f>IFERROR(INDEX('الصفحة العامة'!$E$4:$E$822,MATCH(A370,'الصفحة العامة'!$A$4:$A$288,0)),"")</f>
        <v/>
      </c>
      <c r="D370" s="18" t="str">
        <f>IFERROR(INDEX('الصفحة العامة'!$R$4:$R$822,MATCH(A370,'الصفحة العامة'!$A$4:$A$822,0)),"")</f>
        <v>الإسم واللقب للولي 399</v>
      </c>
      <c r="E370" s="18" t="str">
        <f>IFERROR(INDEX('الصفحة العامة'!$F$4:$F$822,MATCH(A370,'الصفحة العامة'!$A$4:$A$822,0)),"")</f>
        <v>تاريخ الإزدياد399</v>
      </c>
      <c r="F370" s="18" t="str">
        <f>IFERROR(INDEX('الصفحة العامة'!$G$4:$G$822,MATCH(A370,'الصفحة العامة'!$A$4:$A$822,0)),"")</f>
        <v>مكان الميلاد399</v>
      </c>
      <c r="G370" s="18" t="str">
        <f>IFERROR(INDEX('الصفحة العامة'!$H$4:$H$822,MATCH(A370,'الصفحة العامة'!$A$4:$A$822,0)),"")</f>
        <v>ولاية الميلاد399</v>
      </c>
      <c r="H370" s="18" t="str">
        <f>IFERROR(INDEX('الصفحة العامة'!$P$4:$P$822,MATCH(A370,'الصفحة العامة'!$A$4:$A$822,0)),"")</f>
        <v>إسم الأب399</v>
      </c>
      <c r="I370" s="18" t="str">
        <f>IFERROR(INDEX('الصفحة العامة'!$Q$4:$Q$822,MATCH(A370,'الصفحة العامة'!$A$4:$A$822,0)),"")</f>
        <v>إسم ولقب الأم399</v>
      </c>
      <c r="J370" s="18" t="str">
        <f>IFERROR(INDEX('الصفحة العامة'!$N$4:$N$822,MATCH(A370,'الصفحة العامة'!$A$4:$A$822,0)),"")</f>
        <v>الإختصاص1</v>
      </c>
      <c r="K370" s="18" t="str">
        <f>IFERROR(INDEX('الصفحة العامة'!$J$4:$J$822,MATCH(A370,'الصفحة العامة'!$A$4:$A$822,0)),"")</f>
        <v>العنوان399</v>
      </c>
      <c r="L370" s="18" t="str">
        <f>IFERROR(INDEX('الصفحة العامة'!$X$4:$X$822,MATCH(A370,'الصفحة العامة'!$A$4:$A$822,0)),"")</f>
        <v>رقم العقد399</v>
      </c>
      <c r="M370" s="18" t="str">
        <f>IFERROR(INDEX('الصفحة العامة'!$AH$4:$AH$822,MATCH(A370,'الصفحة العامة'!$A$4:$A$822,0)),"")</f>
        <v>المدة المتبقية399</v>
      </c>
      <c r="N370" s="18" t="str">
        <f>IFERROR(INDEX('الصفحة العامة'!$AE$4:$AE$822,MATCH(A370,'الصفحة العامة'!$A$4:$A$822,0)),"")</f>
        <v>تاريخ تمديد العقد399</v>
      </c>
      <c r="O370" s="18" t="str">
        <f>IFERROR(INDEX('الصفحة العامة'!$AF$4:$AF$822,MATCH(A370,'الصفحة العامة'!$A$4:$A$822,0)),"")</f>
        <v>ناريخ نهاية ت العقد399</v>
      </c>
    </row>
    <row r="371" spans="1:15" ht="26.25" customHeight="1" thickTop="1" thickBot="1">
      <c r="A371" s="18">
        <f>IF(MAX('الصفحة العامة'!$A$4:$A$822)&gt;=ROWS(A$5:A371),ROWS(A$5:A371),"")</f>
        <v>367</v>
      </c>
      <c r="B371" s="18" t="str">
        <f ca="1">IFERROR(NDEX('الصفحة العامة'!$D$4:$D$822,MATCH(A371,'الصفحة العامة'!$A$4:$A$822,0)),"")</f>
        <v/>
      </c>
      <c r="C371" s="18" t="str">
        <f>IFERROR(INDEX('الصفحة العامة'!$E$4:$E$822,MATCH(A371,'الصفحة العامة'!$A$4:$A$288,0)),"")</f>
        <v/>
      </c>
      <c r="D371" s="18" t="str">
        <f>IFERROR(INDEX('الصفحة العامة'!$R$4:$R$822,MATCH(A371,'الصفحة العامة'!$A$4:$A$822,0)),"")</f>
        <v>الإسم واللقب للولي 400</v>
      </c>
      <c r="E371" s="18" t="str">
        <f>IFERROR(INDEX('الصفحة العامة'!$F$4:$F$822,MATCH(A371,'الصفحة العامة'!$A$4:$A$822,0)),"")</f>
        <v>تاريخ الإزدياد400</v>
      </c>
      <c r="F371" s="18" t="str">
        <f>IFERROR(INDEX('الصفحة العامة'!$G$4:$G$822,MATCH(A371,'الصفحة العامة'!$A$4:$A$822,0)),"")</f>
        <v>مكان الميلاد400</v>
      </c>
      <c r="G371" s="18" t="str">
        <f>IFERROR(INDEX('الصفحة العامة'!$H$4:$H$822,MATCH(A371,'الصفحة العامة'!$A$4:$A$822,0)),"")</f>
        <v>ولاية الميلاد400</v>
      </c>
      <c r="H371" s="18" t="str">
        <f>IFERROR(INDEX('الصفحة العامة'!$P$4:$P$822,MATCH(A371,'الصفحة العامة'!$A$4:$A$822,0)),"")</f>
        <v>إسم الأب400</v>
      </c>
      <c r="I371" s="18" t="str">
        <f>IFERROR(INDEX('الصفحة العامة'!$Q$4:$Q$822,MATCH(A371,'الصفحة العامة'!$A$4:$A$822,0)),"")</f>
        <v>إسم ولقب الأم400</v>
      </c>
      <c r="J371" s="18" t="str">
        <f>IFERROR(INDEX('الصفحة العامة'!$N$4:$N$822,MATCH(A371,'الصفحة العامة'!$A$4:$A$822,0)),"")</f>
        <v>الإختصاص1</v>
      </c>
      <c r="K371" s="18" t="str">
        <f>IFERROR(INDEX('الصفحة العامة'!$J$4:$J$822,MATCH(A371,'الصفحة العامة'!$A$4:$A$822,0)),"")</f>
        <v>العنوان400</v>
      </c>
      <c r="L371" s="18" t="str">
        <f>IFERROR(INDEX('الصفحة العامة'!$X$4:$X$822,MATCH(A371,'الصفحة العامة'!$A$4:$A$822,0)),"")</f>
        <v>رقم العقد400</v>
      </c>
      <c r="M371" s="18" t="str">
        <f>IFERROR(INDEX('الصفحة العامة'!$AH$4:$AH$822,MATCH(A371,'الصفحة العامة'!$A$4:$A$822,0)),"")</f>
        <v>المدة المتبقية400</v>
      </c>
      <c r="N371" s="18" t="str">
        <f>IFERROR(INDEX('الصفحة العامة'!$AE$4:$AE$822,MATCH(A371,'الصفحة العامة'!$A$4:$A$822,0)),"")</f>
        <v>تاريخ تمديد العقد400</v>
      </c>
      <c r="O371" s="18" t="str">
        <f>IFERROR(INDEX('الصفحة العامة'!$AF$4:$AF$822,MATCH(A371,'الصفحة العامة'!$A$4:$A$822,0)),"")</f>
        <v>ناريخ نهاية ت العقد400</v>
      </c>
    </row>
    <row r="372" spans="1:15" ht="26.25" customHeight="1" thickTop="1" thickBot="1">
      <c r="A372" s="18">
        <f>IF(MAX('الصفحة العامة'!$A$4:$A$822)&gt;=ROWS(A$5:A372),ROWS(A$5:A372),"")</f>
        <v>368</v>
      </c>
      <c r="B372" s="18" t="str">
        <f ca="1">IFERROR(NDEX('الصفحة العامة'!$D$4:$D$822,MATCH(A372,'الصفحة العامة'!$A$4:$A$822,0)),"")</f>
        <v/>
      </c>
      <c r="C372" s="18" t="str">
        <f>IFERROR(INDEX('الصفحة العامة'!$E$4:$E$822,MATCH(A372,'الصفحة العامة'!$A$4:$A$288,0)),"")</f>
        <v/>
      </c>
      <c r="D372" s="18" t="str">
        <f>IFERROR(INDEX('الصفحة العامة'!$R$4:$R$822,MATCH(A372,'الصفحة العامة'!$A$4:$A$822,0)),"")</f>
        <v>الإسم واللقب للولي 401</v>
      </c>
      <c r="E372" s="18" t="str">
        <f>IFERROR(INDEX('الصفحة العامة'!$F$4:$F$822,MATCH(A372,'الصفحة العامة'!$A$4:$A$822,0)),"")</f>
        <v>تاريخ الإزدياد401</v>
      </c>
      <c r="F372" s="18" t="str">
        <f>IFERROR(INDEX('الصفحة العامة'!$G$4:$G$822,MATCH(A372,'الصفحة العامة'!$A$4:$A$822,0)),"")</f>
        <v>مكان الميلاد401</v>
      </c>
      <c r="G372" s="18" t="str">
        <f>IFERROR(INDEX('الصفحة العامة'!$H$4:$H$822,MATCH(A372,'الصفحة العامة'!$A$4:$A$822,0)),"")</f>
        <v>ولاية الميلاد401</v>
      </c>
      <c r="H372" s="18" t="str">
        <f>IFERROR(INDEX('الصفحة العامة'!$P$4:$P$822,MATCH(A372,'الصفحة العامة'!$A$4:$A$822,0)),"")</f>
        <v>إسم الأب401</v>
      </c>
      <c r="I372" s="18" t="str">
        <f>IFERROR(INDEX('الصفحة العامة'!$Q$4:$Q$822,MATCH(A372,'الصفحة العامة'!$A$4:$A$822,0)),"")</f>
        <v>إسم ولقب الأم401</v>
      </c>
      <c r="J372" s="18" t="str">
        <f>IFERROR(INDEX('الصفحة العامة'!$N$4:$N$822,MATCH(A372,'الصفحة العامة'!$A$4:$A$822,0)),"")</f>
        <v>الإختصاص1</v>
      </c>
      <c r="K372" s="18" t="str">
        <f>IFERROR(INDEX('الصفحة العامة'!$J$4:$J$822,MATCH(A372,'الصفحة العامة'!$A$4:$A$822,0)),"")</f>
        <v>العنوان401</v>
      </c>
      <c r="L372" s="18" t="str">
        <f>IFERROR(INDEX('الصفحة العامة'!$X$4:$X$822,MATCH(A372,'الصفحة العامة'!$A$4:$A$822,0)),"")</f>
        <v>رقم العقد401</v>
      </c>
      <c r="M372" s="18" t="str">
        <f>IFERROR(INDEX('الصفحة العامة'!$AH$4:$AH$822,MATCH(A372,'الصفحة العامة'!$A$4:$A$822,0)),"")</f>
        <v>المدة المتبقية401</v>
      </c>
      <c r="N372" s="18" t="str">
        <f>IFERROR(INDEX('الصفحة العامة'!$AE$4:$AE$822,MATCH(A372,'الصفحة العامة'!$A$4:$A$822,0)),"")</f>
        <v>تاريخ تمديد العقد401</v>
      </c>
      <c r="O372" s="18" t="str">
        <f>IFERROR(INDEX('الصفحة العامة'!$AF$4:$AF$822,MATCH(A372,'الصفحة العامة'!$A$4:$A$822,0)),"")</f>
        <v>ناريخ نهاية ت العقد401</v>
      </c>
    </row>
    <row r="373" spans="1:15" ht="26.25" customHeight="1" thickTop="1" thickBot="1">
      <c r="A373" s="18">
        <f>IF(MAX('الصفحة العامة'!$A$4:$A$822)&gt;=ROWS(A$5:A373),ROWS(A$5:A373),"")</f>
        <v>369</v>
      </c>
      <c r="B373" s="18" t="str">
        <f ca="1">IFERROR(NDEX('الصفحة العامة'!$D$4:$D$822,MATCH(A373,'الصفحة العامة'!$A$4:$A$822,0)),"")</f>
        <v/>
      </c>
      <c r="C373" s="18" t="str">
        <f>IFERROR(INDEX('الصفحة العامة'!$E$4:$E$822,MATCH(A373,'الصفحة العامة'!$A$4:$A$288,0)),"")</f>
        <v/>
      </c>
      <c r="D373" s="18" t="str">
        <f>IFERROR(INDEX('الصفحة العامة'!$R$4:$R$822,MATCH(A373,'الصفحة العامة'!$A$4:$A$822,0)),"")</f>
        <v>الإسم واللقب للولي 402</v>
      </c>
      <c r="E373" s="18" t="str">
        <f>IFERROR(INDEX('الصفحة العامة'!$F$4:$F$822,MATCH(A373,'الصفحة العامة'!$A$4:$A$822,0)),"")</f>
        <v>تاريخ الإزدياد402</v>
      </c>
      <c r="F373" s="18" t="str">
        <f>IFERROR(INDEX('الصفحة العامة'!$G$4:$G$822,MATCH(A373,'الصفحة العامة'!$A$4:$A$822,0)),"")</f>
        <v>مكان الميلاد402</v>
      </c>
      <c r="G373" s="18" t="str">
        <f>IFERROR(INDEX('الصفحة العامة'!$H$4:$H$822,MATCH(A373,'الصفحة العامة'!$A$4:$A$822,0)),"")</f>
        <v>ولاية الميلاد402</v>
      </c>
      <c r="H373" s="18" t="str">
        <f>IFERROR(INDEX('الصفحة العامة'!$P$4:$P$822,MATCH(A373,'الصفحة العامة'!$A$4:$A$822,0)),"")</f>
        <v>إسم الأب402</v>
      </c>
      <c r="I373" s="18" t="str">
        <f>IFERROR(INDEX('الصفحة العامة'!$Q$4:$Q$822,MATCH(A373,'الصفحة العامة'!$A$4:$A$822,0)),"")</f>
        <v>إسم ولقب الأم402</v>
      </c>
      <c r="J373" s="18" t="str">
        <f>IFERROR(INDEX('الصفحة العامة'!$N$4:$N$822,MATCH(A373,'الصفحة العامة'!$A$4:$A$822,0)),"")</f>
        <v>الإختصاص1</v>
      </c>
      <c r="K373" s="18" t="str">
        <f>IFERROR(INDEX('الصفحة العامة'!$J$4:$J$822,MATCH(A373,'الصفحة العامة'!$A$4:$A$822,0)),"")</f>
        <v>العنوان402</v>
      </c>
      <c r="L373" s="18" t="str">
        <f>IFERROR(INDEX('الصفحة العامة'!$X$4:$X$822,MATCH(A373,'الصفحة العامة'!$A$4:$A$822,0)),"")</f>
        <v>رقم العقد402</v>
      </c>
      <c r="M373" s="18" t="str">
        <f>IFERROR(INDEX('الصفحة العامة'!$AH$4:$AH$822,MATCH(A373,'الصفحة العامة'!$A$4:$A$822,0)),"")</f>
        <v>المدة المتبقية402</v>
      </c>
      <c r="N373" s="18" t="str">
        <f>IFERROR(INDEX('الصفحة العامة'!$AE$4:$AE$822,MATCH(A373,'الصفحة العامة'!$A$4:$A$822,0)),"")</f>
        <v>تاريخ تمديد العقد402</v>
      </c>
      <c r="O373" s="18" t="str">
        <f>IFERROR(INDEX('الصفحة العامة'!$AF$4:$AF$822,MATCH(A373,'الصفحة العامة'!$A$4:$A$822,0)),"")</f>
        <v>ناريخ نهاية ت العقد402</v>
      </c>
    </row>
    <row r="374" spans="1:15" ht="26.25" customHeight="1" thickTop="1" thickBot="1">
      <c r="A374" s="18">
        <f>IF(MAX('الصفحة العامة'!$A$4:$A$822)&gt;=ROWS(A$5:A374),ROWS(A$5:A374),"")</f>
        <v>370</v>
      </c>
      <c r="B374" s="18" t="str">
        <f ca="1">IFERROR(NDEX('الصفحة العامة'!$D$4:$D$822,MATCH(A374,'الصفحة العامة'!$A$4:$A$822,0)),"")</f>
        <v/>
      </c>
      <c r="C374" s="18" t="str">
        <f>IFERROR(INDEX('الصفحة العامة'!$E$4:$E$822,MATCH(A374,'الصفحة العامة'!$A$4:$A$288,0)),"")</f>
        <v/>
      </c>
      <c r="D374" s="18" t="str">
        <f>IFERROR(INDEX('الصفحة العامة'!$R$4:$R$822,MATCH(A374,'الصفحة العامة'!$A$4:$A$822,0)),"")</f>
        <v>الإسم واللقب للولي 403</v>
      </c>
      <c r="E374" s="18" t="str">
        <f>IFERROR(INDEX('الصفحة العامة'!$F$4:$F$822,MATCH(A374,'الصفحة العامة'!$A$4:$A$822,0)),"")</f>
        <v>تاريخ الإزدياد403</v>
      </c>
      <c r="F374" s="18" t="str">
        <f>IFERROR(INDEX('الصفحة العامة'!$G$4:$G$822,MATCH(A374,'الصفحة العامة'!$A$4:$A$822,0)),"")</f>
        <v>مكان الميلاد403</v>
      </c>
      <c r="G374" s="18" t="str">
        <f>IFERROR(INDEX('الصفحة العامة'!$H$4:$H$822,MATCH(A374,'الصفحة العامة'!$A$4:$A$822,0)),"")</f>
        <v>ولاية الميلاد403</v>
      </c>
      <c r="H374" s="18" t="str">
        <f>IFERROR(INDEX('الصفحة العامة'!$P$4:$P$822,MATCH(A374,'الصفحة العامة'!$A$4:$A$822,0)),"")</f>
        <v>إسم الأب403</v>
      </c>
      <c r="I374" s="18" t="str">
        <f>IFERROR(INDEX('الصفحة العامة'!$Q$4:$Q$822,MATCH(A374,'الصفحة العامة'!$A$4:$A$822,0)),"")</f>
        <v>إسم ولقب الأم403</v>
      </c>
      <c r="J374" s="18" t="str">
        <f>IFERROR(INDEX('الصفحة العامة'!$N$4:$N$822,MATCH(A374,'الصفحة العامة'!$A$4:$A$822,0)),"")</f>
        <v>الإختصاص1</v>
      </c>
      <c r="K374" s="18" t="str">
        <f>IFERROR(INDEX('الصفحة العامة'!$J$4:$J$822,MATCH(A374,'الصفحة العامة'!$A$4:$A$822,0)),"")</f>
        <v>العنوان403</v>
      </c>
      <c r="L374" s="18" t="str">
        <f>IFERROR(INDEX('الصفحة العامة'!$X$4:$X$822,MATCH(A374,'الصفحة العامة'!$A$4:$A$822,0)),"")</f>
        <v>رقم العقد403</v>
      </c>
      <c r="M374" s="18" t="str">
        <f>IFERROR(INDEX('الصفحة العامة'!$AH$4:$AH$822,MATCH(A374,'الصفحة العامة'!$A$4:$A$822,0)),"")</f>
        <v>المدة المتبقية403</v>
      </c>
      <c r="N374" s="18" t="str">
        <f>IFERROR(INDEX('الصفحة العامة'!$AE$4:$AE$822,MATCH(A374,'الصفحة العامة'!$A$4:$A$822,0)),"")</f>
        <v>تاريخ تمديد العقد403</v>
      </c>
      <c r="O374" s="18" t="str">
        <f>IFERROR(INDEX('الصفحة العامة'!$AF$4:$AF$822,MATCH(A374,'الصفحة العامة'!$A$4:$A$822,0)),"")</f>
        <v>ناريخ نهاية ت العقد403</v>
      </c>
    </row>
    <row r="375" spans="1:15" ht="26.25" customHeight="1" thickTop="1" thickBot="1">
      <c r="A375" s="18">
        <f>IF(MAX('الصفحة العامة'!$A$4:$A$822)&gt;=ROWS(A$5:A375),ROWS(A$5:A375),"")</f>
        <v>371</v>
      </c>
      <c r="B375" s="18" t="str">
        <f ca="1">IFERROR(NDEX('الصفحة العامة'!$D$4:$D$822,MATCH(A375,'الصفحة العامة'!$A$4:$A$822,0)),"")</f>
        <v/>
      </c>
      <c r="C375" s="18" t="str">
        <f>IFERROR(INDEX('الصفحة العامة'!$E$4:$E$822,MATCH(A375,'الصفحة العامة'!$A$4:$A$288,0)),"")</f>
        <v/>
      </c>
      <c r="D375" s="18" t="str">
        <f>IFERROR(INDEX('الصفحة العامة'!$R$4:$R$822,MATCH(A375,'الصفحة العامة'!$A$4:$A$822,0)),"")</f>
        <v>الإسم واللقب للولي 404</v>
      </c>
      <c r="E375" s="18" t="str">
        <f>IFERROR(INDEX('الصفحة العامة'!$F$4:$F$822,MATCH(A375,'الصفحة العامة'!$A$4:$A$822,0)),"")</f>
        <v>تاريخ الإزدياد404</v>
      </c>
      <c r="F375" s="18" t="str">
        <f>IFERROR(INDEX('الصفحة العامة'!$G$4:$G$822,MATCH(A375,'الصفحة العامة'!$A$4:$A$822,0)),"")</f>
        <v>مكان الميلاد404</v>
      </c>
      <c r="G375" s="18" t="str">
        <f>IFERROR(INDEX('الصفحة العامة'!$H$4:$H$822,MATCH(A375,'الصفحة العامة'!$A$4:$A$822,0)),"")</f>
        <v>ولاية الميلاد404</v>
      </c>
      <c r="H375" s="18" t="str">
        <f>IFERROR(INDEX('الصفحة العامة'!$P$4:$P$822,MATCH(A375,'الصفحة العامة'!$A$4:$A$822,0)),"")</f>
        <v>إسم الأب404</v>
      </c>
      <c r="I375" s="18" t="str">
        <f>IFERROR(INDEX('الصفحة العامة'!$Q$4:$Q$822,MATCH(A375,'الصفحة العامة'!$A$4:$A$822,0)),"")</f>
        <v>إسم ولقب الأم404</v>
      </c>
      <c r="J375" s="18" t="str">
        <f>IFERROR(INDEX('الصفحة العامة'!$N$4:$N$822,MATCH(A375,'الصفحة العامة'!$A$4:$A$822,0)),"")</f>
        <v>الإختصاص1</v>
      </c>
      <c r="K375" s="18" t="str">
        <f>IFERROR(INDEX('الصفحة العامة'!$J$4:$J$822,MATCH(A375,'الصفحة العامة'!$A$4:$A$822,0)),"")</f>
        <v>العنوان404</v>
      </c>
      <c r="L375" s="18" t="str">
        <f>IFERROR(INDEX('الصفحة العامة'!$X$4:$X$822,MATCH(A375,'الصفحة العامة'!$A$4:$A$822,0)),"")</f>
        <v>رقم العقد404</v>
      </c>
      <c r="M375" s="18" t="str">
        <f>IFERROR(INDEX('الصفحة العامة'!$AH$4:$AH$822,MATCH(A375,'الصفحة العامة'!$A$4:$A$822,0)),"")</f>
        <v>المدة المتبقية404</v>
      </c>
      <c r="N375" s="18" t="str">
        <f>IFERROR(INDEX('الصفحة العامة'!$AE$4:$AE$822,MATCH(A375,'الصفحة العامة'!$A$4:$A$822,0)),"")</f>
        <v>تاريخ تمديد العقد404</v>
      </c>
      <c r="O375" s="18" t="str">
        <f>IFERROR(INDEX('الصفحة العامة'!$AF$4:$AF$822,MATCH(A375,'الصفحة العامة'!$A$4:$A$822,0)),"")</f>
        <v>ناريخ نهاية ت العقد404</v>
      </c>
    </row>
    <row r="376" spans="1:15" ht="26.25" customHeight="1" thickTop="1" thickBot="1">
      <c r="A376" s="18">
        <f>IF(MAX('الصفحة العامة'!$A$4:$A$822)&gt;=ROWS(A$5:A376),ROWS(A$5:A376),"")</f>
        <v>372</v>
      </c>
      <c r="B376" s="18" t="str">
        <f ca="1">IFERROR(NDEX('الصفحة العامة'!$D$4:$D$822,MATCH(A376,'الصفحة العامة'!$A$4:$A$822,0)),"")</f>
        <v/>
      </c>
      <c r="C376" s="18" t="str">
        <f>IFERROR(INDEX('الصفحة العامة'!$E$4:$E$822,MATCH(A376,'الصفحة العامة'!$A$4:$A$288,0)),"")</f>
        <v/>
      </c>
      <c r="D376" s="18" t="str">
        <f>IFERROR(INDEX('الصفحة العامة'!$R$4:$R$822,MATCH(A376,'الصفحة العامة'!$A$4:$A$822,0)),"")</f>
        <v>الإسم واللقب للولي 405</v>
      </c>
      <c r="E376" s="18" t="str">
        <f>IFERROR(INDEX('الصفحة العامة'!$F$4:$F$822,MATCH(A376,'الصفحة العامة'!$A$4:$A$822,0)),"")</f>
        <v>تاريخ الإزدياد405</v>
      </c>
      <c r="F376" s="18" t="str">
        <f>IFERROR(INDEX('الصفحة العامة'!$G$4:$G$822,MATCH(A376,'الصفحة العامة'!$A$4:$A$822,0)),"")</f>
        <v>مكان الميلاد405</v>
      </c>
      <c r="G376" s="18" t="str">
        <f>IFERROR(INDEX('الصفحة العامة'!$H$4:$H$822,MATCH(A376,'الصفحة العامة'!$A$4:$A$822,0)),"")</f>
        <v>ولاية الميلاد405</v>
      </c>
      <c r="H376" s="18" t="str">
        <f>IFERROR(INDEX('الصفحة العامة'!$P$4:$P$822,MATCH(A376,'الصفحة العامة'!$A$4:$A$822,0)),"")</f>
        <v>إسم الأب405</v>
      </c>
      <c r="I376" s="18" t="str">
        <f>IFERROR(INDEX('الصفحة العامة'!$Q$4:$Q$822,MATCH(A376,'الصفحة العامة'!$A$4:$A$822,0)),"")</f>
        <v>إسم ولقب الأم405</v>
      </c>
      <c r="J376" s="18" t="str">
        <f>IFERROR(INDEX('الصفحة العامة'!$N$4:$N$822,MATCH(A376,'الصفحة العامة'!$A$4:$A$822,0)),"")</f>
        <v>الإختصاص1</v>
      </c>
      <c r="K376" s="18" t="str">
        <f>IFERROR(INDEX('الصفحة العامة'!$J$4:$J$822,MATCH(A376,'الصفحة العامة'!$A$4:$A$822,0)),"")</f>
        <v>العنوان405</v>
      </c>
      <c r="L376" s="18" t="str">
        <f>IFERROR(INDEX('الصفحة العامة'!$X$4:$X$822,MATCH(A376,'الصفحة العامة'!$A$4:$A$822,0)),"")</f>
        <v>رقم العقد405</v>
      </c>
      <c r="M376" s="18" t="str">
        <f>IFERROR(INDEX('الصفحة العامة'!$AH$4:$AH$822,MATCH(A376,'الصفحة العامة'!$A$4:$A$822,0)),"")</f>
        <v>المدة المتبقية405</v>
      </c>
      <c r="N376" s="18" t="str">
        <f>IFERROR(INDEX('الصفحة العامة'!$AE$4:$AE$822,MATCH(A376,'الصفحة العامة'!$A$4:$A$822,0)),"")</f>
        <v>تاريخ تمديد العقد405</v>
      </c>
      <c r="O376" s="18" t="str">
        <f>IFERROR(INDEX('الصفحة العامة'!$AF$4:$AF$822,MATCH(A376,'الصفحة العامة'!$A$4:$A$822,0)),"")</f>
        <v>ناريخ نهاية ت العقد405</v>
      </c>
    </row>
    <row r="377" spans="1:15" ht="26.25" customHeight="1" thickTop="1" thickBot="1">
      <c r="A377" s="18">
        <f>IF(MAX('الصفحة العامة'!$A$4:$A$822)&gt;=ROWS(A$5:A377),ROWS(A$5:A377),"")</f>
        <v>373</v>
      </c>
      <c r="B377" s="18" t="str">
        <f ca="1">IFERROR(NDEX('الصفحة العامة'!$D$4:$D$822,MATCH(A377,'الصفحة العامة'!$A$4:$A$822,0)),"")</f>
        <v/>
      </c>
      <c r="C377" s="18" t="str">
        <f>IFERROR(INDEX('الصفحة العامة'!$E$4:$E$822,MATCH(A377,'الصفحة العامة'!$A$4:$A$288,0)),"")</f>
        <v/>
      </c>
      <c r="D377" s="18" t="str">
        <f>IFERROR(INDEX('الصفحة العامة'!$R$4:$R$822,MATCH(A377,'الصفحة العامة'!$A$4:$A$822,0)),"")</f>
        <v>الإسم واللقب للولي 406</v>
      </c>
      <c r="E377" s="18" t="str">
        <f>IFERROR(INDEX('الصفحة العامة'!$F$4:$F$822,MATCH(A377,'الصفحة العامة'!$A$4:$A$822,0)),"")</f>
        <v>تاريخ الإزدياد406</v>
      </c>
      <c r="F377" s="18" t="str">
        <f>IFERROR(INDEX('الصفحة العامة'!$G$4:$G$822,MATCH(A377,'الصفحة العامة'!$A$4:$A$822,0)),"")</f>
        <v>مكان الميلاد406</v>
      </c>
      <c r="G377" s="18" t="str">
        <f>IFERROR(INDEX('الصفحة العامة'!$H$4:$H$822,MATCH(A377,'الصفحة العامة'!$A$4:$A$822,0)),"")</f>
        <v>ولاية الميلاد406</v>
      </c>
      <c r="H377" s="18" t="str">
        <f>IFERROR(INDEX('الصفحة العامة'!$P$4:$P$822,MATCH(A377,'الصفحة العامة'!$A$4:$A$822,0)),"")</f>
        <v>إسم الأب406</v>
      </c>
      <c r="I377" s="18" t="str">
        <f>IFERROR(INDEX('الصفحة العامة'!$Q$4:$Q$822,MATCH(A377,'الصفحة العامة'!$A$4:$A$822,0)),"")</f>
        <v>إسم ولقب الأم406</v>
      </c>
      <c r="J377" s="18" t="str">
        <f>IFERROR(INDEX('الصفحة العامة'!$N$4:$N$822,MATCH(A377,'الصفحة العامة'!$A$4:$A$822,0)),"")</f>
        <v>الإختصاص1</v>
      </c>
      <c r="K377" s="18" t="str">
        <f>IFERROR(INDEX('الصفحة العامة'!$J$4:$J$822,MATCH(A377,'الصفحة العامة'!$A$4:$A$822,0)),"")</f>
        <v>العنوان406</v>
      </c>
      <c r="L377" s="18" t="str">
        <f>IFERROR(INDEX('الصفحة العامة'!$X$4:$X$822,MATCH(A377,'الصفحة العامة'!$A$4:$A$822,0)),"")</f>
        <v>رقم العقد406</v>
      </c>
      <c r="M377" s="18" t="str">
        <f>IFERROR(INDEX('الصفحة العامة'!$AH$4:$AH$822,MATCH(A377,'الصفحة العامة'!$A$4:$A$822,0)),"")</f>
        <v>المدة المتبقية406</v>
      </c>
      <c r="N377" s="18" t="str">
        <f>IFERROR(INDEX('الصفحة العامة'!$AE$4:$AE$822,MATCH(A377,'الصفحة العامة'!$A$4:$A$822,0)),"")</f>
        <v>تاريخ تمديد العقد406</v>
      </c>
      <c r="O377" s="18" t="str">
        <f>IFERROR(INDEX('الصفحة العامة'!$AF$4:$AF$822,MATCH(A377,'الصفحة العامة'!$A$4:$A$822,0)),"")</f>
        <v>ناريخ نهاية ت العقد406</v>
      </c>
    </row>
    <row r="378" spans="1:15" ht="26.25" customHeight="1" thickTop="1" thickBot="1">
      <c r="A378" s="18">
        <f>IF(MAX('الصفحة العامة'!$A$4:$A$822)&gt;=ROWS(A$5:A378),ROWS(A$5:A378),"")</f>
        <v>374</v>
      </c>
      <c r="B378" s="18" t="str">
        <f ca="1">IFERROR(NDEX('الصفحة العامة'!$D$4:$D$822,MATCH(A378,'الصفحة العامة'!$A$4:$A$822,0)),"")</f>
        <v/>
      </c>
      <c r="C378" s="18" t="str">
        <f>IFERROR(INDEX('الصفحة العامة'!$E$4:$E$822,MATCH(A378,'الصفحة العامة'!$A$4:$A$288,0)),"")</f>
        <v/>
      </c>
      <c r="D378" s="18" t="str">
        <f>IFERROR(INDEX('الصفحة العامة'!$R$4:$R$822,MATCH(A378,'الصفحة العامة'!$A$4:$A$822,0)),"")</f>
        <v>الإسم واللقب للولي 407</v>
      </c>
      <c r="E378" s="18" t="str">
        <f>IFERROR(INDEX('الصفحة العامة'!$F$4:$F$822,MATCH(A378,'الصفحة العامة'!$A$4:$A$822,0)),"")</f>
        <v>تاريخ الإزدياد407</v>
      </c>
      <c r="F378" s="18" t="str">
        <f>IFERROR(INDEX('الصفحة العامة'!$G$4:$G$822,MATCH(A378,'الصفحة العامة'!$A$4:$A$822,0)),"")</f>
        <v>مكان الميلاد407</v>
      </c>
      <c r="G378" s="18" t="str">
        <f>IFERROR(INDEX('الصفحة العامة'!$H$4:$H$822,MATCH(A378,'الصفحة العامة'!$A$4:$A$822,0)),"")</f>
        <v>ولاية الميلاد407</v>
      </c>
      <c r="H378" s="18" t="str">
        <f>IFERROR(INDEX('الصفحة العامة'!$P$4:$P$822,MATCH(A378,'الصفحة العامة'!$A$4:$A$822,0)),"")</f>
        <v>إسم الأب407</v>
      </c>
      <c r="I378" s="18" t="str">
        <f>IFERROR(INDEX('الصفحة العامة'!$Q$4:$Q$822,MATCH(A378,'الصفحة العامة'!$A$4:$A$822,0)),"")</f>
        <v>إسم ولقب الأم407</v>
      </c>
      <c r="J378" s="18" t="str">
        <f>IFERROR(INDEX('الصفحة العامة'!$N$4:$N$822,MATCH(A378,'الصفحة العامة'!$A$4:$A$822,0)),"")</f>
        <v>الإختصاص1</v>
      </c>
      <c r="K378" s="18" t="str">
        <f>IFERROR(INDEX('الصفحة العامة'!$J$4:$J$822,MATCH(A378,'الصفحة العامة'!$A$4:$A$822,0)),"")</f>
        <v>العنوان407</v>
      </c>
      <c r="L378" s="18" t="str">
        <f>IFERROR(INDEX('الصفحة العامة'!$X$4:$X$822,MATCH(A378,'الصفحة العامة'!$A$4:$A$822,0)),"")</f>
        <v>رقم العقد407</v>
      </c>
      <c r="M378" s="18" t="str">
        <f>IFERROR(INDEX('الصفحة العامة'!$AH$4:$AH$822,MATCH(A378,'الصفحة العامة'!$A$4:$A$822,0)),"")</f>
        <v>المدة المتبقية407</v>
      </c>
      <c r="N378" s="18" t="str">
        <f>IFERROR(INDEX('الصفحة العامة'!$AE$4:$AE$822,MATCH(A378,'الصفحة العامة'!$A$4:$A$822,0)),"")</f>
        <v>تاريخ تمديد العقد407</v>
      </c>
      <c r="O378" s="18" t="str">
        <f>IFERROR(INDEX('الصفحة العامة'!$AF$4:$AF$822,MATCH(A378,'الصفحة العامة'!$A$4:$A$822,0)),"")</f>
        <v>ناريخ نهاية ت العقد407</v>
      </c>
    </row>
    <row r="379" spans="1:15" ht="26.25" customHeight="1" thickTop="1" thickBot="1">
      <c r="A379" s="18">
        <f>IF(MAX('الصفحة العامة'!$A$4:$A$822)&gt;=ROWS(A$5:A379),ROWS(A$5:A379),"")</f>
        <v>375</v>
      </c>
      <c r="B379" s="18" t="str">
        <f ca="1">IFERROR(NDEX('الصفحة العامة'!$D$4:$D$822,MATCH(A379,'الصفحة العامة'!$A$4:$A$822,0)),"")</f>
        <v/>
      </c>
      <c r="C379" s="18" t="str">
        <f>IFERROR(INDEX('الصفحة العامة'!$E$4:$E$822,MATCH(A379,'الصفحة العامة'!$A$4:$A$288,0)),"")</f>
        <v/>
      </c>
      <c r="D379" s="18" t="str">
        <f>IFERROR(INDEX('الصفحة العامة'!$R$4:$R$822,MATCH(A379,'الصفحة العامة'!$A$4:$A$822,0)),"")</f>
        <v>الإسم واللقب للولي 408</v>
      </c>
      <c r="E379" s="18" t="str">
        <f>IFERROR(INDEX('الصفحة العامة'!$F$4:$F$822,MATCH(A379,'الصفحة العامة'!$A$4:$A$822,0)),"")</f>
        <v>تاريخ الإزدياد408</v>
      </c>
      <c r="F379" s="18" t="str">
        <f>IFERROR(INDEX('الصفحة العامة'!$G$4:$G$822,MATCH(A379,'الصفحة العامة'!$A$4:$A$822,0)),"")</f>
        <v>مكان الميلاد408</v>
      </c>
      <c r="G379" s="18" t="str">
        <f>IFERROR(INDEX('الصفحة العامة'!$H$4:$H$822,MATCH(A379,'الصفحة العامة'!$A$4:$A$822,0)),"")</f>
        <v>ولاية الميلاد408</v>
      </c>
      <c r="H379" s="18" t="str">
        <f>IFERROR(INDEX('الصفحة العامة'!$P$4:$P$822,MATCH(A379,'الصفحة العامة'!$A$4:$A$822,0)),"")</f>
        <v>إسم الأب408</v>
      </c>
      <c r="I379" s="18" t="str">
        <f>IFERROR(INDEX('الصفحة العامة'!$Q$4:$Q$822,MATCH(A379,'الصفحة العامة'!$A$4:$A$822,0)),"")</f>
        <v>إسم ولقب الأم408</v>
      </c>
      <c r="J379" s="18" t="str">
        <f>IFERROR(INDEX('الصفحة العامة'!$N$4:$N$822,MATCH(A379,'الصفحة العامة'!$A$4:$A$822,0)),"")</f>
        <v>الإختصاص1</v>
      </c>
      <c r="K379" s="18" t="str">
        <f>IFERROR(INDEX('الصفحة العامة'!$J$4:$J$822,MATCH(A379,'الصفحة العامة'!$A$4:$A$822,0)),"")</f>
        <v>العنوان408</v>
      </c>
      <c r="L379" s="18" t="str">
        <f>IFERROR(INDEX('الصفحة العامة'!$X$4:$X$822,MATCH(A379,'الصفحة العامة'!$A$4:$A$822,0)),"")</f>
        <v>رقم العقد408</v>
      </c>
      <c r="M379" s="18" t="str">
        <f>IFERROR(INDEX('الصفحة العامة'!$AH$4:$AH$822,MATCH(A379,'الصفحة العامة'!$A$4:$A$822,0)),"")</f>
        <v>المدة المتبقية408</v>
      </c>
      <c r="N379" s="18" t="str">
        <f>IFERROR(INDEX('الصفحة العامة'!$AE$4:$AE$822,MATCH(A379,'الصفحة العامة'!$A$4:$A$822,0)),"")</f>
        <v>تاريخ تمديد العقد408</v>
      </c>
      <c r="O379" s="18" t="str">
        <f>IFERROR(INDEX('الصفحة العامة'!$AF$4:$AF$822,MATCH(A379,'الصفحة العامة'!$A$4:$A$822,0)),"")</f>
        <v>ناريخ نهاية ت العقد408</v>
      </c>
    </row>
    <row r="380" spans="1:15" ht="26.25" customHeight="1" thickTop="1" thickBot="1">
      <c r="A380" s="18">
        <f>IF(MAX('الصفحة العامة'!$A$4:$A$822)&gt;=ROWS(A$5:A380),ROWS(A$5:A380),"")</f>
        <v>376</v>
      </c>
      <c r="B380" s="18" t="str">
        <f ca="1">IFERROR(NDEX('الصفحة العامة'!$D$4:$D$822,MATCH(A380,'الصفحة العامة'!$A$4:$A$822,0)),"")</f>
        <v/>
      </c>
      <c r="C380" s="18" t="str">
        <f>IFERROR(INDEX('الصفحة العامة'!$E$4:$E$822,MATCH(A380,'الصفحة العامة'!$A$4:$A$288,0)),"")</f>
        <v/>
      </c>
      <c r="D380" s="18" t="str">
        <f>IFERROR(INDEX('الصفحة العامة'!$R$4:$R$822,MATCH(A380,'الصفحة العامة'!$A$4:$A$822,0)),"")</f>
        <v>الإسم واللقب للولي 409</v>
      </c>
      <c r="E380" s="18" t="str">
        <f>IFERROR(INDEX('الصفحة العامة'!$F$4:$F$822,MATCH(A380,'الصفحة العامة'!$A$4:$A$822,0)),"")</f>
        <v>تاريخ الإزدياد409</v>
      </c>
      <c r="F380" s="18" t="str">
        <f>IFERROR(INDEX('الصفحة العامة'!$G$4:$G$822,MATCH(A380,'الصفحة العامة'!$A$4:$A$822,0)),"")</f>
        <v>مكان الميلاد409</v>
      </c>
      <c r="G380" s="18" t="str">
        <f>IFERROR(INDEX('الصفحة العامة'!$H$4:$H$822,MATCH(A380,'الصفحة العامة'!$A$4:$A$822,0)),"")</f>
        <v>ولاية الميلاد409</v>
      </c>
      <c r="H380" s="18" t="str">
        <f>IFERROR(INDEX('الصفحة العامة'!$P$4:$P$822,MATCH(A380,'الصفحة العامة'!$A$4:$A$822,0)),"")</f>
        <v>إسم الأب409</v>
      </c>
      <c r="I380" s="18" t="str">
        <f>IFERROR(INDEX('الصفحة العامة'!$Q$4:$Q$822,MATCH(A380,'الصفحة العامة'!$A$4:$A$822,0)),"")</f>
        <v>إسم ولقب الأم409</v>
      </c>
      <c r="J380" s="18" t="str">
        <f>IFERROR(INDEX('الصفحة العامة'!$N$4:$N$822,MATCH(A380,'الصفحة العامة'!$A$4:$A$822,0)),"")</f>
        <v>الإختصاص1</v>
      </c>
      <c r="K380" s="18" t="str">
        <f>IFERROR(INDEX('الصفحة العامة'!$J$4:$J$822,MATCH(A380,'الصفحة العامة'!$A$4:$A$822,0)),"")</f>
        <v>العنوان409</v>
      </c>
      <c r="L380" s="18" t="str">
        <f>IFERROR(INDEX('الصفحة العامة'!$X$4:$X$822,MATCH(A380,'الصفحة العامة'!$A$4:$A$822,0)),"")</f>
        <v>رقم العقد409</v>
      </c>
      <c r="M380" s="18" t="str">
        <f>IFERROR(INDEX('الصفحة العامة'!$AH$4:$AH$822,MATCH(A380,'الصفحة العامة'!$A$4:$A$822,0)),"")</f>
        <v>المدة المتبقية409</v>
      </c>
      <c r="N380" s="18" t="str">
        <f>IFERROR(INDEX('الصفحة العامة'!$AE$4:$AE$822,MATCH(A380,'الصفحة العامة'!$A$4:$A$822,0)),"")</f>
        <v>تاريخ تمديد العقد409</v>
      </c>
      <c r="O380" s="18" t="str">
        <f>IFERROR(INDEX('الصفحة العامة'!$AF$4:$AF$822,MATCH(A380,'الصفحة العامة'!$A$4:$A$822,0)),"")</f>
        <v>ناريخ نهاية ت العقد409</v>
      </c>
    </row>
    <row r="381" spans="1:15" ht="26.25" customHeight="1" thickTop="1" thickBot="1">
      <c r="A381" s="18">
        <f>IF(MAX('الصفحة العامة'!$A$4:$A$822)&gt;=ROWS(A$5:A381),ROWS(A$5:A381),"")</f>
        <v>377</v>
      </c>
      <c r="B381" s="18" t="str">
        <f ca="1">IFERROR(NDEX('الصفحة العامة'!$D$4:$D$822,MATCH(A381,'الصفحة العامة'!$A$4:$A$822,0)),"")</f>
        <v/>
      </c>
      <c r="C381" s="18" t="str">
        <f>IFERROR(INDEX('الصفحة العامة'!$E$4:$E$822,MATCH(A381,'الصفحة العامة'!$A$4:$A$288,0)),"")</f>
        <v/>
      </c>
      <c r="D381" s="18" t="str">
        <f>IFERROR(INDEX('الصفحة العامة'!$R$4:$R$822,MATCH(A381,'الصفحة العامة'!$A$4:$A$822,0)),"")</f>
        <v>الإسم واللقب للولي 410</v>
      </c>
      <c r="E381" s="18" t="str">
        <f>IFERROR(INDEX('الصفحة العامة'!$F$4:$F$822,MATCH(A381,'الصفحة العامة'!$A$4:$A$822,0)),"")</f>
        <v>تاريخ الإزدياد410</v>
      </c>
      <c r="F381" s="18" t="str">
        <f>IFERROR(INDEX('الصفحة العامة'!$G$4:$G$822,MATCH(A381,'الصفحة العامة'!$A$4:$A$822,0)),"")</f>
        <v>مكان الميلاد410</v>
      </c>
      <c r="G381" s="18" t="str">
        <f>IFERROR(INDEX('الصفحة العامة'!$H$4:$H$822,MATCH(A381,'الصفحة العامة'!$A$4:$A$822,0)),"")</f>
        <v>ولاية الميلاد410</v>
      </c>
      <c r="H381" s="18" t="str">
        <f>IFERROR(INDEX('الصفحة العامة'!$P$4:$P$822,MATCH(A381,'الصفحة العامة'!$A$4:$A$822,0)),"")</f>
        <v>إسم الأب410</v>
      </c>
      <c r="I381" s="18" t="str">
        <f>IFERROR(INDEX('الصفحة العامة'!$Q$4:$Q$822,MATCH(A381,'الصفحة العامة'!$A$4:$A$822,0)),"")</f>
        <v>إسم ولقب الأم410</v>
      </c>
      <c r="J381" s="18" t="str">
        <f>IFERROR(INDEX('الصفحة العامة'!$N$4:$N$822,MATCH(A381,'الصفحة العامة'!$A$4:$A$822,0)),"")</f>
        <v>الإختصاص1</v>
      </c>
      <c r="K381" s="18" t="str">
        <f>IFERROR(INDEX('الصفحة العامة'!$J$4:$J$822,MATCH(A381,'الصفحة العامة'!$A$4:$A$822,0)),"")</f>
        <v>العنوان410</v>
      </c>
      <c r="L381" s="18" t="str">
        <f>IFERROR(INDEX('الصفحة العامة'!$X$4:$X$822,MATCH(A381,'الصفحة العامة'!$A$4:$A$822,0)),"")</f>
        <v>رقم العقد410</v>
      </c>
      <c r="M381" s="18" t="str">
        <f>IFERROR(INDEX('الصفحة العامة'!$AH$4:$AH$822,MATCH(A381,'الصفحة العامة'!$A$4:$A$822,0)),"")</f>
        <v>المدة المتبقية410</v>
      </c>
      <c r="N381" s="18" t="str">
        <f>IFERROR(INDEX('الصفحة العامة'!$AE$4:$AE$822,MATCH(A381,'الصفحة العامة'!$A$4:$A$822,0)),"")</f>
        <v>تاريخ تمديد العقد410</v>
      </c>
      <c r="O381" s="18" t="str">
        <f>IFERROR(INDEX('الصفحة العامة'!$AF$4:$AF$822,MATCH(A381,'الصفحة العامة'!$A$4:$A$822,0)),"")</f>
        <v>ناريخ نهاية ت العقد410</v>
      </c>
    </row>
    <row r="382" spans="1:15" ht="26.25" customHeight="1" thickTop="1" thickBot="1">
      <c r="A382" s="18">
        <f>IF(MAX('الصفحة العامة'!$A$4:$A$822)&gt;=ROWS(A$5:A382),ROWS(A$5:A382),"")</f>
        <v>378</v>
      </c>
      <c r="B382" s="18" t="str">
        <f ca="1">IFERROR(NDEX('الصفحة العامة'!$D$4:$D$822,MATCH(A382,'الصفحة العامة'!$A$4:$A$822,0)),"")</f>
        <v/>
      </c>
      <c r="C382" s="18" t="str">
        <f>IFERROR(INDEX('الصفحة العامة'!$E$4:$E$822,MATCH(A382,'الصفحة العامة'!$A$4:$A$288,0)),"")</f>
        <v/>
      </c>
      <c r="D382" s="18" t="str">
        <f>IFERROR(INDEX('الصفحة العامة'!$R$4:$R$822,MATCH(A382,'الصفحة العامة'!$A$4:$A$822,0)),"")</f>
        <v>الإسم واللقب للولي 411</v>
      </c>
      <c r="E382" s="18" t="str">
        <f>IFERROR(INDEX('الصفحة العامة'!$F$4:$F$822,MATCH(A382,'الصفحة العامة'!$A$4:$A$822,0)),"")</f>
        <v>تاريخ الإزدياد411</v>
      </c>
      <c r="F382" s="18" t="str">
        <f>IFERROR(INDEX('الصفحة العامة'!$G$4:$G$822,MATCH(A382,'الصفحة العامة'!$A$4:$A$822,0)),"")</f>
        <v>مكان الميلاد411</v>
      </c>
      <c r="G382" s="18" t="str">
        <f>IFERROR(INDEX('الصفحة العامة'!$H$4:$H$822,MATCH(A382,'الصفحة العامة'!$A$4:$A$822,0)),"")</f>
        <v>ولاية الميلاد411</v>
      </c>
      <c r="H382" s="18" t="str">
        <f>IFERROR(INDEX('الصفحة العامة'!$P$4:$P$822,MATCH(A382,'الصفحة العامة'!$A$4:$A$822,0)),"")</f>
        <v>إسم الأب411</v>
      </c>
      <c r="I382" s="18" t="str">
        <f>IFERROR(INDEX('الصفحة العامة'!$Q$4:$Q$822,MATCH(A382,'الصفحة العامة'!$A$4:$A$822,0)),"")</f>
        <v>إسم ولقب الأم411</v>
      </c>
      <c r="J382" s="18" t="str">
        <f>IFERROR(INDEX('الصفحة العامة'!$N$4:$N$822,MATCH(A382,'الصفحة العامة'!$A$4:$A$822,0)),"")</f>
        <v>الإختصاص1</v>
      </c>
      <c r="K382" s="18" t="str">
        <f>IFERROR(INDEX('الصفحة العامة'!$J$4:$J$822,MATCH(A382,'الصفحة العامة'!$A$4:$A$822,0)),"")</f>
        <v>العنوان411</v>
      </c>
      <c r="L382" s="18" t="str">
        <f>IFERROR(INDEX('الصفحة العامة'!$X$4:$X$822,MATCH(A382,'الصفحة العامة'!$A$4:$A$822,0)),"")</f>
        <v>رقم العقد411</v>
      </c>
      <c r="M382" s="18" t="str">
        <f>IFERROR(INDEX('الصفحة العامة'!$AH$4:$AH$822,MATCH(A382,'الصفحة العامة'!$A$4:$A$822,0)),"")</f>
        <v>المدة المتبقية411</v>
      </c>
      <c r="N382" s="18" t="str">
        <f>IFERROR(INDEX('الصفحة العامة'!$AE$4:$AE$822,MATCH(A382,'الصفحة العامة'!$A$4:$A$822,0)),"")</f>
        <v>تاريخ تمديد العقد411</v>
      </c>
      <c r="O382" s="18" t="str">
        <f>IFERROR(INDEX('الصفحة العامة'!$AF$4:$AF$822,MATCH(A382,'الصفحة العامة'!$A$4:$A$822,0)),"")</f>
        <v>ناريخ نهاية ت العقد411</v>
      </c>
    </row>
    <row r="383" spans="1:15" ht="26.25" customHeight="1" thickTop="1" thickBot="1">
      <c r="A383" s="18">
        <f>IF(MAX('الصفحة العامة'!$A$4:$A$822)&gt;=ROWS(A$5:A383),ROWS(A$5:A383),"")</f>
        <v>379</v>
      </c>
      <c r="B383" s="18" t="str">
        <f ca="1">IFERROR(NDEX('الصفحة العامة'!$D$4:$D$822,MATCH(A383,'الصفحة العامة'!$A$4:$A$822,0)),"")</f>
        <v/>
      </c>
      <c r="C383" s="18" t="str">
        <f>IFERROR(INDEX('الصفحة العامة'!$E$4:$E$822,MATCH(A383,'الصفحة العامة'!$A$4:$A$288,0)),"")</f>
        <v/>
      </c>
      <c r="D383" s="18" t="str">
        <f>IFERROR(INDEX('الصفحة العامة'!$R$4:$R$822,MATCH(A383,'الصفحة العامة'!$A$4:$A$822,0)),"")</f>
        <v>الإسم واللقب للولي 412</v>
      </c>
      <c r="E383" s="18" t="str">
        <f>IFERROR(INDEX('الصفحة العامة'!$F$4:$F$822,MATCH(A383,'الصفحة العامة'!$A$4:$A$822,0)),"")</f>
        <v>تاريخ الإزدياد412</v>
      </c>
      <c r="F383" s="18" t="str">
        <f>IFERROR(INDEX('الصفحة العامة'!$G$4:$G$822,MATCH(A383,'الصفحة العامة'!$A$4:$A$822,0)),"")</f>
        <v>مكان الميلاد412</v>
      </c>
      <c r="G383" s="18" t="str">
        <f>IFERROR(INDEX('الصفحة العامة'!$H$4:$H$822,MATCH(A383,'الصفحة العامة'!$A$4:$A$822,0)),"")</f>
        <v>ولاية الميلاد412</v>
      </c>
      <c r="H383" s="18" t="str">
        <f>IFERROR(INDEX('الصفحة العامة'!$P$4:$P$822,MATCH(A383,'الصفحة العامة'!$A$4:$A$822,0)),"")</f>
        <v>إسم الأب412</v>
      </c>
      <c r="I383" s="18" t="str">
        <f>IFERROR(INDEX('الصفحة العامة'!$Q$4:$Q$822,MATCH(A383,'الصفحة العامة'!$A$4:$A$822,0)),"")</f>
        <v>إسم ولقب الأم412</v>
      </c>
      <c r="J383" s="18" t="str">
        <f>IFERROR(INDEX('الصفحة العامة'!$N$4:$N$822,MATCH(A383,'الصفحة العامة'!$A$4:$A$822,0)),"")</f>
        <v>الإختصاص1</v>
      </c>
      <c r="K383" s="18" t="str">
        <f>IFERROR(INDEX('الصفحة العامة'!$J$4:$J$822,MATCH(A383,'الصفحة العامة'!$A$4:$A$822,0)),"")</f>
        <v>العنوان412</v>
      </c>
      <c r="L383" s="18" t="str">
        <f>IFERROR(INDEX('الصفحة العامة'!$X$4:$X$822,MATCH(A383,'الصفحة العامة'!$A$4:$A$822,0)),"")</f>
        <v>رقم العقد412</v>
      </c>
      <c r="M383" s="18" t="str">
        <f>IFERROR(INDEX('الصفحة العامة'!$AH$4:$AH$822,MATCH(A383,'الصفحة العامة'!$A$4:$A$822,0)),"")</f>
        <v>المدة المتبقية412</v>
      </c>
      <c r="N383" s="18" t="str">
        <f>IFERROR(INDEX('الصفحة العامة'!$AE$4:$AE$822,MATCH(A383,'الصفحة العامة'!$A$4:$A$822,0)),"")</f>
        <v>تاريخ تمديد العقد412</v>
      </c>
      <c r="O383" s="18" t="str">
        <f>IFERROR(INDEX('الصفحة العامة'!$AF$4:$AF$822,MATCH(A383,'الصفحة العامة'!$A$4:$A$822,0)),"")</f>
        <v>ناريخ نهاية ت العقد412</v>
      </c>
    </row>
    <row r="384" spans="1:15" ht="26.25" customHeight="1" thickTop="1" thickBot="1">
      <c r="A384" s="18">
        <f>IF(MAX('الصفحة العامة'!$A$4:$A$822)&gt;=ROWS(A$5:A384),ROWS(A$5:A384),"")</f>
        <v>380</v>
      </c>
      <c r="B384" s="18" t="str">
        <f ca="1">IFERROR(NDEX('الصفحة العامة'!$D$4:$D$822,MATCH(A384,'الصفحة العامة'!$A$4:$A$822,0)),"")</f>
        <v/>
      </c>
      <c r="C384" s="18" t="str">
        <f>IFERROR(INDEX('الصفحة العامة'!$E$4:$E$822,MATCH(A384,'الصفحة العامة'!$A$4:$A$288,0)),"")</f>
        <v/>
      </c>
      <c r="D384" s="18" t="str">
        <f>IFERROR(INDEX('الصفحة العامة'!$R$4:$R$822,MATCH(A384,'الصفحة العامة'!$A$4:$A$822,0)),"")</f>
        <v>الإسم واللقب للولي 413</v>
      </c>
      <c r="E384" s="18" t="str">
        <f>IFERROR(INDEX('الصفحة العامة'!$F$4:$F$822,MATCH(A384,'الصفحة العامة'!$A$4:$A$822,0)),"")</f>
        <v>تاريخ الإزدياد413</v>
      </c>
      <c r="F384" s="18" t="str">
        <f>IFERROR(INDEX('الصفحة العامة'!$G$4:$G$822,MATCH(A384,'الصفحة العامة'!$A$4:$A$822,0)),"")</f>
        <v>مكان الميلاد413</v>
      </c>
      <c r="G384" s="18" t="str">
        <f>IFERROR(INDEX('الصفحة العامة'!$H$4:$H$822,MATCH(A384,'الصفحة العامة'!$A$4:$A$822,0)),"")</f>
        <v>ولاية الميلاد413</v>
      </c>
      <c r="H384" s="18" t="str">
        <f>IFERROR(INDEX('الصفحة العامة'!$P$4:$P$822,MATCH(A384,'الصفحة العامة'!$A$4:$A$822,0)),"")</f>
        <v>إسم الأب413</v>
      </c>
      <c r="I384" s="18" t="str">
        <f>IFERROR(INDEX('الصفحة العامة'!$Q$4:$Q$822,MATCH(A384,'الصفحة العامة'!$A$4:$A$822,0)),"")</f>
        <v>إسم ولقب الأم413</v>
      </c>
      <c r="J384" s="18" t="str">
        <f>IFERROR(INDEX('الصفحة العامة'!$N$4:$N$822,MATCH(A384,'الصفحة العامة'!$A$4:$A$822,0)),"")</f>
        <v>الإختصاص1</v>
      </c>
      <c r="K384" s="18" t="str">
        <f>IFERROR(INDEX('الصفحة العامة'!$J$4:$J$822,MATCH(A384,'الصفحة العامة'!$A$4:$A$822,0)),"")</f>
        <v>العنوان413</v>
      </c>
      <c r="L384" s="18" t="str">
        <f>IFERROR(INDEX('الصفحة العامة'!$X$4:$X$822,MATCH(A384,'الصفحة العامة'!$A$4:$A$822,0)),"")</f>
        <v>رقم العقد413</v>
      </c>
      <c r="M384" s="18" t="str">
        <f>IFERROR(INDEX('الصفحة العامة'!$AH$4:$AH$822,MATCH(A384,'الصفحة العامة'!$A$4:$A$822,0)),"")</f>
        <v>المدة المتبقية413</v>
      </c>
      <c r="N384" s="18" t="str">
        <f>IFERROR(INDEX('الصفحة العامة'!$AE$4:$AE$822,MATCH(A384,'الصفحة العامة'!$A$4:$A$822,0)),"")</f>
        <v>تاريخ تمديد العقد413</v>
      </c>
      <c r="O384" s="18" t="str">
        <f>IFERROR(INDEX('الصفحة العامة'!$AF$4:$AF$822,MATCH(A384,'الصفحة العامة'!$A$4:$A$822,0)),"")</f>
        <v>ناريخ نهاية ت العقد413</v>
      </c>
    </row>
    <row r="385" spans="1:15" ht="26.25" customHeight="1" thickTop="1" thickBot="1">
      <c r="A385" s="18">
        <f>IF(MAX('الصفحة العامة'!$A$4:$A$822)&gt;=ROWS(A$5:A385),ROWS(A$5:A385),"")</f>
        <v>381</v>
      </c>
      <c r="B385" s="18" t="str">
        <f ca="1">IFERROR(NDEX('الصفحة العامة'!$D$4:$D$822,MATCH(A385,'الصفحة العامة'!$A$4:$A$822,0)),"")</f>
        <v/>
      </c>
      <c r="C385" s="18" t="str">
        <f>IFERROR(INDEX('الصفحة العامة'!$E$4:$E$822,MATCH(A385,'الصفحة العامة'!$A$4:$A$288,0)),"")</f>
        <v/>
      </c>
      <c r="D385" s="18" t="str">
        <f>IFERROR(INDEX('الصفحة العامة'!$R$4:$R$822,MATCH(A385,'الصفحة العامة'!$A$4:$A$822,0)),"")</f>
        <v>الإسم واللقب للولي 414</v>
      </c>
      <c r="E385" s="18" t="str">
        <f>IFERROR(INDEX('الصفحة العامة'!$F$4:$F$822,MATCH(A385,'الصفحة العامة'!$A$4:$A$822,0)),"")</f>
        <v>تاريخ الإزدياد414</v>
      </c>
      <c r="F385" s="18" t="str">
        <f>IFERROR(INDEX('الصفحة العامة'!$G$4:$G$822,MATCH(A385,'الصفحة العامة'!$A$4:$A$822,0)),"")</f>
        <v>مكان الميلاد414</v>
      </c>
      <c r="G385" s="18" t="str">
        <f>IFERROR(INDEX('الصفحة العامة'!$H$4:$H$822,MATCH(A385,'الصفحة العامة'!$A$4:$A$822,0)),"")</f>
        <v>ولاية الميلاد414</v>
      </c>
      <c r="H385" s="18" t="str">
        <f>IFERROR(INDEX('الصفحة العامة'!$P$4:$P$822,MATCH(A385,'الصفحة العامة'!$A$4:$A$822,0)),"")</f>
        <v>إسم الأب414</v>
      </c>
      <c r="I385" s="18" t="str">
        <f>IFERROR(INDEX('الصفحة العامة'!$Q$4:$Q$822,MATCH(A385,'الصفحة العامة'!$A$4:$A$822,0)),"")</f>
        <v>إسم ولقب الأم414</v>
      </c>
      <c r="J385" s="18" t="str">
        <f>IFERROR(INDEX('الصفحة العامة'!$N$4:$N$822,MATCH(A385,'الصفحة العامة'!$A$4:$A$822,0)),"")</f>
        <v>الإختصاص1</v>
      </c>
      <c r="K385" s="18" t="str">
        <f>IFERROR(INDEX('الصفحة العامة'!$J$4:$J$822,MATCH(A385,'الصفحة العامة'!$A$4:$A$822,0)),"")</f>
        <v>العنوان414</v>
      </c>
      <c r="L385" s="18" t="str">
        <f>IFERROR(INDEX('الصفحة العامة'!$X$4:$X$822,MATCH(A385,'الصفحة العامة'!$A$4:$A$822,0)),"")</f>
        <v>رقم العقد414</v>
      </c>
      <c r="M385" s="18" t="str">
        <f>IFERROR(INDEX('الصفحة العامة'!$AH$4:$AH$822,MATCH(A385,'الصفحة العامة'!$A$4:$A$822,0)),"")</f>
        <v>المدة المتبقية414</v>
      </c>
      <c r="N385" s="18" t="str">
        <f>IFERROR(INDEX('الصفحة العامة'!$AE$4:$AE$822,MATCH(A385,'الصفحة العامة'!$A$4:$A$822,0)),"")</f>
        <v>تاريخ تمديد العقد414</v>
      </c>
      <c r="O385" s="18" t="str">
        <f>IFERROR(INDEX('الصفحة العامة'!$AF$4:$AF$822,MATCH(A385,'الصفحة العامة'!$A$4:$A$822,0)),"")</f>
        <v>ناريخ نهاية ت العقد414</v>
      </c>
    </row>
    <row r="386" spans="1:15" ht="26.25" customHeight="1" thickTop="1" thickBot="1">
      <c r="A386" s="18">
        <f>IF(MAX('الصفحة العامة'!$A$4:$A$822)&gt;=ROWS(A$5:A386),ROWS(A$5:A386),"")</f>
        <v>382</v>
      </c>
      <c r="B386" s="18" t="str">
        <f ca="1">IFERROR(NDEX('الصفحة العامة'!$D$4:$D$822,MATCH(A386,'الصفحة العامة'!$A$4:$A$822,0)),"")</f>
        <v/>
      </c>
      <c r="C386" s="18" t="str">
        <f>IFERROR(INDEX('الصفحة العامة'!$E$4:$E$822,MATCH(A386,'الصفحة العامة'!$A$4:$A$288,0)),"")</f>
        <v/>
      </c>
      <c r="D386" s="18" t="str">
        <f>IFERROR(INDEX('الصفحة العامة'!$R$4:$R$822,MATCH(A386,'الصفحة العامة'!$A$4:$A$822,0)),"")</f>
        <v>الإسم واللقب للولي 415</v>
      </c>
      <c r="E386" s="18" t="str">
        <f>IFERROR(INDEX('الصفحة العامة'!$F$4:$F$822,MATCH(A386,'الصفحة العامة'!$A$4:$A$822,0)),"")</f>
        <v>تاريخ الإزدياد415</v>
      </c>
      <c r="F386" s="18" t="str">
        <f>IFERROR(INDEX('الصفحة العامة'!$G$4:$G$822,MATCH(A386,'الصفحة العامة'!$A$4:$A$822,0)),"")</f>
        <v>مكان الميلاد415</v>
      </c>
      <c r="G386" s="18" t="str">
        <f>IFERROR(INDEX('الصفحة العامة'!$H$4:$H$822,MATCH(A386,'الصفحة العامة'!$A$4:$A$822,0)),"")</f>
        <v>ولاية الميلاد415</v>
      </c>
      <c r="H386" s="18" t="str">
        <f>IFERROR(INDEX('الصفحة العامة'!$P$4:$P$822,MATCH(A386,'الصفحة العامة'!$A$4:$A$822,0)),"")</f>
        <v>إسم الأب415</v>
      </c>
      <c r="I386" s="18" t="str">
        <f>IFERROR(INDEX('الصفحة العامة'!$Q$4:$Q$822,MATCH(A386,'الصفحة العامة'!$A$4:$A$822,0)),"")</f>
        <v>إسم ولقب الأم415</v>
      </c>
      <c r="J386" s="18" t="str">
        <f>IFERROR(INDEX('الصفحة العامة'!$N$4:$N$822,MATCH(A386,'الصفحة العامة'!$A$4:$A$822,0)),"")</f>
        <v>الإختصاص1</v>
      </c>
      <c r="K386" s="18" t="str">
        <f>IFERROR(INDEX('الصفحة العامة'!$J$4:$J$822,MATCH(A386,'الصفحة العامة'!$A$4:$A$822,0)),"")</f>
        <v>العنوان415</v>
      </c>
      <c r="L386" s="18" t="str">
        <f>IFERROR(INDEX('الصفحة العامة'!$X$4:$X$822,MATCH(A386,'الصفحة العامة'!$A$4:$A$822,0)),"")</f>
        <v>رقم العقد415</v>
      </c>
      <c r="M386" s="18" t="str">
        <f>IFERROR(INDEX('الصفحة العامة'!$AH$4:$AH$822,MATCH(A386,'الصفحة العامة'!$A$4:$A$822,0)),"")</f>
        <v>المدة المتبقية415</v>
      </c>
      <c r="N386" s="18" t="str">
        <f>IFERROR(INDEX('الصفحة العامة'!$AE$4:$AE$822,MATCH(A386,'الصفحة العامة'!$A$4:$A$822,0)),"")</f>
        <v>تاريخ تمديد العقد415</v>
      </c>
      <c r="O386" s="18" t="str">
        <f>IFERROR(INDEX('الصفحة العامة'!$AF$4:$AF$822,MATCH(A386,'الصفحة العامة'!$A$4:$A$822,0)),"")</f>
        <v>ناريخ نهاية ت العقد415</v>
      </c>
    </row>
    <row r="387" spans="1:15" ht="26.25" customHeight="1" thickTop="1" thickBot="1">
      <c r="A387" s="18">
        <f>IF(MAX('الصفحة العامة'!$A$4:$A$822)&gt;=ROWS(A$5:A387),ROWS(A$5:A387),"")</f>
        <v>383</v>
      </c>
      <c r="B387" s="18" t="str">
        <f ca="1">IFERROR(NDEX('الصفحة العامة'!$D$4:$D$822,MATCH(A387,'الصفحة العامة'!$A$4:$A$822,0)),"")</f>
        <v/>
      </c>
      <c r="C387" s="18" t="str">
        <f>IFERROR(INDEX('الصفحة العامة'!$E$4:$E$822,MATCH(A387,'الصفحة العامة'!$A$4:$A$288,0)),"")</f>
        <v/>
      </c>
      <c r="D387" s="18" t="str">
        <f>IFERROR(INDEX('الصفحة العامة'!$R$4:$R$822,MATCH(A387,'الصفحة العامة'!$A$4:$A$822,0)),"")</f>
        <v>الإسم واللقب للولي 416</v>
      </c>
      <c r="E387" s="18" t="str">
        <f>IFERROR(INDEX('الصفحة العامة'!$F$4:$F$822,MATCH(A387,'الصفحة العامة'!$A$4:$A$822,0)),"")</f>
        <v>تاريخ الإزدياد416</v>
      </c>
      <c r="F387" s="18" t="str">
        <f>IFERROR(INDEX('الصفحة العامة'!$G$4:$G$822,MATCH(A387,'الصفحة العامة'!$A$4:$A$822,0)),"")</f>
        <v>مكان الميلاد416</v>
      </c>
      <c r="G387" s="18" t="str">
        <f>IFERROR(INDEX('الصفحة العامة'!$H$4:$H$822,MATCH(A387,'الصفحة العامة'!$A$4:$A$822,0)),"")</f>
        <v>ولاية الميلاد416</v>
      </c>
      <c r="H387" s="18" t="str">
        <f>IFERROR(INDEX('الصفحة العامة'!$P$4:$P$822,MATCH(A387,'الصفحة العامة'!$A$4:$A$822,0)),"")</f>
        <v>إسم الأب416</v>
      </c>
      <c r="I387" s="18" t="str">
        <f>IFERROR(INDEX('الصفحة العامة'!$Q$4:$Q$822,MATCH(A387,'الصفحة العامة'!$A$4:$A$822,0)),"")</f>
        <v>إسم ولقب الأم416</v>
      </c>
      <c r="J387" s="18" t="str">
        <f>IFERROR(INDEX('الصفحة العامة'!$N$4:$N$822,MATCH(A387,'الصفحة العامة'!$A$4:$A$822,0)),"")</f>
        <v>الإختصاص1</v>
      </c>
      <c r="K387" s="18" t="str">
        <f>IFERROR(INDEX('الصفحة العامة'!$J$4:$J$822,MATCH(A387,'الصفحة العامة'!$A$4:$A$822,0)),"")</f>
        <v>العنوان416</v>
      </c>
      <c r="L387" s="18" t="str">
        <f>IFERROR(INDEX('الصفحة العامة'!$X$4:$X$822,MATCH(A387,'الصفحة العامة'!$A$4:$A$822,0)),"")</f>
        <v>رقم العقد416</v>
      </c>
      <c r="M387" s="18" t="str">
        <f>IFERROR(INDEX('الصفحة العامة'!$AH$4:$AH$822,MATCH(A387,'الصفحة العامة'!$A$4:$A$822,0)),"")</f>
        <v>المدة المتبقية416</v>
      </c>
      <c r="N387" s="18" t="str">
        <f>IFERROR(INDEX('الصفحة العامة'!$AE$4:$AE$822,MATCH(A387,'الصفحة العامة'!$A$4:$A$822,0)),"")</f>
        <v>تاريخ تمديد العقد416</v>
      </c>
      <c r="O387" s="18" t="str">
        <f>IFERROR(INDEX('الصفحة العامة'!$AF$4:$AF$822,MATCH(A387,'الصفحة العامة'!$A$4:$A$822,0)),"")</f>
        <v>ناريخ نهاية ت العقد416</v>
      </c>
    </row>
    <row r="388" spans="1:15" ht="26.25" customHeight="1" thickTop="1" thickBot="1">
      <c r="A388" s="18">
        <f>IF(MAX('الصفحة العامة'!$A$4:$A$822)&gt;=ROWS(A$5:A388),ROWS(A$5:A388),"")</f>
        <v>384</v>
      </c>
      <c r="B388" s="18" t="str">
        <f ca="1">IFERROR(NDEX('الصفحة العامة'!$D$4:$D$822,MATCH(A388,'الصفحة العامة'!$A$4:$A$822,0)),"")</f>
        <v/>
      </c>
      <c r="C388" s="18" t="str">
        <f>IFERROR(INDEX('الصفحة العامة'!$E$4:$E$822,MATCH(A388,'الصفحة العامة'!$A$4:$A$288,0)),"")</f>
        <v/>
      </c>
      <c r="D388" s="18" t="str">
        <f>IFERROR(INDEX('الصفحة العامة'!$R$4:$R$822,MATCH(A388,'الصفحة العامة'!$A$4:$A$822,0)),"")</f>
        <v>الإسم واللقب للولي 417</v>
      </c>
      <c r="E388" s="18" t="str">
        <f>IFERROR(INDEX('الصفحة العامة'!$F$4:$F$822,MATCH(A388,'الصفحة العامة'!$A$4:$A$822,0)),"")</f>
        <v>تاريخ الإزدياد417</v>
      </c>
      <c r="F388" s="18" t="str">
        <f>IFERROR(INDEX('الصفحة العامة'!$G$4:$G$822,MATCH(A388,'الصفحة العامة'!$A$4:$A$822,0)),"")</f>
        <v>مكان الميلاد417</v>
      </c>
      <c r="G388" s="18" t="str">
        <f>IFERROR(INDEX('الصفحة العامة'!$H$4:$H$822,MATCH(A388,'الصفحة العامة'!$A$4:$A$822,0)),"")</f>
        <v>ولاية الميلاد417</v>
      </c>
      <c r="H388" s="18" t="str">
        <f>IFERROR(INDEX('الصفحة العامة'!$P$4:$P$822,MATCH(A388,'الصفحة العامة'!$A$4:$A$822,0)),"")</f>
        <v>إسم الأب417</v>
      </c>
      <c r="I388" s="18" t="str">
        <f>IFERROR(INDEX('الصفحة العامة'!$Q$4:$Q$822,MATCH(A388,'الصفحة العامة'!$A$4:$A$822,0)),"")</f>
        <v>إسم ولقب الأم417</v>
      </c>
      <c r="J388" s="18" t="str">
        <f>IFERROR(INDEX('الصفحة العامة'!$N$4:$N$822,MATCH(A388,'الصفحة العامة'!$A$4:$A$822,0)),"")</f>
        <v>الإختصاص1</v>
      </c>
      <c r="K388" s="18" t="str">
        <f>IFERROR(INDEX('الصفحة العامة'!$J$4:$J$822,MATCH(A388,'الصفحة العامة'!$A$4:$A$822,0)),"")</f>
        <v>العنوان417</v>
      </c>
      <c r="L388" s="18" t="str">
        <f>IFERROR(INDEX('الصفحة العامة'!$X$4:$X$822,MATCH(A388,'الصفحة العامة'!$A$4:$A$822,0)),"")</f>
        <v>رقم العقد417</v>
      </c>
      <c r="M388" s="18" t="str">
        <f>IFERROR(INDEX('الصفحة العامة'!$AH$4:$AH$822,MATCH(A388,'الصفحة العامة'!$A$4:$A$822,0)),"")</f>
        <v>المدة المتبقية417</v>
      </c>
      <c r="N388" s="18" t="str">
        <f>IFERROR(INDEX('الصفحة العامة'!$AE$4:$AE$822,MATCH(A388,'الصفحة العامة'!$A$4:$A$822,0)),"")</f>
        <v>تاريخ تمديد العقد417</v>
      </c>
      <c r="O388" s="18" t="str">
        <f>IFERROR(INDEX('الصفحة العامة'!$AF$4:$AF$822,MATCH(A388,'الصفحة العامة'!$A$4:$A$822,0)),"")</f>
        <v>ناريخ نهاية ت العقد417</v>
      </c>
    </row>
    <row r="389" spans="1:15" ht="26.25" customHeight="1" thickTop="1" thickBot="1">
      <c r="A389" s="18">
        <f>IF(MAX('الصفحة العامة'!$A$4:$A$822)&gt;=ROWS(A$5:A389),ROWS(A$5:A389),"")</f>
        <v>385</v>
      </c>
      <c r="B389" s="18" t="str">
        <f ca="1">IFERROR(NDEX('الصفحة العامة'!$D$4:$D$822,MATCH(A389,'الصفحة العامة'!$A$4:$A$822,0)),"")</f>
        <v/>
      </c>
      <c r="C389" s="18" t="str">
        <f>IFERROR(INDEX('الصفحة العامة'!$E$4:$E$822,MATCH(A389,'الصفحة العامة'!$A$4:$A$288,0)),"")</f>
        <v/>
      </c>
      <c r="D389" s="18" t="str">
        <f>IFERROR(INDEX('الصفحة العامة'!$R$4:$R$822,MATCH(A389,'الصفحة العامة'!$A$4:$A$822,0)),"")</f>
        <v>الإسم واللقب للولي 418</v>
      </c>
      <c r="E389" s="18" t="str">
        <f>IFERROR(INDEX('الصفحة العامة'!$F$4:$F$822,MATCH(A389,'الصفحة العامة'!$A$4:$A$822,0)),"")</f>
        <v>تاريخ الإزدياد418</v>
      </c>
      <c r="F389" s="18" t="str">
        <f>IFERROR(INDEX('الصفحة العامة'!$G$4:$G$822,MATCH(A389,'الصفحة العامة'!$A$4:$A$822,0)),"")</f>
        <v>مكان الميلاد418</v>
      </c>
      <c r="G389" s="18" t="str">
        <f>IFERROR(INDEX('الصفحة العامة'!$H$4:$H$822,MATCH(A389,'الصفحة العامة'!$A$4:$A$822,0)),"")</f>
        <v>ولاية الميلاد418</v>
      </c>
      <c r="H389" s="18" t="str">
        <f>IFERROR(INDEX('الصفحة العامة'!$P$4:$P$822,MATCH(A389,'الصفحة العامة'!$A$4:$A$822,0)),"")</f>
        <v>إسم الأب418</v>
      </c>
      <c r="I389" s="18" t="str">
        <f>IFERROR(INDEX('الصفحة العامة'!$Q$4:$Q$822,MATCH(A389,'الصفحة العامة'!$A$4:$A$822,0)),"")</f>
        <v>إسم ولقب الأم418</v>
      </c>
      <c r="J389" s="18" t="str">
        <f>IFERROR(INDEX('الصفحة العامة'!$N$4:$N$822,MATCH(A389,'الصفحة العامة'!$A$4:$A$822,0)),"")</f>
        <v>الإختصاص1</v>
      </c>
      <c r="K389" s="18" t="str">
        <f>IFERROR(INDEX('الصفحة العامة'!$J$4:$J$822,MATCH(A389,'الصفحة العامة'!$A$4:$A$822,0)),"")</f>
        <v>العنوان418</v>
      </c>
      <c r="L389" s="18" t="str">
        <f>IFERROR(INDEX('الصفحة العامة'!$X$4:$X$822,MATCH(A389,'الصفحة العامة'!$A$4:$A$822,0)),"")</f>
        <v>رقم العقد418</v>
      </c>
      <c r="M389" s="18" t="str">
        <f>IFERROR(INDEX('الصفحة العامة'!$AH$4:$AH$822,MATCH(A389,'الصفحة العامة'!$A$4:$A$822,0)),"")</f>
        <v>المدة المتبقية418</v>
      </c>
      <c r="N389" s="18" t="str">
        <f>IFERROR(INDEX('الصفحة العامة'!$AE$4:$AE$822,MATCH(A389,'الصفحة العامة'!$A$4:$A$822,0)),"")</f>
        <v>تاريخ تمديد العقد418</v>
      </c>
      <c r="O389" s="18" t="str">
        <f>IFERROR(INDEX('الصفحة العامة'!$AF$4:$AF$822,MATCH(A389,'الصفحة العامة'!$A$4:$A$822,0)),"")</f>
        <v>ناريخ نهاية ت العقد418</v>
      </c>
    </row>
    <row r="390" spans="1:15" ht="26.25" customHeight="1" thickTop="1" thickBot="1">
      <c r="A390" s="18">
        <f>IF(MAX('الصفحة العامة'!$A$4:$A$822)&gt;=ROWS(A$5:A390),ROWS(A$5:A390),"")</f>
        <v>386</v>
      </c>
      <c r="B390" s="18" t="str">
        <f ca="1">IFERROR(NDEX('الصفحة العامة'!$D$4:$D$822,MATCH(A390,'الصفحة العامة'!$A$4:$A$822,0)),"")</f>
        <v/>
      </c>
      <c r="C390" s="18" t="str">
        <f>IFERROR(INDEX('الصفحة العامة'!$E$4:$E$822,MATCH(A390,'الصفحة العامة'!$A$4:$A$288,0)),"")</f>
        <v/>
      </c>
      <c r="D390" s="18" t="str">
        <f>IFERROR(INDEX('الصفحة العامة'!$R$4:$R$822,MATCH(A390,'الصفحة العامة'!$A$4:$A$822,0)),"")</f>
        <v>الإسم واللقب للولي 419</v>
      </c>
      <c r="E390" s="18" t="str">
        <f>IFERROR(INDEX('الصفحة العامة'!$F$4:$F$822,MATCH(A390,'الصفحة العامة'!$A$4:$A$822,0)),"")</f>
        <v>تاريخ الإزدياد419</v>
      </c>
      <c r="F390" s="18" t="str">
        <f>IFERROR(INDEX('الصفحة العامة'!$G$4:$G$822,MATCH(A390,'الصفحة العامة'!$A$4:$A$822,0)),"")</f>
        <v>مكان الميلاد419</v>
      </c>
      <c r="G390" s="18" t="str">
        <f>IFERROR(INDEX('الصفحة العامة'!$H$4:$H$822,MATCH(A390,'الصفحة العامة'!$A$4:$A$822,0)),"")</f>
        <v>ولاية الميلاد419</v>
      </c>
      <c r="H390" s="18" t="str">
        <f>IFERROR(INDEX('الصفحة العامة'!$P$4:$P$822,MATCH(A390,'الصفحة العامة'!$A$4:$A$822,0)),"")</f>
        <v>إسم الأب419</v>
      </c>
      <c r="I390" s="18" t="str">
        <f>IFERROR(INDEX('الصفحة العامة'!$Q$4:$Q$822,MATCH(A390,'الصفحة العامة'!$A$4:$A$822,0)),"")</f>
        <v>إسم ولقب الأم419</v>
      </c>
      <c r="J390" s="18" t="str">
        <f>IFERROR(INDEX('الصفحة العامة'!$N$4:$N$822,MATCH(A390,'الصفحة العامة'!$A$4:$A$822,0)),"")</f>
        <v>الإختصاص1</v>
      </c>
      <c r="K390" s="18" t="str">
        <f>IFERROR(INDEX('الصفحة العامة'!$J$4:$J$822,MATCH(A390,'الصفحة العامة'!$A$4:$A$822,0)),"")</f>
        <v>العنوان419</v>
      </c>
      <c r="L390" s="18" t="str">
        <f>IFERROR(INDEX('الصفحة العامة'!$X$4:$X$822,MATCH(A390,'الصفحة العامة'!$A$4:$A$822,0)),"")</f>
        <v>رقم العقد419</v>
      </c>
      <c r="M390" s="18" t="str">
        <f>IFERROR(INDEX('الصفحة العامة'!$AH$4:$AH$822,MATCH(A390,'الصفحة العامة'!$A$4:$A$822,0)),"")</f>
        <v>المدة المتبقية419</v>
      </c>
      <c r="N390" s="18" t="str">
        <f>IFERROR(INDEX('الصفحة العامة'!$AE$4:$AE$822,MATCH(A390,'الصفحة العامة'!$A$4:$A$822,0)),"")</f>
        <v>تاريخ تمديد العقد419</v>
      </c>
      <c r="O390" s="18" t="str">
        <f>IFERROR(INDEX('الصفحة العامة'!$AF$4:$AF$822,MATCH(A390,'الصفحة العامة'!$A$4:$A$822,0)),"")</f>
        <v>ناريخ نهاية ت العقد419</v>
      </c>
    </row>
    <row r="391" spans="1:15" ht="26.25" customHeight="1" thickTop="1" thickBot="1">
      <c r="A391" s="18">
        <f>IF(MAX('الصفحة العامة'!$A$4:$A$822)&gt;=ROWS(A$5:A391),ROWS(A$5:A391),"")</f>
        <v>387</v>
      </c>
      <c r="B391" s="18" t="str">
        <f ca="1">IFERROR(NDEX('الصفحة العامة'!$D$4:$D$822,MATCH(A391,'الصفحة العامة'!$A$4:$A$822,0)),"")</f>
        <v/>
      </c>
      <c r="C391" s="18" t="str">
        <f>IFERROR(INDEX('الصفحة العامة'!$E$4:$E$822,MATCH(A391,'الصفحة العامة'!$A$4:$A$288,0)),"")</f>
        <v/>
      </c>
      <c r="D391" s="18" t="str">
        <f>IFERROR(INDEX('الصفحة العامة'!$R$4:$R$822,MATCH(A391,'الصفحة العامة'!$A$4:$A$822,0)),"")</f>
        <v>الإسم واللقب للولي 420</v>
      </c>
      <c r="E391" s="18" t="str">
        <f>IFERROR(INDEX('الصفحة العامة'!$F$4:$F$822,MATCH(A391,'الصفحة العامة'!$A$4:$A$822,0)),"")</f>
        <v>تاريخ الإزدياد420</v>
      </c>
      <c r="F391" s="18" t="str">
        <f>IFERROR(INDEX('الصفحة العامة'!$G$4:$G$822,MATCH(A391,'الصفحة العامة'!$A$4:$A$822,0)),"")</f>
        <v>مكان الميلاد420</v>
      </c>
      <c r="G391" s="18" t="str">
        <f>IFERROR(INDEX('الصفحة العامة'!$H$4:$H$822,MATCH(A391,'الصفحة العامة'!$A$4:$A$822,0)),"")</f>
        <v>ولاية الميلاد420</v>
      </c>
      <c r="H391" s="18" t="str">
        <f>IFERROR(INDEX('الصفحة العامة'!$P$4:$P$822,MATCH(A391,'الصفحة العامة'!$A$4:$A$822,0)),"")</f>
        <v>إسم الأب420</v>
      </c>
      <c r="I391" s="18" t="str">
        <f>IFERROR(INDEX('الصفحة العامة'!$Q$4:$Q$822,MATCH(A391,'الصفحة العامة'!$A$4:$A$822,0)),"")</f>
        <v>إسم ولقب الأم420</v>
      </c>
      <c r="J391" s="18" t="str">
        <f>IFERROR(INDEX('الصفحة العامة'!$N$4:$N$822,MATCH(A391,'الصفحة العامة'!$A$4:$A$822,0)),"")</f>
        <v>الإختصاص1</v>
      </c>
      <c r="K391" s="18" t="str">
        <f>IFERROR(INDEX('الصفحة العامة'!$J$4:$J$822,MATCH(A391,'الصفحة العامة'!$A$4:$A$822,0)),"")</f>
        <v>العنوان420</v>
      </c>
      <c r="L391" s="18" t="str">
        <f>IFERROR(INDEX('الصفحة العامة'!$X$4:$X$822,MATCH(A391,'الصفحة العامة'!$A$4:$A$822,0)),"")</f>
        <v>رقم العقد420</v>
      </c>
      <c r="M391" s="18" t="str">
        <f>IFERROR(INDEX('الصفحة العامة'!$AH$4:$AH$822,MATCH(A391,'الصفحة العامة'!$A$4:$A$822,0)),"")</f>
        <v>المدة المتبقية420</v>
      </c>
      <c r="N391" s="18" t="str">
        <f>IFERROR(INDEX('الصفحة العامة'!$AE$4:$AE$822,MATCH(A391,'الصفحة العامة'!$A$4:$A$822,0)),"")</f>
        <v>تاريخ تمديد العقد420</v>
      </c>
      <c r="O391" s="18" t="str">
        <f>IFERROR(INDEX('الصفحة العامة'!$AF$4:$AF$822,MATCH(A391,'الصفحة العامة'!$A$4:$A$822,0)),"")</f>
        <v>ناريخ نهاية ت العقد420</v>
      </c>
    </row>
    <row r="392" spans="1:15" ht="26.25" customHeight="1" thickTop="1" thickBot="1">
      <c r="A392" s="18">
        <f>IF(MAX('الصفحة العامة'!$A$4:$A$822)&gt;=ROWS(A$5:A392),ROWS(A$5:A392),"")</f>
        <v>388</v>
      </c>
      <c r="B392" s="18" t="str">
        <f ca="1">IFERROR(NDEX('الصفحة العامة'!$D$4:$D$822,MATCH(A392,'الصفحة العامة'!$A$4:$A$822,0)),"")</f>
        <v/>
      </c>
      <c r="C392" s="18" t="str">
        <f>IFERROR(INDEX('الصفحة العامة'!$E$4:$E$822,MATCH(A392,'الصفحة العامة'!$A$4:$A$288,0)),"")</f>
        <v/>
      </c>
      <c r="D392" s="18" t="str">
        <f>IFERROR(INDEX('الصفحة العامة'!$R$4:$R$822,MATCH(A392,'الصفحة العامة'!$A$4:$A$822,0)),"")</f>
        <v>الإسم واللقب للولي 421</v>
      </c>
      <c r="E392" s="18" t="str">
        <f>IFERROR(INDEX('الصفحة العامة'!$F$4:$F$822,MATCH(A392,'الصفحة العامة'!$A$4:$A$822,0)),"")</f>
        <v>تاريخ الإزدياد421</v>
      </c>
      <c r="F392" s="18" t="str">
        <f>IFERROR(INDEX('الصفحة العامة'!$G$4:$G$822,MATCH(A392,'الصفحة العامة'!$A$4:$A$822,0)),"")</f>
        <v>مكان الميلاد421</v>
      </c>
      <c r="G392" s="18" t="str">
        <f>IFERROR(INDEX('الصفحة العامة'!$H$4:$H$822,MATCH(A392,'الصفحة العامة'!$A$4:$A$822,0)),"")</f>
        <v>ولاية الميلاد421</v>
      </c>
      <c r="H392" s="18" t="str">
        <f>IFERROR(INDEX('الصفحة العامة'!$P$4:$P$822,MATCH(A392,'الصفحة العامة'!$A$4:$A$822,0)),"")</f>
        <v>إسم الأب421</v>
      </c>
      <c r="I392" s="18" t="str">
        <f>IFERROR(INDEX('الصفحة العامة'!$Q$4:$Q$822,MATCH(A392,'الصفحة العامة'!$A$4:$A$822,0)),"")</f>
        <v>إسم ولقب الأم421</v>
      </c>
      <c r="J392" s="18" t="str">
        <f>IFERROR(INDEX('الصفحة العامة'!$N$4:$N$822,MATCH(A392,'الصفحة العامة'!$A$4:$A$822,0)),"")</f>
        <v>الإختصاص1</v>
      </c>
      <c r="K392" s="18" t="str">
        <f>IFERROR(INDEX('الصفحة العامة'!$J$4:$J$822,MATCH(A392,'الصفحة العامة'!$A$4:$A$822,0)),"")</f>
        <v>العنوان421</v>
      </c>
      <c r="L392" s="18" t="str">
        <f>IFERROR(INDEX('الصفحة العامة'!$X$4:$X$822,MATCH(A392,'الصفحة العامة'!$A$4:$A$822,0)),"")</f>
        <v>رقم العقد421</v>
      </c>
      <c r="M392" s="18" t="str">
        <f>IFERROR(INDEX('الصفحة العامة'!$AH$4:$AH$822,MATCH(A392,'الصفحة العامة'!$A$4:$A$822,0)),"")</f>
        <v>المدة المتبقية421</v>
      </c>
      <c r="N392" s="18" t="str">
        <f>IFERROR(INDEX('الصفحة العامة'!$AE$4:$AE$822,MATCH(A392,'الصفحة العامة'!$A$4:$A$822,0)),"")</f>
        <v>تاريخ تمديد العقد421</v>
      </c>
      <c r="O392" s="18" t="str">
        <f>IFERROR(INDEX('الصفحة العامة'!$AF$4:$AF$822,MATCH(A392,'الصفحة العامة'!$A$4:$A$822,0)),"")</f>
        <v>ناريخ نهاية ت العقد421</v>
      </c>
    </row>
    <row r="393" spans="1:15" ht="26.25" customHeight="1" thickTop="1" thickBot="1">
      <c r="A393" s="18">
        <f>IF(MAX('الصفحة العامة'!$A$4:$A$822)&gt;=ROWS(A$5:A393),ROWS(A$5:A393),"")</f>
        <v>389</v>
      </c>
      <c r="B393" s="18" t="str">
        <f ca="1">IFERROR(NDEX('الصفحة العامة'!$D$4:$D$822,MATCH(A393,'الصفحة العامة'!$A$4:$A$822,0)),"")</f>
        <v/>
      </c>
      <c r="C393" s="18" t="str">
        <f>IFERROR(INDEX('الصفحة العامة'!$E$4:$E$822,MATCH(A393,'الصفحة العامة'!$A$4:$A$288,0)),"")</f>
        <v/>
      </c>
      <c r="D393" s="18" t="str">
        <f>IFERROR(INDEX('الصفحة العامة'!$R$4:$R$822,MATCH(A393,'الصفحة العامة'!$A$4:$A$822,0)),"")</f>
        <v>الإسم واللقب للولي 422</v>
      </c>
      <c r="E393" s="18" t="str">
        <f>IFERROR(INDEX('الصفحة العامة'!$F$4:$F$822,MATCH(A393,'الصفحة العامة'!$A$4:$A$822,0)),"")</f>
        <v>تاريخ الإزدياد422</v>
      </c>
      <c r="F393" s="18" t="str">
        <f>IFERROR(INDEX('الصفحة العامة'!$G$4:$G$822,MATCH(A393,'الصفحة العامة'!$A$4:$A$822,0)),"")</f>
        <v>مكان الميلاد422</v>
      </c>
      <c r="G393" s="18" t="str">
        <f>IFERROR(INDEX('الصفحة العامة'!$H$4:$H$822,MATCH(A393,'الصفحة العامة'!$A$4:$A$822,0)),"")</f>
        <v>ولاية الميلاد422</v>
      </c>
      <c r="H393" s="18" t="str">
        <f>IFERROR(INDEX('الصفحة العامة'!$P$4:$P$822,MATCH(A393,'الصفحة العامة'!$A$4:$A$822,0)),"")</f>
        <v>إسم الأب422</v>
      </c>
      <c r="I393" s="18" t="str">
        <f>IFERROR(INDEX('الصفحة العامة'!$Q$4:$Q$822,MATCH(A393,'الصفحة العامة'!$A$4:$A$822,0)),"")</f>
        <v>إسم ولقب الأم422</v>
      </c>
      <c r="J393" s="18" t="str">
        <f>IFERROR(INDEX('الصفحة العامة'!$N$4:$N$822,MATCH(A393,'الصفحة العامة'!$A$4:$A$822,0)),"")</f>
        <v>الإختصاص1</v>
      </c>
      <c r="K393" s="18" t="str">
        <f>IFERROR(INDEX('الصفحة العامة'!$J$4:$J$822,MATCH(A393,'الصفحة العامة'!$A$4:$A$822,0)),"")</f>
        <v>العنوان422</v>
      </c>
      <c r="L393" s="18" t="str">
        <f>IFERROR(INDEX('الصفحة العامة'!$X$4:$X$822,MATCH(A393,'الصفحة العامة'!$A$4:$A$822,0)),"")</f>
        <v>رقم العقد422</v>
      </c>
      <c r="M393" s="18" t="str">
        <f>IFERROR(INDEX('الصفحة العامة'!$AH$4:$AH$822,MATCH(A393,'الصفحة العامة'!$A$4:$A$822,0)),"")</f>
        <v>المدة المتبقية422</v>
      </c>
      <c r="N393" s="18" t="str">
        <f>IFERROR(INDEX('الصفحة العامة'!$AE$4:$AE$822,MATCH(A393,'الصفحة العامة'!$A$4:$A$822,0)),"")</f>
        <v>تاريخ تمديد العقد422</v>
      </c>
      <c r="O393" s="18" t="str">
        <f>IFERROR(INDEX('الصفحة العامة'!$AF$4:$AF$822,MATCH(A393,'الصفحة العامة'!$A$4:$A$822,0)),"")</f>
        <v>ناريخ نهاية ت العقد422</v>
      </c>
    </row>
    <row r="394" spans="1:15" ht="26.25" customHeight="1" thickTop="1" thickBot="1">
      <c r="A394" s="18">
        <f>IF(MAX('الصفحة العامة'!$A$4:$A$822)&gt;=ROWS(A$5:A394),ROWS(A$5:A394),"")</f>
        <v>390</v>
      </c>
      <c r="B394" s="18" t="str">
        <f ca="1">IFERROR(NDEX('الصفحة العامة'!$D$4:$D$822,MATCH(A394,'الصفحة العامة'!$A$4:$A$822,0)),"")</f>
        <v/>
      </c>
      <c r="C394" s="18" t="str">
        <f>IFERROR(INDEX('الصفحة العامة'!$E$4:$E$822,MATCH(A394,'الصفحة العامة'!$A$4:$A$288,0)),"")</f>
        <v/>
      </c>
      <c r="D394" s="18" t="str">
        <f>IFERROR(INDEX('الصفحة العامة'!$R$4:$R$822,MATCH(A394,'الصفحة العامة'!$A$4:$A$822,0)),"")</f>
        <v>الإسم واللقب للولي 423</v>
      </c>
      <c r="E394" s="18" t="str">
        <f>IFERROR(INDEX('الصفحة العامة'!$F$4:$F$822,MATCH(A394,'الصفحة العامة'!$A$4:$A$822,0)),"")</f>
        <v>تاريخ الإزدياد423</v>
      </c>
      <c r="F394" s="18" t="str">
        <f>IFERROR(INDEX('الصفحة العامة'!$G$4:$G$822,MATCH(A394,'الصفحة العامة'!$A$4:$A$822,0)),"")</f>
        <v>مكان الميلاد423</v>
      </c>
      <c r="G394" s="18" t="str">
        <f>IFERROR(INDEX('الصفحة العامة'!$H$4:$H$822,MATCH(A394,'الصفحة العامة'!$A$4:$A$822,0)),"")</f>
        <v>ولاية الميلاد423</v>
      </c>
      <c r="H394" s="18" t="str">
        <f>IFERROR(INDEX('الصفحة العامة'!$P$4:$P$822,MATCH(A394,'الصفحة العامة'!$A$4:$A$822,0)),"")</f>
        <v>إسم الأب423</v>
      </c>
      <c r="I394" s="18" t="str">
        <f>IFERROR(INDEX('الصفحة العامة'!$Q$4:$Q$822,MATCH(A394,'الصفحة العامة'!$A$4:$A$822,0)),"")</f>
        <v>إسم ولقب الأم423</v>
      </c>
      <c r="J394" s="18" t="str">
        <f>IFERROR(INDEX('الصفحة العامة'!$N$4:$N$822,MATCH(A394,'الصفحة العامة'!$A$4:$A$822,0)),"")</f>
        <v>الإختصاص1</v>
      </c>
      <c r="K394" s="18" t="str">
        <f>IFERROR(INDEX('الصفحة العامة'!$J$4:$J$822,MATCH(A394,'الصفحة العامة'!$A$4:$A$822,0)),"")</f>
        <v>العنوان423</v>
      </c>
      <c r="L394" s="18" t="str">
        <f>IFERROR(INDEX('الصفحة العامة'!$X$4:$X$822,MATCH(A394,'الصفحة العامة'!$A$4:$A$822,0)),"")</f>
        <v>رقم العقد423</v>
      </c>
      <c r="M394" s="18" t="str">
        <f>IFERROR(INDEX('الصفحة العامة'!$AH$4:$AH$822,MATCH(A394,'الصفحة العامة'!$A$4:$A$822,0)),"")</f>
        <v>المدة المتبقية423</v>
      </c>
      <c r="N394" s="18" t="str">
        <f>IFERROR(INDEX('الصفحة العامة'!$AE$4:$AE$822,MATCH(A394,'الصفحة العامة'!$A$4:$A$822,0)),"")</f>
        <v>تاريخ تمديد العقد423</v>
      </c>
      <c r="O394" s="18" t="str">
        <f>IFERROR(INDEX('الصفحة العامة'!$AF$4:$AF$822,MATCH(A394,'الصفحة العامة'!$A$4:$A$822,0)),"")</f>
        <v>ناريخ نهاية ت العقد423</v>
      </c>
    </row>
    <row r="395" spans="1:15" ht="26.25" customHeight="1" thickTop="1" thickBot="1">
      <c r="A395" s="18">
        <f>IF(MAX('الصفحة العامة'!$A$4:$A$822)&gt;=ROWS(A$5:A395),ROWS(A$5:A395),"")</f>
        <v>391</v>
      </c>
      <c r="B395" s="18" t="str">
        <f ca="1">IFERROR(NDEX('الصفحة العامة'!$D$4:$D$822,MATCH(A395,'الصفحة العامة'!$A$4:$A$822,0)),"")</f>
        <v/>
      </c>
      <c r="C395" s="18" t="str">
        <f>IFERROR(INDEX('الصفحة العامة'!$E$4:$E$822,MATCH(A395,'الصفحة العامة'!$A$4:$A$288,0)),"")</f>
        <v/>
      </c>
      <c r="D395" s="18" t="str">
        <f>IFERROR(INDEX('الصفحة العامة'!$R$4:$R$822,MATCH(A395,'الصفحة العامة'!$A$4:$A$822,0)),"")</f>
        <v>الإسم واللقب للولي 424</v>
      </c>
      <c r="E395" s="18" t="str">
        <f>IFERROR(INDEX('الصفحة العامة'!$F$4:$F$822,MATCH(A395,'الصفحة العامة'!$A$4:$A$822,0)),"")</f>
        <v>تاريخ الإزدياد424</v>
      </c>
      <c r="F395" s="18" t="str">
        <f>IFERROR(INDEX('الصفحة العامة'!$G$4:$G$822,MATCH(A395,'الصفحة العامة'!$A$4:$A$822,0)),"")</f>
        <v>مكان الميلاد424</v>
      </c>
      <c r="G395" s="18" t="str">
        <f>IFERROR(INDEX('الصفحة العامة'!$H$4:$H$822,MATCH(A395,'الصفحة العامة'!$A$4:$A$822,0)),"")</f>
        <v>ولاية الميلاد424</v>
      </c>
      <c r="H395" s="18" t="str">
        <f>IFERROR(INDEX('الصفحة العامة'!$P$4:$P$822,MATCH(A395,'الصفحة العامة'!$A$4:$A$822,0)),"")</f>
        <v>إسم الأب424</v>
      </c>
      <c r="I395" s="18" t="str">
        <f>IFERROR(INDEX('الصفحة العامة'!$Q$4:$Q$822,MATCH(A395,'الصفحة العامة'!$A$4:$A$822,0)),"")</f>
        <v>إسم ولقب الأم424</v>
      </c>
      <c r="J395" s="18" t="str">
        <f>IFERROR(INDEX('الصفحة العامة'!$N$4:$N$822,MATCH(A395,'الصفحة العامة'!$A$4:$A$822,0)),"")</f>
        <v>الإختصاص1</v>
      </c>
      <c r="K395" s="18" t="str">
        <f>IFERROR(INDEX('الصفحة العامة'!$J$4:$J$822,MATCH(A395,'الصفحة العامة'!$A$4:$A$822,0)),"")</f>
        <v>العنوان424</v>
      </c>
      <c r="L395" s="18" t="str">
        <f>IFERROR(INDEX('الصفحة العامة'!$X$4:$X$822,MATCH(A395,'الصفحة العامة'!$A$4:$A$822,0)),"")</f>
        <v>رقم العقد424</v>
      </c>
      <c r="M395" s="18" t="str">
        <f>IFERROR(INDEX('الصفحة العامة'!$AH$4:$AH$822,MATCH(A395,'الصفحة العامة'!$A$4:$A$822,0)),"")</f>
        <v>المدة المتبقية424</v>
      </c>
      <c r="N395" s="18" t="str">
        <f>IFERROR(INDEX('الصفحة العامة'!$AE$4:$AE$822,MATCH(A395,'الصفحة العامة'!$A$4:$A$822,0)),"")</f>
        <v>تاريخ تمديد العقد424</v>
      </c>
      <c r="O395" s="18" t="str">
        <f>IFERROR(INDEX('الصفحة العامة'!$AF$4:$AF$822,MATCH(A395,'الصفحة العامة'!$A$4:$A$822,0)),"")</f>
        <v>ناريخ نهاية ت العقد424</v>
      </c>
    </row>
    <row r="396" spans="1:15" ht="26.25" customHeight="1" thickTop="1" thickBot="1">
      <c r="A396" s="18">
        <f>IF(MAX('الصفحة العامة'!$A$4:$A$822)&gt;=ROWS(A$5:A396),ROWS(A$5:A396),"")</f>
        <v>392</v>
      </c>
      <c r="B396" s="18" t="str">
        <f ca="1">IFERROR(NDEX('الصفحة العامة'!$D$4:$D$822,MATCH(A396,'الصفحة العامة'!$A$4:$A$822,0)),"")</f>
        <v/>
      </c>
      <c r="C396" s="18" t="str">
        <f>IFERROR(INDEX('الصفحة العامة'!$E$4:$E$822,MATCH(A396,'الصفحة العامة'!$A$4:$A$288,0)),"")</f>
        <v/>
      </c>
      <c r="D396" s="18" t="str">
        <f>IFERROR(INDEX('الصفحة العامة'!$R$4:$R$822,MATCH(A396,'الصفحة العامة'!$A$4:$A$822,0)),"")</f>
        <v>الإسم واللقب للولي 425</v>
      </c>
      <c r="E396" s="18" t="str">
        <f>IFERROR(INDEX('الصفحة العامة'!$F$4:$F$822,MATCH(A396,'الصفحة العامة'!$A$4:$A$822,0)),"")</f>
        <v>تاريخ الإزدياد425</v>
      </c>
      <c r="F396" s="18" t="str">
        <f>IFERROR(INDEX('الصفحة العامة'!$G$4:$G$822,MATCH(A396,'الصفحة العامة'!$A$4:$A$822,0)),"")</f>
        <v>مكان الميلاد425</v>
      </c>
      <c r="G396" s="18" t="str">
        <f>IFERROR(INDEX('الصفحة العامة'!$H$4:$H$822,MATCH(A396,'الصفحة العامة'!$A$4:$A$822,0)),"")</f>
        <v>ولاية الميلاد425</v>
      </c>
      <c r="H396" s="18" t="str">
        <f>IFERROR(INDEX('الصفحة العامة'!$P$4:$P$822,MATCH(A396,'الصفحة العامة'!$A$4:$A$822,0)),"")</f>
        <v>إسم الأب425</v>
      </c>
      <c r="I396" s="18" t="str">
        <f>IFERROR(INDEX('الصفحة العامة'!$Q$4:$Q$822,MATCH(A396,'الصفحة العامة'!$A$4:$A$822,0)),"")</f>
        <v>إسم ولقب الأم425</v>
      </c>
      <c r="J396" s="18" t="str">
        <f>IFERROR(INDEX('الصفحة العامة'!$N$4:$N$822,MATCH(A396,'الصفحة العامة'!$A$4:$A$822,0)),"")</f>
        <v>الإختصاص1</v>
      </c>
      <c r="K396" s="18" t="str">
        <f>IFERROR(INDEX('الصفحة العامة'!$J$4:$J$822,MATCH(A396,'الصفحة العامة'!$A$4:$A$822,0)),"")</f>
        <v>العنوان425</v>
      </c>
      <c r="L396" s="18" t="str">
        <f>IFERROR(INDEX('الصفحة العامة'!$X$4:$X$822,MATCH(A396,'الصفحة العامة'!$A$4:$A$822,0)),"")</f>
        <v>رقم العقد425</v>
      </c>
      <c r="M396" s="18" t="str">
        <f>IFERROR(INDEX('الصفحة العامة'!$AH$4:$AH$822,MATCH(A396,'الصفحة العامة'!$A$4:$A$822,0)),"")</f>
        <v>المدة المتبقية425</v>
      </c>
      <c r="N396" s="18" t="str">
        <f>IFERROR(INDEX('الصفحة العامة'!$AE$4:$AE$822,MATCH(A396,'الصفحة العامة'!$A$4:$A$822,0)),"")</f>
        <v>تاريخ تمديد العقد425</v>
      </c>
      <c r="O396" s="18" t="str">
        <f>IFERROR(INDEX('الصفحة العامة'!$AF$4:$AF$822,MATCH(A396,'الصفحة العامة'!$A$4:$A$822,0)),"")</f>
        <v>ناريخ نهاية ت العقد425</v>
      </c>
    </row>
    <row r="397" spans="1:15" ht="26.25" customHeight="1" thickTop="1" thickBot="1">
      <c r="A397" s="18">
        <f>IF(MAX('الصفحة العامة'!$A$4:$A$822)&gt;=ROWS(A$5:A397),ROWS(A$5:A397),"")</f>
        <v>393</v>
      </c>
      <c r="B397" s="18" t="str">
        <f ca="1">IFERROR(NDEX('الصفحة العامة'!$D$4:$D$822,MATCH(A397,'الصفحة العامة'!$A$4:$A$822,0)),"")</f>
        <v/>
      </c>
      <c r="C397" s="18" t="str">
        <f>IFERROR(INDEX('الصفحة العامة'!$E$4:$E$822,MATCH(A397,'الصفحة العامة'!$A$4:$A$288,0)),"")</f>
        <v/>
      </c>
      <c r="D397" s="18" t="str">
        <f>IFERROR(INDEX('الصفحة العامة'!$R$4:$R$822,MATCH(A397,'الصفحة العامة'!$A$4:$A$822,0)),"")</f>
        <v>الإسم واللقب للولي 426</v>
      </c>
      <c r="E397" s="18" t="str">
        <f>IFERROR(INDEX('الصفحة العامة'!$F$4:$F$822,MATCH(A397,'الصفحة العامة'!$A$4:$A$822,0)),"")</f>
        <v>تاريخ الإزدياد426</v>
      </c>
      <c r="F397" s="18" t="str">
        <f>IFERROR(INDEX('الصفحة العامة'!$G$4:$G$822,MATCH(A397,'الصفحة العامة'!$A$4:$A$822,0)),"")</f>
        <v>مكان الميلاد426</v>
      </c>
      <c r="G397" s="18" t="str">
        <f>IFERROR(INDEX('الصفحة العامة'!$H$4:$H$822,MATCH(A397,'الصفحة العامة'!$A$4:$A$822,0)),"")</f>
        <v>ولاية الميلاد426</v>
      </c>
      <c r="H397" s="18" t="str">
        <f>IFERROR(INDEX('الصفحة العامة'!$P$4:$P$822,MATCH(A397,'الصفحة العامة'!$A$4:$A$822,0)),"")</f>
        <v>إسم الأب426</v>
      </c>
      <c r="I397" s="18" t="str">
        <f>IFERROR(INDEX('الصفحة العامة'!$Q$4:$Q$822,MATCH(A397,'الصفحة العامة'!$A$4:$A$822,0)),"")</f>
        <v>إسم ولقب الأم426</v>
      </c>
      <c r="J397" s="18" t="str">
        <f>IFERROR(INDEX('الصفحة العامة'!$N$4:$N$822,MATCH(A397,'الصفحة العامة'!$A$4:$A$822,0)),"")</f>
        <v>الإختصاص1</v>
      </c>
      <c r="K397" s="18" t="str">
        <f>IFERROR(INDEX('الصفحة العامة'!$J$4:$J$822,MATCH(A397,'الصفحة العامة'!$A$4:$A$822,0)),"")</f>
        <v>العنوان426</v>
      </c>
      <c r="L397" s="18" t="str">
        <f>IFERROR(INDEX('الصفحة العامة'!$X$4:$X$822,MATCH(A397,'الصفحة العامة'!$A$4:$A$822,0)),"")</f>
        <v>رقم العقد426</v>
      </c>
      <c r="M397" s="18" t="str">
        <f>IFERROR(INDEX('الصفحة العامة'!$AH$4:$AH$822,MATCH(A397,'الصفحة العامة'!$A$4:$A$822,0)),"")</f>
        <v>المدة المتبقية426</v>
      </c>
      <c r="N397" s="18" t="str">
        <f>IFERROR(INDEX('الصفحة العامة'!$AE$4:$AE$822,MATCH(A397,'الصفحة العامة'!$A$4:$A$822,0)),"")</f>
        <v>تاريخ تمديد العقد426</v>
      </c>
      <c r="O397" s="18" t="str">
        <f>IFERROR(INDEX('الصفحة العامة'!$AF$4:$AF$822,MATCH(A397,'الصفحة العامة'!$A$4:$A$822,0)),"")</f>
        <v>ناريخ نهاية ت العقد426</v>
      </c>
    </row>
    <row r="398" spans="1:15" ht="26.25" customHeight="1" thickTop="1" thickBot="1">
      <c r="A398" s="18">
        <f>IF(MAX('الصفحة العامة'!$A$4:$A$822)&gt;=ROWS(A$5:A398),ROWS(A$5:A398),"")</f>
        <v>394</v>
      </c>
      <c r="B398" s="18" t="str">
        <f ca="1">IFERROR(NDEX('الصفحة العامة'!$D$4:$D$822,MATCH(A398,'الصفحة العامة'!$A$4:$A$822,0)),"")</f>
        <v/>
      </c>
      <c r="C398" s="18" t="str">
        <f>IFERROR(INDEX('الصفحة العامة'!$E$4:$E$822,MATCH(A398,'الصفحة العامة'!$A$4:$A$288,0)),"")</f>
        <v/>
      </c>
      <c r="D398" s="18" t="str">
        <f>IFERROR(INDEX('الصفحة العامة'!$R$4:$R$822,MATCH(A398,'الصفحة العامة'!$A$4:$A$822,0)),"")</f>
        <v>الإسم واللقب للولي 427</v>
      </c>
      <c r="E398" s="18" t="str">
        <f>IFERROR(INDEX('الصفحة العامة'!$F$4:$F$822,MATCH(A398,'الصفحة العامة'!$A$4:$A$822,0)),"")</f>
        <v>تاريخ الإزدياد427</v>
      </c>
      <c r="F398" s="18" t="str">
        <f>IFERROR(INDEX('الصفحة العامة'!$G$4:$G$822,MATCH(A398,'الصفحة العامة'!$A$4:$A$822,0)),"")</f>
        <v>مكان الميلاد427</v>
      </c>
      <c r="G398" s="18" t="str">
        <f>IFERROR(INDEX('الصفحة العامة'!$H$4:$H$822,MATCH(A398,'الصفحة العامة'!$A$4:$A$822,0)),"")</f>
        <v>ولاية الميلاد427</v>
      </c>
      <c r="H398" s="18" t="str">
        <f>IFERROR(INDEX('الصفحة العامة'!$P$4:$P$822,MATCH(A398,'الصفحة العامة'!$A$4:$A$822,0)),"")</f>
        <v>إسم الأب427</v>
      </c>
      <c r="I398" s="18" t="str">
        <f>IFERROR(INDEX('الصفحة العامة'!$Q$4:$Q$822,MATCH(A398,'الصفحة العامة'!$A$4:$A$822,0)),"")</f>
        <v>إسم ولقب الأم427</v>
      </c>
      <c r="J398" s="18" t="str">
        <f>IFERROR(INDEX('الصفحة العامة'!$N$4:$N$822,MATCH(A398,'الصفحة العامة'!$A$4:$A$822,0)),"")</f>
        <v>الإختصاص1</v>
      </c>
      <c r="K398" s="18" t="str">
        <f>IFERROR(INDEX('الصفحة العامة'!$J$4:$J$822,MATCH(A398,'الصفحة العامة'!$A$4:$A$822,0)),"")</f>
        <v>العنوان427</v>
      </c>
      <c r="L398" s="18" t="str">
        <f>IFERROR(INDEX('الصفحة العامة'!$X$4:$X$822,MATCH(A398,'الصفحة العامة'!$A$4:$A$822,0)),"")</f>
        <v>رقم العقد427</v>
      </c>
      <c r="M398" s="18" t="str">
        <f>IFERROR(INDEX('الصفحة العامة'!$AH$4:$AH$822,MATCH(A398,'الصفحة العامة'!$A$4:$A$822,0)),"")</f>
        <v>المدة المتبقية427</v>
      </c>
      <c r="N398" s="18" t="str">
        <f>IFERROR(INDEX('الصفحة العامة'!$AE$4:$AE$822,MATCH(A398,'الصفحة العامة'!$A$4:$A$822,0)),"")</f>
        <v>تاريخ تمديد العقد427</v>
      </c>
      <c r="O398" s="18" t="str">
        <f>IFERROR(INDEX('الصفحة العامة'!$AF$4:$AF$822,MATCH(A398,'الصفحة العامة'!$A$4:$A$822,0)),"")</f>
        <v>ناريخ نهاية ت العقد427</v>
      </c>
    </row>
    <row r="399" spans="1:15" ht="26.25" customHeight="1" thickTop="1" thickBot="1">
      <c r="A399" s="18">
        <f>IF(MAX('الصفحة العامة'!$A$4:$A$822)&gt;=ROWS(A$5:A399),ROWS(A$5:A399),"")</f>
        <v>395</v>
      </c>
      <c r="B399" s="18" t="str">
        <f ca="1">IFERROR(NDEX('الصفحة العامة'!$D$4:$D$822,MATCH(A399,'الصفحة العامة'!$A$4:$A$822,0)),"")</f>
        <v/>
      </c>
      <c r="C399" s="18" t="str">
        <f>IFERROR(INDEX('الصفحة العامة'!$E$4:$E$822,MATCH(A399,'الصفحة العامة'!$A$4:$A$288,0)),"")</f>
        <v/>
      </c>
      <c r="D399" s="18" t="str">
        <f>IFERROR(INDEX('الصفحة العامة'!$R$4:$R$822,MATCH(A399,'الصفحة العامة'!$A$4:$A$822,0)),"")</f>
        <v>الإسم واللقب للولي 428</v>
      </c>
      <c r="E399" s="18" t="str">
        <f>IFERROR(INDEX('الصفحة العامة'!$F$4:$F$822,MATCH(A399,'الصفحة العامة'!$A$4:$A$822,0)),"")</f>
        <v>تاريخ الإزدياد428</v>
      </c>
      <c r="F399" s="18" t="str">
        <f>IFERROR(INDEX('الصفحة العامة'!$G$4:$G$822,MATCH(A399,'الصفحة العامة'!$A$4:$A$822,0)),"")</f>
        <v>مكان الميلاد428</v>
      </c>
      <c r="G399" s="18" t="str">
        <f>IFERROR(INDEX('الصفحة العامة'!$H$4:$H$822,MATCH(A399,'الصفحة العامة'!$A$4:$A$822,0)),"")</f>
        <v>ولاية الميلاد428</v>
      </c>
      <c r="H399" s="18" t="str">
        <f>IFERROR(INDEX('الصفحة العامة'!$P$4:$P$822,MATCH(A399,'الصفحة العامة'!$A$4:$A$822,0)),"")</f>
        <v>إسم الأب428</v>
      </c>
      <c r="I399" s="18" t="str">
        <f>IFERROR(INDEX('الصفحة العامة'!$Q$4:$Q$822,MATCH(A399,'الصفحة العامة'!$A$4:$A$822,0)),"")</f>
        <v>إسم ولقب الأم428</v>
      </c>
      <c r="J399" s="18" t="str">
        <f>IFERROR(INDEX('الصفحة العامة'!$N$4:$N$822,MATCH(A399,'الصفحة العامة'!$A$4:$A$822,0)),"")</f>
        <v>الإختصاص1</v>
      </c>
      <c r="K399" s="18" t="str">
        <f>IFERROR(INDEX('الصفحة العامة'!$J$4:$J$822,MATCH(A399,'الصفحة العامة'!$A$4:$A$822,0)),"")</f>
        <v>العنوان428</v>
      </c>
      <c r="L399" s="18" t="str">
        <f>IFERROR(INDEX('الصفحة العامة'!$X$4:$X$822,MATCH(A399,'الصفحة العامة'!$A$4:$A$822,0)),"")</f>
        <v>رقم العقد428</v>
      </c>
      <c r="M399" s="18" t="str">
        <f>IFERROR(INDEX('الصفحة العامة'!$AH$4:$AH$822,MATCH(A399,'الصفحة العامة'!$A$4:$A$822,0)),"")</f>
        <v>المدة المتبقية428</v>
      </c>
      <c r="N399" s="18" t="str">
        <f>IFERROR(INDEX('الصفحة العامة'!$AE$4:$AE$822,MATCH(A399,'الصفحة العامة'!$A$4:$A$822,0)),"")</f>
        <v>تاريخ تمديد العقد428</v>
      </c>
      <c r="O399" s="18" t="str">
        <f>IFERROR(INDEX('الصفحة العامة'!$AF$4:$AF$822,MATCH(A399,'الصفحة العامة'!$A$4:$A$822,0)),"")</f>
        <v>ناريخ نهاية ت العقد428</v>
      </c>
    </row>
    <row r="400" spans="1:15" ht="26.25" customHeight="1" thickTop="1" thickBot="1">
      <c r="A400" s="18">
        <f>IF(MAX('الصفحة العامة'!$A$4:$A$822)&gt;=ROWS(A$5:A400),ROWS(A$5:A400),"")</f>
        <v>396</v>
      </c>
      <c r="B400" s="18" t="str">
        <f ca="1">IFERROR(NDEX('الصفحة العامة'!$D$4:$D$822,MATCH(A400,'الصفحة العامة'!$A$4:$A$822,0)),"")</f>
        <v/>
      </c>
      <c r="C400" s="18" t="str">
        <f>IFERROR(INDEX('الصفحة العامة'!$E$4:$E$822,MATCH(A400,'الصفحة العامة'!$A$4:$A$288,0)),"")</f>
        <v/>
      </c>
      <c r="D400" s="18" t="str">
        <f>IFERROR(INDEX('الصفحة العامة'!$R$4:$R$822,MATCH(A400,'الصفحة العامة'!$A$4:$A$822,0)),"")</f>
        <v>الإسم واللقب للولي 429</v>
      </c>
      <c r="E400" s="18" t="str">
        <f>IFERROR(INDEX('الصفحة العامة'!$F$4:$F$822,MATCH(A400,'الصفحة العامة'!$A$4:$A$822,0)),"")</f>
        <v>تاريخ الإزدياد429</v>
      </c>
      <c r="F400" s="18" t="str">
        <f>IFERROR(INDEX('الصفحة العامة'!$G$4:$G$822,MATCH(A400,'الصفحة العامة'!$A$4:$A$822,0)),"")</f>
        <v>مكان الميلاد429</v>
      </c>
      <c r="G400" s="18" t="str">
        <f>IFERROR(INDEX('الصفحة العامة'!$H$4:$H$822,MATCH(A400,'الصفحة العامة'!$A$4:$A$822,0)),"")</f>
        <v>ولاية الميلاد429</v>
      </c>
      <c r="H400" s="18" t="str">
        <f>IFERROR(INDEX('الصفحة العامة'!$P$4:$P$822,MATCH(A400,'الصفحة العامة'!$A$4:$A$822,0)),"")</f>
        <v>إسم الأب429</v>
      </c>
      <c r="I400" s="18" t="str">
        <f>IFERROR(INDEX('الصفحة العامة'!$Q$4:$Q$822,MATCH(A400,'الصفحة العامة'!$A$4:$A$822,0)),"")</f>
        <v>إسم ولقب الأم429</v>
      </c>
      <c r="J400" s="18" t="str">
        <f>IFERROR(INDEX('الصفحة العامة'!$N$4:$N$822,MATCH(A400,'الصفحة العامة'!$A$4:$A$822,0)),"")</f>
        <v>الإختصاص1</v>
      </c>
      <c r="K400" s="18" t="str">
        <f>IFERROR(INDEX('الصفحة العامة'!$J$4:$J$822,MATCH(A400,'الصفحة العامة'!$A$4:$A$822,0)),"")</f>
        <v>العنوان429</v>
      </c>
      <c r="L400" s="18" t="str">
        <f>IFERROR(INDEX('الصفحة العامة'!$X$4:$X$822,MATCH(A400,'الصفحة العامة'!$A$4:$A$822,0)),"")</f>
        <v>رقم العقد429</v>
      </c>
      <c r="M400" s="18" t="str">
        <f>IFERROR(INDEX('الصفحة العامة'!$AH$4:$AH$822,MATCH(A400,'الصفحة العامة'!$A$4:$A$822,0)),"")</f>
        <v>المدة المتبقية429</v>
      </c>
      <c r="N400" s="18" t="str">
        <f>IFERROR(INDEX('الصفحة العامة'!$AE$4:$AE$822,MATCH(A400,'الصفحة العامة'!$A$4:$A$822,0)),"")</f>
        <v>تاريخ تمديد العقد429</v>
      </c>
      <c r="O400" s="18" t="str">
        <f>IFERROR(INDEX('الصفحة العامة'!$AF$4:$AF$822,MATCH(A400,'الصفحة العامة'!$A$4:$A$822,0)),"")</f>
        <v>ناريخ نهاية ت العقد429</v>
      </c>
    </row>
    <row r="401" spans="1:15" ht="26.25" customHeight="1" thickTop="1" thickBot="1">
      <c r="A401" s="18">
        <f>IF(MAX('الصفحة العامة'!$A$4:$A$822)&gt;=ROWS(A$5:A401),ROWS(A$5:A401),"")</f>
        <v>397</v>
      </c>
      <c r="B401" s="18" t="str">
        <f ca="1">IFERROR(NDEX('الصفحة العامة'!$D$4:$D$822,MATCH(A401,'الصفحة العامة'!$A$4:$A$822,0)),"")</f>
        <v/>
      </c>
      <c r="C401" s="18" t="str">
        <f>IFERROR(INDEX('الصفحة العامة'!$E$4:$E$822,MATCH(A401,'الصفحة العامة'!$A$4:$A$288,0)),"")</f>
        <v/>
      </c>
      <c r="D401" s="18" t="str">
        <f>IFERROR(INDEX('الصفحة العامة'!$R$4:$R$822,MATCH(A401,'الصفحة العامة'!$A$4:$A$822,0)),"")</f>
        <v>الإسم واللقب للولي 430</v>
      </c>
      <c r="E401" s="18" t="str">
        <f>IFERROR(INDEX('الصفحة العامة'!$F$4:$F$822,MATCH(A401,'الصفحة العامة'!$A$4:$A$822,0)),"")</f>
        <v>تاريخ الإزدياد430</v>
      </c>
      <c r="F401" s="18" t="str">
        <f>IFERROR(INDEX('الصفحة العامة'!$G$4:$G$822,MATCH(A401,'الصفحة العامة'!$A$4:$A$822,0)),"")</f>
        <v>مكان الميلاد430</v>
      </c>
      <c r="G401" s="18" t="str">
        <f>IFERROR(INDEX('الصفحة العامة'!$H$4:$H$822,MATCH(A401,'الصفحة العامة'!$A$4:$A$822,0)),"")</f>
        <v>ولاية الميلاد430</v>
      </c>
      <c r="H401" s="18" t="str">
        <f>IFERROR(INDEX('الصفحة العامة'!$P$4:$P$822,MATCH(A401,'الصفحة العامة'!$A$4:$A$822,0)),"")</f>
        <v>إسم الأب430</v>
      </c>
      <c r="I401" s="18" t="str">
        <f>IFERROR(INDEX('الصفحة العامة'!$Q$4:$Q$822,MATCH(A401,'الصفحة العامة'!$A$4:$A$822,0)),"")</f>
        <v>إسم ولقب الأم430</v>
      </c>
      <c r="J401" s="18" t="str">
        <f>IFERROR(INDEX('الصفحة العامة'!$N$4:$N$822,MATCH(A401,'الصفحة العامة'!$A$4:$A$822,0)),"")</f>
        <v>الإختصاص1</v>
      </c>
      <c r="K401" s="18" t="str">
        <f>IFERROR(INDEX('الصفحة العامة'!$J$4:$J$822,MATCH(A401,'الصفحة العامة'!$A$4:$A$822,0)),"")</f>
        <v>العنوان430</v>
      </c>
      <c r="L401" s="18" t="str">
        <f>IFERROR(INDEX('الصفحة العامة'!$X$4:$X$822,MATCH(A401,'الصفحة العامة'!$A$4:$A$822,0)),"")</f>
        <v>رقم العقد430</v>
      </c>
      <c r="M401" s="18" t="str">
        <f>IFERROR(INDEX('الصفحة العامة'!$AH$4:$AH$822,MATCH(A401,'الصفحة العامة'!$A$4:$A$822,0)),"")</f>
        <v>المدة المتبقية430</v>
      </c>
      <c r="N401" s="18" t="str">
        <f>IFERROR(INDEX('الصفحة العامة'!$AE$4:$AE$822,MATCH(A401,'الصفحة العامة'!$A$4:$A$822,0)),"")</f>
        <v>تاريخ تمديد العقد430</v>
      </c>
      <c r="O401" s="18" t="str">
        <f>IFERROR(INDEX('الصفحة العامة'!$AF$4:$AF$822,MATCH(A401,'الصفحة العامة'!$A$4:$A$822,0)),"")</f>
        <v>ناريخ نهاية ت العقد430</v>
      </c>
    </row>
    <row r="402" spans="1:15" ht="26.25" customHeight="1" thickTop="1" thickBot="1">
      <c r="A402" s="18">
        <f>IF(MAX('الصفحة العامة'!$A$4:$A$822)&gt;=ROWS(A$5:A402),ROWS(A$5:A402),"")</f>
        <v>398</v>
      </c>
      <c r="B402" s="18" t="str">
        <f ca="1">IFERROR(NDEX('الصفحة العامة'!$D$4:$D$822,MATCH(A402,'الصفحة العامة'!$A$4:$A$822,0)),"")</f>
        <v/>
      </c>
      <c r="C402" s="18" t="str">
        <f>IFERROR(INDEX('الصفحة العامة'!$E$4:$E$822,MATCH(A402,'الصفحة العامة'!$A$4:$A$288,0)),"")</f>
        <v/>
      </c>
      <c r="D402" s="18" t="str">
        <f>IFERROR(INDEX('الصفحة العامة'!$R$4:$R$822,MATCH(A402,'الصفحة العامة'!$A$4:$A$822,0)),"")</f>
        <v>الإسم واللقب للولي 431</v>
      </c>
      <c r="E402" s="18" t="str">
        <f>IFERROR(INDEX('الصفحة العامة'!$F$4:$F$822,MATCH(A402,'الصفحة العامة'!$A$4:$A$822,0)),"")</f>
        <v>تاريخ الإزدياد431</v>
      </c>
      <c r="F402" s="18" t="str">
        <f>IFERROR(INDEX('الصفحة العامة'!$G$4:$G$822,MATCH(A402,'الصفحة العامة'!$A$4:$A$822,0)),"")</f>
        <v>مكان الميلاد431</v>
      </c>
      <c r="G402" s="18" t="str">
        <f>IFERROR(INDEX('الصفحة العامة'!$H$4:$H$822,MATCH(A402,'الصفحة العامة'!$A$4:$A$822,0)),"")</f>
        <v>ولاية الميلاد431</v>
      </c>
      <c r="H402" s="18" t="str">
        <f>IFERROR(INDEX('الصفحة العامة'!$P$4:$P$822,MATCH(A402,'الصفحة العامة'!$A$4:$A$822,0)),"")</f>
        <v>إسم الأب431</v>
      </c>
      <c r="I402" s="18" t="str">
        <f>IFERROR(INDEX('الصفحة العامة'!$Q$4:$Q$822,MATCH(A402,'الصفحة العامة'!$A$4:$A$822,0)),"")</f>
        <v>إسم ولقب الأم431</v>
      </c>
      <c r="J402" s="18" t="str">
        <f>IFERROR(INDEX('الصفحة العامة'!$N$4:$N$822,MATCH(A402,'الصفحة العامة'!$A$4:$A$822,0)),"")</f>
        <v>الإختصاص1</v>
      </c>
      <c r="K402" s="18" t="str">
        <f>IFERROR(INDEX('الصفحة العامة'!$J$4:$J$822,MATCH(A402,'الصفحة العامة'!$A$4:$A$822,0)),"")</f>
        <v>العنوان431</v>
      </c>
      <c r="L402" s="18" t="str">
        <f>IFERROR(INDEX('الصفحة العامة'!$X$4:$X$822,MATCH(A402,'الصفحة العامة'!$A$4:$A$822,0)),"")</f>
        <v>رقم العقد431</v>
      </c>
      <c r="M402" s="18" t="str">
        <f>IFERROR(INDEX('الصفحة العامة'!$AH$4:$AH$822,MATCH(A402,'الصفحة العامة'!$A$4:$A$822,0)),"")</f>
        <v>المدة المتبقية431</v>
      </c>
      <c r="N402" s="18" t="str">
        <f>IFERROR(INDEX('الصفحة العامة'!$AE$4:$AE$822,MATCH(A402,'الصفحة العامة'!$A$4:$A$822,0)),"")</f>
        <v>تاريخ تمديد العقد431</v>
      </c>
      <c r="O402" s="18" t="str">
        <f>IFERROR(INDEX('الصفحة العامة'!$AF$4:$AF$822,MATCH(A402,'الصفحة العامة'!$A$4:$A$822,0)),"")</f>
        <v>ناريخ نهاية ت العقد431</v>
      </c>
    </row>
    <row r="403" spans="1:15" ht="26.25" customHeight="1" thickTop="1" thickBot="1">
      <c r="A403" s="18">
        <f>IF(MAX('الصفحة العامة'!$A$4:$A$822)&gt;=ROWS(A$5:A403),ROWS(A$5:A403),"")</f>
        <v>399</v>
      </c>
      <c r="B403" s="18" t="str">
        <f ca="1">IFERROR(NDEX('الصفحة العامة'!$D$4:$D$822,MATCH(A403,'الصفحة العامة'!$A$4:$A$822,0)),"")</f>
        <v/>
      </c>
      <c r="C403" s="18" t="str">
        <f>IFERROR(INDEX('الصفحة العامة'!$E$4:$E$822,MATCH(A403,'الصفحة العامة'!$A$4:$A$288,0)),"")</f>
        <v/>
      </c>
      <c r="D403" s="18" t="str">
        <f>IFERROR(INDEX('الصفحة العامة'!$R$4:$R$822,MATCH(A403,'الصفحة العامة'!$A$4:$A$822,0)),"")</f>
        <v>الإسم واللقب للولي 432</v>
      </c>
      <c r="E403" s="18" t="str">
        <f>IFERROR(INDEX('الصفحة العامة'!$F$4:$F$822,MATCH(A403,'الصفحة العامة'!$A$4:$A$822,0)),"")</f>
        <v>تاريخ الإزدياد432</v>
      </c>
      <c r="F403" s="18" t="str">
        <f>IFERROR(INDEX('الصفحة العامة'!$G$4:$G$822,MATCH(A403,'الصفحة العامة'!$A$4:$A$822,0)),"")</f>
        <v>مكان الميلاد432</v>
      </c>
      <c r="G403" s="18" t="str">
        <f>IFERROR(INDEX('الصفحة العامة'!$H$4:$H$822,MATCH(A403,'الصفحة العامة'!$A$4:$A$822,0)),"")</f>
        <v>ولاية الميلاد432</v>
      </c>
      <c r="H403" s="18" t="str">
        <f>IFERROR(INDEX('الصفحة العامة'!$P$4:$P$822,MATCH(A403,'الصفحة العامة'!$A$4:$A$822,0)),"")</f>
        <v>إسم الأب432</v>
      </c>
      <c r="I403" s="18" t="str">
        <f>IFERROR(INDEX('الصفحة العامة'!$Q$4:$Q$822,MATCH(A403,'الصفحة العامة'!$A$4:$A$822,0)),"")</f>
        <v>إسم ولقب الأم432</v>
      </c>
      <c r="J403" s="18" t="str">
        <f>IFERROR(INDEX('الصفحة العامة'!$N$4:$N$822,MATCH(A403,'الصفحة العامة'!$A$4:$A$822,0)),"")</f>
        <v>الإختصاص1</v>
      </c>
      <c r="K403" s="18" t="str">
        <f>IFERROR(INDEX('الصفحة العامة'!$J$4:$J$822,MATCH(A403,'الصفحة العامة'!$A$4:$A$822,0)),"")</f>
        <v>العنوان432</v>
      </c>
      <c r="L403" s="18" t="str">
        <f>IFERROR(INDEX('الصفحة العامة'!$X$4:$X$822,MATCH(A403,'الصفحة العامة'!$A$4:$A$822,0)),"")</f>
        <v>رقم العقد432</v>
      </c>
      <c r="M403" s="18" t="str">
        <f>IFERROR(INDEX('الصفحة العامة'!$AH$4:$AH$822,MATCH(A403,'الصفحة العامة'!$A$4:$A$822,0)),"")</f>
        <v>المدة المتبقية432</v>
      </c>
      <c r="N403" s="18" t="str">
        <f>IFERROR(INDEX('الصفحة العامة'!$AE$4:$AE$822,MATCH(A403,'الصفحة العامة'!$A$4:$A$822,0)),"")</f>
        <v>تاريخ تمديد العقد432</v>
      </c>
      <c r="O403" s="18" t="str">
        <f>IFERROR(INDEX('الصفحة العامة'!$AF$4:$AF$822,MATCH(A403,'الصفحة العامة'!$A$4:$A$822,0)),"")</f>
        <v>ناريخ نهاية ت العقد432</v>
      </c>
    </row>
    <row r="404" spans="1:15" ht="26.25" customHeight="1" thickTop="1" thickBot="1">
      <c r="A404" s="18">
        <f>IF(MAX('الصفحة العامة'!$A$4:$A$822)&gt;=ROWS(A$5:A404),ROWS(A$5:A404),"")</f>
        <v>400</v>
      </c>
      <c r="B404" s="18" t="str">
        <f ca="1">IFERROR(NDEX('الصفحة العامة'!$D$4:$D$822,MATCH(A404,'الصفحة العامة'!$A$4:$A$822,0)),"")</f>
        <v/>
      </c>
      <c r="C404" s="18" t="str">
        <f>IFERROR(INDEX('الصفحة العامة'!$E$4:$E$822,MATCH(A404,'الصفحة العامة'!$A$4:$A$288,0)),"")</f>
        <v/>
      </c>
      <c r="D404" s="18" t="str">
        <f>IFERROR(INDEX('الصفحة العامة'!$R$4:$R$822,MATCH(A404,'الصفحة العامة'!$A$4:$A$822,0)),"")</f>
        <v>الإسم واللقب للولي 433</v>
      </c>
      <c r="E404" s="18" t="str">
        <f>IFERROR(INDEX('الصفحة العامة'!$F$4:$F$822,MATCH(A404,'الصفحة العامة'!$A$4:$A$822,0)),"")</f>
        <v>تاريخ الإزدياد433</v>
      </c>
      <c r="F404" s="18" t="str">
        <f>IFERROR(INDEX('الصفحة العامة'!$G$4:$G$822,MATCH(A404,'الصفحة العامة'!$A$4:$A$822,0)),"")</f>
        <v>مكان الميلاد433</v>
      </c>
      <c r="G404" s="18" t="str">
        <f>IFERROR(INDEX('الصفحة العامة'!$H$4:$H$822,MATCH(A404,'الصفحة العامة'!$A$4:$A$822,0)),"")</f>
        <v>ولاية الميلاد433</v>
      </c>
      <c r="H404" s="18" t="str">
        <f>IFERROR(INDEX('الصفحة العامة'!$P$4:$P$822,MATCH(A404,'الصفحة العامة'!$A$4:$A$822,0)),"")</f>
        <v>إسم الأب433</v>
      </c>
      <c r="I404" s="18" t="str">
        <f>IFERROR(INDEX('الصفحة العامة'!$Q$4:$Q$822,MATCH(A404,'الصفحة العامة'!$A$4:$A$822,0)),"")</f>
        <v>إسم ولقب الأم433</v>
      </c>
      <c r="J404" s="18" t="str">
        <f>IFERROR(INDEX('الصفحة العامة'!$N$4:$N$822,MATCH(A404,'الصفحة العامة'!$A$4:$A$822,0)),"")</f>
        <v>الإختصاص1</v>
      </c>
      <c r="K404" s="18" t="str">
        <f>IFERROR(INDEX('الصفحة العامة'!$J$4:$J$822,MATCH(A404,'الصفحة العامة'!$A$4:$A$822,0)),"")</f>
        <v>العنوان433</v>
      </c>
      <c r="L404" s="18" t="str">
        <f>IFERROR(INDEX('الصفحة العامة'!$X$4:$X$822,MATCH(A404,'الصفحة العامة'!$A$4:$A$822,0)),"")</f>
        <v>رقم العقد433</v>
      </c>
      <c r="M404" s="18" t="str">
        <f>IFERROR(INDEX('الصفحة العامة'!$AH$4:$AH$822,MATCH(A404,'الصفحة العامة'!$A$4:$A$822,0)),"")</f>
        <v>المدة المتبقية433</v>
      </c>
      <c r="N404" s="18" t="str">
        <f>IFERROR(INDEX('الصفحة العامة'!$AE$4:$AE$822,MATCH(A404,'الصفحة العامة'!$A$4:$A$822,0)),"")</f>
        <v>تاريخ تمديد العقد433</v>
      </c>
      <c r="O404" s="18" t="str">
        <f>IFERROR(INDEX('الصفحة العامة'!$AF$4:$AF$822,MATCH(A404,'الصفحة العامة'!$A$4:$A$822,0)),"")</f>
        <v>ناريخ نهاية ت العقد433</v>
      </c>
    </row>
    <row r="405" spans="1:15" ht="26.25" customHeight="1" thickTop="1" thickBot="1">
      <c r="A405" s="18">
        <f>IF(MAX('الصفحة العامة'!$A$4:$A$822)&gt;=ROWS(A$5:A405),ROWS(A$5:A405),"")</f>
        <v>401</v>
      </c>
      <c r="B405" s="18" t="str">
        <f ca="1">IFERROR(NDEX('الصفحة العامة'!$D$4:$D$822,MATCH(A405,'الصفحة العامة'!$A$4:$A$822,0)),"")</f>
        <v/>
      </c>
      <c r="C405" s="18" t="str">
        <f>IFERROR(INDEX('الصفحة العامة'!$E$4:$E$822,MATCH(A405,'الصفحة العامة'!$A$4:$A$288,0)),"")</f>
        <v/>
      </c>
      <c r="D405" s="18" t="str">
        <f>IFERROR(INDEX('الصفحة العامة'!$R$4:$R$822,MATCH(A405,'الصفحة العامة'!$A$4:$A$822,0)),"")</f>
        <v>الإسم واللقب للولي 434</v>
      </c>
      <c r="E405" s="18" t="str">
        <f>IFERROR(INDEX('الصفحة العامة'!$F$4:$F$822,MATCH(A405,'الصفحة العامة'!$A$4:$A$822,0)),"")</f>
        <v>تاريخ الإزدياد434</v>
      </c>
      <c r="F405" s="18" t="str">
        <f>IFERROR(INDEX('الصفحة العامة'!$G$4:$G$822,MATCH(A405,'الصفحة العامة'!$A$4:$A$822,0)),"")</f>
        <v>مكان الميلاد434</v>
      </c>
      <c r="G405" s="18" t="str">
        <f>IFERROR(INDEX('الصفحة العامة'!$H$4:$H$822,MATCH(A405,'الصفحة العامة'!$A$4:$A$822,0)),"")</f>
        <v>ولاية الميلاد434</v>
      </c>
      <c r="H405" s="18" t="str">
        <f>IFERROR(INDEX('الصفحة العامة'!$P$4:$P$822,MATCH(A405,'الصفحة العامة'!$A$4:$A$822,0)),"")</f>
        <v>إسم الأب434</v>
      </c>
      <c r="I405" s="18" t="str">
        <f>IFERROR(INDEX('الصفحة العامة'!$Q$4:$Q$822,MATCH(A405,'الصفحة العامة'!$A$4:$A$822,0)),"")</f>
        <v>إسم ولقب الأم434</v>
      </c>
      <c r="J405" s="18" t="str">
        <f>IFERROR(INDEX('الصفحة العامة'!$N$4:$N$822,MATCH(A405,'الصفحة العامة'!$A$4:$A$822,0)),"")</f>
        <v>الإختصاص1</v>
      </c>
      <c r="K405" s="18" t="str">
        <f>IFERROR(INDEX('الصفحة العامة'!$J$4:$J$822,MATCH(A405,'الصفحة العامة'!$A$4:$A$822,0)),"")</f>
        <v>العنوان434</v>
      </c>
      <c r="L405" s="18" t="str">
        <f>IFERROR(INDEX('الصفحة العامة'!$X$4:$X$822,MATCH(A405,'الصفحة العامة'!$A$4:$A$822,0)),"")</f>
        <v>رقم العقد434</v>
      </c>
      <c r="M405" s="18" t="str">
        <f>IFERROR(INDEX('الصفحة العامة'!$AH$4:$AH$822,MATCH(A405,'الصفحة العامة'!$A$4:$A$822,0)),"")</f>
        <v>المدة المتبقية434</v>
      </c>
      <c r="N405" s="18" t="str">
        <f>IFERROR(INDEX('الصفحة العامة'!$AE$4:$AE$822,MATCH(A405,'الصفحة العامة'!$A$4:$A$822,0)),"")</f>
        <v>تاريخ تمديد العقد434</v>
      </c>
      <c r="O405" s="18" t="str">
        <f>IFERROR(INDEX('الصفحة العامة'!$AF$4:$AF$822,MATCH(A405,'الصفحة العامة'!$A$4:$A$822,0)),"")</f>
        <v>ناريخ نهاية ت العقد434</v>
      </c>
    </row>
    <row r="406" spans="1:15" ht="26.25" customHeight="1" thickTop="1" thickBot="1">
      <c r="A406" s="18">
        <f>IF(MAX('الصفحة العامة'!$A$4:$A$822)&gt;=ROWS(A$5:A406),ROWS(A$5:A406),"")</f>
        <v>402</v>
      </c>
      <c r="B406" s="18" t="str">
        <f ca="1">IFERROR(NDEX('الصفحة العامة'!$D$4:$D$822,MATCH(A406,'الصفحة العامة'!$A$4:$A$822,0)),"")</f>
        <v/>
      </c>
      <c r="C406" s="18" t="str">
        <f>IFERROR(INDEX('الصفحة العامة'!$E$4:$E$822,MATCH(A406,'الصفحة العامة'!$A$4:$A$288,0)),"")</f>
        <v/>
      </c>
      <c r="D406" s="18" t="str">
        <f>IFERROR(INDEX('الصفحة العامة'!$R$4:$R$822,MATCH(A406,'الصفحة العامة'!$A$4:$A$822,0)),"")</f>
        <v>الإسم واللقب للولي 435</v>
      </c>
      <c r="E406" s="18" t="str">
        <f>IFERROR(INDEX('الصفحة العامة'!$F$4:$F$822,MATCH(A406,'الصفحة العامة'!$A$4:$A$822,0)),"")</f>
        <v>تاريخ الإزدياد435</v>
      </c>
      <c r="F406" s="18" t="str">
        <f>IFERROR(INDEX('الصفحة العامة'!$G$4:$G$822,MATCH(A406,'الصفحة العامة'!$A$4:$A$822,0)),"")</f>
        <v>مكان الميلاد435</v>
      </c>
      <c r="G406" s="18" t="str">
        <f>IFERROR(INDEX('الصفحة العامة'!$H$4:$H$822,MATCH(A406,'الصفحة العامة'!$A$4:$A$822,0)),"")</f>
        <v>ولاية الميلاد435</v>
      </c>
      <c r="H406" s="18" t="str">
        <f>IFERROR(INDEX('الصفحة العامة'!$P$4:$P$822,MATCH(A406,'الصفحة العامة'!$A$4:$A$822,0)),"")</f>
        <v>إسم الأب435</v>
      </c>
      <c r="I406" s="18" t="str">
        <f>IFERROR(INDEX('الصفحة العامة'!$Q$4:$Q$822,MATCH(A406,'الصفحة العامة'!$A$4:$A$822,0)),"")</f>
        <v>إسم ولقب الأم435</v>
      </c>
      <c r="J406" s="18" t="str">
        <f>IFERROR(INDEX('الصفحة العامة'!$N$4:$N$822,MATCH(A406,'الصفحة العامة'!$A$4:$A$822,0)),"")</f>
        <v>الإختصاص1</v>
      </c>
      <c r="K406" s="18" t="str">
        <f>IFERROR(INDEX('الصفحة العامة'!$J$4:$J$822,MATCH(A406,'الصفحة العامة'!$A$4:$A$822,0)),"")</f>
        <v>العنوان435</v>
      </c>
      <c r="L406" s="18" t="str">
        <f>IFERROR(INDEX('الصفحة العامة'!$X$4:$X$822,MATCH(A406,'الصفحة العامة'!$A$4:$A$822,0)),"")</f>
        <v>رقم العقد435</v>
      </c>
      <c r="M406" s="18" t="str">
        <f>IFERROR(INDEX('الصفحة العامة'!$AH$4:$AH$822,MATCH(A406,'الصفحة العامة'!$A$4:$A$822,0)),"")</f>
        <v>المدة المتبقية435</v>
      </c>
      <c r="N406" s="18" t="str">
        <f>IFERROR(INDEX('الصفحة العامة'!$AE$4:$AE$822,MATCH(A406,'الصفحة العامة'!$A$4:$A$822,0)),"")</f>
        <v>تاريخ تمديد العقد435</v>
      </c>
      <c r="O406" s="18" t="str">
        <f>IFERROR(INDEX('الصفحة العامة'!$AF$4:$AF$822,MATCH(A406,'الصفحة العامة'!$A$4:$A$822,0)),"")</f>
        <v>ناريخ نهاية ت العقد435</v>
      </c>
    </row>
    <row r="407" spans="1:15" ht="26.25" customHeight="1" thickTop="1" thickBot="1">
      <c r="A407" s="18">
        <f>IF(MAX('الصفحة العامة'!$A$4:$A$822)&gt;=ROWS(A$5:A407),ROWS(A$5:A407),"")</f>
        <v>403</v>
      </c>
      <c r="B407" s="18" t="str">
        <f ca="1">IFERROR(NDEX('الصفحة العامة'!$D$4:$D$822,MATCH(A407,'الصفحة العامة'!$A$4:$A$822,0)),"")</f>
        <v/>
      </c>
      <c r="C407" s="18" t="str">
        <f>IFERROR(INDEX('الصفحة العامة'!$E$4:$E$822,MATCH(A407,'الصفحة العامة'!$A$4:$A$288,0)),"")</f>
        <v/>
      </c>
      <c r="D407" s="18" t="str">
        <f>IFERROR(INDEX('الصفحة العامة'!$R$4:$R$822,MATCH(A407,'الصفحة العامة'!$A$4:$A$822,0)),"")</f>
        <v>الإسم واللقب للولي 436</v>
      </c>
      <c r="E407" s="18" t="str">
        <f>IFERROR(INDEX('الصفحة العامة'!$F$4:$F$822,MATCH(A407,'الصفحة العامة'!$A$4:$A$822,0)),"")</f>
        <v>تاريخ الإزدياد436</v>
      </c>
      <c r="F407" s="18" t="str">
        <f>IFERROR(INDEX('الصفحة العامة'!$G$4:$G$822,MATCH(A407,'الصفحة العامة'!$A$4:$A$822,0)),"")</f>
        <v>مكان الميلاد436</v>
      </c>
      <c r="G407" s="18" t="str">
        <f>IFERROR(INDEX('الصفحة العامة'!$H$4:$H$822,MATCH(A407,'الصفحة العامة'!$A$4:$A$822,0)),"")</f>
        <v>ولاية الميلاد436</v>
      </c>
      <c r="H407" s="18" t="str">
        <f>IFERROR(INDEX('الصفحة العامة'!$P$4:$P$822,MATCH(A407,'الصفحة العامة'!$A$4:$A$822,0)),"")</f>
        <v>إسم الأب436</v>
      </c>
      <c r="I407" s="18" t="str">
        <f>IFERROR(INDEX('الصفحة العامة'!$Q$4:$Q$822,MATCH(A407,'الصفحة العامة'!$A$4:$A$822,0)),"")</f>
        <v>إسم ولقب الأم436</v>
      </c>
      <c r="J407" s="18" t="str">
        <f>IFERROR(INDEX('الصفحة العامة'!$N$4:$N$822,MATCH(A407,'الصفحة العامة'!$A$4:$A$822,0)),"")</f>
        <v>الإختصاص1</v>
      </c>
      <c r="K407" s="18" t="str">
        <f>IFERROR(INDEX('الصفحة العامة'!$J$4:$J$822,MATCH(A407,'الصفحة العامة'!$A$4:$A$822,0)),"")</f>
        <v>العنوان436</v>
      </c>
      <c r="L407" s="18" t="str">
        <f>IFERROR(INDEX('الصفحة العامة'!$X$4:$X$822,MATCH(A407,'الصفحة العامة'!$A$4:$A$822,0)),"")</f>
        <v>رقم العقد436</v>
      </c>
      <c r="M407" s="18" t="str">
        <f>IFERROR(INDEX('الصفحة العامة'!$AH$4:$AH$822,MATCH(A407,'الصفحة العامة'!$A$4:$A$822,0)),"")</f>
        <v>المدة المتبقية436</v>
      </c>
      <c r="N407" s="18" t="str">
        <f>IFERROR(INDEX('الصفحة العامة'!$AE$4:$AE$822,MATCH(A407,'الصفحة العامة'!$A$4:$A$822,0)),"")</f>
        <v>تاريخ تمديد العقد436</v>
      </c>
      <c r="O407" s="18" t="str">
        <f>IFERROR(INDEX('الصفحة العامة'!$AF$4:$AF$822,MATCH(A407,'الصفحة العامة'!$A$4:$A$822,0)),"")</f>
        <v>ناريخ نهاية ت العقد436</v>
      </c>
    </row>
    <row r="408" spans="1:15" ht="26.25" customHeight="1" thickTop="1" thickBot="1">
      <c r="A408" s="18">
        <f>IF(MAX('الصفحة العامة'!$A$4:$A$822)&gt;=ROWS(A$5:A408),ROWS(A$5:A408),"")</f>
        <v>404</v>
      </c>
      <c r="B408" s="18" t="str">
        <f ca="1">IFERROR(NDEX('الصفحة العامة'!$D$4:$D$822,MATCH(A408,'الصفحة العامة'!$A$4:$A$822,0)),"")</f>
        <v/>
      </c>
      <c r="C408" s="18" t="str">
        <f>IFERROR(INDEX('الصفحة العامة'!$E$4:$E$822,MATCH(A408,'الصفحة العامة'!$A$4:$A$288,0)),"")</f>
        <v/>
      </c>
      <c r="D408" s="18" t="str">
        <f>IFERROR(INDEX('الصفحة العامة'!$R$4:$R$822,MATCH(A408,'الصفحة العامة'!$A$4:$A$822,0)),"")</f>
        <v>الإسم واللقب للولي 437</v>
      </c>
      <c r="E408" s="18" t="str">
        <f>IFERROR(INDEX('الصفحة العامة'!$F$4:$F$822,MATCH(A408,'الصفحة العامة'!$A$4:$A$822,0)),"")</f>
        <v>تاريخ الإزدياد437</v>
      </c>
      <c r="F408" s="18" t="str">
        <f>IFERROR(INDEX('الصفحة العامة'!$G$4:$G$822,MATCH(A408,'الصفحة العامة'!$A$4:$A$822,0)),"")</f>
        <v>مكان الميلاد437</v>
      </c>
      <c r="G408" s="18" t="str">
        <f>IFERROR(INDEX('الصفحة العامة'!$H$4:$H$822,MATCH(A408,'الصفحة العامة'!$A$4:$A$822,0)),"")</f>
        <v>ولاية الميلاد437</v>
      </c>
      <c r="H408" s="18" t="str">
        <f>IFERROR(INDEX('الصفحة العامة'!$P$4:$P$822,MATCH(A408,'الصفحة العامة'!$A$4:$A$822,0)),"")</f>
        <v>إسم الأب437</v>
      </c>
      <c r="I408" s="18" t="str">
        <f>IFERROR(INDEX('الصفحة العامة'!$Q$4:$Q$822,MATCH(A408,'الصفحة العامة'!$A$4:$A$822,0)),"")</f>
        <v>إسم ولقب الأم437</v>
      </c>
      <c r="J408" s="18" t="str">
        <f>IFERROR(INDEX('الصفحة العامة'!$N$4:$N$822,MATCH(A408,'الصفحة العامة'!$A$4:$A$822,0)),"")</f>
        <v>الإختصاص1</v>
      </c>
      <c r="K408" s="18" t="str">
        <f>IFERROR(INDEX('الصفحة العامة'!$J$4:$J$822,MATCH(A408,'الصفحة العامة'!$A$4:$A$822,0)),"")</f>
        <v>العنوان437</v>
      </c>
      <c r="L408" s="18" t="str">
        <f>IFERROR(INDEX('الصفحة العامة'!$X$4:$X$822,MATCH(A408,'الصفحة العامة'!$A$4:$A$822,0)),"")</f>
        <v>رقم العقد437</v>
      </c>
      <c r="M408" s="18" t="str">
        <f>IFERROR(INDEX('الصفحة العامة'!$AH$4:$AH$822,MATCH(A408,'الصفحة العامة'!$A$4:$A$822,0)),"")</f>
        <v>المدة المتبقية437</v>
      </c>
      <c r="N408" s="18" t="str">
        <f>IFERROR(INDEX('الصفحة العامة'!$AE$4:$AE$822,MATCH(A408,'الصفحة العامة'!$A$4:$A$822,0)),"")</f>
        <v>تاريخ تمديد العقد437</v>
      </c>
      <c r="O408" s="18" t="str">
        <f>IFERROR(INDEX('الصفحة العامة'!$AF$4:$AF$822,MATCH(A408,'الصفحة العامة'!$A$4:$A$822,0)),"")</f>
        <v>ناريخ نهاية ت العقد437</v>
      </c>
    </row>
    <row r="409" spans="1:15" ht="26.25" customHeight="1" thickTop="1" thickBot="1">
      <c r="A409" s="18">
        <f>IF(MAX('الصفحة العامة'!$A$4:$A$822)&gt;=ROWS(A$5:A409),ROWS(A$5:A409),"")</f>
        <v>405</v>
      </c>
      <c r="B409" s="18" t="str">
        <f ca="1">IFERROR(NDEX('الصفحة العامة'!$D$4:$D$822,MATCH(A409,'الصفحة العامة'!$A$4:$A$822,0)),"")</f>
        <v/>
      </c>
      <c r="C409" s="18" t="str">
        <f>IFERROR(INDEX('الصفحة العامة'!$E$4:$E$822,MATCH(A409,'الصفحة العامة'!$A$4:$A$288,0)),"")</f>
        <v/>
      </c>
      <c r="D409" s="18" t="str">
        <f>IFERROR(INDEX('الصفحة العامة'!$R$4:$R$822,MATCH(A409,'الصفحة العامة'!$A$4:$A$822,0)),"")</f>
        <v>الإسم واللقب للولي 438</v>
      </c>
      <c r="E409" s="18" t="str">
        <f>IFERROR(INDEX('الصفحة العامة'!$F$4:$F$822,MATCH(A409,'الصفحة العامة'!$A$4:$A$822,0)),"")</f>
        <v>تاريخ الإزدياد438</v>
      </c>
      <c r="F409" s="18" t="str">
        <f>IFERROR(INDEX('الصفحة العامة'!$G$4:$G$822,MATCH(A409,'الصفحة العامة'!$A$4:$A$822,0)),"")</f>
        <v>مكان الميلاد438</v>
      </c>
      <c r="G409" s="18" t="str">
        <f>IFERROR(INDEX('الصفحة العامة'!$H$4:$H$822,MATCH(A409,'الصفحة العامة'!$A$4:$A$822,0)),"")</f>
        <v>ولاية الميلاد438</v>
      </c>
      <c r="H409" s="18" t="str">
        <f>IFERROR(INDEX('الصفحة العامة'!$P$4:$P$822,MATCH(A409,'الصفحة العامة'!$A$4:$A$822,0)),"")</f>
        <v>إسم الأب438</v>
      </c>
      <c r="I409" s="18" t="str">
        <f>IFERROR(INDEX('الصفحة العامة'!$Q$4:$Q$822,MATCH(A409,'الصفحة العامة'!$A$4:$A$822,0)),"")</f>
        <v>إسم ولقب الأم438</v>
      </c>
      <c r="J409" s="18" t="str">
        <f>IFERROR(INDEX('الصفحة العامة'!$N$4:$N$822,MATCH(A409,'الصفحة العامة'!$A$4:$A$822,0)),"")</f>
        <v>الإختصاص1</v>
      </c>
      <c r="K409" s="18" t="str">
        <f>IFERROR(INDEX('الصفحة العامة'!$J$4:$J$822,MATCH(A409,'الصفحة العامة'!$A$4:$A$822,0)),"")</f>
        <v>العنوان438</v>
      </c>
      <c r="L409" s="18" t="str">
        <f>IFERROR(INDEX('الصفحة العامة'!$X$4:$X$822,MATCH(A409,'الصفحة العامة'!$A$4:$A$822,0)),"")</f>
        <v>رقم العقد438</v>
      </c>
      <c r="M409" s="18" t="str">
        <f>IFERROR(INDEX('الصفحة العامة'!$AH$4:$AH$822,MATCH(A409,'الصفحة العامة'!$A$4:$A$822,0)),"")</f>
        <v>المدة المتبقية438</v>
      </c>
      <c r="N409" s="18" t="str">
        <f>IFERROR(INDEX('الصفحة العامة'!$AE$4:$AE$822,MATCH(A409,'الصفحة العامة'!$A$4:$A$822,0)),"")</f>
        <v>تاريخ تمديد العقد438</v>
      </c>
      <c r="O409" s="18" t="str">
        <f>IFERROR(INDEX('الصفحة العامة'!$AF$4:$AF$822,MATCH(A409,'الصفحة العامة'!$A$4:$A$822,0)),"")</f>
        <v>ناريخ نهاية ت العقد438</v>
      </c>
    </row>
    <row r="410" spans="1:15" ht="26.25" customHeight="1" thickTop="1" thickBot="1">
      <c r="A410" s="18">
        <f>IF(MAX('الصفحة العامة'!$A$4:$A$822)&gt;=ROWS(A$5:A410),ROWS(A$5:A410),"")</f>
        <v>406</v>
      </c>
      <c r="B410" s="18" t="str">
        <f ca="1">IFERROR(NDEX('الصفحة العامة'!$D$4:$D$822,MATCH(A410,'الصفحة العامة'!$A$4:$A$822,0)),"")</f>
        <v/>
      </c>
      <c r="C410" s="18" t="str">
        <f>IFERROR(INDEX('الصفحة العامة'!$E$4:$E$822,MATCH(A410,'الصفحة العامة'!$A$4:$A$288,0)),"")</f>
        <v/>
      </c>
      <c r="D410" s="18" t="str">
        <f>IFERROR(INDEX('الصفحة العامة'!$R$4:$R$822,MATCH(A410,'الصفحة العامة'!$A$4:$A$822,0)),"")</f>
        <v>الإسم واللقب للولي 439</v>
      </c>
      <c r="E410" s="18" t="str">
        <f>IFERROR(INDEX('الصفحة العامة'!$F$4:$F$822,MATCH(A410,'الصفحة العامة'!$A$4:$A$822,0)),"")</f>
        <v>تاريخ الإزدياد439</v>
      </c>
      <c r="F410" s="18" t="str">
        <f>IFERROR(INDEX('الصفحة العامة'!$G$4:$G$822,MATCH(A410,'الصفحة العامة'!$A$4:$A$822,0)),"")</f>
        <v>مكان الميلاد439</v>
      </c>
      <c r="G410" s="18" t="str">
        <f>IFERROR(INDEX('الصفحة العامة'!$H$4:$H$822,MATCH(A410,'الصفحة العامة'!$A$4:$A$822,0)),"")</f>
        <v>ولاية الميلاد439</v>
      </c>
      <c r="H410" s="18" t="str">
        <f>IFERROR(INDEX('الصفحة العامة'!$P$4:$P$822,MATCH(A410,'الصفحة العامة'!$A$4:$A$822,0)),"")</f>
        <v>إسم الأب439</v>
      </c>
      <c r="I410" s="18" t="str">
        <f>IFERROR(INDEX('الصفحة العامة'!$Q$4:$Q$822,MATCH(A410,'الصفحة العامة'!$A$4:$A$822,0)),"")</f>
        <v>إسم ولقب الأم439</v>
      </c>
      <c r="J410" s="18" t="str">
        <f>IFERROR(INDEX('الصفحة العامة'!$N$4:$N$822,MATCH(A410,'الصفحة العامة'!$A$4:$A$822,0)),"")</f>
        <v>الإختصاص1</v>
      </c>
      <c r="K410" s="18" t="str">
        <f>IFERROR(INDEX('الصفحة العامة'!$J$4:$J$822,MATCH(A410,'الصفحة العامة'!$A$4:$A$822,0)),"")</f>
        <v>العنوان439</v>
      </c>
      <c r="L410" s="18" t="str">
        <f>IFERROR(INDEX('الصفحة العامة'!$X$4:$X$822,MATCH(A410,'الصفحة العامة'!$A$4:$A$822,0)),"")</f>
        <v>رقم العقد439</v>
      </c>
      <c r="M410" s="18" t="str">
        <f>IFERROR(INDEX('الصفحة العامة'!$AH$4:$AH$822,MATCH(A410,'الصفحة العامة'!$A$4:$A$822,0)),"")</f>
        <v>المدة المتبقية439</v>
      </c>
      <c r="N410" s="18" t="str">
        <f>IFERROR(INDEX('الصفحة العامة'!$AE$4:$AE$822,MATCH(A410,'الصفحة العامة'!$A$4:$A$822,0)),"")</f>
        <v>تاريخ تمديد العقد439</v>
      </c>
      <c r="O410" s="18" t="str">
        <f>IFERROR(INDEX('الصفحة العامة'!$AF$4:$AF$822,MATCH(A410,'الصفحة العامة'!$A$4:$A$822,0)),"")</f>
        <v>ناريخ نهاية ت العقد439</v>
      </c>
    </row>
    <row r="411" spans="1:15" ht="26.25" customHeight="1" thickTop="1" thickBot="1">
      <c r="A411" s="18">
        <f>IF(MAX('الصفحة العامة'!$A$4:$A$822)&gt;=ROWS(A$5:A411),ROWS(A$5:A411),"")</f>
        <v>407</v>
      </c>
      <c r="B411" s="18" t="str">
        <f ca="1">IFERROR(NDEX('الصفحة العامة'!$D$4:$D$822,MATCH(A411,'الصفحة العامة'!$A$4:$A$822,0)),"")</f>
        <v/>
      </c>
      <c r="C411" s="18" t="str">
        <f>IFERROR(INDEX('الصفحة العامة'!$E$4:$E$822,MATCH(A411,'الصفحة العامة'!$A$4:$A$288,0)),"")</f>
        <v/>
      </c>
      <c r="D411" s="18" t="str">
        <f>IFERROR(INDEX('الصفحة العامة'!$R$4:$R$822,MATCH(A411,'الصفحة العامة'!$A$4:$A$822,0)),"")</f>
        <v>الإسم واللقب للولي 440</v>
      </c>
      <c r="E411" s="18" t="str">
        <f>IFERROR(INDEX('الصفحة العامة'!$F$4:$F$822,MATCH(A411,'الصفحة العامة'!$A$4:$A$822,0)),"")</f>
        <v>تاريخ الإزدياد440</v>
      </c>
      <c r="F411" s="18" t="str">
        <f>IFERROR(INDEX('الصفحة العامة'!$G$4:$G$822,MATCH(A411,'الصفحة العامة'!$A$4:$A$822,0)),"")</f>
        <v>مكان الميلاد440</v>
      </c>
      <c r="G411" s="18" t="str">
        <f>IFERROR(INDEX('الصفحة العامة'!$H$4:$H$822,MATCH(A411,'الصفحة العامة'!$A$4:$A$822,0)),"")</f>
        <v>ولاية الميلاد440</v>
      </c>
      <c r="H411" s="18" t="str">
        <f>IFERROR(INDEX('الصفحة العامة'!$P$4:$P$822,MATCH(A411,'الصفحة العامة'!$A$4:$A$822,0)),"")</f>
        <v>إسم الأب440</v>
      </c>
      <c r="I411" s="18" t="str">
        <f>IFERROR(INDEX('الصفحة العامة'!$Q$4:$Q$822,MATCH(A411,'الصفحة العامة'!$A$4:$A$822,0)),"")</f>
        <v>إسم ولقب الأم440</v>
      </c>
      <c r="J411" s="18" t="str">
        <f>IFERROR(INDEX('الصفحة العامة'!$N$4:$N$822,MATCH(A411,'الصفحة العامة'!$A$4:$A$822,0)),"")</f>
        <v>الإختصاص1</v>
      </c>
      <c r="K411" s="18" t="str">
        <f>IFERROR(INDEX('الصفحة العامة'!$J$4:$J$822,MATCH(A411,'الصفحة العامة'!$A$4:$A$822,0)),"")</f>
        <v>العنوان440</v>
      </c>
      <c r="L411" s="18" t="str">
        <f>IFERROR(INDEX('الصفحة العامة'!$X$4:$X$822,MATCH(A411,'الصفحة العامة'!$A$4:$A$822,0)),"")</f>
        <v>رقم العقد440</v>
      </c>
      <c r="M411" s="18" t="str">
        <f>IFERROR(INDEX('الصفحة العامة'!$AH$4:$AH$822,MATCH(A411,'الصفحة العامة'!$A$4:$A$822,0)),"")</f>
        <v>المدة المتبقية440</v>
      </c>
      <c r="N411" s="18" t="str">
        <f>IFERROR(INDEX('الصفحة العامة'!$AE$4:$AE$822,MATCH(A411,'الصفحة العامة'!$A$4:$A$822,0)),"")</f>
        <v>تاريخ تمديد العقد440</v>
      </c>
      <c r="O411" s="18" t="str">
        <f>IFERROR(INDEX('الصفحة العامة'!$AF$4:$AF$822,MATCH(A411,'الصفحة العامة'!$A$4:$A$822,0)),"")</f>
        <v>ناريخ نهاية ت العقد440</v>
      </c>
    </row>
    <row r="412" spans="1:15" ht="26.25" customHeight="1" thickTop="1" thickBot="1">
      <c r="A412" s="18">
        <f>IF(MAX('الصفحة العامة'!$A$4:$A$822)&gt;=ROWS(A$5:A412),ROWS(A$5:A412),"")</f>
        <v>408</v>
      </c>
      <c r="B412" s="18" t="str">
        <f ca="1">IFERROR(NDEX('الصفحة العامة'!$D$4:$D$822,MATCH(A412,'الصفحة العامة'!$A$4:$A$822,0)),"")</f>
        <v/>
      </c>
      <c r="C412" s="18" t="str">
        <f>IFERROR(INDEX('الصفحة العامة'!$E$4:$E$822,MATCH(A412,'الصفحة العامة'!$A$4:$A$288,0)),"")</f>
        <v/>
      </c>
      <c r="D412" s="18" t="str">
        <f>IFERROR(INDEX('الصفحة العامة'!$R$4:$R$822,MATCH(A412,'الصفحة العامة'!$A$4:$A$822,0)),"")</f>
        <v>الإسم واللقب للولي 441</v>
      </c>
      <c r="E412" s="18" t="str">
        <f>IFERROR(INDEX('الصفحة العامة'!$F$4:$F$822,MATCH(A412,'الصفحة العامة'!$A$4:$A$822,0)),"")</f>
        <v>تاريخ الإزدياد441</v>
      </c>
      <c r="F412" s="18" t="str">
        <f>IFERROR(INDEX('الصفحة العامة'!$G$4:$G$822,MATCH(A412,'الصفحة العامة'!$A$4:$A$822,0)),"")</f>
        <v>مكان الميلاد441</v>
      </c>
      <c r="G412" s="18" t="str">
        <f>IFERROR(INDEX('الصفحة العامة'!$H$4:$H$822,MATCH(A412,'الصفحة العامة'!$A$4:$A$822,0)),"")</f>
        <v>ولاية الميلاد441</v>
      </c>
      <c r="H412" s="18" t="str">
        <f>IFERROR(INDEX('الصفحة العامة'!$P$4:$P$822,MATCH(A412,'الصفحة العامة'!$A$4:$A$822,0)),"")</f>
        <v>إسم الأب441</v>
      </c>
      <c r="I412" s="18" t="str">
        <f>IFERROR(INDEX('الصفحة العامة'!$Q$4:$Q$822,MATCH(A412,'الصفحة العامة'!$A$4:$A$822,0)),"")</f>
        <v>إسم ولقب الأم441</v>
      </c>
      <c r="J412" s="18" t="str">
        <f>IFERROR(INDEX('الصفحة العامة'!$N$4:$N$822,MATCH(A412,'الصفحة العامة'!$A$4:$A$822,0)),"")</f>
        <v>الإختصاص1</v>
      </c>
      <c r="K412" s="18" t="str">
        <f>IFERROR(INDEX('الصفحة العامة'!$J$4:$J$822,MATCH(A412,'الصفحة العامة'!$A$4:$A$822,0)),"")</f>
        <v>العنوان441</v>
      </c>
      <c r="L412" s="18" t="str">
        <f>IFERROR(INDEX('الصفحة العامة'!$X$4:$X$822,MATCH(A412,'الصفحة العامة'!$A$4:$A$822,0)),"")</f>
        <v>رقم العقد441</v>
      </c>
      <c r="M412" s="18" t="str">
        <f>IFERROR(INDEX('الصفحة العامة'!$AH$4:$AH$822,MATCH(A412,'الصفحة العامة'!$A$4:$A$822,0)),"")</f>
        <v>المدة المتبقية441</v>
      </c>
      <c r="N412" s="18" t="str">
        <f>IFERROR(INDEX('الصفحة العامة'!$AE$4:$AE$822,MATCH(A412,'الصفحة العامة'!$A$4:$A$822,0)),"")</f>
        <v>تاريخ تمديد العقد441</v>
      </c>
      <c r="O412" s="18" t="str">
        <f>IFERROR(INDEX('الصفحة العامة'!$AF$4:$AF$822,MATCH(A412,'الصفحة العامة'!$A$4:$A$822,0)),"")</f>
        <v>ناريخ نهاية ت العقد441</v>
      </c>
    </row>
    <row r="413" spans="1:15" ht="26.25" customHeight="1" thickTop="1" thickBot="1">
      <c r="A413" s="18">
        <f>IF(MAX('الصفحة العامة'!$A$4:$A$822)&gt;=ROWS(A$5:A413),ROWS(A$5:A413),"")</f>
        <v>409</v>
      </c>
      <c r="B413" s="18" t="str">
        <f ca="1">IFERROR(NDEX('الصفحة العامة'!$D$4:$D$822,MATCH(A413,'الصفحة العامة'!$A$4:$A$822,0)),"")</f>
        <v/>
      </c>
      <c r="C413" s="18" t="str">
        <f>IFERROR(INDEX('الصفحة العامة'!$E$4:$E$822,MATCH(A413,'الصفحة العامة'!$A$4:$A$288,0)),"")</f>
        <v/>
      </c>
      <c r="D413" s="18" t="str">
        <f>IFERROR(INDEX('الصفحة العامة'!$R$4:$R$822,MATCH(A413,'الصفحة العامة'!$A$4:$A$822,0)),"")</f>
        <v>الإسم واللقب للولي 442</v>
      </c>
      <c r="E413" s="18" t="str">
        <f>IFERROR(INDEX('الصفحة العامة'!$F$4:$F$822,MATCH(A413,'الصفحة العامة'!$A$4:$A$822,0)),"")</f>
        <v>تاريخ الإزدياد442</v>
      </c>
      <c r="F413" s="18" t="str">
        <f>IFERROR(INDEX('الصفحة العامة'!$G$4:$G$822,MATCH(A413,'الصفحة العامة'!$A$4:$A$822,0)),"")</f>
        <v>مكان الميلاد442</v>
      </c>
      <c r="G413" s="18" t="str">
        <f>IFERROR(INDEX('الصفحة العامة'!$H$4:$H$822,MATCH(A413,'الصفحة العامة'!$A$4:$A$822,0)),"")</f>
        <v>ولاية الميلاد442</v>
      </c>
      <c r="H413" s="18" t="str">
        <f>IFERROR(INDEX('الصفحة العامة'!$P$4:$P$822,MATCH(A413,'الصفحة العامة'!$A$4:$A$822,0)),"")</f>
        <v>إسم الأب442</v>
      </c>
      <c r="I413" s="18" t="str">
        <f>IFERROR(INDEX('الصفحة العامة'!$Q$4:$Q$822,MATCH(A413,'الصفحة العامة'!$A$4:$A$822,0)),"")</f>
        <v>إسم ولقب الأم442</v>
      </c>
      <c r="J413" s="18" t="str">
        <f>IFERROR(INDEX('الصفحة العامة'!$N$4:$N$822,MATCH(A413,'الصفحة العامة'!$A$4:$A$822,0)),"")</f>
        <v>الإختصاص1</v>
      </c>
      <c r="K413" s="18" t="str">
        <f>IFERROR(INDEX('الصفحة العامة'!$J$4:$J$822,MATCH(A413,'الصفحة العامة'!$A$4:$A$822,0)),"")</f>
        <v>العنوان442</v>
      </c>
      <c r="L413" s="18" t="str">
        <f>IFERROR(INDEX('الصفحة العامة'!$X$4:$X$822,MATCH(A413,'الصفحة العامة'!$A$4:$A$822,0)),"")</f>
        <v>رقم العقد442</v>
      </c>
      <c r="M413" s="18" t="str">
        <f>IFERROR(INDEX('الصفحة العامة'!$AH$4:$AH$822,MATCH(A413,'الصفحة العامة'!$A$4:$A$822,0)),"")</f>
        <v>المدة المتبقية442</v>
      </c>
      <c r="N413" s="18" t="str">
        <f>IFERROR(INDEX('الصفحة العامة'!$AE$4:$AE$822,MATCH(A413,'الصفحة العامة'!$A$4:$A$822,0)),"")</f>
        <v>تاريخ تمديد العقد442</v>
      </c>
      <c r="O413" s="18" t="str">
        <f>IFERROR(INDEX('الصفحة العامة'!$AF$4:$AF$822,MATCH(A413,'الصفحة العامة'!$A$4:$A$822,0)),"")</f>
        <v>ناريخ نهاية ت العقد442</v>
      </c>
    </row>
    <row r="414" spans="1:15" ht="26.25" customHeight="1" thickTop="1" thickBot="1">
      <c r="A414" s="18">
        <f>IF(MAX('الصفحة العامة'!$A$4:$A$822)&gt;=ROWS(A$5:A414),ROWS(A$5:A414),"")</f>
        <v>410</v>
      </c>
      <c r="B414" s="18" t="str">
        <f ca="1">IFERROR(NDEX('الصفحة العامة'!$D$4:$D$822,MATCH(A414,'الصفحة العامة'!$A$4:$A$822,0)),"")</f>
        <v/>
      </c>
      <c r="C414" s="18" t="str">
        <f>IFERROR(INDEX('الصفحة العامة'!$E$4:$E$822,MATCH(A414,'الصفحة العامة'!$A$4:$A$288,0)),"")</f>
        <v/>
      </c>
      <c r="D414" s="18" t="str">
        <f>IFERROR(INDEX('الصفحة العامة'!$R$4:$R$822,MATCH(A414,'الصفحة العامة'!$A$4:$A$822,0)),"")</f>
        <v>الإسم واللقب للولي 443</v>
      </c>
      <c r="E414" s="18" t="str">
        <f>IFERROR(INDEX('الصفحة العامة'!$F$4:$F$822,MATCH(A414,'الصفحة العامة'!$A$4:$A$822,0)),"")</f>
        <v>تاريخ الإزدياد443</v>
      </c>
      <c r="F414" s="18" t="str">
        <f>IFERROR(INDEX('الصفحة العامة'!$G$4:$G$822,MATCH(A414,'الصفحة العامة'!$A$4:$A$822,0)),"")</f>
        <v>مكان الميلاد443</v>
      </c>
      <c r="G414" s="18" t="str">
        <f>IFERROR(INDEX('الصفحة العامة'!$H$4:$H$822,MATCH(A414,'الصفحة العامة'!$A$4:$A$822,0)),"")</f>
        <v>ولاية الميلاد443</v>
      </c>
      <c r="H414" s="18" t="str">
        <f>IFERROR(INDEX('الصفحة العامة'!$P$4:$P$822,MATCH(A414,'الصفحة العامة'!$A$4:$A$822,0)),"")</f>
        <v>إسم الأب443</v>
      </c>
      <c r="I414" s="18" t="str">
        <f>IFERROR(INDEX('الصفحة العامة'!$Q$4:$Q$822,MATCH(A414,'الصفحة العامة'!$A$4:$A$822,0)),"")</f>
        <v>إسم ولقب الأم443</v>
      </c>
      <c r="J414" s="18" t="str">
        <f>IFERROR(INDEX('الصفحة العامة'!$N$4:$N$822,MATCH(A414,'الصفحة العامة'!$A$4:$A$822,0)),"")</f>
        <v>الإختصاص1</v>
      </c>
      <c r="K414" s="18" t="str">
        <f>IFERROR(INDEX('الصفحة العامة'!$J$4:$J$822,MATCH(A414,'الصفحة العامة'!$A$4:$A$822,0)),"")</f>
        <v>العنوان443</v>
      </c>
      <c r="L414" s="18" t="str">
        <f>IFERROR(INDEX('الصفحة العامة'!$X$4:$X$822,MATCH(A414,'الصفحة العامة'!$A$4:$A$822,0)),"")</f>
        <v>رقم العقد443</v>
      </c>
      <c r="M414" s="18" t="str">
        <f>IFERROR(INDEX('الصفحة العامة'!$AH$4:$AH$822,MATCH(A414,'الصفحة العامة'!$A$4:$A$822,0)),"")</f>
        <v>المدة المتبقية443</v>
      </c>
      <c r="N414" s="18" t="str">
        <f>IFERROR(INDEX('الصفحة العامة'!$AE$4:$AE$822,MATCH(A414,'الصفحة العامة'!$A$4:$A$822,0)),"")</f>
        <v>تاريخ تمديد العقد443</v>
      </c>
      <c r="O414" s="18" t="str">
        <f>IFERROR(INDEX('الصفحة العامة'!$AF$4:$AF$822,MATCH(A414,'الصفحة العامة'!$A$4:$A$822,0)),"")</f>
        <v>ناريخ نهاية ت العقد443</v>
      </c>
    </row>
    <row r="415" spans="1:15" ht="26.25" customHeight="1" thickTop="1" thickBot="1">
      <c r="A415" s="18">
        <f>IF(MAX('الصفحة العامة'!$A$4:$A$822)&gt;=ROWS(A$5:A415),ROWS(A$5:A415),"")</f>
        <v>411</v>
      </c>
      <c r="B415" s="18" t="str">
        <f ca="1">IFERROR(NDEX('الصفحة العامة'!$D$4:$D$822,MATCH(A415,'الصفحة العامة'!$A$4:$A$822,0)),"")</f>
        <v/>
      </c>
      <c r="C415" s="18" t="str">
        <f>IFERROR(INDEX('الصفحة العامة'!$E$4:$E$822,MATCH(A415,'الصفحة العامة'!$A$4:$A$288,0)),"")</f>
        <v/>
      </c>
      <c r="D415" s="18" t="str">
        <f>IFERROR(INDEX('الصفحة العامة'!$R$4:$R$822,MATCH(A415,'الصفحة العامة'!$A$4:$A$822,0)),"")</f>
        <v>الإسم واللقب للولي 444</v>
      </c>
      <c r="E415" s="18" t="str">
        <f>IFERROR(INDEX('الصفحة العامة'!$F$4:$F$822,MATCH(A415,'الصفحة العامة'!$A$4:$A$822,0)),"")</f>
        <v>تاريخ الإزدياد444</v>
      </c>
      <c r="F415" s="18" t="str">
        <f>IFERROR(INDEX('الصفحة العامة'!$G$4:$G$822,MATCH(A415,'الصفحة العامة'!$A$4:$A$822,0)),"")</f>
        <v>مكان الميلاد444</v>
      </c>
      <c r="G415" s="18" t="str">
        <f>IFERROR(INDEX('الصفحة العامة'!$H$4:$H$822,MATCH(A415,'الصفحة العامة'!$A$4:$A$822,0)),"")</f>
        <v>ولاية الميلاد444</v>
      </c>
      <c r="H415" s="18" t="str">
        <f>IFERROR(INDEX('الصفحة العامة'!$P$4:$P$822,MATCH(A415,'الصفحة العامة'!$A$4:$A$822,0)),"")</f>
        <v>إسم الأب444</v>
      </c>
      <c r="I415" s="18" t="str">
        <f>IFERROR(INDEX('الصفحة العامة'!$Q$4:$Q$822,MATCH(A415,'الصفحة العامة'!$A$4:$A$822,0)),"")</f>
        <v>إسم ولقب الأم444</v>
      </c>
      <c r="J415" s="18" t="str">
        <f>IFERROR(INDEX('الصفحة العامة'!$N$4:$N$822,MATCH(A415,'الصفحة العامة'!$A$4:$A$822,0)),"")</f>
        <v>الإختصاص1</v>
      </c>
      <c r="K415" s="18" t="str">
        <f>IFERROR(INDEX('الصفحة العامة'!$J$4:$J$822,MATCH(A415,'الصفحة العامة'!$A$4:$A$822,0)),"")</f>
        <v>العنوان444</v>
      </c>
      <c r="L415" s="18" t="str">
        <f>IFERROR(INDEX('الصفحة العامة'!$X$4:$X$822,MATCH(A415,'الصفحة العامة'!$A$4:$A$822,0)),"")</f>
        <v>رقم العقد444</v>
      </c>
      <c r="M415" s="18" t="str">
        <f>IFERROR(INDEX('الصفحة العامة'!$AH$4:$AH$822,MATCH(A415,'الصفحة العامة'!$A$4:$A$822,0)),"")</f>
        <v>المدة المتبقية444</v>
      </c>
      <c r="N415" s="18" t="str">
        <f>IFERROR(INDEX('الصفحة العامة'!$AE$4:$AE$822,MATCH(A415,'الصفحة العامة'!$A$4:$A$822,0)),"")</f>
        <v>تاريخ تمديد العقد444</v>
      </c>
      <c r="O415" s="18" t="str">
        <f>IFERROR(INDEX('الصفحة العامة'!$AF$4:$AF$822,MATCH(A415,'الصفحة العامة'!$A$4:$A$822,0)),"")</f>
        <v>ناريخ نهاية ت العقد444</v>
      </c>
    </row>
    <row r="416" spans="1:15" ht="26.25" customHeight="1" thickTop="1" thickBot="1">
      <c r="A416" s="18">
        <f>IF(MAX('الصفحة العامة'!$A$4:$A$822)&gt;=ROWS(A$5:A416),ROWS(A$5:A416),"")</f>
        <v>412</v>
      </c>
      <c r="B416" s="18" t="str">
        <f ca="1">IFERROR(NDEX('الصفحة العامة'!$D$4:$D$822,MATCH(A416,'الصفحة العامة'!$A$4:$A$822,0)),"")</f>
        <v/>
      </c>
      <c r="C416" s="18" t="str">
        <f>IFERROR(INDEX('الصفحة العامة'!$E$4:$E$822,MATCH(A416,'الصفحة العامة'!$A$4:$A$288,0)),"")</f>
        <v/>
      </c>
      <c r="D416" s="18" t="str">
        <f>IFERROR(INDEX('الصفحة العامة'!$R$4:$R$822,MATCH(A416,'الصفحة العامة'!$A$4:$A$822,0)),"")</f>
        <v>الإسم واللقب للولي 445</v>
      </c>
      <c r="E416" s="18" t="str">
        <f>IFERROR(INDEX('الصفحة العامة'!$F$4:$F$822,MATCH(A416,'الصفحة العامة'!$A$4:$A$822,0)),"")</f>
        <v>تاريخ الإزدياد445</v>
      </c>
      <c r="F416" s="18" t="str">
        <f>IFERROR(INDEX('الصفحة العامة'!$G$4:$G$822,MATCH(A416,'الصفحة العامة'!$A$4:$A$822,0)),"")</f>
        <v>مكان الميلاد445</v>
      </c>
      <c r="G416" s="18" t="str">
        <f>IFERROR(INDEX('الصفحة العامة'!$H$4:$H$822,MATCH(A416,'الصفحة العامة'!$A$4:$A$822,0)),"")</f>
        <v>ولاية الميلاد445</v>
      </c>
      <c r="H416" s="18" t="str">
        <f>IFERROR(INDEX('الصفحة العامة'!$P$4:$P$822,MATCH(A416,'الصفحة العامة'!$A$4:$A$822,0)),"")</f>
        <v>إسم الأب445</v>
      </c>
      <c r="I416" s="18" t="str">
        <f>IFERROR(INDEX('الصفحة العامة'!$Q$4:$Q$822,MATCH(A416,'الصفحة العامة'!$A$4:$A$822,0)),"")</f>
        <v>إسم ولقب الأم445</v>
      </c>
      <c r="J416" s="18" t="str">
        <f>IFERROR(INDEX('الصفحة العامة'!$N$4:$N$822,MATCH(A416,'الصفحة العامة'!$A$4:$A$822,0)),"")</f>
        <v>الإختصاص1</v>
      </c>
      <c r="K416" s="18" t="str">
        <f>IFERROR(INDEX('الصفحة العامة'!$J$4:$J$822,MATCH(A416,'الصفحة العامة'!$A$4:$A$822,0)),"")</f>
        <v>العنوان445</v>
      </c>
      <c r="L416" s="18" t="str">
        <f>IFERROR(INDEX('الصفحة العامة'!$X$4:$X$822,MATCH(A416,'الصفحة العامة'!$A$4:$A$822,0)),"")</f>
        <v>رقم العقد445</v>
      </c>
      <c r="M416" s="18" t="str">
        <f>IFERROR(INDEX('الصفحة العامة'!$AH$4:$AH$822,MATCH(A416,'الصفحة العامة'!$A$4:$A$822,0)),"")</f>
        <v>المدة المتبقية445</v>
      </c>
      <c r="N416" s="18" t="str">
        <f>IFERROR(INDEX('الصفحة العامة'!$AE$4:$AE$822,MATCH(A416,'الصفحة العامة'!$A$4:$A$822,0)),"")</f>
        <v>تاريخ تمديد العقد445</v>
      </c>
      <c r="O416" s="18" t="str">
        <f>IFERROR(INDEX('الصفحة العامة'!$AF$4:$AF$822,MATCH(A416,'الصفحة العامة'!$A$4:$A$822,0)),"")</f>
        <v>ناريخ نهاية ت العقد445</v>
      </c>
    </row>
    <row r="417" spans="1:15" ht="26.25" customHeight="1" thickTop="1" thickBot="1">
      <c r="A417" s="18">
        <f>IF(MAX('الصفحة العامة'!$A$4:$A$822)&gt;=ROWS(A$5:A417),ROWS(A$5:A417),"")</f>
        <v>413</v>
      </c>
      <c r="B417" s="18" t="str">
        <f ca="1">IFERROR(NDEX('الصفحة العامة'!$D$4:$D$822,MATCH(A417,'الصفحة العامة'!$A$4:$A$822,0)),"")</f>
        <v/>
      </c>
      <c r="C417" s="18" t="str">
        <f>IFERROR(INDEX('الصفحة العامة'!$E$4:$E$822,MATCH(A417,'الصفحة العامة'!$A$4:$A$288,0)),"")</f>
        <v/>
      </c>
      <c r="D417" s="18" t="str">
        <f>IFERROR(INDEX('الصفحة العامة'!$R$4:$R$822,MATCH(A417,'الصفحة العامة'!$A$4:$A$822,0)),"")</f>
        <v>الإسم واللقب للولي 446</v>
      </c>
      <c r="E417" s="18" t="str">
        <f>IFERROR(INDEX('الصفحة العامة'!$F$4:$F$822,MATCH(A417,'الصفحة العامة'!$A$4:$A$822,0)),"")</f>
        <v>تاريخ الإزدياد446</v>
      </c>
      <c r="F417" s="18" t="str">
        <f>IFERROR(INDEX('الصفحة العامة'!$G$4:$G$822,MATCH(A417,'الصفحة العامة'!$A$4:$A$822,0)),"")</f>
        <v>مكان الميلاد446</v>
      </c>
      <c r="G417" s="18" t="str">
        <f>IFERROR(INDEX('الصفحة العامة'!$H$4:$H$822,MATCH(A417,'الصفحة العامة'!$A$4:$A$822,0)),"")</f>
        <v>ولاية الميلاد446</v>
      </c>
      <c r="H417" s="18" t="str">
        <f>IFERROR(INDEX('الصفحة العامة'!$P$4:$P$822,MATCH(A417,'الصفحة العامة'!$A$4:$A$822,0)),"")</f>
        <v>إسم الأب446</v>
      </c>
      <c r="I417" s="18" t="str">
        <f>IFERROR(INDEX('الصفحة العامة'!$Q$4:$Q$822,MATCH(A417,'الصفحة العامة'!$A$4:$A$822,0)),"")</f>
        <v>إسم ولقب الأم446</v>
      </c>
      <c r="J417" s="18" t="str">
        <f>IFERROR(INDEX('الصفحة العامة'!$N$4:$N$822,MATCH(A417,'الصفحة العامة'!$A$4:$A$822,0)),"")</f>
        <v>الإختصاص1</v>
      </c>
      <c r="K417" s="18" t="str">
        <f>IFERROR(INDEX('الصفحة العامة'!$J$4:$J$822,MATCH(A417,'الصفحة العامة'!$A$4:$A$822,0)),"")</f>
        <v>العنوان446</v>
      </c>
      <c r="L417" s="18" t="str">
        <f>IFERROR(INDEX('الصفحة العامة'!$X$4:$X$822,MATCH(A417,'الصفحة العامة'!$A$4:$A$822,0)),"")</f>
        <v>رقم العقد446</v>
      </c>
      <c r="M417" s="18" t="str">
        <f>IFERROR(INDEX('الصفحة العامة'!$AH$4:$AH$822,MATCH(A417,'الصفحة العامة'!$A$4:$A$822,0)),"")</f>
        <v>المدة المتبقية446</v>
      </c>
      <c r="N417" s="18" t="str">
        <f>IFERROR(INDEX('الصفحة العامة'!$AE$4:$AE$822,MATCH(A417,'الصفحة العامة'!$A$4:$A$822,0)),"")</f>
        <v>تاريخ تمديد العقد446</v>
      </c>
      <c r="O417" s="18" t="str">
        <f>IFERROR(INDEX('الصفحة العامة'!$AF$4:$AF$822,MATCH(A417,'الصفحة العامة'!$A$4:$A$822,0)),"")</f>
        <v>ناريخ نهاية ت العقد446</v>
      </c>
    </row>
    <row r="418" spans="1:15" ht="26.25" customHeight="1" thickTop="1" thickBot="1">
      <c r="A418" s="18">
        <f>IF(MAX('الصفحة العامة'!$A$4:$A$822)&gt;=ROWS(A$5:A418),ROWS(A$5:A418),"")</f>
        <v>414</v>
      </c>
      <c r="B418" s="18" t="str">
        <f ca="1">IFERROR(NDEX('الصفحة العامة'!$D$4:$D$822,MATCH(A418,'الصفحة العامة'!$A$4:$A$822,0)),"")</f>
        <v/>
      </c>
      <c r="C418" s="18" t="str">
        <f>IFERROR(INDEX('الصفحة العامة'!$E$4:$E$822,MATCH(A418,'الصفحة العامة'!$A$4:$A$288,0)),"")</f>
        <v/>
      </c>
      <c r="D418" s="18" t="str">
        <f>IFERROR(INDEX('الصفحة العامة'!$R$4:$R$822,MATCH(A418,'الصفحة العامة'!$A$4:$A$822,0)),"")</f>
        <v>الإسم واللقب للولي 447</v>
      </c>
      <c r="E418" s="18" t="str">
        <f>IFERROR(INDEX('الصفحة العامة'!$F$4:$F$822,MATCH(A418,'الصفحة العامة'!$A$4:$A$822,0)),"")</f>
        <v>تاريخ الإزدياد447</v>
      </c>
      <c r="F418" s="18" t="str">
        <f>IFERROR(INDEX('الصفحة العامة'!$G$4:$G$822,MATCH(A418,'الصفحة العامة'!$A$4:$A$822,0)),"")</f>
        <v>مكان الميلاد447</v>
      </c>
      <c r="G418" s="18" t="str">
        <f>IFERROR(INDEX('الصفحة العامة'!$H$4:$H$822,MATCH(A418,'الصفحة العامة'!$A$4:$A$822,0)),"")</f>
        <v>ولاية الميلاد447</v>
      </c>
      <c r="H418" s="18" t="str">
        <f>IFERROR(INDEX('الصفحة العامة'!$P$4:$P$822,MATCH(A418,'الصفحة العامة'!$A$4:$A$822,0)),"")</f>
        <v>إسم الأب447</v>
      </c>
      <c r="I418" s="18" t="str">
        <f>IFERROR(INDEX('الصفحة العامة'!$Q$4:$Q$822,MATCH(A418,'الصفحة العامة'!$A$4:$A$822,0)),"")</f>
        <v>إسم ولقب الأم447</v>
      </c>
      <c r="J418" s="18" t="str">
        <f>IFERROR(INDEX('الصفحة العامة'!$N$4:$N$822,MATCH(A418,'الصفحة العامة'!$A$4:$A$822,0)),"")</f>
        <v>الإختصاص1</v>
      </c>
      <c r="K418" s="18" t="str">
        <f>IFERROR(INDEX('الصفحة العامة'!$J$4:$J$822,MATCH(A418,'الصفحة العامة'!$A$4:$A$822,0)),"")</f>
        <v>العنوان447</v>
      </c>
      <c r="L418" s="18" t="str">
        <f>IFERROR(INDEX('الصفحة العامة'!$X$4:$X$822,MATCH(A418,'الصفحة العامة'!$A$4:$A$822,0)),"")</f>
        <v>رقم العقد447</v>
      </c>
      <c r="M418" s="18" t="str">
        <f>IFERROR(INDEX('الصفحة العامة'!$AH$4:$AH$822,MATCH(A418,'الصفحة العامة'!$A$4:$A$822,0)),"")</f>
        <v>المدة المتبقية447</v>
      </c>
      <c r="N418" s="18" t="str">
        <f>IFERROR(INDEX('الصفحة العامة'!$AE$4:$AE$822,MATCH(A418,'الصفحة العامة'!$A$4:$A$822,0)),"")</f>
        <v>تاريخ تمديد العقد447</v>
      </c>
      <c r="O418" s="18" t="str">
        <f>IFERROR(INDEX('الصفحة العامة'!$AF$4:$AF$822,MATCH(A418,'الصفحة العامة'!$A$4:$A$822,0)),"")</f>
        <v>ناريخ نهاية ت العقد447</v>
      </c>
    </row>
    <row r="419" spans="1:15" ht="26.25" customHeight="1" thickTop="1" thickBot="1">
      <c r="A419" s="18">
        <f>IF(MAX('الصفحة العامة'!$A$4:$A$822)&gt;=ROWS(A$5:A419),ROWS(A$5:A419),"")</f>
        <v>415</v>
      </c>
      <c r="B419" s="18" t="str">
        <f ca="1">IFERROR(NDEX('الصفحة العامة'!$D$4:$D$822,MATCH(A419,'الصفحة العامة'!$A$4:$A$822,0)),"")</f>
        <v/>
      </c>
      <c r="C419" s="18" t="str">
        <f>IFERROR(INDEX('الصفحة العامة'!$E$4:$E$822,MATCH(A419,'الصفحة العامة'!$A$4:$A$288,0)),"")</f>
        <v/>
      </c>
      <c r="D419" s="18" t="str">
        <f>IFERROR(INDEX('الصفحة العامة'!$R$4:$R$822,MATCH(A419,'الصفحة العامة'!$A$4:$A$822,0)),"")</f>
        <v>الإسم واللقب للولي 448</v>
      </c>
      <c r="E419" s="18" t="str">
        <f>IFERROR(INDEX('الصفحة العامة'!$F$4:$F$822,MATCH(A419,'الصفحة العامة'!$A$4:$A$822,0)),"")</f>
        <v>تاريخ الإزدياد448</v>
      </c>
      <c r="F419" s="18" t="str">
        <f>IFERROR(INDEX('الصفحة العامة'!$G$4:$G$822,MATCH(A419,'الصفحة العامة'!$A$4:$A$822,0)),"")</f>
        <v>مكان الميلاد448</v>
      </c>
      <c r="G419" s="18" t="str">
        <f>IFERROR(INDEX('الصفحة العامة'!$H$4:$H$822,MATCH(A419,'الصفحة العامة'!$A$4:$A$822,0)),"")</f>
        <v>ولاية الميلاد448</v>
      </c>
      <c r="H419" s="18" t="str">
        <f>IFERROR(INDEX('الصفحة العامة'!$P$4:$P$822,MATCH(A419,'الصفحة العامة'!$A$4:$A$822,0)),"")</f>
        <v>إسم الأب448</v>
      </c>
      <c r="I419" s="18" t="str">
        <f>IFERROR(INDEX('الصفحة العامة'!$Q$4:$Q$822,MATCH(A419,'الصفحة العامة'!$A$4:$A$822,0)),"")</f>
        <v>إسم ولقب الأم448</v>
      </c>
      <c r="J419" s="18" t="str">
        <f>IFERROR(INDEX('الصفحة العامة'!$N$4:$N$822,MATCH(A419,'الصفحة العامة'!$A$4:$A$822,0)),"")</f>
        <v>الإختصاص1</v>
      </c>
      <c r="K419" s="18" t="str">
        <f>IFERROR(INDEX('الصفحة العامة'!$J$4:$J$822,MATCH(A419,'الصفحة العامة'!$A$4:$A$822,0)),"")</f>
        <v>العنوان448</v>
      </c>
      <c r="L419" s="18" t="str">
        <f>IFERROR(INDEX('الصفحة العامة'!$X$4:$X$822,MATCH(A419,'الصفحة العامة'!$A$4:$A$822,0)),"")</f>
        <v>رقم العقد448</v>
      </c>
      <c r="M419" s="18" t="str">
        <f>IFERROR(INDEX('الصفحة العامة'!$AH$4:$AH$822,MATCH(A419,'الصفحة العامة'!$A$4:$A$822,0)),"")</f>
        <v>المدة المتبقية448</v>
      </c>
      <c r="N419" s="18" t="str">
        <f>IFERROR(INDEX('الصفحة العامة'!$AE$4:$AE$822,MATCH(A419,'الصفحة العامة'!$A$4:$A$822,0)),"")</f>
        <v>تاريخ تمديد العقد448</v>
      </c>
      <c r="O419" s="18" t="str">
        <f>IFERROR(INDEX('الصفحة العامة'!$AF$4:$AF$822,MATCH(A419,'الصفحة العامة'!$A$4:$A$822,0)),"")</f>
        <v>ناريخ نهاية ت العقد448</v>
      </c>
    </row>
    <row r="420" spans="1:15" ht="26.25" customHeight="1" thickTop="1" thickBot="1">
      <c r="A420" s="18">
        <f>IF(MAX('الصفحة العامة'!$A$4:$A$822)&gt;=ROWS(A$5:A420),ROWS(A$5:A420),"")</f>
        <v>416</v>
      </c>
      <c r="B420" s="18" t="str">
        <f ca="1">IFERROR(NDEX('الصفحة العامة'!$D$4:$D$822,MATCH(A420,'الصفحة العامة'!$A$4:$A$822,0)),"")</f>
        <v/>
      </c>
      <c r="C420" s="18" t="str">
        <f>IFERROR(INDEX('الصفحة العامة'!$E$4:$E$822,MATCH(A420,'الصفحة العامة'!$A$4:$A$288,0)),"")</f>
        <v/>
      </c>
      <c r="D420" s="18" t="str">
        <f>IFERROR(INDEX('الصفحة العامة'!$R$4:$R$822,MATCH(A420,'الصفحة العامة'!$A$4:$A$822,0)),"")</f>
        <v>الإسم واللقب للولي 449</v>
      </c>
      <c r="E420" s="18" t="str">
        <f>IFERROR(INDEX('الصفحة العامة'!$F$4:$F$822,MATCH(A420,'الصفحة العامة'!$A$4:$A$822,0)),"")</f>
        <v>تاريخ الإزدياد449</v>
      </c>
      <c r="F420" s="18" t="str">
        <f>IFERROR(INDEX('الصفحة العامة'!$G$4:$G$822,MATCH(A420,'الصفحة العامة'!$A$4:$A$822,0)),"")</f>
        <v>مكان الميلاد449</v>
      </c>
      <c r="G420" s="18" t="str">
        <f>IFERROR(INDEX('الصفحة العامة'!$H$4:$H$822,MATCH(A420,'الصفحة العامة'!$A$4:$A$822,0)),"")</f>
        <v>ولاية الميلاد449</v>
      </c>
      <c r="H420" s="18" t="str">
        <f>IFERROR(INDEX('الصفحة العامة'!$P$4:$P$822,MATCH(A420,'الصفحة العامة'!$A$4:$A$822,0)),"")</f>
        <v>إسم الأب449</v>
      </c>
      <c r="I420" s="18" t="str">
        <f>IFERROR(INDEX('الصفحة العامة'!$Q$4:$Q$822,MATCH(A420,'الصفحة العامة'!$A$4:$A$822,0)),"")</f>
        <v>إسم ولقب الأم449</v>
      </c>
      <c r="J420" s="18" t="str">
        <f>IFERROR(INDEX('الصفحة العامة'!$N$4:$N$822,MATCH(A420,'الصفحة العامة'!$A$4:$A$822,0)),"")</f>
        <v>الإختصاص1</v>
      </c>
      <c r="K420" s="18" t="str">
        <f>IFERROR(INDEX('الصفحة العامة'!$J$4:$J$822,MATCH(A420,'الصفحة العامة'!$A$4:$A$822,0)),"")</f>
        <v>العنوان449</v>
      </c>
      <c r="L420" s="18" t="str">
        <f>IFERROR(INDEX('الصفحة العامة'!$X$4:$X$822,MATCH(A420,'الصفحة العامة'!$A$4:$A$822,0)),"")</f>
        <v>رقم العقد449</v>
      </c>
      <c r="M420" s="18" t="str">
        <f>IFERROR(INDEX('الصفحة العامة'!$AH$4:$AH$822,MATCH(A420,'الصفحة العامة'!$A$4:$A$822,0)),"")</f>
        <v>المدة المتبقية449</v>
      </c>
      <c r="N420" s="18" t="str">
        <f>IFERROR(INDEX('الصفحة العامة'!$AE$4:$AE$822,MATCH(A420,'الصفحة العامة'!$A$4:$A$822,0)),"")</f>
        <v>تاريخ تمديد العقد449</v>
      </c>
      <c r="O420" s="18" t="str">
        <f>IFERROR(INDEX('الصفحة العامة'!$AF$4:$AF$822,MATCH(A420,'الصفحة العامة'!$A$4:$A$822,0)),"")</f>
        <v>ناريخ نهاية ت العقد449</v>
      </c>
    </row>
    <row r="421" spans="1:15" ht="26.25" customHeight="1" thickTop="1" thickBot="1">
      <c r="A421" s="18">
        <f>IF(MAX('الصفحة العامة'!$A$4:$A$822)&gt;=ROWS(A$5:A421),ROWS(A$5:A421),"")</f>
        <v>417</v>
      </c>
      <c r="B421" s="18" t="str">
        <f ca="1">IFERROR(NDEX('الصفحة العامة'!$D$4:$D$822,MATCH(A421,'الصفحة العامة'!$A$4:$A$822,0)),"")</f>
        <v/>
      </c>
      <c r="C421" s="18" t="str">
        <f>IFERROR(INDEX('الصفحة العامة'!$E$4:$E$822,MATCH(A421,'الصفحة العامة'!$A$4:$A$288,0)),"")</f>
        <v/>
      </c>
      <c r="D421" s="18" t="str">
        <f>IFERROR(INDEX('الصفحة العامة'!$R$4:$R$822,MATCH(A421,'الصفحة العامة'!$A$4:$A$822,0)),"")</f>
        <v>الإسم واللقب للولي 450</v>
      </c>
      <c r="E421" s="18" t="str">
        <f>IFERROR(INDEX('الصفحة العامة'!$F$4:$F$822,MATCH(A421,'الصفحة العامة'!$A$4:$A$822,0)),"")</f>
        <v>تاريخ الإزدياد450</v>
      </c>
      <c r="F421" s="18" t="str">
        <f>IFERROR(INDEX('الصفحة العامة'!$G$4:$G$822,MATCH(A421,'الصفحة العامة'!$A$4:$A$822,0)),"")</f>
        <v>مكان الميلاد450</v>
      </c>
      <c r="G421" s="18" t="str">
        <f>IFERROR(INDEX('الصفحة العامة'!$H$4:$H$822,MATCH(A421,'الصفحة العامة'!$A$4:$A$822,0)),"")</f>
        <v>ولاية الميلاد450</v>
      </c>
      <c r="H421" s="18" t="str">
        <f>IFERROR(INDEX('الصفحة العامة'!$P$4:$P$822,MATCH(A421,'الصفحة العامة'!$A$4:$A$822,0)),"")</f>
        <v>إسم الأب450</v>
      </c>
      <c r="I421" s="18" t="str">
        <f>IFERROR(INDEX('الصفحة العامة'!$Q$4:$Q$822,MATCH(A421,'الصفحة العامة'!$A$4:$A$822,0)),"")</f>
        <v>إسم ولقب الأم450</v>
      </c>
      <c r="J421" s="18" t="str">
        <f>IFERROR(INDEX('الصفحة العامة'!$N$4:$N$822,MATCH(A421,'الصفحة العامة'!$A$4:$A$822,0)),"")</f>
        <v>الإختصاص1</v>
      </c>
      <c r="K421" s="18" t="str">
        <f>IFERROR(INDEX('الصفحة العامة'!$J$4:$J$822,MATCH(A421,'الصفحة العامة'!$A$4:$A$822,0)),"")</f>
        <v>العنوان450</v>
      </c>
      <c r="L421" s="18" t="str">
        <f>IFERROR(INDEX('الصفحة العامة'!$X$4:$X$822,MATCH(A421,'الصفحة العامة'!$A$4:$A$822,0)),"")</f>
        <v>رقم العقد450</v>
      </c>
      <c r="M421" s="18" t="str">
        <f>IFERROR(INDEX('الصفحة العامة'!$AH$4:$AH$822,MATCH(A421,'الصفحة العامة'!$A$4:$A$822,0)),"")</f>
        <v>المدة المتبقية450</v>
      </c>
      <c r="N421" s="18" t="str">
        <f>IFERROR(INDEX('الصفحة العامة'!$AE$4:$AE$822,MATCH(A421,'الصفحة العامة'!$A$4:$A$822,0)),"")</f>
        <v>تاريخ تمديد العقد450</v>
      </c>
      <c r="O421" s="18" t="str">
        <f>IFERROR(INDEX('الصفحة العامة'!$AF$4:$AF$822,MATCH(A421,'الصفحة العامة'!$A$4:$A$822,0)),"")</f>
        <v>ناريخ نهاية ت العقد450</v>
      </c>
    </row>
    <row r="422" spans="1:15" ht="26.25" customHeight="1" thickTop="1" thickBot="1">
      <c r="A422" s="18">
        <f>IF(MAX('الصفحة العامة'!$A$4:$A$822)&gt;=ROWS(A$5:A422),ROWS(A$5:A422),"")</f>
        <v>418</v>
      </c>
      <c r="B422" s="18" t="str">
        <f ca="1">IFERROR(NDEX('الصفحة العامة'!$D$4:$D$822,MATCH(A422,'الصفحة العامة'!$A$4:$A$822,0)),"")</f>
        <v/>
      </c>
      <c r="C422" s="18" t="str">
        <f>IFERROR(INDEX('الصفحة العامة'!$E$4:$E$822,MATCH(A422,'الصفحة العامة'!$A$4:$A$288,0)),"")</f>
        <v/>
      </c>
      <c r="D422" s="18" t="str">
        <f>IFERROR(INDEX('الصفحة العامة'!$R$4:$R$822,MATCH(A422,'الصفحة العامة'!$A$4:$A$822,0)),"")</f>
        <v>الإسم واللقب للولي 451</v>
      </c>
      <c r="E422" s="18" t="str">
        <f>IFERROR(INDEX('الصفحة العامة'!$F$4:$F$822,MATCH(A422,'الصفحة العامة'!$A$4:$A$822,0)),"")</f>
        <v>تاريخ الإزدياد451</v>
      </c>
      <c r="F422" s="18" t="str">
        <f>IFERROR(INDEX('الصفحة العامة'!$G$4:$G$822,MATCH(A422,'الصفحة العامة'!$A$4:$A$822,0)),"")</f>
        <v>مكان الميلاد451</v>
      </c>
      <c r="G422" s="18" t="str">
        <f>IFERROR(INDEX('الصفحة العامة'!$H$4:$H$822,MATCH(A422,'الصفحة العامة'!$A$4:$A$822,0)),"")</f>
        <v>ولاية الميلاد451</v>
      </c>
      <c r="H422" s="18" t="str">
        <f>IFERROR(INDEX('الصفحة العامة'!$P$4:$P$822,MATCH(A422,'الصفحة العامة'!$A$4:$A$822,0)),"")</f>
        <v>إسم الأب451</v>
      </c>
      <c r="I422" s="18" t="str">
        <f>IFERROR(INDEX('الصفحة العامة'!$Q$4:$Q$822,MATCH(A422,'الصفحة العامة'!$A$4:$A$822,0)),"")</f>
        <v>إسم ولقب الأم451</v>
      </c>
      <c r="J422" s="18" t="str">
        <f>IFERROR(INDEX('الصفحة العامة'!$N$4:$N$822,MATCH(A422,'الصفحة العامة'!$A$4:$A$822,0)),"")</f>
        <v>الإختصاص1</v>
      </c>
      <c r="K422" s="18" t="str">
        <f>IFERROR(INDEX('الصفحة العامة'!$J$4:$J$822,MATCH(A422,'الصفحة العامة'!$A$4:$A$822,0)),"")</f>
        <v>العنوان451</v>
      </c>
      <c r="L422" s="18" t="str">
        <f>IFERROR(INDEX('الصفحة العامة'!$X$4:$X$822,MATCH(A422,'الصفحة العامة'!$A$4:$A$822,0)),"")</f>
        <v>رقم العقد451</v>
      </c>
      <c r="M422" s="18" t="str">
        <f>IFERROR(INDEX('الصفحة العامة'!$AH$4:$AH$822,MATCH(A422,'الصفحة العامة'!$A$4:$A$822,0)),"")</f>
        <v>المدة المتبقية451</v>
      </c>
      <c r="N422" s="18" t="str">
        <f>IFERROR(INDEX('الصفحة العامة'!$AE$4:$AE$822,MATCH(A422,'الصفحة العامة'!$A$4:$A$822,0)),"")</f>
        <v>تاريخ تمديد العقد451</v>
      </c>
      <c r="O422" s="18" t="str">
        <f>IFERROR(INDEX('الصفحة العامة'!$AF$4:$AF$822,MATCH(A422,'الصفحة العامة'!$A$4:$A$822,0)),"")</f>
        <v>ناريخ نهاية ت العقد451</v>
      </c>
    </row>
    <row r="423" spans="1:15" ht="26.25" customHeight="1" thickTop="1" thickBot="1">
      <c r="A423" s="18">
        <f>IF(MAX('الصفحة العامة'!$A$4:$A$822)&gt;=ROWS(A$5:A423),ROWS(A$5:A423),"")</f>
        <v>419</v>
      </c>
      <c r="B423" s="18" t="str">
        <f ca="1">IFERROR(NDEX('الصفحة العامة'!$D$4:$D$822,MATCH(A423,'الصفحة العامة'!$A$4:$A$822,0)),"")</f>
        <v/>
      </c>
      <c r="C423" s="18" t="str">
        <f>IFERROR(INDEX('الصفحة العامة'!$E$4:$E$822,MATCH(A423,'الصفحة العامة'!$A$4:$A$288,0)),"")</f>
        <v/>
      </c>
      <c r="D423" s="18" t="str">
        <f>IFERROR(INDEX('الصفحة العامة'!$R$4:$R$822,MATCH(A423,'الصفحة العامة'!$A$4:$A$822,0)),"")</f>
        <v>الإسم واللقب للولي 452</v>
      </c>
      <c r="E423" s="18" t="str">
        <f>IFERROR(INDEX('الصفحة العامة'!$F$4:$F$822,MATCH(A423,'الصفحة العامة'!$A$4:$A$822,0)),"")</f>
        <v>تاريخ الإزدياد452</v>
      </c>
      <c r="F423" s="18" t="str">
        <f>IFERROR(INDEX('الصفحة العامة'!$G$4:$G$822,MATCH(A423,'الصفحة العامة'!$A$4:$A$822,0)),"")</f>
        <v>مكان الميلاد452</v>
      </c>
      <c r="G423" s="18" t="str">
        <f>IFERROR(INDEX('الصفحة العامة'!$H$4:$H$822,MATCH(A423,'الصفحة العامة'!$A$4:$A$822,0)),"")</f>
        <v>ولاية الميلاد452</v>
      </c>
      <c r="H423" s="18" t="str">
        <f>IFERROR(INDEX('الصفحة العامة'!$P$4:$P$822,MATCH(A423,'الصفحة العامة'!$A$4:$A$822,0)),"")</f>
        <v>إسم الأب452</v>
      </c>
      <c r="I423" s="18" t="str">
        <f>IFERROR(INDEX('الصفحة العامة'!$Q$4:$Q$822,MATCH(A423,'الصفحة العامة'!$A$4:$A$822,0)),"")</f>
        <v>إسم ولقب الأم452</v>
      </c>
      <c r="J423" s="18" t="str">
        <f>IFERROR(INDEX('الصفحة العامة'!$N$4:$N$822,MATCH(A423,'الصفحة العامة'!$A$4:$A$822,0)),"")</f>
        <v>الإختصاص1</v>
      </c>
      <c r="K423" s="18" t="str">
        <f>IFERROR(INDEX('الصفحة العامة'!$J$4:$J$822,MATCH(A423,'الصفحة العامة'!$A$4:$A$822,0)),"")</f>
        <v>العنوان452</v>
      </c>
      <c r="L423" s="18" t="str">
        <f>IFERROR(INDEX('الصفحة العامة'!$X$4:$X$822,MATCH(A423,'الصفحة العامة'!$A$4:$A$822,0)),"")</f>
        <v>رقم العقد452</v>
      </c>
      <c r="M423" s="18" t="str">
        <f>IFERROR(INDEX('الصفحة العامة'!$AH$4:$AH$822,MATCH(A423,'الصفحة العامة'!$A$4:$A$822,0)),"")</f>
        <v>المدة المتبقية452</v>
      </c>
      <c r="N423" s="18" t="str">
        <f>IFERROR(INDEX('الصفحة العامة'!$AE$4:$AE$822,MATCH(A423,'الصفحة العامة'!$A$4:$A$822,0)),"")</f>
        <v>تاريخ تمديد العقد452</v>
      </c>
      <c r="O423" s="18" t="str">
        <f>IFERROR(INDEX('الصفحة العامة'!$AF$4:$AF$822,MATCH(A423,'الصفحة العامة'!$A$4:$A$822,0)),"")</f>
        <v>ناريخ نهاية ت العقد452</v>
      </c>
    </row>
    <row r="424" spans="1:15" ht="26.25" customHeight="1" thickTop="1" thickBot="1">
      <c r="A424" s="18">
        <f>IF(MAX('الصفحة العامة'!$A$4:$A$822)&gt;=ROWS(A$5:A424),ROWS(A$5:A424),"")</f>
        <v>420</v>
      </c>
      <c r="B424" s="18" t="str">
        <f ca="1">IFERROR(NDEX('الصفحة العامة'!$D$4:$D$822,MATCH(A424,'الصفحة العامة'!$A$4:$A$822,0)),"")</f>
        <v/>
      </c>
      <c r="C424" s="18" t="str">
        <f>IFERROR(INDEX('الصفحة العامة'!$E$4:$E$822,MATCH(A424,'الصفحة العامة'!$A$4:$A$288,0)),"")</f>
        <v/>
      </c>
      <c r="D424" s="18" t="str">
        <f>IFERROR(INDEX('الصفحة العامة'!$R$4:$R$822,MATCH(A424,'الصفحة العامة'!$A$4:$A$822,0)),"")</f>
        <v>الإسم واللقب للولي 453</v>
      </c>
      <c r="E424" s="18" t="str">
        <f>IFERROR(INDEX('الصفحة العامة'!$F$4:$F$822,MATCH(A424,'الصفحة العامة'!$A$4:$A$822,0)),"")</f>
        <v>تاريخ الإزدياد453</v>
      </c>
      <c r="F424" s="18" t="str">
        <f>IFERROR(INDEX('الصفحة العامة'!$G$4:$G$822,MATCH(A424,'الصفحة العامة'!$A$4:$A$822,0)),"")</f>
        <v>مكان الميلاد453</v>
      </c>
      <c r="G424" s="18" t="str">
        <f>IFERROR(INDEX('الصفحة العامة'!$H$4:$H$822,MATCH(A424,'الصفحة العامة'!$A$4:$A$822,0)),"")</f>
        <v>ولاية الميلاد453</v>
      </c>
      <c r="H424" s="18" t="str">
        <f>IFERROR(INDEX('الصفحة العامة'!$P$4:$P$822,MATCH(A424,'الصفحة العامة'!$A$4:$A$822,0)),"")</f>
        <v>إسم الأب453</v>
      </c>
      <c r="I424" s="18" t="str">
        <f>IFERROR(INDEX('الصفحة العامة'!$Q$4:$Q$822,MATCH(A424,'الصفحة العامة'!$A$4:$A$822,0)),"")</f>
        <v>إسم ولقب الأم453</v>
      </c>
      <c r="J424" s="18" t="str">
        <f>IFERROR(INDEX('الصفحة العامة'!$N$4:$N$822,MATCH(A424,'الصفحة العامة'!$A$4:$A$822,0)),"")</f>
        <v>الإختصاص1</v>
      </c>
      <c r="K424" s="18" t="str">
        <f>IFERROR(INDEX('الصفحة العامة'!$J$4:$J$822,MATCH(A424,'الصفحة العامة'!$A$4:$A$822,0)),"")</f>
        <v>العنوان453</v>
      </c>
      <c r="L424" s="18" t="str">
        <f>IFERROR(INDEX('الصفحة العامة'!$X$4:$X$822,MATCH(A424,'الصفحة العامة'!$A$4:$A$822,0)),"")</f>
        <v>رقم العقد453</v>
      </c>
      <c r="M424" s="18" t="str">
        <f>IFERROR(INDEX('الصفحة العامة'!$AH$4:$AH$822,MATCH(A424,'الصفحة العامة'!$A$4:$A$822,0)),"")</f>
        <v>المدة المتبقية453</v>
      </c>
      <c r="N424" s="18" t="str">
        <f>IFERROR(INDEX('الصفحة العامة'!$AE$4:$AE$822,MATCH(A424,'الصفحة العامة'!$A$4:$A$822,0)),"")</f>
        <v>تاريخ تمديد العقد453</v>
      </c>
      <c r="O424" s="18" t="str">
        <f>IFERROR(INDEX('الصفحة العامة'!$AF$4:$AF$822,MATCH(A424,'الصفحة العامة'!$A$4:$A$822,0)),"")</f>
        <v>ناريخ نهاية ت العقد453</v>
      </c>
    </row>
    <row r="425" spans="1:15" ht="26.25" customHeight="1" thickTop="1" thickBot="1">
      <c r="A425" s="18">
        <f>IF(MAX('الصفحة العامة'!$A$4:$A$822)&gt;=ROWS(A$5:A425),ROWS(A$5:A425),"")</f>
        <v>421</v>
      </c>
      <c r="B425" s="18" t="str">
        <f ca="1">IFERROR(NDEX('الصفحة العامة'!$D$4:$D$822,MATCH(A425,'الصفحة العامة'!$A$4:$A$822,0)),"")</f>
        <v/>
      </c>
      <c r="C425" s="18" t="str">
        <f>IFERROR(INDEX('الصفحة العامة'!$E$4:$E$822,MATCH(A425,'الصفحة العامة'!$A$4:$A$288,0)),"")</f>
        <v/>
      </c>
      <c r="D425" s="18" t="str">
        <f>IFERROR(INDEX('الصفحة العامة'!$R$4:$R$822,MATCH(A425,'الصفحة العامة'!$A$4:$A$822,0)),"")</f>
        <v>الإسم واللقب للولي 454</v>
      </c>
      <c r="E425" s="18" t="str">
        <f>IFERROR(INDEX('الصفحة العامة'!$F$4:$F$822,MATCH(A425,'الصفحة العامة'!$A$4:$A$822,0)),"")</f>
        <v>تاريخ الإزدياد454</v>
      </c>
      <c r="F425" s="18" t="str">
        <f>IFERROR(INDEX('الصفحة العامة'!$G$4:$G$822,MATCH(A425,'الصفحة العامة'!$A$4:$A$822,0)),"")</f>
        <v>مكان الميلاد454</v>
      </c>
      <c r="G425" s="18" t="str">
        <f>IFERROR(INDEX('الصفحة العامة'!$H$4:$H$822,MATCH(A425,'الصفحة العامة'!$A$4:$A$822,0)),"")</f>
        <v>ولاية الميلاد454</v>
      </c>
      <c r="H425" s="18" t="str">
        <f>IFERROR(INDEX('الصفحة العامة'!$P$4:$P$822,MATCH(A425,'الصفحة العامة'!$A$4:$A$822,0)),"")</f>
        <v>إسم الأب454</v>
      </c>
      <c r="I425" s="18" t="str">
        <f>IFERROR(INDEX('الصفحة العامة'!$Q$4:$Q$822,MATCH(A425,'الصفحة العامة'!$A$4:$A$822,0)),"")</f>
        <v>إسم ولقب الأم454</v>
      </c>
      <c r="J425" s="18" t="str">
        <f>IFERROR(INDEX('الصفحة العامة'!$N$4:$N$822,MATCH(A425,'الصفحة العامة'!$A$4:$A$822,0)),"")</f>
        <v>الإختصاص1</v>
      </c>
      <c r="K425" s="18" t="str">
        <f>IFERROR(INDEX('الصفحة العامة'!$J$4:$J$822,MATCH(A425,'الصفحة العامة'!$A$4:$A$822,0)),"")</f>
        <v>العنوان454</v>
      </c>
      <c r="L425" s="18" t="str">
        <f>IFERROR(INDEX('الصفحة العامة'!$X$4:$X$822,MATCH(A425,'الصفحة العامة'!$A$4:$A$822,0)),"")</f>
        <v>رقم العقد454</v>
      </c>
      <c r="M425" s="18" t="str">
        <f>IFERROR(INDEX('الصفحة العامة'!$AH$4:$AH$822,MATCH(A425,'الصفحة العامة'!$A$4:$A$822,0)),"")</f>
        <v>المدة المتبقية454</v>
      </c>
      <c r="N425" s="18" t="str">
        <f>IFERROR(INDEX('الصفحة العامة'!$AE$4:$AE$822,MATCH(A425,'الصفحة العامة'!$A$4:$A$822,0)),"")</f>
        <v>تاريخ تمديد العقد454</v>
      </c>
      <c r="O425" s="18" t="str">
        <f>IFERROR(INDEX('الصفحة العامة'!$AF$4:$AF$822,MATCH(A425,'الصفحة العامة'!$A$4:$A$822,0)),"")</f>
        <v>ناريخ نهاية ت العقد454</v>
      </c>
    </row>
    <row r="426" spans="1:15" ht="26.25" customHeight="1" thickTop="1" thickBot="1">
      <c r="A426" s="18">
        <f>IF(MAX('الصفحة العامة'!$A$4:$A$822)&gt;=ROWS(A$5:A426),ROWS(A$5:A426),"")</f>
        <v>422</v>
      </c>
      <c r="B426" s="18" t="str">
        <f ca="1">IFERROR(NDEX('الصفحة العامة'!$D$4:$D$822,MATCH(A426,'الصفحة العامة'!$A$4:$A$822,0)),"")</f>
        <v/>
      </c>
      <c r="C426" s="18" t="str">
        <f>IFERROR(INDEX('الصفحة العامة'!$E$4:$E$822,MATCH(A426,'الصفحة العامة'!$A$4:$A$288,0)),"")</f>
        <v/>
      </c>
      <c r="D426" s="18" t="str">
        <f>IFERROR(INDEX('الصفحة العامة'!$R$4:$R$822,MATCH(A426,'الصفحة العامة'!$A$4:$A$822,0)),"")</f>
        <v>الإسم واللقب للولي 455</v>
      </c>
      <c r="E426" s="18" t="str">
        <f>IFERROR(INDEX('الصفحة العامة'!$F$4:$F$822,MATCH(A426,'الصفحة العامة'!$A$4:$A$822,0)),"")</f>
        <v>تاريخ الإزدياد455</v>
      </c>
      <c r="F426" s="18" t="str">
        <f>IFERROR(INDEX('الصفحة العامة'!$G$4:$G$822,MATCH(A426,'الصفحة العامة'!$A$4:$A$822,0)),"")</f>
        <v>مكان الميلاد455</v>
      </c>
      <c r="G426" s="18" t="str">
        <f>IFERROR(INDEX('الصفحة العامة'!$H$4:$H$822,MATCH(A426,'الصفحة العامة'!$A$4:$A$822,0)),"")</f>
        <v>ولاية الميلاد455</v>
      </c>
      <c r="H426" s="18" t="str">
        <f>IFERROR(INDEX('الصفحة العامة'!$P$4:$P$822,MATCH(A426,'الصفحة العامة'!$A$4:$A$822,0)),"")</f>
        <v>إسم الأب455</v>
      </c>
      <c r="I426" s="18" t="str">
        <f>IFERROR(INDEX('الصفحة العامة'!$Q$4:$Q$822,MATCH(A426,'الصفحة العامة'!$A$4:$A$822,0)),"")</f>
        <v>إسم ولقب الأم455</v>
      </c>
      <c r="J426" s="18" t="str">
        <f>IFERROR(INDEX('الصفحة العامة'!$N$4:$N$822,MATCH(A426,'الصفحة العامة'!$A$4:$A$822,0)),"")</f>
        <v>الإختصاص1</v>
      </c>
      <c r="K426" s="18" t="str">
        <f>IFERROR(INDEX('الصفحة العامة'!$J$4:$J$822,MATCH(A426,'الصفحة العامة'!$A$4:$A$822,0)),"")</f>
        <v>العنوان455</v>
      </c>
      <c r="L426" s="18" t="str">
        <f>IFERROR(INDEX('الصفحة العامة'!$X$4:$X$822,MATCH(A426,'الصفحة العامة'!$A$4:$A$822,0)),"")</f>
        <v>رقم العقد455</v>
      </c>
      <c r="M426" s="18" t="str">
        <f>IFERROR(INDEX('الصفحة العامة'!$AH$4:$AH$822,MATCH(A426,'الصفحة العامة'!$A$4:$A$822,0)),"")</f>
        <v>المدة المتبقية455</v>
      </c>
      <c r="N426" s="18" t="str">
        <f>IFERROR(INDEX('الصفحة العامة'!$AE$4:$AE$822,MATCH(A426,'الصفحة العامة'!$A$4:$A$822,0)),"")</f>
        <v>تاريخ تمديد العقد455</v>
      </c>
      <c r="O426" s="18" t="str">
        <f>IFERROR(INDEX('الصفحة العامة'!$AF$4:$AF$822,MATCH(A426,'الصفحة العامة'!$A$4:$A$822,0)),"")</f>
        <v>ناريخ نهاية ت العقد455</v>
      </c>
    </row>
    <row r="427" spans="1:15" ht="26.25" customHeight="1" thickTop="1" thickBot="1">
      <c r="A427" s="18">
        <f>IF(MAX('الصفحة العامة'!$A$4:$A$822)&gt;=ROWS(A$5:A427),ROWS(A$5:A427),"")</f>
        <v>423</v>
      </c>
      <c r="B427" s="18" t="str">
        <f ca="1">IFERROR(NDEX('الصفحة العامة'!$D$4:$D$822,MATCH(A427,'الصفحة العامة'!$A$4:$A$822,0)),"")</f>
        <v/>
      </c>
      <c r="C427" s="18" t="str">
        <f>IFERROR(INDEX('الصفحة العامة'!$E$4:$E$822,MATCH(A427,'الصفحة العامة'!$A$4:$A$288,0)),"")</f>
        <v/>
      </c>
      <c r="D427" s="18" t="str">
        <f>IFERROR(INDEX('الصفحة العامة'!$R$4:$R$822,MATCH(A427,'الصفحة العامة'!$A$4:$A$822,0)),"")</f>
        <v>الإسم واللقب للولي 456</v>
      </c>
      <c r="E427" s="18" t="str">
        <f>IFERROR(INDEX('الصفحة العامة'!$F$4:$F$822,MATCH(A427,'الصفحة العامة'!$A$4:$A$822,0)),"")</f>
        <v>تاريخ الإزدياد456</v>
      </c>
      <c r="F427" s="18" t="str">
        <f>IFERROR(INDEX('الصفحة العامة'!$G$4:$G$822,MATCH(A427,'الصفحة العامة'!$A$4:$A$822,0)),"")</f>
        <v>مكان الميلاد456</v>
      </c>
      <c r="G427" s="18" t="str">
        <f>IFERROR(INDEX('الصفحة العامة'!$H$4:$H$822,MATCH(A427,'الصفحة العامة'!$A$4:$A$822,0)),"")</f>
        <v>ولاية الميلاد456</v>
      </c>
      <c r="H427" s="18" t="str">
        <f>IFERROR(INDEX('الصفحة العامة'!$P$4:$P$822,MATCH(A427,'الصفحة العامة'!$A$4:$A$822,0)),"")</f>
        <v>إسم الأب456</v>
      </c>
      <c r="I427" s="18" t="str">
        <f>IFERROR(INDEX('الصفحة العامة'!$Q$4:$Q$822,MATCH(A427,'الصفحة العامة'!$A$4:$A$822,0)),"")</f>
        <v>إسم ولقب الأم456</v>
      </c>
      <c r="J427" s="18" t="str">
        <f>IFERROR(INDEX('الصفحة العامة'!$N$4:$N$822,MATCH(A427,'الصفحة العامة'!$A$4:$A$822,0)),"")</f>
        <v>الإختصاص1</v>
      </c>
      <c r="K427" s="18" t="str">
        <f>IFERROR(INDEX('الصفحة العامة'!$J$4:$J$822,MATCH(A427,'الصفحة العامة'!$A$4:$A$822,0)),"")</f>
        <v>العنوان456</v>
      </c>
      <c r="L427" s="18" t="str">
        <f>IFERROR(INDEX('الصفحة العامة'!$X$4:$X$822,MATCH(A427,'الصفحة العامة'!$A$4:$A$822,0)),"")</f>
        <v>رقم العقد456</v>
      </c>
      <c r="M427" s="18" t="str">
        <f>IFERROR(INDEX('الصفحة العامة'!$AH$4:$AH$822,MATCH(A427,'الصفحة العامة'!$A$4:$A$822,0)),"")</f>
        <v>المدة المتبقية456</v>
      </c>
      <c r="N427" s="18" t="str">
        <f>IFERROR(INDEX('الصفحة العامة'!$AE$4:$AE$822,MATCH(A427,'الصفحة العامة'!$A$4:$A$822,0)),"")</f>
        <v>تاريخ تمديد العقد456</v>
      </c>
      <c r="O427" s="18" t="str">
        <f>IFERROR(INDEX('الصفحة العامة'!$AF$4:$AF$822,MATCH(A427,'الصفحة العامة'!$A$4:$A$822,0)),"")</f>
        <v>ناريخ نهاية ت العقد456</v>
      </c>
    </row>
    <row r="428" spans="1:15" ht="26.25" customHeight="1" thickTop="1" thickBot="1">
      <c r="A428" s="18">
        <f>IF(MAX('الصفحة العامة'!$A$4:$A$822)&gt;=ROWS(A$5:A428),ROWS(A$5:A428),"")</f>
        <v>424</v>
      </c>
      <c r="B428" s="18" t="str">
        <f ca="1">IFERROR(NDEX('الصفحة العامة'!$D$4:$D$822,MATCH(A428,'الصفحة العامة'!$A$4:$A$822,0)),"")</f>
        <v/>
      </c>
      <c r="C428" s="18" t="str">
        <f>IFERROR(INDEX('الصفحة العامة'!$E$4:$E$822,MATCH(A428,'الصفحة العامة'!$A$4:$A$288,0)),"")</f>
        <v/>
      </c>
      <c r="D428" s="18" t="str">
        <f>IFERROR(INDEX('الصفحة العامة'!$R$4:$R$822,MATCH(A428,'الصفحة العامة'!$A$4:$A$822,0)),"")</f>
        <v>الإسم واللقب للولي 457</v>
      </c>
      <c r="E428" s="18" t="str">
        <f>IFERROR(INDEX('الصفحة العامة'!$F$4:$F$822,MATCH(A428,'الصفحة العامة'!$A$4:$A$822,0)),"")</f>
        <v>تاريخ الإزدياد457</v>
      </c>
      <c r="F428" s="18" t="str">
        <f>IFERROR(INDEX('الصفحة العامة'!$G$4:$G$822,MATCH(A428,'الصفحة العامة'!$A$4:$A$822,0)),"")</f>
        <v>مكان الميلاد457</v>
      </c>
      <c r="G428" s="18" t="str">
        <f>IFERROR(INDEX('الصفحة العامة'!$H$4:$H$822,MATCH(A428,'الصفحة العامة'!$A$4:$A$822,0)),"")</f>
        <v>ولاية الميلاد457</v>
      </c>
      <c r="H428" s="18" t="str">
        <f>IFERROR(INDEX('الصفحة العامة'!$P$4:$P$822,MATCH(A428,'الصفحة العامة'!$A$4:$A$822,0)),"")</f>
        <v>إسم الأب457</v>
      </c>
      <c r="I428" s="18" t="str">
        <f>IFERROR(INDEX('الصفحة العامة'!$Q$4:$Q$822,MATCH(A428,'الصفحة العامة'!$A$4:$A$822,0)),"")</f>
        <v>إسم ولقب الأم457</v>
      </c>
      <c r="J428" s="18" t="str">
        <f>IFERROR(INDEX('الصفحة العامة'!$N$4:$N$822,MATCH(A428,'الصفحة العامة'!$A$4:$A$822,0)),"")</f>
        <v>الإختصاص1</v>
      </c>
      <c r="K428" s="18" t="str">
        <f>IFERROR(INDEX('الصفحة العامة'!$J$4:$J$822,MATCH(A428,'الصفحة العامة'!$A$4:$A$822,0)),"")</f>
        <v>العنوان457</v>
      </c>
      <c r="L428" s="18" t="str">
        <f>IFERROR(INDEX('الصفحة العامة'!$X$4:$X$822,MATCH(A428,'الصفحة العامة'!$A$4:$A$822,0)),"")</f>
        <v>رقم العقد457</v>
      </c>
      <c r="M428" s="18" t="str">
        <f>IFERROR(INDEX('الصفحة العامة'!$AH$4:$AH$822,MATCH(A428,'الصفحة العامة'!$A$4:$A$822,0)),"")</f>
        <v>المدة المتبقية457</v>
      </c>
      <c r="N428" s="18" t="str">
        <f>IFERROR(INDEX('الصفحة العامة'!$AE$4:$AE$822,MATCH(A428,'الصفحة العامة'!$A$4:$A$822,0)),"")</f>
        <v>تاريخ تمديد العقد457</v>
      </c>
      <c r="O428" s="18" t="str">
        <f>IFERROR(INDEX('الصفحة العامة'!$AF$4:$AF$822,MATCH(A428,'الصفحة العامة'!$A$4:$A$822,0)),"")</f>
        <v>ناريخ نهاية ت العقد457</v>
      </c>
    </row>
    <row r="429" spans="1:15" ht="26.25" customHeight="1" thickTop="1" thickBot="1">
      <c r="A429" s="18">
        <f>IF(MAX('الصفحة العامة'!$A$4:$A$822)&gt;=ROWS(A$5:A429),ROWS(A$5:A429),"")</f>
        <v>425</v>
      </c>
      <c r="B429" s="18" t="str">
        <f ca="1">IFERROR(NDEX('الصفحة العامة'!$D$4:$D$822,MATCH(A429,'الصفحة العامة'!$A$4:$A$822,0)),"")</f>
        <v/>
      </c>
      <c r="C429" s="18" t="str">
        <f>IFERROR(INDEX('الصفحة العامة'!$E$4:$E$822,MATCH(A429,'الصفحة العامة'!$A$4:$A$288,0)),"")</f>
        <v/>
      </c>
      <c r="D429" s="18" t="str">
        <f>IFERROR(INDEX('الصفحة العامة'!$R$4:$R$822,MATCH(A429,'الصفحة العامة'!$A$4:$A$822,0)),"")</f>
        <v>الإسم واللقب للولي 458</v>
      </c>
      <c r="E429" s="18" t="str">
        <f>IFERROR(INDEX('الصفحة العامة'!$F$4:$F$822,MATCH(A429,'الصفحة العامة'!$A$4:$A$822,0)),"")</f>
        <v>تاريخ الإزدياد458</v>
      </c>
      <c r="F429" s="18" t="str">
        <f>IFERROR(INDEX('الصفحة العامة'!$G$4:$G$822,MATCH(A429,'الصفحة العامة'!$A$4:$A$822,0)),"")</f>
        <v>مكان الميلاد458</v>
      </c>
      <c r="G429" s="18" t="str">
        <f>IFERROR(INDEX('الصفحة العامة'!$H$4:$H$822,MATCH(A429,'الصفحة العامة'!$A$4:$A$822,0)),"")</f>
        <v>ولاية الميلاد458</v>
      </c>
      <c r="H429" s="18" t="str">
        <f>IFERROR(INDEX('الصفحة العامة'!$P$4:$P$822,MATCH(A429,'الصفحة العامة'!$A$4:$A$822,0)),"")</f>
        <v>إسم الأب458</v>
      </c>
      <c r="I429" s="18" t="str">
        <f>IFERROR(INDEX('الصفحة العامة'!$Q$4:$Q$822,MATCH(A429,'الصفحة العامة'!$A$4:$A$822,0)),"")</f>
        <v>إسم ولقب الأم458</v>
      </c>
      <c r="J429" s="18" t="str">
        <f>IFERROR(INDEX('الصفحة العامة'!$N$4:$N$822,MATCH(A429,'الصفحة العامة'!$A$4:$A$822,0)),"")</f>
        <v>الإختصاص1</v>
      </c>
      <c r="K429" s="18" t="str">
        <f>IFERROR(INDEX('الصفحة العامة'!$J$4:$J$822,MATCH(A429,'الصفحة العامة'!$A$4:$A$822,0)),"")</f>
        <v>العنوان458</v>
      </c>
      <c r="L429" s="18" t="str">
        <f>IFERROR(INDEX('الصفحة العامة'!$X$4:$X$822,MATCH(A429,'الصفحة العامة'!$A$4:$A$822,0)),"")</f>
        <v>رقم العقد458</v>
      </c>
      <c r="M429" s="18" t="str">
        <f>IFERROR(INDEX('الصفحة العامة'!$AH$4:$AH$822,MATCH(A429,'الصفحة العامة'!$A$4:$A$822,0)),"")</f>
        <v>المدة المتبقية458</v>
      </c>
      <c r="N429" s="18" t="str">
        <f>IFERROR(INDEX('الصفحة العامة'!$AE$4:$AE$822,MATCH(A429,'الصفحة العامة'!$A$4:$A$822,0)),"")</f>
        <v>تاريخ تمديد العقد458</v>
      </c>
      <c r="O429" s="18" t="str">
        <f>IFERROR(INDEX('الصفحة العامة'!$AF$4:$AF$822,MATCH(A429,'الصفحة العامة'!$A$4:$A$822,0)),"")</f>
        <v>ناريخ نهاية ت العقد458</v>
      </c>
    </row>
    <row r="430" spans="1:15" ht="26.25" customHeight="1" thickTop="1" thickBot="1">
      <c r="A430" s="18">
        <f>IF(MAX('الصفحة العامة'!$A$4:$A$822)&gt;=ROWS(A$5:A430),ROWS(A$5:A430),"")</f>
        <v>426</v>
      </c>
      <c r="B430" s="18" t="str">
        <f ca="1">IFERROR(NDEX('الصفحة العامة'!$D$4:$D$822,MATCH(A430,'الصفحة العامة'!$A$4:$A$822,0)),"")</f>
        <v/>
      </c>
      <c r="C430" s="18" t="str">
        <f>IFERROR(INDEX('الصفحة العامة'!$E$4:$E$822,MATCH(A430,'الصفحة العامة'!$A$4:$A$288,0)),"")</f>
        <v/>
      </c>
      <c r="D430" s="18" t="str">
        <f>IFERROR(INDEX('الصفحة العامة'!$R$4:$R$822,MATCH(A430,'الصفحة العامة'!$A$4:$A$822,0)),"")</f>
        <v>الإسم واللقب للولي 459</v>
      </c>
      <c r="E430" s="18" t="str">
        <f>IFERROR(INDEX('الصفحة العامة'!$F$4:$F$822,MATCH(A430,'الصفحة العامة'!$A$4:$A$822,0)),"")</f>
        <v>تاريخ الإزدياد459</v>
      </c>
      <c r="F430" s="18" t="str">
        <f>IFERROR(INDEX('الصفحة العامة'!$G$4:$G$822,MATCH(A430,'الصفحة العامة'!$A$4:$A$822,0)),"")</f>
        <v>مكان الميلاد459</v>
      </c>
      <c r="G430" s="18" t="str">
        <f>IFERROR(INDEX('الصفحة العامة'!$H$4:$H$822,MATCH(A430,'الصفحة العامة'!$A$4:$A$822,0)),"")</f>
        <v>ولاية الميلاد459</v>
      </c>
      <c r="H430" s="18" t="str">
        <f>IFERROR(INDEX('الصفحة العامة'!$P$4:$P$822,MATCH(A430,'الصفحة العامة'!$A$4:$A$822,0)),"")</f>
        <v>إسم الأب459</v>
      </c>
      <c r="I430" s="18" t="str">
        <f>IFERROR(INDEX('الصفحة العامة'!$Q$4:$Q$822,MATCH(A430,'الصفحة العامة'!$A$4:$A$822,0)),"")</f>
        <v>إسم ولقب الأم459</v>
      </c>
      <c r="J430" s="18" t="str">
        <f>IFERROR(INDEX('الصفحة العامة'!$N$4:$N$822,MATCH(A430,'الصفحة العامة'!$A$4:$A$822,0)),"")</f>
        <v>الإختصاص1</v>
      </c>
      <c r="K430" s="18" t="str">
        <f>IFERROR(INDEX('الصفحة العامة'!$J$4:$J$822,MATCH(A430,'الصفحة العامة'!$A$4:$A$822,0)),"")</f>
        <v>العنوان459</v>
      </c>
      <c r="L430" s="18" t="str">
        <f>IFERROR(INDEX('الصفحة العامة'!$X$4:$X$822,MATCH(A430,'الصفحة العامة'!$A$4:$A$822,0)),"")</f>
        <v>رقم العقد459</v>
      </c>
      <c r="M430" s="18" t="str">
        <f>IFERROR(INDEX('الصفحة العامة'!$AH$4:$AH$822,MATCH(A430,'الصفحة العامة'!$A$4:$A$822,0)),"")</f>
        <v>المدة المتبقية459</v>
      </c>
      <c r="N430" s="18" t="str">
        <f>IFERROR(INDEX('الصفحة العامة'!$AE$4:$AE$822,MATCH(A430,'الصفحة العامة'!$A$4:$A$822,0)),"")</f>
        <v>تاريخ تمديد العقد459</v>
      </c>
      <c r="O430" s="18" t="str">
        <f>IFERROR(INDEX('الصفحة العامة'!$AF$4:$AF$822,MATCH(A430,'الصفحة العامة'!$A$4:$A$822,0)),"")</f>
        <v>ناريخ نهاية ت العقد459</v>
      </c>
    </row>
    <row r="431" spans="1:15" ht="26.25" customHeight="1" thickTop="1" thickBot="1">
      <c r="A431" s="18">
        <f>IF(MAX('الصفحة العامة'!$A$4:$A$822)&gt;=ROWS(A$5:A431),ROWS(A$5:A431),"")</f>
        <v>427</v>
      </c>
      <c r="B431" s="18" t="str">
        <f ca="1">IFERROR(NDEX('الصفحة العامة'!$D$4:$D$822,MATCH(A431,'الصفحة العامة'!$A$4:$A$822,0)),"")</f>
        <v/>
      </c>
      <c r="C431" s="18" t="str">
        <f>IFERROR(INDEX('الصفحة العامة'!$E$4:$E$822,MATCH(A431,'الصفحة العامة'!$A$4:$A$288,0)),"")</f>
        <v/>
      </c>
      <c r="D431" s="18" t="str">
        <f>IFERROR(INDEX('الصفحة العامة'!$R$4:$R$822,MATCH(A431,'الصفحة العامة'!$A$4:$A$822,0)),"")</f>
        <v>الإسم واللقب للولي 460</v>
      </c>
      <c r="E431" s="18" t="str">
        <f>IFERROR(INDEX('الصفحة العامة'!$F$4:$F$822,MATCH(A431,'الصفحة العامة'!$A$4:$A$822,0)),"")</f>
        <v>تاريخ الإزدياد460</v>
      </c>
      <c r="F431" s="18" t="str">
        <f>IFERROR(INDEX('الصفحة العامة'!$G$4:$G$822,MATCH(A431,'الصفحة العامة'!$A$4:$A$822,0)),"")</f>
        <v>مكان الميلاد460</v>
      </c>
      <c r="G431" s="18" t="str">
        <f>IFERROR(INDEX('الصفحة العامة'!$H$4:$H$822,MATCH(A431,'الصفحة العامة'!$A$4:$A$822,0)),"")</f>
        <v>ولاية الميلاد460</v>
      </c>
      <c r="H431" s="18" t="str">
        <f>IFERROR(INDEX('الصفحة العامة'!$P$4:$P$822,MATCH(A431,'الصفحة العامة'!$A$4:$A$822,0)),"")</f>
        <v>إسم الأب460</v>
      </c>
      <c r="I431" s="18" t="str">
        <f>IFERROR(INDEX('الصفحة العامة'!$Q$4:$Q$822,MATCH(A431,'الصفحة العامة'!$A$4:$A$822,0)),"")</f>
        <v>إسم ولقب الأم460</v>
      </c>
      <c r="J431" s="18" t="str">
        <f>IFERROR(INDEX('الصفحة العامة'!$N$4:$N$822,MATCH(A431,'الصفحة العامة'!$A$4:$A$822,0)),"")</f>
        <v>الإختصاص1</v>
      </c>
      <c r="K431" s="18" t="str">
        <f>IFERROR(INDEX('الصفحة العامة'!$J$4:$J$822,MATCH(A431,'الصفحة العامة'!$A$4:$A$822,0)),"")</f>
        <v>العنوان460</v>
      </c>
      <c r="L431" s="18" t="str">
        <f>IFERROR(INDEX('الصفحة العامة'!$X$4:$X$822,MATCH(A431,'الصفحة العامة'!$A$4:$A$822,0)),"")</f>
        <v>رقم العقد460</v>
      </c>
      <c r="M431" s="18" t="str">
        <f>IFERROR(INDEX('الصفحة العامة'!$AH$4:$AH$822,MATCH(A431,'الصفحة العامة'!$A$4:$A$822,0)),"")</f>
        <v>المدة المتبقية460</v>
      </c>
      <c r="N431" s="18" t="str">
        <f>IFERROR(INDEX('الصفحة العامة'!$AE$4:$AE$822,MATCH(A431,'الصفحة العامة'!$A$4:$A$822,0)),"")</f>
        <v>تاريخ تمديد العقد460</v>
      </c>
      <c r="O431" s="18" t="str">
        <f>IFERROR(INDEX('الصفحة العامة'!$AF$4:$AF$822,MATCH(A431,'الصفحة العامة'!$A$4:$A$822,0)),"")</f>
        <v>ناريخ نهاية ت العقد460</v>
      </c>
    </row>
    <row r="432" spans="1:15" ht="26.25" customHeight="1" thickTop="1" thickBot="1">
      <c r="A432" s="18">
        <f>IF(MAX('الصفحة العامة'!$A$4:$A$822)&gt;=ROWS(A$5:A432),ROWS(A$5:A432),"")</f>
        <v>428</v>
      </c>
      <c r="B432" s="18" t="str">
        <f ca="1">IFERROR(NDEX('الصفحة العامة'!$D$4:$D$822,MATCH(A432,'الصفحة العامة'!$A$4:$A$822,0)),"")</f>
        <v/>
      </c>
      <c r="C432" s="18" t="str">
        <f>IFERROR(INDEX('الصفحة العامة'!$E$4:$E$822,MATCH(A432,'الصفحة العامة'!$A$4:$A$288,0)),"")</f>
        <v/>
      </c>
      <c r="D432" s="18" t="str">
        <f>IFERROR(INDEX('الصفحة العامة'!$R$4:$R$822,MATCH(A432,'الصفحة العامة'!$A$4:$A$822,0)),"")</f>
        <v>الإسم واللقب للولي 461</v>
      </c>
      <c r="E432" s="18" t="str">
        <f>IFERROR(INDEX('الصفحة العامة'!$F$4:$F$822,MATCH(A432,'الصفحة العامة'!$A$4:$A$822,0)),"")</f>
        <v>تاريخ الإزدياد461</v>
      </c>
      <c r="F432" s="18" t="str">
        <f>IFERROR(INDEX('الصفحة العامة'!$G$4:$G$822,MATCH(A432,'الصفحة العامة'!$A$4:$A$822,0)),"")</f>
        <v>مكان الميلاد461</v>
      </c>
      <c r="G432" s="18" t="str">
        <f>IFERROR(INDEX('الصفحة العامة'!$H$4:$H$822,MATCH(A432,'الصفحة العامة'!$A$4:$A$822,0)),"")</f>
        <v>ولاية الميلاد461</v>
      </c>
      <c r="H432" s="18" t="str">
        <f>IFERROR(INDEX('الصفحة العامة'!$P$4:$P$822,MATCH(A432,'الصفحة العامة'!$A$4:$A$822,0)),"")</f>
        <v>إسم الأب461</v>
      </c>
      <c r="I432" s="18" t="str">
        <f>IFERROR(INDEX('الصفحة العامة'!$Q$4:$Q$822,MATCH(A432,'الصفحة العامة'!$A$4:$A$822,0)),"")</f>
        <v>إسم ولقب الأم461</v>
      </c>
      <c r="J432" s="18" t="str">
        <f>IFERROR(INDEX('الصفحة العامة'!$N$4:$N$822,MATCH(A432,'الصفحة العامة'!$A$4:$A$822,0)),"")</f>
        <v>الإختصاص1</v>
      </c>
      <c r="K432" s="18" t="str">
        <f>IFERROR(INDEX('الصفحة العامة'!$J$4:$J$822,MATCH(A432,'الصفحة العامة'!$A$4:$A$822,0)),"")</f>
        <v>العنوان461</v>
      </c>
      <c r="L432" s="18" t="str">
        <f>IFERROR(INDEX('الصفحة العامة'!$X$4:$X$822,MATCH(A432,'الصفحة العامة'!$A$4:$A$822,0)),"")</f>
        <v>رقم العقد461</v>
      </c>
      <c r="M432" s="18" t="str">
        <f>IFERROR(INDEX('الصفحة العامة'!$AH$4:$AH$822,MATCH(A432,'الصفحة العامة'!$A$4:$A$822,0)),"")</f>
        <v>المدة المتبقية461</v>
      </c>
      <c r="N432" s="18" t="str">
        <f>IFERROR(INDEX('الصفحة العامة'!$AE$4:$AE$822,MATCH(A432,'الصفحة العامة'!$A$4:$A$822,0)),"")</f>
        <v>تاريخ تمديد العقد461</v>
      </c>
      <c r="O432" s="18" t="str">
        <f>IFERROR(INDEX('الصفحة العامة'!$AF$4:$AF$822,MATCH(A432,'الصفحة العامة'!$A$4:$A$822,0)),"")</f>
        <v>ناريخ نهاية ت العقد461</v>
      </c>
    </row>
    <row r="433" spans="1:15" ht="26.25" customHeight="1" thickTop="1" thickBot="1">
      <c r="A433" s="18">
        <f>IF(MAX('الصفحة العامة'!$A$4:$A$822)&gt;=ROWS(A$5:A433),ROWS(A$5:A433),"")</f>
        <v>429</v>
      </c>
      <c r="B433" s="18" t="str">
        <f ca="1">IFERROR(NDEX('الصفحة العامة'!$D$4:$D$822,MATCH(A433,'الصفحة العامة'!$A$4:$A$822,0)),"")</f>
        <v/>
      </c>
      <c r="C433" s="18" t="str">
        <f>IFERROR(INDEX('الصفحة العامة'!$E$4:$E$822,MATCH(A433,'الصفحة العامة'!$A$4:$A$288,0)),"")</f>
        <v/>
      </c>
      <c r="D433" s="18" t="str">
        <f>IFERROR(INDEX('الصفحة العامة'!$R$4:$R$822,MATCH(A433,'الصفحة العامة'!$A$4:$A$822,0)),"")</f>
        <v>الإسم واللقب للولي 462</v>
      </c>
      <c r="E433" s="18" t="str">
        <f>IFERROR(INDEX('الصفحة العامة'!$F$4:$F$822,MATCH(A433,'الصفحة العامة'!$A$4:$A$822,0)),"")</f>
        <v>تاريخ الإزدياد462</v>
      </c>
      <c r="F433" s="18" t="str">
        <f>IFERROR(INDEX('الصفحة العامة'!$G$4:$G$822,MATCH(A433,'الصفحة العامة'!$A$4:$A$822,0)),"")</f>
        <v>مكان الميلاد462</v>
      </c>
      <c r="G433" s="18" t="str">
        <f>IFERROR(INDEX('الصفحة العامة'!$H$4:$H$822,MATCH(A433,'الصفحة العامة'!$A$4:$A$822,0)),"")</f>
        <v>ولاية الميلاد462</v>
      </c>
      <c r="H433" s="18" t="str">
        <f>IFERROR(INDEX('الصفحة العامة'!$P$4:$P$822,MATCH(A433,'الصفحة العامة'!$A$4:$A$822,0)),"")</f>
        <v>إسم الأب462</v>
      </c>
      <c r="I433" s="18" t="str">
        <f>IFERROR(INDEX('الصفحة العامة'!$Q$4:$Q$822,MATCH(A433,'الصفحة العامة'!$A$4:$A$822,0)),"")</f>
        <v>إسم ولقب الأم462</v>
      </c>
      <c r="J433" s="18" t="str">
        <f>IFERROR(INDEX('الصفحة العامة'!$N$4:$N$822,MATCH(A433,'الصفحة العامة'!$A$4:$A$822,0)),"")</f>
        <v>الإختصاص1</v>
      </c>
      <c r="K433" s="18" t="str">
        <f>IFERROR(INDEX('الصفحة العامة'!$J$4:$J$822,MATCH(A433,'الصفحة العامة'!$A$4:$A$822,0)),"")</f>
        <v>العنوان462</v>
      </c>
      <c r="L433" s="18" t="str">
        <f>IFERROR(INDEX('الصفحة العامة'!$X$4:$X$822,MATCH(A433,'الصفحة العامة'!$A$4:$A$822,0)),"")</f>
        <v>رقم العقد462</v>
      </c>
      <c r="M433" s="18" t="str">
        <f>IFERROR(INDEX('الصفحة العامة'!$AH$4:$AH$822,MATCH(A433,'الصفحة العامة'!$A$4:$A$822,0)),"")</f>
        <v>المدة المتبقية462</v>
      </c>
      <c r="N433" s="18" t="str">
        <f>IFERROR(INDEX('الصفحة العامة'!$AE$4:$AE$822,MATCH(A433,'الصفحة العامة'!$A$4:$A$822,0)),"")</f>
        <v>تاريخ تمديد العقد462</v>
      </c>
      <c r="O433" s="18" t="str">
        <f>IFERROR(INDEX('الصفحة العامة'!$AF$4:$AF$822,MATCH(A433,'الصفحة العامة'!$A$4:$A$822,0)),"")</f>
        <v>ناريخ نهاية ت العقد462</v>
      </c>
    </row>
    <row r="434" spans="1:15" ht="26.25" customHeight="1" thickTop="1" thickBot="1">
      <c r="A434" s="18">
        <f>IF(MAX('الصفحة العامة'!$A$4:$A$822)&gt;=ROWS(A$5:A434),ROWS(A$5:A434),"")</f>
        <v>430</v>
      </c>
      <c r="B434" s="18" t="str">
        <f ca="1">IFERROR(NDEX('الصفحة العامة'!$D$4:$D$822,MATCH(A434,'الصفحة العامة'!$A$4:$A$822,0)),"")</f>
        <v/>
      </c>
      <c r="C434" s="18" t="str">
        <f>IFERROR(INDEX('الصفحة العامة'!$E$4:$E$822,MATCH(A434,'الصفحة العامة'!$A$4:$A$288,0)),"")</f>
        <v/>
      </c>
      <c r="D434" s="18" t="str">
        <f>IFERROR(INDEX('الصفحة العامة'!$R$4:$R$822,MATCH(A434,'الصفحة العامة'!$A$4:$A$822,0)),"")</f>
        <v>الإسم واللقب للولي 463</v>
      </c>
      <c r="E434" s="18" t="str">
        <f>IFERROR(INDEX('الصفحة العامة'!$F$4:$F$822,MATCH(A434,'الصفحة العامة'!$A$4:$A$822,0)),"")</f>
        <v>تاريخ الإزدياد463</v>
      </c>
      <c r="F434" s="18" t="str">
        <f>IFERROR(INDEX('الصفحة العامة'!$G$4:$G$822,MATCH(A434,'الصفحة العامة'!$A$4:$A$822,0)),"")</f>
        <v>مكان الميلاد463</v>
      </c>
      <c r="G434" s="18" t="str">
        <f>IFERROR(INDEX('الصفحة العامة'!$H$4:$H$822,MATCH(A434,'الصفحة العامة'!$A$4:$A$822,0)),"")</f>
        <v>ولاية الميلاد463</v>
      </c>
      <c r="H434" s="18" t="str">
        <f>IFERROR(INDEX('الصفحة العامة'!$P$4:$P$822,MATCH(A434,'الصفحة العامة'!$A$4:$A$822,0)),"")</f>
        <v>إسم الأب463</v>
      </c>
      <c r="I434" s="18" t="str">
        <f>IFERROR(INDEX('الصفحة العامة'!$Q$4:$Q$822,MATCH(A434,'الصفحة العامة'!$A$4:$A$822,0)),"")</f>
        <v>إسم ولقب الأم463</v>
      </c>
      <c r="J434" s="18" t="str">
        <f>IFERROR(INDEX('الصفحة العامة'!$N$4:$N$822,MATCH(A434,'الصفحة العامة'!$A$4:$A$822,0)),"")</f>
        <v>الإختصاص1</v>
      </c>
      <c r="K434" s="18" t="str">
        <f>IFERROR(INDEX('الصفحة العامة'!$J$4:$J$822,MATCH(A434,'الصفحة العامة'!$A$4:$A$822,0)),"")</f>
        <v>العنوان463</v>
      </c>
      <c r="L434" s="18" t="str">
        <f>IFERROR(INDEX('الصفحة العامة'!$X$4:$X$822,MATCH(A434,'الصفحة العامة'!$A$4:$A$822,0)),"")</f>
        <v>رقم العقد463</v>
      </c>
      <c r="M434" s="18" t="str">
        <f>IFERROR(INDEX('الصفحة العامة'!$AH$4:$AH$822,MATCH(A434,'الصفحة العامة'!$A$4:$A$822,0)),"")</f>
        <v>المدة المتبقية463</v>
      </c>
      <c r="N434" s="18" t="str">
        <f>IFERROR(INDEX('الصفحة العامة'!$AE$4:$AE$822,MATCH(A434,'الصفحة العامة'!$A$4:$A$822,0)),"")</f>
        <v>تاريخ تمديد العقد463</v>
      </c>
      <c r="O434" s="18" t="str">
        <f>IFERROR(INDEX('الصفحة العامة'!$AF$4:$AF$822,MATCH(A434,'الصفحة العامة'!$A$4:$A$822,0)),"")</f>
        <v>ناريخ نهاية ت العقد463</v>
      </c>
    </row>
    <row r="435" spans="1:15" ht="26.25" customHeight="1" thickTop="1" thickBot="1">
      <c r="A435" s="18">
        <f>IF(MAX('الصفحة العامة'!$A$4:$A$822)&gt;=ROWS(A$5:A435),ROWS(A$5:A435),"")</f>
        <v>431</v>
      </c>
      <c r="B435" s="18" t="str">
        <f ca="1">IFERROR(NDEX('الصفحة العامة'!$D$4:$D$822,MATCH(A435,'الصفحة العامة'!$A$4:$A$822,0)),"")</f>
        <v/>
      </c>
      <c r="C435" s="18" t="str">
        <f>IFERROR(INDEX('الصفحة العامة'!$E$4:$E$822,MATCH(A435,'الصفحة العامة'!$A$4:$A$288,0)),"")</f>
        <v/>
      </c>
      <c r="D435" s="18" t="str">
        <f>IFERROR(INDEX('الصفحة العامة'!$R$4:$R$822,MATCH(A435,'الصفحة العامة'!$A$4:$A$822,0)),"")</f>
        <v>الإسم واللقب للولي 464</v>
      </c>
      <c r="E435" s="18" t="str">
        <f>IFERROR(INDEX('الصفحة العامة'!$F$4:$F$822,MATCH(A435,'الصفحة العامة'!$A$4:$A$822,0)),"")</f>
        <v>تاريخ الإزدياد464</v>
      </c>
      <c r="F435" s="18" t="str">
        <f>IFERROR(INDEX('الصفحة العامة'!$G$4:$G$822,MATCH(A435,'الصفحة العامة'!$A$4:$A$822,0)),"")</f>
        <v>مكان الميلاد464</v>
      </c>
      <c r="G435" s="18" t="str">
        <f>IFERROR(INDEX('الصفحة العامة'!$H$4:$H$822,MATCH(A435,'الصفحة العامة'!$A$4:$A$822,0)),"")</f>
        <v>ولاية الميلاد464</v>
      </c>
      <c r="H435" s="18" t="str">
        <f>IFERROR(INDEX('الصفحة العامة'!$P$4:$P$822,MATCH(A435,'الصفحة العامة'!$A$4:$A$822,0)),"")</f>
        <v>إسم الأب464</v>
      </c>
      <c r="I435" s="18" t="str">
        <f>IFERROR(INDEX('الصفحة العامة'!$Q$4:$Q$822,MATCH(A435,'الصفحة العامة'!$A$4:$A$822,0)),"")</f>
        <v>إسم ولقب الأم464</v>
      </c>
      <c r="J435" s="18" t="str">
        <f>IFERROR(INDEX('الصفحة العامة'!$N$4:$N$822,MATCH(A435,'الصفحة العامة'!$A$4:$A$822,0)),"")</f>
        <v>الإختصاص1</v>
      </c>
      <c r="K435" s="18" t="str">
        <f>IFERROR(INDEX('الصفحة العامة'!$J$4:$J$822,MATCH(A435,'الصفحة العامة'!$A$4:$A$822,0)),"")</f>
        <v>العنوان464</v>
      </c>
      <c r="L435" s="18" t="str">
        <f>IFERROR(INDEX('الصفحة العامة'!$X$4:$X$822,MATCH(A435,'الصفحة العامة'!$A$4:$A$822,0)),"")</f>
        <v>رقم العقد464</v>
      </c>
      <c r="M435" s="18" t="str">
        <f>IFERROR(INDEX('الصفحة العامة'!$AH$4:$AH$822,MATCH(A435,'الصفحة العامة'!$A$4:$A$822,0)),"")</f>
        <v>المدة المتبقية464</v>
      </c>
      <c r="N435" s="18" t="str">
        <f>IFERROR(INDEX('الصفحة العامة'!$AE$4:$AE$822,MATCH(A435,'الصفحة العامة'!$A$4:$A$822,0)),"")</f>
        <v>تاريخ تمديد العقد464</v>
      </c>
      <c r="O435" s="18" t="str">
        <f>IFERROR(INDEX('الصفحة العامة'!$AF$4:$AF$822,MATCH(A435,'الصفحة العامة'!$A$4:$A$822,0)),"")</f>
        <v>ناريخ نهاية ت العقد464</v>
      </c>
    </row>
    <row r="436" spans="1:15" ht="26.25" customHeight="1" thickTop="1" thickBot="1">
      <c r="A436" s="18">
        <f>IF(MAX('الصفحة العامة'!$A$4:$A$822)&gt;=ROWS(A$5:A436),ROWS(A$5:A436),"")</f>
        <v>432</v>
      </c>
      <c r="B436" s="18" t="str">
        <f ca="1">IFERROR(NDEX('الصفحة العامة'!$D$4:$D$822,MATCH(A436,'الصفحة العامة'!$A$4:$A$822,0)),"")</f>
        <v/>
      </c>
      <c r="C436" s="18" t="str">
        <f>IFERROR(INDEX('الصفحة العامة'!$E$4:$E$822,MATCH(A436,'الصفحة العامة'!$A$4:$A$288,0)),"")</f>
        <v/>
      </c>
      <c r="D436" s="18" t="str">
        <f>IFERROR(INDEX('الصفحة العامة'!$R$4:$R$822,MATCH(A436,'الصفحة العامة'!$A$4:$A$822,0)),"")</f>
        <v>الإسم واللقب للولي 465</v>
      </c>
      <c r="E436" s="18" t="str">
        <f>IFERROR(INDEX('الصفحة العامة'!$F$4:$F$822,MATCH(A436,'الصفحة العامة'!$A$4:$A$822,0)),"")</f>
        <v>تاريخ الإزدياد465</v>
      </c>
      <c r="F436" s="18" t="str">
        <f>IFERROR(INDEX('الصفحة العامة'!$G$4:$G$822,MATCH(A436,'الصفحة العامة'!$A$4:$A$822,0)),"")</f>
        <v>مكان الميلاد465</v>
      </c>
      <c r="G436" s="18" t="str">
        <f>IFERROR(INDEX('الصفحة العامة'!$H$4:$H$822,MATCH(A436,'الصفحة العامة'!$A$4:$A$822,0)),"")</f>
        <v>ولاية الميلاد465</v>
      </c>
      <c r="H436" s="18" t="str">
        <f>IFERROR(INDEX('الصفحة العامة'!$P$4:$P$822,MATCH(A436,'الصفحة العامة'!$A$4:$A$822,0)),"")</f>
        <v>إسم الأب465</v>
      </c>
      <c r="I436" s="18" t="str">
        <f>IFERROR(INDEX('الصفحة العامة'!$Q$4:$Q$822,MATCH(A436,'الصفحة العامة'!$A$4:$A$822,0)),"")</f>
        <v>إسم ولقب الأم465</v>
      </c>
      <c r="J436" s="18" t="str">
        <f>IFERROR(INDEX('الصفحة العامة'!$N$4:$N$822,MATCH(A436,'الصفحة العامة'!$A$4:$A$822,0)),"")</f>
        <v>الإختصاص1</v>
      </c>
      <c r="K436" s="18" t="str">
        <f>IFERROR(INDEX('الصفحة العامة'!$J$4:$J$822,MATCH(A436,'الصفحة العامة'!$A$4:$A$822,0)),"")</f>
        <v>العنوان465</v>
      </c>
      <c r="L436" s="18" t="str">
        <f>IFERROR(INDEX('الصفحة العامة'!$X$4:$X$822,MATCH(A436,'الصفحة العامة'!$A$4:$A$822,0)),"")</f>
        <v>رقم العقد465</v>
      </c>
      <c r="M436" s="18" t="str">
        <f>IFERROR(INDEX('الصفحة العامة'!$AH$4:$AH$822,MATCH(A436,'الصفحة العامة'!$A$4:$A$822,0)),"")</f>
        <v>المدة المتبقية465</v>
      </c>
      <c r="N436" s="18" t="str">
        <f>IFERROR(INDEX('الصفحة العامة'!$AE$4:$AE$822,MATCH(A436,'الصفحة العامة'!$A$4:$A$822,0)),"")</f>
        <v>تاريخ تمديد العقد465</v>
      </c>
      <c r="O436" s="18" t="str">
        <f>IFERROR(INDEX('الصفحة العامة'!$AF$4:$AF$822,MATCH(A436,'الصفحة العامة'!$A$4:$A$822,0)),"")</f>
        <v>ناريخ نهاية ت العقد465</v>
      </c>
    </row>
    <row r="437" spans="1:15" ht="26.25" customHeight="1" thickTop="1" thickBot="1">
      <c r="A437" s="18">
        <f>IF(MAX('الصفحة العامة'!$A$4:$A$822)&gt;=ROWS(A$5:A437),ROWS(A$5:A437),"")</f>
        <v>433</v>
      </c>
      <c r="B437" s="18" t="str">
        <f ca="1">IFERROR(NDEX('الصفحة العامة'!$D$4:$D$822,MATCH(A437,'الصفحة العامة'!$A$4:$A$822,0)),"")</f>
        <v/>
      </c>
      <c r="C437" s="18" t="str">
        <f>IFERROR(INDEX('الصفحة العامة'!$E$4:$E$822,MATCH(A437,'الصفحة العامة'!$A$4:$A$288,0)),"")</f>
        <v/>
      </c>
      <c r="D437" s="18" t="str">
        <f>IFERROR(INDEX('الصفحة العامة'!$R$4:$R$822,MATCH(A437,'الصفحة العامة'!$A$4:$A$822,0)),"")</f>
        <v>الإسم واللقب للولي 466</v>
      </c>
      <c r="E437" s="18" t="str">
        <f>IFERROR(INDEX('الصفحة العامة'!$F$4:$F$822,MATCH(A437,'الصفحة العامة'!$A$4:$A$822,0)),"")</f>
        <v>تاريخ الإزدياد466</v>
      </c>
      <c r="F437" s="18" t="str">
        <f>IFERROR(INDEX('الصفحة العامة'!$G$4:$G$822,MATCH(A437,'الصفحة العامة'!$A$4:$A$822,0)),"")</f>
        <v>مكان الميلاد466</v>
      </c>
      <c r="G437" s="18" t="str">
        <f>IFERROR(INDEX('الصفحة العامة'!$H$4:$H$822,MATCH(A437,'الصفحة العامة'!$A$4:$A$822,0)),"")</f>
        <v>ولاية الميلاد466</v>
      </c>
      <c r="H437" s="18" t="str">
        <f>IFERROR(INDEX('الصفحة العامة'!$P$4:$P$822,MATCH(A437,'الصفحة العامة'!$A$4:$A$822,0)),"")</f>
        <v>إسم الأب466</v>
      </c>
      <c r="I437" s="18" t="str">
        <f>IFERROR(INDEX('الصفحة العامة'!$Q$4:$Q$822,MATCH(A437,'الصفحة العامة'!$A$4:$A$822,0)),"")</f>
        <v>إسم ولقب الأم466</v>
      </c>
      <c r="J437" s="18" t="str">
        <f>IFERROR(INDEX('الصفحة العامة'!$N$4:$N$822,MATCH(A437,'الصفحة العامة'!$A$4:$A$822,0)),"")</f>
        <v>الإختصاص1</v>
      </c>
      <c r="K437" s="18" t="str">
        <f>IFERROR(INDEX('الصفحة العامة'!$J$4:$J$822,MATCH(A437,'الصفحة العامة'!$A$4:$A$822,0)),"")</f>
        <v>العنوان466</v>
      </c>
      <c r="L437" s="18" t="str">
        <f>IFERROR(INDEX('الصفحة العامة'!$X$4:$X$822,MATCH(A437,'الصفحة العامة'!$A$4:$A$822,0)),"")</f>
        <v>رقم العقد466</v>
      </c>
      <c r="M437" s="18" t="str">
        <f>IFERROR(INDEX('الصفحة العامة'!$AH$4:$AH$822,MATCH(A437,'الصفحة العامة'!$A$4:$A$822,0)),"")</f>
        <v>المدة المتبقية466</v>
      </c>
      <c r="N437" s="18" t="str">
        <f>IFERROR(INDEX('الصفحة العامة'!$AE$4:$AE$822,MATCH(A437,'الصفحة العامة'!$A$4:$A$822,0)),"")</f>
        <v>تاريخ تمديد العقد466</v>
      </c>
      <c r="O437" s="18" t="str">
        <f>IFERROR(INDEX('الصفحة العامة'!$AF$4:$AF$822,MATCH(A437,'الصفحة العامة'!$A$4:$A$822,0)),"")</f>
        <v>ناريخ نهاية ت العقد466</v>
      </c>
    </row>
    <row r="438" spans="1:15" ht="26.25" customHeight="1" thickTop="1" thickBot="1">
      <c r="A438" s="18">
        <f>IF(MAX('الصفحة العامة'!$A$4:$A$822)&gt;=ROWS(A$5:A438),ROWS(A$5:A438),"")</f>
        <v>434</v>
      </c>
      <c r="B438" s="18" t="str">
        <f ca="1">IFERROR(NDEX('الصفحة العامة'!$D$4:$D$822,MATCH(A438,'الصفحة العامة'!$A$4:$A$822,0)),"")</f>
        <v/>
      </c>
      <c r="C438" s="18" t="str">
        <f>IFERROR(INDEX('الصفحة العامة'!$E$4:$E$822,MATCH(A438,'الصفحة العامة'!$A$4:$A$288,0)),"")</f>
        <v/>
      </c>
      <c r="D438" s="18" t="str">
        <f>IFERROR(INDEX('الصفحة العامة'!$R$4:$R$822,MATCH(A438,'الصفحة العامة'!$A$4:$A$822,0)),"")</f>
        <v>الإسم واللقب للولي 467</v>
      </c>
      <c r="E438" s="18" t="str">
        <f>IFERROR(INDEX('الصفحة العامة'!$F$4:$F$822,MATCH(A438,'الصفحة العامة'!$A$4:$A$822,0)),"")</f>
        <v>تاريخ الإزدياد467</v>
      </c>
      <c r="F438" s="18" t="str">
        <f>IFERROR(INDEX('الصفحة العامة'!$G$4:$G$822,MATCH(A438,'الصفحة العامة'!$A$4:$A$822,0)),"")</f>
        <v>مكان الميلاد467</v>
      </c>
      <c r="G438" s="18" t="str">
        <f>IFERROR(INDEX('الصفحة العامة'!$H$4:$H$822,MATCH(A438,'الصفحة العامة'!$A$4:$A$822,0)),"")</f>
        <v>ولاية الميلاد467</v>
      </c>
      <c r="H438" s="18" t="str">
        <f>IFERROR(INDEX('الصفحة العامة'!$P$4:$P$822,MATCH(A438,'الصفحة العامة'!$A$4:$A$822,0)),"")</f>
        <v>إسم الأب467</v>
      </c>
      <c r="I438" s="18" t="str">
        <f>IFERROR(INDEX('الصفحة العامة'!$Q$4:$Q$822,MATCH(A438,'الصفحة العامة'!$A$4:$A$822,0)),"")</f>
        <v>إسم ولقب الأم467</v>
      </c>
      <c r="J438" s="18" t="str">
        <f>IFERROR(INDEX('الصفحة العامة'!$N$4:$N$822,MATCH(A438,'الصفحة العامة'!$A$4:$A$822,0)),"")</f>
        <v>الإختصاص1</v>
      </c>
      <c r="K438" s="18" t="str">
        <f>IFERROR(INDEX('الصفحة العامة'!$J$4:$J$822,MATCH(A438,'الصفحة العامة'!$A$4:$A$822,0)),"")</f>
        <v>العنوان467</v>
      </c>
      <c r="L438" s="18" t="str">
        <f>IFERROR(INDEX('الصفحة العامة'!$X$4:$X$822,MATCH(A438,'الصفحة العامة'!$A$4:$A$822,0)),"")</f>
        <v>رقم العقد467</v>
      </c>
      <c r="M438" s="18" t="str">
        <f>IFERROR(INDEX('الصفحة العامة'!$AH$4:$AH$822,MATCH(A438,'الصفحة العامة'!$A$4:$A$822,0)),"")</f>
        <v>المدة المتبقية467</v>
      </c>
      <c r="N438" s="18" t="str">
        <f>IFERROR(INDEX('الصفحة العامة'!$AE$4:$AE$822,MATCH(A438,'الصفحة العامة'!$A$4:$A$822,0)),"")</f>
        <v>تاريخ تمديد العقد467</v>
      </c>
      <c r="O438" s="18" t="str">
        <f>IFERROR(INDEX('الصفحة العامة'!$AF$4:$AF$822,MATCH(A438,'الصفحة العامة'!$A$4:$A$822,0)),"")</f>
        <v>ناريخ نهاية ت العقد467</v>
      </c>
    </row>
    <row r="439" spans="1:15" ht="26.25" customHeight="1" thickTop="1" thickBot="1">
      <c r="A439" s="18">
        <f>IF(MAX('الصفحة العامة'!$A$4:$A$822)&gt;=ROWS(A$5:A439),ROWS(A$5:A439),"")</f>
        <v>435</v>
      </c>
      <c r="B439" s="18" t="str">
        <f ca="1">IFERROR(NDEX('الصفحة العامة'!$D$4:$D$822,MATCH(A439,'الصفحة العامة'!$A$4:$A$822,0)),"")</f>
        <v/>
      </c>
      <c r="C439" s="18" t="str">
        <f>IFERROR(INDEX('الصفحة العامة'!$E$4:$E$822,MATCH(A439,'الصفحة العامة'!$A$4:$A$288,0)),"")</f>
        <v/>
      </c>
      <c r="D439" s="18" t="str">
        <f>IFERROR(INDEX('الصفحة العامة'!$R$4:$R$822,MATCH(A439,'الصفحة العامة'!$A$4:$A$822,0)),"")</f>
        <v>الإسم واللقب للولي 468</v>
      </c>
      <c r="E439" s="18" t="str">
        <f>IFERROR(INDEX('الصفحة العامة'!$F$4:$F$822,MATCH(A439,'الصفحة العامة'!$A$4:$A$822,0)),"")</f>
        <v>تاريخ الإزدياد468</v>
      </c>
      <c r="F439" s="18" t="str">
        <f>IFERROR(INDEX('الصفحة العامة'!$G$4:$G$822,MATCH(A439,'الصفحة العامة'!$A$4:$A$822,0)),"")</f>
        <v>مكان الميلاد468</v>
      </c>
      <c r="G439" s="18" t="str">
        <f>IFERROR(INDEX('الصفحة العامة'!$H$4:$H$822,MATCH(A439,'الصفحة العامة'!$A$4:$A$822,0)),"")</f>
        <v>ولاية الميلاد468</v>
      </c>
      <c r="H439" s="18" t="str">
        <f>IFERROR(INDEX('الصفحة العامة'!$P$4:$P$822,MATCH(A439,'الصفحة العامة'!$A$4:$A$822,0)),"")</f>
        <v>إسم الأب468</v>
      </c>
      <c r="I439" s="18" t="str">
        <f>IFERROR(INDEX('الصفحة العامة'!$Q$4:$Q$822,MATCH(A439,'الصفحة العامة'!$A$4:$A$822,0)),"")</f>
        <v>إسم ولقب الأم468</v>
      </c>
      <c r="J439" s="18" t="str">
        <f>IFERROR(INDEX('الصفحة العامة'!$N$4:$N$822,MATCH(A439,'الصفحة العامة'!$A$4:$A$822,0)),"")</f>
        <v>الإختصاص1</v>
      </c>
      <c r="K439" s="18" t="str">
        <f>IFERROR(INDEX('الصفحة العامة'!$J$4:$J$822,MATCH(A439,'الصفحة العامة'!$A$4:$A$822,0)),"")</f>
        <v>العنوان468</v>
      </c>
      <c r="L439" s="18" t="str">
        <f>IFERROR(INDEX('الصفحة العامة'!$X$4:$X$822,MATCH(A439,'الصفحة العامة'!$A$4:$A$822,0)),"")</f>
        <v>رقم العقد468</v>
      </c>
      <c r="M439" s="18" t="str">
        <f>IFERROR(INDEX('الصفحة العامة'!$AH$4:$AH$822,MATCH(A439,'الصفحة العامة'!$A$4:$A$822,0)),"")</f>
        <v>المدة المتبقية468</v>
      </c>
      <c r="N439" s="18" t="str">
        <f>IFERROR(INDEX('الصفحة العامة'!$AE$4:$AE$822,MATCH(A439,'الصفحة العامة'!$A$4:$A$822,0)),"")</f>
        <v>تاريخ تمديد العقد468</v>
      </c>
      <c r="O439" s="18" t="str">
        <f>IFERROR(INDEX('الصفحة العامة'!$AF$4:$AF$822,MATCH(A439,'الصفحة العامة'!$A$4:$A$822,0)),"")</f>
        <v>ناريخ نهاية ت العقد468</v>
      </c>
    </row>
    <row r="440" spans="1:15" ht="26.25" customHeight="1" thickTop="1" thickBot="1">
      <c r="A440" s="18">
        <f>IF(MAX('الصفحة العامة'!$A$4:$A$822)&gt;=ROWS(A$5:A440),ROWS(A$5:A440),"")</f>
        <v>436</v>
      </c>
      <c r="B440" s="18" t="str">
        <f ca="1">IFERROR(NDEX('الصفحة العامة'!$D$4:$D$822,MATCH(A440,'الصفحة العامة'!$A$4:$A$822,0)),"")</f>
        <v/>
      </c>
      <c r="C440" s="18" t="str">
        <f>IFERROR(INDEX('الصفحة العامة'!$E$4:$E$822,MATCH(A440,'الصفحة العامة'!$A$4:$A$288,0)),"")</f>
        <v/>
      </c>
      <c r="D440" s="18" t="str">
        <f>IFERROR(INDEX('الصفحة العامة'!$R$4:$R$822,MATCH(A440,'الصفحة العامة'!$A$4:$A$822,0)),"")</f>
        <v>الإسم واللقب للولي 469</v>
      </c>
      <c r="E440" s="18" t="str">
        <f>IFERROR(INDEX('الصفحة العامة'!$F$4:$F$822,MATCH(A440,'الصفحة العامة'!$A$4:$A$822,0)),"")</f>
        <v>تاريخ الإزدياد469</v>
      </c>
      <c r="F440" s="18" t="str">
        <f>IFERROR(INDEX('الصفحة العامة'!$G$4:$G$822,MATCH(A440,'الصفحة العامة'!$A$4:$A$822,0)),"")</f>
        <v>مكان الميلاد469</v>
      </c>
      <c r="G440" s="18" t="str">
        <f>IFERROR(INDEX('الصفحة العامة'!$H$4:$H$822,MATCH(A440,'الصفحة العامة'!$A$4:$A$822,0)),"")</f>
        <v>ولاية الميلاد469</v>
      </c>
      <c r="H440" s="18" t="str">
        <f>IFERROR(INDEX('الصفحة العامة'!$P$4:$P$822,MATCH(A440,'الصفحة العامة'!$A$4:$A$822,0)),"")</f>
        <v>إسم الأب469</v>
      </c>
      <c r="I440" s="18" t="str">
        <f>IFERROR(INDEX('الصفحة العامة'!$Q$4:$Q$822,MATCH(A440,'الصفحة العامة'!$A$4:$A$822,0)),"")</f>
        <v>إسم ولقب الأم469</v>
      </c>
      <c r="J440" s="18" t="str">
        <f>IFERROR(INDEX('الصفحة العامة'!$N$4:$N$822,MATCH(A440,'الصفحة العامة'!$A$4:$A$822,0)),"")</f>
        <v>الإختصاص1</v>
      </c>
      <c r="K440" s="18" t="str">
        <f>IFERROR(INDEX('الصفحة العامة'!$J$4:$J$822,MATCH(A440,'الصفحة العامة'!$A$4:$A$822,0)),"")</f>
        <v>العنوان469</v>
      </c>
      <c r="L440" s="18" t="str">
        <f>IFERROR(INDEX('الصفحة العامة'!$X$4:$X$822,MATCH(A440,'الصفحة العامة'!$A$4:$A$822,0)),"")</f>
        <v>رقم العقد469</v>
      </c>
      <c r="M440" s="18" t="str">
        <f>IFERROR(INDEX('الصفحة العامة'!$AH$4:$AH$822,MATCH(A440,'الصفحة العامة'!$A$4:$A$822,0)),"")</f>
        <v>المدة المتبقية469</v>
      </c>
      <c r="N440" s="18" t="str">
        <f>IFERROR(INDEX('الصفحة العامة'!$AE$4:$AE$822,MATCH(A440,'الصفحة العامة'!$A$4:$A$822,0)),"")</f>
        <v>تاريخ تمديد العقد469</v>
      </c>
      <c r="O440" s="18" t="str">
        <f>IFERROR(INDEX('الصفحة العامة'!$AF$4:$AF$822,MATCH(A440,'الصفحة العامة'!$A$4:$A$822,0)),"")</f>
        <v>ناريخ نهاية ت العقد469</v>
      </c>
    </row>
    <row r="441" spans="1:15" ht="26.25" customHeight="1" thickTop="1" thickBot="1">
      <c r="A441" s="18">
        <f>IF(MAX('الصفحة العامة'!$A$4:$A$822)&gt;=ROWS(A$5:A441),ROWS(A$5:A441),"")</f>
        <v>437</v>
      </c>
      <c r="B441" s="18" t="str">
        <f ca="1">IFERROR(NDEX('الصفحة العامة'!$D$4:$D$822,MATCH(A441,'الصفحة العامة'!$A$4:$A$822,0)),"")</f>
        <v/>
      </c>
      <c r="C441" s="18" t="str">
        <f>IFERROR(INDEX('الصفحة العامة'!$E$4:$E$822,MATCH(A441,'الصفحة العامة'!$A$4:$A$288,0)),"")</f>
        <v/>
      </c>
      <c r="D441" s="18" t="str">
        <f>IFERROR(INDEX('الصفحة العامة'!$R$4:$R$822,MATCH(A441,'الصفحة العامة'!$A$4:$A$822,0)),"")</f>
        <v>الإسم واللقب للولي 470</v>
      </c>
      <c r="E441" s="18" t="str">
        <f>IFERROR(INDEX('الصفحة العامة'!$F$4:$F$822,MATCH(A441,'الصفحة العامة'!$A$4:$A$822,0)),"")</f>
        <v>تاريخ الإزدياد470</v>
      </c>
      <c r="F441" s="18" t="str">
        <f>IFERROR(INDEX('الصفحة العامة'!$G$4:$G$822,MATCH(A441,'الصفحة العامة'!$A$4:$A$822,0)),"")</f>
        <v>مكان الميلاد470</v>
      </c>
      <c r="G441" s="18" t="str">
        <f>IFERROR(INDEX('الصفحة العامة'!$H$4:$H$822,MATCH(A441,'الصفحة العامة'!$A$4:$A$822,0)),"")</f>
        <v>ولاية الميلاد470</v>
      </c>
      <c r="H441" s="18" t="str">
        <f>IFERROR(INDEX('الصفحة العامة'!$P$4:$P$822,MATCH(A441,'الصفحة العامة'!$A$4:$A$822,0)),"")</f>
        <v>إسم الأب470</v>
      </c>
      <c r="I441" s="18" t="str">
        <f>IFERROR(INDEX('الصفحة العامة'!$Q$4:$Q$822,MATCH(A441,'الصفحة العامة'!$A$4:$A$822,0)),"")</f>
        <v>إسم ولقب الأم470</v>
      </c>
      <c r="J441" s="18" t="str">
        <f>IFERROR(INDEX('الصفحة العامة'!$N$4:$N$822,MATCH(A441,'الصفحة العامة'!$A$4:$A$822,0)),"")</f>
        <v>الإختصاص1</v>
      </c>
      <c r="K441" s="18" t="str">
        <f>IFERROR(INDEX('الصفحة العامة'!$J$4:$J$822,MATCH(A441,'الصفحة العامة'!$A$4:$A$822,0)),"")</f>
        <v>العنوان470</v>
      </c>
      <c r="L441" s="18" t="str">
        <f>IFERROR(INDEX('الصفحة العامة'!$X$4:$X$822,MATCH(A441,'الصفحة العامة'!$A$4:$A$822,0)),"")</f>
        <v>رقم العقد470</v>
      </c>
      <c r="M441" s="18" t="str">
        <f>IFERROR(INDEX('الصفحة العامة'!$AH$4:$AH$822,MATCH(A441,'الصفحة العامة'!$A$4:$A$822,0)),"")</f>
        <v>المدة المتبقية470</v>
      </c>
      <c r="N441" s="18" t="str">
        <f>IFERROR(INDEX('الصفحة العامة'!$AE$4:$AE$822,MATCH(A441,'الصفحة العامة'!$A$4:$A$822,0)),"")</f>
        <v>تاريخ تمديد العقد470</v>
      </c>
      <c r="O441" s="18" t="str">
        <f>IFERROR(INDEX('الصفحة العامة'!$AF$4:$AF$822,MATCH(A441,'الصفحة العامة'!$A$4:$A$822,0)),"")</f>
        <v>ناريخ نهاية ت العقد470</v>
      </c>
    </row>
    <row r="442" spans="1:15" ht="26.25" customHeight="1" thickTop="1" thickBot="1">
      <c r="A442" s="18">
        <f>IF(MAX('الصفحة العامة'!$A$4:$A$822)&gt;=ROWS(A$5:A442),ROWS(A$5:A442),"")</f>
        <v>438</v>
      </c>
      <c r="B442" s="18" t="str">
        <f ca="1">IFERROR(NDEX('الصفحة العامة'!$D$4:$D$822,MATCH(A442,'الصفحة العامة'!$A$4:$A$822,0)),"")</f>
        <v/>
      </c>
      <c r="C442" s="18" t="str">
        <f>IFERROR(INDEX('الصفحة العامة'!$E$4:$E$822,MATCH(A442,'الصفحة العامة'!$A$4:$A$288,0)),"")</f>
        <v/>
      </c>
      <c r="D442" s="18" t="str">
        <f>IFERROR(INDEX('الصفحة العامة'!$R$4:$R$822,MATCH(A442,'الصفحة العامة'!$A$4:$A$822,0)),"")</f>
        <v>الإسم واللقب للولي 471</v>
      </c>
      <c r="E442" s="18" t="str">
        <f>IFERROR(INDEX('الصفحة العامة'!$F$4:$F$822,MATCH(A442,'الصفحة العامة'!$A$4:$A$822,0)),"")</f>
        <v>تاريخ الإزدياد471</v>
      </c>
      <c r="F442" s="18" t="str">
        <f>IFERROR(INDEX('الصفحة العامة'!$G$4:$G$822,MATCH(A442,'الصفحة العامة'!$A$4:$A$822,0)),"")</f>
        <v>مكان الميلاد471</v>
      </c>
      <c r="G442" s="18" t="str">
        <f>IFERROR(INDEX('الصفحة العامة'!$H$4:$H$822,MATCH(A442,'الصفحة العامة'!$A$4:$A$822,0)),"")</f>
        <v>ولاية الميلاد471</v>
      </c>
      <c r="H442" s="18" t="str">
        <f>IFERROR(INDEX('الصفحة العامة'!$P$4:$P$822,MATCH(A442,'الصفحة العامة'!$A$4:$A$822,0)),"")</f>
        <v>إسم الأب471</v>
      </c>
      <c r="I442" s="18" t="str">
        <f>IFERROR(INDEX('الصفحة العامة'!$Q$4:$Q$822,MATCH(A442,'الصفحة العامة'!$A$4:$A$822,0)),"")</f>
        <v>إسم ولقب الأم471</v>
      </c>
      <c r="J442" s="18" t="str">
        <f>IFERROR(INDEX('الصفحة العامة'!$N$4:$N$822,MATCH(A442,'الصفحة العامة'!$A$4:$A$822,0)),"")</f>
        <v>الإختصاص1</v>
      </c>
      <c r="K442" s="18" t="str">
        <f>IFERROR(INDEX('الصفحة العامة'!$J$4:$J$822,MATCH(A442,'الصفحة العامة'!$A$4:$A$822,0)),"")</f>
        <v>العنوان471</v>
      </c>
      <c r="L442" s="18" t="str">
        <f>IFERROR(INDEX('الصفحة العامة'!$X$4:$X$822,MATCH(A442,'الصفحة العامة'!$A$4:$A$822,0)),"")</f>
        <v>رقم العقد471</v>
      </c>
      <c r="M442" s="18" t="str">
        <f>IFERROR(INDEX('الصفحة العامة'!$AH$4:$AH$822,MATCH(A442,'الصفحة العامة'!$A$4:$A$822,0)),"")</f>
        <v>المدة المتبقية471</v>
      </c>
      <c r="N442" s="18" t="str">
        <f>IFERROR(INDEX('الصفحة العامة'!$AE$4:$AE$822,MATCH(A442,'الصفحة العامة'!$A$4:$A$822,0)),"")</f>
        <v>تاريخ تمديد العقد471</v>
      </c>
      <c r="O442" s="18" t="str">
        <f>IFERROR(INDEX('الصفحة العامة'!$AF$4:$AF$822,MATCH(A442,'الصفحة العامة'!$A$4:$A$822,0)),"")</f>
        <v>ناريخ نهاية ت العقد471</v>
      </c>
    </row>
    <row r="443" spans="1:15" ht="26.25" customHeight="1" thickTop="1" thickBot="1">
      <c r="A443" s="18">
        <f>IF(MAX('الصفحة العامة'!$A$4:$A$822)&gt;=ROWS(A$5:A443),ROWS(A$5:A443),"")</f>
        <v>439</v>
      </c>
      <c r="B443" s="18" t="str">
        <f ca="1">IFERROR(NDEX('الصفحة العامة'!$D$4:$D$822,MATCH(A443,'الصفحة العامة'!$A$4:$A$822,0)),"")</f>
        <v/>
      </c>
      <c r="C443" s="18" t="str">
        <f>IFERROR(INDEX('الصفحة العامة'!$E$4:$E$822,MATCH(A443,'الصفحة العامة'!$A$4:$A$288,0)),"")</f>
        <v/>
      </c>
      <c r="D443" s="18" t="str">
        <f>IFERROR(INDEX('الصفحة العامة'!$R$4:$R$822,MATCH(A443,'الصفحة العامة'!$A$4:$A$822,0)),"")</f>
        <v>الإسم واللقب للولي 472</v>
      </c>
      <c r="E443" s="18" t="str">
        <f>IFERROR(INDEX('الصفحة العامة'!$F$4:$F$822,MATCH(A443,'الصفحة العامة'!$A$4:$A$822,0)),"")</f>
        <v>تاريخ الإزدياد472</v>
      </c>
      <c r="F443" s="18" t="str">
        <f>IFERROR(INDEX('الصفحة العامة'!$G$4:$G$822,MATCH(A443,'الصفحة العامة'!$A$4:$A$822,0)),"")</f>
        <v>مكان الميلاد472</v>
      </c>
      <c r="G443" s="18" t="str">
        <f>IFERROR(INDEX('الصفحة العامة'!$H$4:$H$822,MATCH(A443,'الصفحة العامة'!$A$4:$A$822,0)),"")</f>
        <v>ولاية الميلاد472</v>
      </c>
      <c r="H443" s="18" t="str">
        <f>IFERROR(INDEX('الصفحة العامة'!$P$4:$P$822,MATCH(A443,'الصفحة العامة'!$A$4:$A$822,0)),"")</f>
        <v>إسم الأب472</v>
      </c>
      <c r="I443" s="18" t="str">
        <f>IFERROR(INDEX('الصفحة العامة'!$Q$4:$Q$822,MATCH(A443,'الصفحة العامة'!$A$4:$A$822,0)),"")</f>
        <v>إسم ولقب الأم472</v>
      </c>
      <c r="J443" s="18" t="str">
        <f>IFERROR(INDEX('الصفحة العامة'!$N$4:$N$822,MATCH(A443,'الصفحة العامة'!$A$4:$A$822,0)),"")</f>
        <v>الإختصاص1</v>
      </c>
      <c r="K443" s="18" t="str">
        <f>IFERROR(INDEX('الصفحة العامة'!$J$4:$J$822,MATCH(A443,'الصفحة العامة'!$A$4:$A$822,0)),"")</f>
        <v>العنوان472</v>
      </c>
      <c r="L443" s="18" t="str">
        <f>IFERROR(INDEX('الصفحة العامة'!$X$4:$X$822,MATCH(A443,'الصفحة العامة'!$A$4:$A$822,0)),"")</f>
        <v>رقم العقد472</v>
      </c>
      <c r="M443" s="18" t="str">
        <f>IFERROR(INDEX('الصفحة العامة'!$AH$4:$AH$822,MATCH(A443,'الصفحة العامة'!$A$4:$A$822,0)),"")</f>
        <v>المدة المتبقية472</v>
      </c>
      <c r="N443" s="18" t="str">
        <f>IFERROR(INDEX('الصفحة العامة'!$AE$4:$AE$822,MATCH(A443,'الصفحة العامة'!$A$4:$A$822,0)),"")</f>
        <v>تاريخ تمديد العقد472</v>
      </c>
      <c r="O443" s="18" t="str">
        <f>IFERROR(INDEX('الصفحة العامة'!$AF$4:$AF$822,MATCH(A443,'الصفحة العامة'!$A$4:$A$822,0)),"")</f>
        <v>ناريخ نهاية ت العقد472</v>
      </c>
    </row>
    <row r="444" spans="1:15" ht="26.25" customHeight="1" thickTop="1" thickBot="1">
      <c r="A444" s="18">
        <f>IF(MAX('الصفحة العامة'!$A$4:$A$822)&gt;=ROWS(A$5:A444),ROWS(A$5:A444),"")</f>
        <v>440</v>
      </c>
      <c r="B444" s="18" t="str">
        <f ca="1">IFERROR(NDEX('الصفحة العامة'!$D$4:$D$822,MATCH(A444,'الصفحة العامة'!$A$4:$A$822,0)),"")</f>
        <v/>
      </c>
      <c r="C444" s="18" t="str">
        <f>IFERROR(INDEX('الصفحة العامة'!$E$4:$E$822,MATCH(A444,'الصفحة العامة'!$A$4:$A$288,0)),"")</f>
        <v/>
      </c>
      <c r="D444" s="18" t="str">
        <f>IFERROR(INDEX('الصفحة العامة'!$R$4:$R$822,MATCH(A444,'الصفحة العامة'!$A$4:$A$822,0)),"")</f>
        <v>الإسم واللقب للولي 473</v>
      </c>
      <c r="E444" s="18" t="str">
        <f>IFERROR(INDEX('الصفحة العامة'!$F$4:$F$822,MATCH(A444,'الصفحة العامة'!$A$4:$A$822,0)),"")</f>
        <v>تاريخ الإزدياد473</v>
      </c>
      <c r="F444" s="18" t="str">
        <f>IFERROR(INDEX('الصفحة العامة'!$G$4:$G$822,MATCH(A444,'الصفحة العامة'!$A$4:$A$822,0)),"")</f>
        <v>مكان الميلاد473</v>
      </c>
      <c r="G444" s="18" t="str">
        <f>IFERROR(INDEX('الصفحة العامة'!$H$4:$H$822,MATCH(A444,'الصفحة العامة'!$A$4:$A$822,0)),"")</f>
        <v>ولاية الميلاد473</v>
      </c>
      <c r="H444" s="18" t="str">
        <f>IFERROR(INDEX('الصفحة العامة'!$P$4:$P$822,MATCH(A444,'الصفحة العامة'!$A$4:$A$822,0)),"")</f>
        <v>إسم الأب473</v>
      </c>
      <c r="I444" s="18" t="str">
        <f>IFERROR(INDEX('الصفحة العامة'!$Q$4:$Q$822,MATCH(A444,'الصفحة العامة'!$A$4:$A$822,0)),"")</f>
        <v>إسم ولقب الأم473</v>
      </c>
      <c r="J444" s="18" t="str">
        <f>IFERROR(INDEX('الصفحة العامة'!$N$4:$N$822,MATCH(A444,'الصفحة العامة'!$A$4:$A$822,0)),"")</f>
        <v>الإختصاص1</v>
      </c>
      <c r="K444" s="18" t="str">
        <f>IFERROR(INDEX('الصفحة العامة'!$J$4:$J$822,MATCH(A444,'الصفحة العامة'!$A$4:$A$822,0)),"")</f>
        <v>العنوان473</v>
      </c>
      <c r="L444" s="18" t="str">
        <f>IFERROR(INDEX('الصفحة العامة'!$X$4:$X$822,MATCH(A444,'الصفحة العامة'!$A$4:$A$822,0)),"")</f>
        <v>رقم العقد473</v>
      </c>
      <c r="M444" s="18" t="str">
        <f>IFERROR(INDEX('الصفحة العامة'!$AH$4:$AH$822,MATCH(A444,'الصفحة العامة'!$A$4:$A$822,0)),"")</f>
        <v>المدة المتبقية473</v>
      </c>
      <c r="N444" s="18" t="str">
        <f>IFERROR(INDEX('الصفحة العامة'!$AE$4:$AE$822,MATCH(A444,'الصفحة العامة'!$A$4:$A$822,0)),"")</f>
        <v>تاريخ تمديد العقد473</v>
      </c>
      <c r="O444" s="18" t="str">
        <f>IFERROR(INDEX('الصفحة العامة'!$AF$4:$AF$822,MATCH(A444,'الصفحة العامة'!$A$4:$A$822,0)),"")</f>
        <v>ناريخ نهاية ت العقد473</v>
      </c>
    </row>
    <row r="445" spans="1:15" ht="26.25" customHeight="1" thickTop="1" thickBot="1">
      <c r="A445" s="18">
        <f>IF(MAX('الصفحة العامة'!$A$4:$A$822)&gt;=ROWS(A$5:A445),ROWS(A$5:A445),"")</f>
        <v>441</v>
      </c>
      <c r="B445" s="18" t="str">
        <f ca="1">IFERROR(NDEX('الصفحة العامة'!$D$4:$D$822,MATCH(A445,'الصفحة العامة'!$A$4:$A$822,0)),"")</f>
        <v/>
      </c>
      <c r="C445" s="18" t="str">
        <f>IFERROR(INDEX('الصفحة العامة'!$E$4:$E$822,MATCH(A445,'الصفحة العامة'!$A$4:$A$288,0)),"")</f>
        <v/>
      </c>
      <c r="D445" s="18" t="str">
        <f>IFERROR(INDEX('الصفحة العامة'!$R$4:$R$822,MATCH(A445,'الصفحة العامة'!$A$4:$A$822,0)),"")</f>
        <v>الإسم واللقب للولي 474</v>
      </c>
      <c r="E445" s="18" t="str">
        <f>IFERROR(INDEX('الصفحة العامة'!$F$4:$F$822,MATCH(A445,'الصفحة العامة'!$A$4:$A$822,0)),"")</f>
        <v>تاريخ الإزدياد474</v>
      </c>
      <c r="F445" s="18" t="str">
        <f>IFERROR(INDEX('الصفحة العامة'!$G$4:$G$822,MATCH(A445,'الصفحة العامة'!$A$4:$A$822,0)),"")</f>
        <v>مكان الميلاد474</v>
      </c>
      <c r="G445" s="18" t="str">
        <f>IFERROR(INDEX('الصفحة العامة'!$H$4:$H$822,MATCH(A445,'الصفحة العامة'!$A$4:$A$822,0)),"")</f>
        <v>ولاية الميلاد474</v>
      </c>
      <c r="H445" s="18" t="str">
        <f>IFERROR(INDEX('الصفحة العامة'!$P$4:$P$822,MATCH(A445,'الصفحة العامة'!$A$4:$A$822,0)),"")</f>
        <v>إسم الأب474</v>
      </c>
      <c r="I445" s="18" t="str">
        <f>IFERROR(INDEX('الصفحة العامة'!$Q$4:$Q$822,MATCH(A445,'الصفحة العامة'!$A$4:$A$822,0)),"")</f>
        <v>إسم ولقب الأم474</v>
      </c>
      <c r="J445" s="18" t="str">
        <f>IFERROR(INDEX('الصفحة العامة'!$N$4:$N$822,MATCH(A445,'الصفحة العامة'!$A$4:$A$822,0)),"")</f>
        <v>الإختصاص1</v>
      </c>
      <c r="K445" s="18" t="str">
        <f>IFERROR(INDEX('الصفحة العامة'!$J$4:$J$822,MATCH(A445,'الصفحة العامة'!$A$4:$A$822,0)),"")</f>
        <v>العنوان474</v>
      </c>
      <c r="L445" s="18" t="str">
        <f>IFERROR(INDEX('الصفحة العامة'!$X$4:$X$822,MATCH(A445,'الصفحة العامة'!$A$4:$A$822,0)),"")</f>
        <v>رقم العقد474</v>
      </c>
      <c r="M445" s="18" t="str">
        <f>IFERROR(INDEX('الصفحة العامة'!$AH$4:$AH$822,MATCH(A445,'الصفحة العامة'!$A$4:$A$822,0)),"")</f>
        <v>المدة المتبقية474</v>
      </c>
      <c r="N445" s="18" t="str">
        <f>IFERROR(INDEX('الصفحة العامة'!$AE$4:$AE$822,MATCH(A445,'الصفحة العامة'!$A$4:$A$822,0)),"")</f>
        <v>تاريخ تمديد العقد474</v>
      </c>
      <c r="O445" s="18" t="str">
        <f>IFERROR(INDEX('الصفحة العامة'!$AF$4:$AF$822,MATCH(A445,'الصفحة العامة'!$A$4:$A$822,0)),"")</f>
        <v>ناريخ نهاية ت العقد474</v>
      </c>
    </row>
    <row r="446" spans="1:15" ht="26.25" customHeight="1" thickTop="1" thickBot="1">
      <c r="A446" s="18">
        <f>IF(MAX('الصفحة العامة'!$A$4:$A$822)&gt;=ROWS(A$5:A446),ROWS(A$5:A446),"")</f>
        <v>442</v>
      </c>
      <c r="B446" s="18" t="str">
        <f ca="1">IFERROR(NDEX('الصفحة العامة'!$D$4:$D$822,MATCH(A446,'الصفحة العامة'!$A$4:$A$822,0)),"")</f>
        <v/>
      </c>
      <c r="C446" s="18" t="str">
        <f>IFERROR(INDEX('الصفحة العامة'!$E$4:$E$822,MATCH(A446,'الصفحة العامة'!$A$4:$A$288,0)),"")</f>
        <v/>
      </c>
      <c r="D446" s="18" t="str">
        <f>IFERROR(INDEX('الصفحة العامة'!$R$4:$R$822,MATCH(A446,'الصفحة العامة'!$A$4:$A$822,0)),"")</f>
        <v>الإسم واللقب للولي 475</v>
      </c>
      <c r="E446" s="18" t="str">
        <f>IFERROR(INDEX('الصفحة العامة'!$F$4:$F$822,MATCH(A446,'الصفحة العامة'!$A$4:$A$822,0)),"")</f>
        <v>تاريخ الإزدياد475</v>
      </c>
      <c r="F446" s="18" t="str">
        <f>IFERROR(INDEX('الصفحة العامة'!$G$4:$G$822,MATCH(A446,'الصفحة العامة'!$A$4:$A$822,0)),"")</f>
        <v>مكان الميلاد475</v>
      </c>
      <c r="G446" s="18" t="str">
        <f>IFERROR(INDEX('الصفحة العامة'!$H$4:$H$822,MATCH(A446,'الصفحة العامة'!$A$4:$A$822,0)),"")</f>
        <v>ولاية الميلاد475</v>
      </c>
      <c r="H446" s="18" t="str">
        <f>IFERROR(INDEX('الصفحة العامة'!$P$4:$P$822,MATCH(A446,'الصفحة العامة'!$A$4:$A$822,0)),"")</f>
        <v>إسم الأب475</v>
      </c>
      <c r="I446" s="18" t="str">
        <f>IFERROR(INDEX('الصفحة العامة'!$Q$4:$Q$822,MATCH(A446,'الصفحة العامة'!$A$4:$A$822,0)),"")</f>
        <v>إسم ولقب الأم475</v>
      </c>
      <c r="J446" s="18" t="str">
        <f>IFERROR(INDEX('الصفحة العامة'!$N$4:$N$822,MATCH(A446,'الصفحة العامة'!$A$4:$A$822,0)),"")</f>
        <v>الإختصاص1</v>
      </c>
      <c r="K446" s="18" t="str">
        <f>IFERROR(INDEX('الصفحة العامة'!$J$4:$J$822,MATCH(A446,'الصفحة العامة'!$A$4:$A$822,0)),"")</f>
        <v>العنوان475</v>
      </c>
      <c r="L446" s="18" t="str">
        <f>IFERROR(INDEX('الصفحة العامة'!$X$4:$X$822,MATCH(A446,'الصفحة العامة'!$A$4:$A$822,0)),"")</f>
        <v>رقم العقد475</v>
      </c>
      <c r="M446" s="18" t="str">
        <f>IFERROR(INDEX('الصفحة العامة'!$AH$4:$AH$822,MATCH(A446,'الصفحة العامة'!$A$4:$A$822,0)),"")</f>
        <v>المدة المتبقية475</v>
      </c>
      <c r="N446" s="18" t="str">
        <f>IFERROR(INDEX('الصفحة العامة'!$AE$4:$AE$822,MATCH(A446,'الصفحة العامة'!$A$4:$A$822,0)),"")</f>
        <v>تاريخ تمديد العقد475</v>
      </c>
      <c r="O446" s="18" t="str">
        <f>IFERROR(INDEX('الصفحة العامة'!$AF$4:$AF$822,MATCH(A446,'الصفحة العامة'!$A$4:$A$822,0)),"")</f>
        <v>ناريخ نهاية ت العقد475</v>
      </c>
    </row>
    <row r="447" spans="1:15" ht="26.25" customHeight="1" thickTop="1" thickBot="1">
      <c r="A447" s="18">
        <f>IF(MAX('الصفحة العامة'!$A$4:$A$822)&gt;=ROWS(A$5:A447),ROWS(A$5:A447),"")</f>
        <v>443</v>
      </c>
      <c r="B447" s="18" t="str">
        <f ca="1">IFERROR(NDEX('الصفحة العامة'!$D$4:$D$822,MATCH(A447,'الصفحة العامة'!$A$4:$A$822,0)),"")</f>
        <v/>
      </c>
      <c r="C447" s="18" t="str">
        <f>IFERROR(INDEX('الصفحة العامة'!$E$4:$E$822,MATCH(A447,'الصفحة العامة'!$A$4:$A$288,0)),"")</f>
        <v/>
      </c>
      <c r="D447" s="18" t="str">
        <f>IFERROR(INDEX('الصفحة العامة'!$R$4:$R$822,MATCH(A447,'الصفحة العامة'!$A$4:$A$822,0)),"")</f>
        <v>الإسم واللقب للولي 476</v>
      </c>
      <c r="E447" s="18" t="str">
        <f>IFERROR(INDEX('الصفحة العامة'!$F$4:$F$822,MATCH(A447,'الصفحة العامة'!$A$4:$A$822,0)),"")</f>
        <v>تاريخ الإزدياد476</v>
      </c>
      <c r="F447" s="18" t="str">
        <f>IFERROR(INDEX('الصفحة العامة'!$G$4:$G$822,MATCH(A447,'الصفحة العامة'!$A$4:$A$822,0)),"")</f>
        <v>مكان الميلاد476</v>
      </c>
      <c r="G447" s="18" t="str">
        <f>IFERROR(INDEX('الصفحة العامة'!$H$4:$H$822,MATCH(A447,'الصفحة العامة'!$A$4:$A$822,0)),"")</f>
        <v>ولاية الميلاد476</v>
      </c>
      <c r="H447" s="18" t="str">
        <f>IFERROR(INDEX('الصفحة العامة'!$P$4:$P$822,MATCH(A447,'الصفحة العامة'!$A$4:$A$822,0)),"")</f>
        <v>إسم الأب476</v>
      </c>
      <c r="I447" s="18" t="str">
        <f>IFERROR(INDEX('الصفحة العامة'!$Q$4:$Q$822,MATCH(A447,'الصفحة العامة'!$A$4:$A$822,0)),"")</f>
        <v>إسم ولقب الأم476</v>
      </c>
      <c r="J447" s="18" t="str">
        <f>IFERROR(INDEX('الصفحة العامة'!$N$4:$N$822,MATCH(A447,'الصفحة العامة'!$A$4:$A$822,0)),"")</f>
        <v>الإختصاص1</v>
      </c>
      <c r="K447" s="18" t="str">
        <f>IFERROR(INDEX('الصفحة العامة'!$J$4:$J$822,MATCH(A447,'الصفحة العامة'!$A$4:$A$822,0)),"")</f>
        <v>العنوان476</v>
      </c>
      <c r="L447" s="18" t="str">
        <f>IFERROR(INDEX('الصفحة العامة'!$X$4:$X$822,MATCH(A447,'الصفحة العامة'!$A$4:$A$822,0)),"")</f>
        <v>رقم العقد476</v>
      </c>
      <c r="M447" s="18" t="str">
        <f>IFERROR(INDEX('الصفحة العامة'!$AH$4:$AH$822,MATCH(A447,'الصفحة العامة'!$A$4:$A$822,0)),"")</f>
        <v>المدة المتبقية476</v>
      </c>
      <c r="N447" s="18" t="str">
        <f>IFERROR(INDEX('الصفحة العامة'!$AE$4:$AE$822,MATCH(A447,'الصفحة العامة'!$A$4:$A$822,0)),"")</f>
        <v>تاريخ تمديد العقد476</v>
      </c>
      <c r="O447" s="18" t="str">
        <f>IFERROR(INDEX('الصفحة العامة'!$AF$4:$AF$822,MATCH(A447,'الصفحة العامة'!$A$4:$A$822,0)),"")</f>
        <v>ناريخ نهاية ت العقد476</v>
      </c>
    </row>
    <row r="448" spans="1:15" ht="26.25" customHeight="1" thickTop="1" thickBot="1">
      <c r="A448" s="18">
        <f>IF(MAX('الصفحة العامة'!$A$4:$A$822)&gt;=ROWS(A$5:A448),ROWS(A$5:A448),"")</f>
        <v>444</v>
      </c>
      <c r="B448" s="18" t="str">
        <f ca="1">IFERROR(NDEX('الصفحة العامة'!$D$4:$D$822,MATCH(A448,'الصفحة العامة'!$A$4:$A$822,0)),"")</f>
        <v/>
      </c>
      <c r="C448" s="18" t="str">
        <f>IFERROR(INDEX('الصفحة العامة'!$E$4:$E$822,MATCH(A448,'الصفحة العامة'!$A$4:$A$288,0)),"")</f>
        <v/>
      </c>
      <c r="D448" s="18" t="str">
        <f>IFERROR(INDEX('الصفحة العامة'!$R$4:$R$822,MATCH(A448,'الصفحة العامة'!$A$4:$A$822,0)),"")</f>
        <v>الإسم واللقب للولي 477</v>
      </c>
      <c r="E448" s="18" t="str">
        <f>IFERROR(INDEX('الصفحة العامة'!$F$4:$F$822,MATCH(A448,'الصفحة العامة'!$A$4:$A$822,0)),"")</f>
        <v>تاريخ الإزدياد477</v>
      </c>
      <c r="F448" s="18" t="str">
        <f>IFERROR(INDEX('الصفحة العامة'!$G$4:$G$822,MATCH(A448,'الصفحة العامة'!$A$4:$A$822,0)),"")</f>
        <v>مكان الميلاد477</v>
      </c>
      <c r="G448" s="18" t="str">
        <f>IFERROR(INDEX('الصفحة العامة'!$H$4:$H$822,MATCH(A448,'الصفحة العامة'!$A$4:$A$822,0)),"")</f>
        <v>ولاية الميلاد477</v>
      </c>
      <c r="H448" s="18" t="str">
        <f>IFERROR(INDEX('الصفحة العامة'!$P$4:$P$822,MATCH(A448,'الصفحة العامة'!$A$4:$A$822,0)),"")</f>
        <v>إسم الأب477</v>
      </c>
      <c r="I448" s="18" t="str">
        <f>IFERROR(INDEX('الصفحة العامة'!$Q$4:$Q$822,MATCH(A448,'الصفحة العامة'!$A$4:$A$822,0)),"")</f>
        <v>إسم ولقب الأم477</v>
      </c>
      <c r="J448" s="18" t="str">
        <f>IFERROR(INDEX('الصفحة العامة'!$N$4:$N$822,MATCH(A448,'الصفحة العامة'!$A$4:$A$822,0)),"")</f>
        <v>الإختصاص1</v>
      </c>
      <c r="K448" s="18" t="str">
        <f>IFERROR(INDEX('الصفحة العامة'!$J$4:$J$822,MATCH(A448,'الصفحة العامة'!$A$4:$A$822,0)),"")</f>
        <v>العنوان477</v>
      </c>
      <c r="L448" s="18" t="str">
        <f>IFERROR(INDEX('الصفحة العامة'!$X$4:$X$822,MATCH(A448,'الصفحة العامة'!$A$4:$A$822,0)),"")</f>
        <v>رقم العقد477</v>
      </c>
      <c r="M448" s="18" t="str">
        <f>IFERROR(INDEX('الصفحة العامة'!$AH$4:$AH$822,MATCH(A448,'الصفحة العامة'!$A$4:$A$822,0)),"")</f>
        <v>المدة المتبقية477</v>
      </c>
      <c r="N448" s="18" t="str">
        <f>IFERROR(INDEX('الصفحة العامة'!$AE$4:$AE$822,MATCH(A448,'الصفحة العامة'!$A$4:$A$822,0)),"")</f>
        <v>تاريخ تمديد العقد477</v>
      </c>
      <c r="O448" s="18" t="str">
        <f>IFERROR(INDEX('الصفحة العامة'!$AF$4:$AF$822,MATCH(A448,'الصفحة العامة'!$A$4:$A$822,0)),"")</f>
        <v>ناريخ نهاية ت العقد477</v>
      </c>
    </row>
    <row r="449" spans="1:15" ht="26.25" customHeight="1" thickTop="1" thickBot="1">
      <c r="A449" s="18">
        <f>IF(MAX('الصفحة العامة'!$A$4:$A$822)&gt;=ROWS(A$5:A449),ROWS(A$5:A449),"")</f>
        <v>445</v>
      </c>
      <c r="B449" s="18" t="str">
        <f ca="1">IFERROR(NDEX('الصفحة العامة'!$D$4:$D$822,MATCH(A449,'الصفحة العامة'!$A$4:$A$822,0)),"")</f>
        <v/>
      </c>
      <c r="C449" s="18" t="str">
        <f>IFERROR(INDEX('الصفحة العامة'!$E$4:$E$822,MATCH(A449,'الصفحة العامة'!$A$4:$A$288,0)),"")</f>
        <v/>
      </c>
      <c r="D449" s="18" t="str">
        <f>IFERROR(INDEX('الصفحة العامة'!$R$4:$R$822,MATCH(A449,'الصفحة العامة'!$A$4:$A$822,0)),"")</f>
        <v>الإسم واللقب للولي 478</v>
      </c>
      <c r="E449" s="18" t="str">
        <f>IFERROR(INDEX('الصفحة العامة'!$F$4:$F$822,MATCH(A449,'الصفحة العامة'!$A$4:$A$822,0)),"")</f>
        <v>تاريخ الإزدياد478</v>
      </c>
      <c r="F449" s="18" t="str">
        <f>IFERROR(INDEX('الصفحة العامة'!$G$4:$G$822,MATCH(A449,'الصفحة العامة'!$A$4:$A$822,0)),"")</f>
        <v>مكان الميلاد478</v>
      </c>
      <c r="G449" s="18" t="str">
        <f>IFERROR(INDEX('الصفحة العامة'!$H$4:$H$822,MATCH(A449,'الصفحة العامة'!$A$4:$A$822,0)),"")</f>
        <v>ولاية الميلاد478</v>
      </c>
      <c r="H449" s="18" t="str">
        <f>IFERROR(INDEX('الصفحة العامة'!$P$4:$P$822,MATCH(A449,'الصفحة العامة'!$A$4:$A$822,0)),"")</f>
        <v>إسم الأب478</v>
      </c>
      <c r="I449" s="18" t="str">
        <f>IFERROR(INDEX('الصفحة العامة'!$Q$4:$Q$822,MATCH(A449,'الصفحة العامة'!$A$4:$A$822,0)),"")</f>
        <v>إسم ولقب الأم478</v>
      </c>
      <c r="J449" s="18" t="str">
        <f>IFERROR(INDEX('الصفحة العامة'!$N$4:$N$822,MATCH(A449,'الصفحة العامة'!$A$4:$A$822,0)),"")</f>
        <v>الإختصاص1</v>
      </c>
      <c r="K449" s="18" t="str">
        <f>IFERROR(INDEX('الصفحة العامة'!$J$4:$J$822,MATCH(A449,'الصفحة العامة'!$A$4:$A$822,0)),"")</f>
        <v>العنوان478</v>
      </c>
      <c r="L449" s="18" t="str">
        <f>IFERROR(INDEX('الصفحة العامة'!$X$4:$X$822,MATCH(A449,'الصفحة العامة'!$A$4:$A$822,0)),"")</f>
        <v>رقم العقد478</v>
      </c>
      <c r="M449" s="18" t="str">
        <f>IFERROR(INDEX('الصفحة العامة'!$AH$4:$AH$822,MATCH(A449,'الصفحة العامة'!$A$4:$A$822,0)),"")</f>
        <v>المدة المتبقية478</v>
      </c>
      <c r="N449" s="18" t="str">
        <f>IFERROR(INDEX('الصفحة العامة'!$AE$4:$AE$822,MATCH(A449,'الصفحة العامة'!$A$4:$A$822,0)),"")</f>
        <v>تاريخ تمديد العقد478</v>
      </c>
      <c r="O449" s="18" t="str">
        <f>IFERROR(INDEX('الصفحة العامة'!$AF$4:$AF$822,MATCH(A449,'الصفحة العامة'!$A$4:$A$822,0)),"")</f>
        <v>ناريخ نهاية ت العقد478</v>
      </c>
    </row>
    <row r="450" spans="1:15" ht="26.25" customHeight="1" thickTop="1" thickBot="1">
      <c r="A450" s="18">
        <f>IF(MAX('الصفحة العامة'!$A$4:$A$822)&gt;=ROWS(A$5:A450),ROWS(A$5:A450),"")</f>
        <v>446</v>
      </c>
      <c r="B450" s="18" t="str">
        <f ca="1">IFERROR(NDEX('الصفحة العامة'!$D$4:$D$822,MATCH(A450,'الصفحة العامة'!$A$4:$A$822,0)),"")</f>
        <v/>
      </c>
      <c r="C450" s="18" t="str">
        <f>IFERROR(INDEX('الصفحة العامة'!$E$4:$E$822,MATCH(A450,'الصفحة العامة'!$A$4:$A$288,0)),"")</f>
        <v/>
      </c>
      <c r="D450" s="18" t="str">
        <f>IFERROR(INDEX('الصفحة العامة'!$R$4:$R$822,MATCH(A450,'الصفحة العامة'!$A$4:$A$822,0)),"")</f>
        <v>الإسم واللقب للولي 479</v>
      </c>
      <c r="E450" s="18" t="str">
        <f>IFERROR(INDEX('الصفحة العامة'!$F$4:$F$822,MATCH(A450,'الصفحة العامة'!$A$4:$A$822,0)),"")</f>
        <v>تاريخ الإزدياد479</v>
      </c>
      <c r="F450" s="18" t="str">
        <f>IFERROR(INDEX('الصفحة العامة'!$G$4:$G$822,MATCH(A450,'الصفحة العامة'!$A$4:$A$822,0)),"")</f>
        <v>مكان الميلاد479</v>
      </c>
      <c r="G450" s="18" t="str">
        <f>IFERROR(INDEX('الصفحة العامة'!$H$4:$H$822,MATCH(A450,'الصفحة العامة'!$A$4:$A$822,0)),"")</f>
        <v>ولاية الميلاد479</v>
      </c>
      <c r="H450" s="18" t="str">
        <f>IFERROR(INDEX('الصفحة العامة'!$P$4:$P$822,MATCH(A450,'الصفحة العامة'!$A$4:$A$822,0)),"")</f>
        <v>إسم الأب479</v>
      </c>
      <c r="I450" s="18" t="str">
        <f>IFERROR(INDEX('الصفحة العامة'!$Q$4:$Q$822,MATCH(A450,'الصفحة العامة'!$A$4:$A$822,0)),"")</f>
        <v>إسم ولقب الأم479</v>
      </c>
      <c r="J450" s="18" t="str">
        <f>IFERROR(INDEX('الصفحة العامة'!$N$4:$N$822,MATCH(A450,'الصفحة العامة'!$A$4:$A$822,0)),"")</f>
        <v>الإختصاص1</v>
      </c>
      <c r="K450" s="18" t="str">
        <f>IFERROR(INDEX('الصفحة العامة'!$J$4:$J$822,MATCH(A450,'الصفحة العامة'!$A$4:$A$822,0)),"")</f>
        <v>العنوان479</v>
      </c>
      <c r="L450" s="18" t="str">
        <f>IFERROR(INDEX('الصفحة العامة'!$X$4:$X$822,MATCH(A450,'الصفحة العامة'!$A$4:$A$822,0)),"")</f>
        <v>رقم العقد479</v>
      </c>
      <c r="M450" s="18" t="str">
        <f>IFERROR(INDEX('الصفحة العامة'!$AH$4:$AH$822,MATCH(A450,'الصفحة العامة'!$A$4:$A$822,0)),"")</f>
        <v>المدة المتبقية479</v>
      </c>
      <c r="N450" s="18" t="str">
        <f>IFERROR(INDEX('الصفحة العامة'!$AE$4:$AE$822,MATCH(A450,'الصفحة العامة'!$A$4:$A$822,0)),"")</f>
        <v>تاريخ تمديد العقد479</v>
      </c>
      <c r="O450" s="18" t="str">
        <f>IFERROR(INDEX('الصفحة العامة'!$AF$4:$AF$822,MATCH(A450,'الصفحة العامة'!$A$4:$A$822,0)),"")</f>
        <v>ناريخ نهاية ت العقد479</v>
      </c>
    </row>
    <row r="451" spans="1:15" ht="26.25" customHeight="1" thickTop="1" thickBot="1">
      <c r="A451" s="18">
        <f>IF(MAX('الصفحة العامة'!$A$4:$A$822)&gt;=ROWS(A$5:A451),ROWS(A$5:A451),"")</f>
        <v>447</v>
      </c>
      <c r="B451" s="18" t="str">
        <f ca="1">IFERROR(NDEX('الصفحة العامة'!$D$4:$D$822,MATCH(A451,'الصفحة العامة'!$A$4:$A$822,0)),"")</f>
        <v/>
      </c>
      <c r="C451" s="18" t="str">
        <f>IFERROR(INDEX('الصفحة العامة'!$E$4:$E$822,MATCH(A451,'الصفحة العامة'!$A$4:$A$288,0)),"")</f>
        <v/>
      </c>
      <c r="D451" s="18" t="str">
        <f>IFERROR(INDEX('الصفحة العامة'!$R$4:$R$822,MATCH(A451,'الصفحة العامة'!$A$4:$A$822,0)),"")</f>
        <v>الإسم واللقب للولي 480</v>
      </c>
      <c r="E451" s="18" t="str">
        <f>IFERROR(INDEX('الصفحة العامة'!$F$4:$F$822,MATCH(A451,'الصفحة العامة'!$A$4:$A$822,0)),"")</f>
        <v>تاريخ الإزدياد480</v>
      </c>
      <c r="F451" s="18" t="str">
        <f>IFERROR(INDEX('الصفحة العامة'!$G$4:$G$822,MATCH(A451,'الصفحة العامة'!$A$4:$A$822,0)),"")</f>
        <v>مكان الميلاد480</v>
      </c>
      <c r="G451" s="18" t="str">
        <f>IFERROR(INDEX('الصفحة العامة'!$H$4:$H$822,MATCH(A451,'الصفحة العامة'!$A$4:$A$822,0)),"")</f>
        <v>ولاية الميلاد480</v>
      </c>
      <c r="H451" s="18" t="str">
        <f>IFERROR(INDEX('الصفحة العامة'!$P$4:$P$822,MATCH(A451,'الصفحة العامة'!$A$4:$A$822,0)),"")</f>
        <v>إسم الأب480</v>
      </c>
      <c r="I451" s="18" t="str">
        <f>IFERROR(INDEX('الصفحة العامة'!$Q$4:$Q$822,MATCH(A451,'الصفحة العامة'!$A$4:$A$822,0)),"")</f>
        <v>إسم ولقب الأم480</v>
      </c>
      <c r="J451" s="18" t="str">
        <f>IFERROR(INDEX('الصفحة العامة'!$N$4:$N$822,MATCH(A451,'الصفحة العامة'!$A$4:$A$822,0)),"")</f>
        <v>الإختصاص1</v>
      </c>
      <c r="K451" s="18" t="str">
        <f>IFERROR(INDEX('الصفحة العامة'!$J$4:$J$822,MATCH(A451,'الصفحة العامة'!$A$4:$A$822,0)),"")</f>
        <v>العنوان480</v>
      </c>
      <c r="L451" s="18" t="str">
        <f>IFERROR(INDEX('الصفحة العامة'!$X$4:$X$822,MATCH(A451,'الصفحة العامة'!$A$4:$A$822,0)),"")</f>
        <v>رقم العقد480</v>
      </c>
      <c r="M451" s="18" t="str">
        <f>IFERROR(INDEX('الصفحة العامة'!$AH$4:$AH$822,MATCH(A451,'الصفحة العامة'!$A$4:$A$822,0)),"")</f>
        <v>المدة المتبقية480</v>
      </c>
      <c r="N451" s="18" t="str">
        <f>IFERROR(INDEX('الصفحة العامة'!$AE$4:$AE$822,MATCH(A451,'الصفحة العامة'!$A$4:$A$822,0)),"")</f>
        <v>تاريخ تمديد العقد480</v>
      </c>
      <c r="O451" s="18" t="str">
        <f>IFERROR(INDEX('الصفحة العامة'!$AF$4:$AF$822,MATCH(A451,'الصفحة العامة'!$A$4:$A$822,0)),"")</f>
        <v>ناريخ نهاية ت العقد480</v>
      </c>
    </row>
    <row r="452" spans="1:15" ht="26.25" customHeight="1" thickTop="1" thickBot="1">
      <c r="A452" s="18">
        <f>IF(MAX('الصفحة العامة'!$A$4:$A$822)&gt;=ROWS(A$5:A452),ROWS(A$5:A452),"")</f>
        <v>448</v>
      </c>
      <c r="B452" s="18" t="str">
        <f ca="1">IFERROR(NDEX('الصفحة العامة'!$D$4:$D$822,MATCH(A452,'الصفحة العامة'!$A$4:$A$822,0)),"")</f>
        <v/>
      </c>
      <c r="C452" s="18" t="str">
        <f>IFERROR(INDEX('الصفحة العامة'!$E$4:$E$822,MATCH(A452,'الصفحة العامة'!$A$4:$A$288,0)),"")</f>
        <v/>
      </c>
      <c r="D452" s="18" t="str">
        <f>IFERROR(INDEX('الصفحة العامة'!$R$4:$R$822,MATCH(A452,'الصفحة العامة'!$A$4:$A$822,0)),"")</f>
        <v>الإسم واللقب للولي 481</v>
      </c>
      <c r="E452" s="18" t="str">
        <f>IFERROR(INDEX('الصفحة العامة'!$F$4:$F$822,MATCH(A452,'الصفحة العامة'!$A$4:$A$822,0)),"")</f>
        <v>تاريخ الإزدياد481</v>
      </c>
      <c r="F452" s="18" t="str">
        <f>IFERROR(INDEX('الصفحة العامة'!$G$4:$G$822,MATCH(A452,'الصفحة العامة'!$A$4:$A$822,0)),"")</f>
        <v>مكان الميلاد481</v>
      </c>
      <c r="G452" s="18" t="str">
        <f>IFERROR(INDEX('الصفحة العامة'!$H$4:$H$822,MATCH(A452,'الصفحة العامة'!$A$4:$A$822,0)),"")</f>
        <v>ولاية الميلاد481</v>
      </c>
      <c r="H452" s="18" t="str">
        <f>IFERROR(INDEX('الصفحة العامة'!$P$4:$P$822,MATCH(A452,'الصفحة العامة'!$A$4:$A$822,0)),"")</f>
        <v>إسم الأب481</v>
      </c>
      <c r="I452" s="18" t="str">
        <f>IFERROR(INDEX('الصفحة العامة'!$Q$4:$Q$822,MATCH(A452,'الصفحة العامة'!$A$4:$A$822,0)),"")</f>
        <v>إسم ولقب الأم481</v>
      </c>
      <c r="J452" s="18" t="str">
        <f>IFERROR(INDEX('الصفحة العامة'!$N$4:$N$822,MATCH(A452,'الصفحة العامة'!$A$4:$A$822,0)),"")</f>
        <v>الإختصاص1</v>
      </c>
      <c r="K452" s="18" t="str">
        <f>IFERROR(INDEX('الصفحة العامة'!$J$4:$J$822,MATCH(A452,'الصفحة العامة'!$A$4:$A$822,0)),"")</f>
        <v>العنوان481</v>
      </c>
      <c r="L452" s="18" t="str">
        <f>IFERROR(INDEX('الصفحة العامة'!$X$4:$X$822,MATCH(A452,'الصفحة العامة'!$A$4:$A$822,0)),"")</f>
        <v>رقم العقد481</v>
      </c>
      <c r="M452" s="18" t="str">
        <f>IFERROR(INDEX('الصفحة العامة'!$AH$4:$AH$822,MATCH(A452,'الصفحة العامة'!$A$4:$A$822,0)),"")</f>
        <v>المدة المتبقية481</v>
      </c>
      <c r="N452" s="18" t="str">
        <f>IFERROR(INDEX('الصفحة العامة'!$AE$4:$AE$822,MATCH(A452,'الصفحة العامة'!$A$4:$A$822,0)),"")</f>
        <v>تاريخ تمديد العقد481</v>
      </c>
      <c r="O452" s="18" t="str">
        <f>IFERROR(INDEX('الصفحة العامة'!$AF$4:$AF$822,MATCH(A452,'الصفحة العامة'!$A$4:$A$822,0)),"")</f>
        <v>ناريخ نهاية ت العقد481</v>
      </c>
    </row>
    <row r="453" spans="1:15" ht="26.25" customHeight="1" thickTop="1" thickBot="1">
      <c r="A453" s="18">
        <f>IF(MAX('الصفحة العامة'!$A$4:$A$822)&gt;=ROWS(A$5:A453),ROWS(A$5:A453),"")</f>
        <v>449</v>
      </c>
      <c r="B453" s="18" t="str">
        <f ca="1">IFERROR(NDEX('الصفحة العامة'!$D$4:$D$822,MATCH(A453,'الصفحة العامة'!$A$4:$A$822,0)),"")</f>
        <v/>
      </c>
      <c r="C453" s="18" t="str">
        <f>IFERROR(INDEX('الصفحة العامة'!$E$4:$E$822,MATCH(A453,'الصفحة العامة'!$A$4:$A$288,0)),"")</f>
        <v/>
      </c>
      <c r="D453" s="18" t="str">
        <f>IFERROR(INDEX('الصفحة العامة'!$R$4:$R$822,MATCH(A453,'الصفحة العامة'!$A$4:$A$822,0)),"")</f>
        <v>الإسم واللقب للولي 482</v>
      </c>
      <c r="E453" s="18" t="str">
        <f>IFERROR(INDEX('الصفحة العامة'!$F$4:$F$822,MATCH(A453,'الصفحة العامة'!$A$4:$A$822,0)),"")</f>
        <v>تاريخ الإزدياد482</v>
      </c>
      <c r="F453" s="18" t="str">
        <f>IFERROR(INDEX('الصفحة العامة'!$G$4:$G$822,MATCH(A453,'الصفحة العامة'!$A$4:$A$822,0)),"")</f>
        <v>مكان الميلاد482</v>
      </c>
      <c r="G453" s="18" t="str">
        <f>IFERROR(INDEX('الصفحة العامة'!$H$4:$H$822,MATCH(A453,'الصفحة العامة'!$A$4:$A$822,0)),"")</f>
        <v>ولاية الميلاد482</v>
      </c>
      <c r="H453" s="18" t="str">
        <f>IFERROR(INDEX('الصفحة العامة'!$P$4:$P$822,MATCH(A453,'الصفحة العامة'!$A$4:$A$822,0)),"")</f>
        <v>إسم الأب482</v>
      </c>
      <c r="I453" s="18" t="str">
        <f>IFERROR(INDEX('الصفحة العامة'!$Q$4:$Q$822,MATCH(A453,'الصفحة العامة'!$A$4:$A$822,0)),"")</f>
        <v>إسم ولقب الأم482</v>
      </c>
      <c r="J453" s="18" t="str">
        <f>IFERROR(INDEX('الصفحة العامة'!$N$4:$N$822,MATCH(A453,'الصفحة العامة'!$A$4:$A$822,0)),"")</f>
        <v>الإختصاص1</v>
      </c>
      <c r="K453" s="18" t="str">
        <f>IFERROR(INDEX('الصفحة العامة'!$J$4:$J$822,MATCH(A453,'الصفحة العامة'!$A$4:$A$822,0)),"")</f>
        <v>العنوان482</v>
      </c>
      <c r="L453" s="18" t="str">
        <f>IFERROR(INDEX('الصفحة العامة'!$X$4:$X$822,MATCH(A453,'الصفحة العامة'!$A$4:$A$822,0)),"")</f>
        <v>رقم العقد482</v>
      </c>
      <c r="M453" s="18" t="str">
        <f>IFERROR(INDEX('الصفحة العامة'!$AH$4:$AH$822,MATCH(A453,'الصفحة العامة'!$A$4:$A$822,0)),"")</f>
        <v>المدة المتبقية482</v>
      </c>
      <c r="N453" s="18" t="str">
        <f>IFERROR(INDEX('الصفحة العامة'!$AE$4:$AE$822,MATCH(A453,'الصفحة العامة'!$A$4:$A$822,0)),"")</f>
        <v>تاريخ تمديد العقد482</v>
      </c>
      <c r="O453" s="18" t="str">
        <f>IFERROR(INDEX('الصفحة العامة'!$AF$4:$AF$822,MATCH(A453,'الصفحة العامة'!$A$4:$A$822,0)),"")</f>
        <v>ناريخ نهاية ت العقد482</v>
      </c>
    </row>
    <row r="454" spans="1:15" ht="26.25" customHeight="1" thickTop="1" thickBot="1">
      <c r="A454" s="18">
        <f>IF(MAX('الصفحة العامة'!$A$4:$A$822)&gt;=ROWS(A$5:A454),ROWS(A$5:A454),"")</f>
        <v>450</v>
      </c>
      <c r="B454" s="18" t="str">
        <f ca="1">IFERROR(NDEX('الصفحة العامة'!$D$4:$D$822,MATCH(A454,'الصفحة العامة'!$A$4:$A$822,0)),"")</f>
        <v/>
      </c>
      <c r="C454" s="18" t="str">
        <f>IFERROR(INDEX('الصفحة العامة'!$E$4:$E$822,MATCH(A454,'الصفحة العامة'!$A$4:$A$288,0)),"")</f>
        <v/>
      </c>
      <c r="D454" s="18" t="str">
        <f>IFERROR(INDEX('الصفحة العامة'!$R$4:$R$822,MATCH(A454,'الصفحة العامة'!$A$4:$A$822,0)),"")</f>
        <v>الإسم واللقب للولي 483</v>
      </c>
      <c r="E454" s="18" t="str">
        <f>IFERROR(INDEX('الصفحة العامة'!$F$4:$F$822,MATCH(A454,'الصفحة العامة'!$A$4:$A$822,0)),"")</f>
        <v>تاريخ الإزدياد483</v>
      </c>
      <c r="F454" s="18" t="str">
        <f>IFERROR(INDEX('الصفحة العامة'!$G$4:$G$822,MATCH(A454,'الصفحة العامة'!$A$4:$A$822,0)),"")</f>
        <v>مكان الميلاد483</v>
      </c>
      <c r="G454" s="18" t="str">
        <f>IFERROR(INDEX('الصفحة العامة'!$H$4:$H$822,MATCH(A454,'الصفحة العامة'!$A$4:$A$822,0)),"")</f>
        <v>ولاية الميلاد483</v>
      </c>
      <c r="H454" s="18" t="str">
        <f>IFERROR(INDEX('الصفحة العامة'!$P$4:$P$822,MATCH(A454,'الصفحة العامة'!$A$4:$A$822,0)),"")</f>
        <v>إسم الأب483</v>
      </c>
      <c r="I454" s="18" t="str">
        <f>IFERROR(INDEX('الصفحة العامة'!$Q$4:$Q$822,MATCH(A454,'الصفحة العامة'!$A$4:$A$822,0)),"")</f>
        <v>إسم ولقب الأم483</v>
      </c>
      <c r="J454" s="18" t="str">
        <f>IFERROR(INDEX('الصفحة العامة'!$N$4:$N$822,MATCH(A454,'الصفحة العامة'!$A$4:$A$822,0)),"")</f>
        <v>الإختصاص1</v>
      </c>
      <c r="K454" s="18" t="str">
        <f>IFERROR(INDEX('الصفحة العامة'!$J$4:$J$822,MATCH(A454,'الصفحة العامة'!$A$4:$A$822,0)),"")</f>
        <v>العنوان483</v>
      </c>
      <c r="L454" s="18" t="str">
        <f>IFERROR(INDEX('الصفحة العامة'!$X$4:$X$822,MATCH(A454,'الصفحة العامة'!$A$4:$A$822,0)),"")</f>
        <v>رقم العقد483</v>
      </c>
      <c r="M454" s="18" t="str">
        <f>IFERROR(INDEX('الصفحة العامة'!$AH$4:$AH$822,MATCH(A454,'الصفحة العامة'!$A$4:$A$822,0)),"")</f>
        <v>المدة المتبقية483</v>
      </c>
      <c r="N454" s="18" t="str">
        <f>IFERROR(INDEX('الصفحة العامة'!$AE$4:$AE$822,MATCH(A454,'الصفحة العامة'!$A$4:$A$822,0)),"")</f>
        <v>تاريخ تمديد العقد483</v>
      </c>
      <c r="O454" s="18" t="str">
        <f>IFERROR(INDEX('الصفحة العامة'!$AF$4:$AF$822,MATCH(A454,'الصفحة العامة'!$A$4:$A$822,0)),"")</f>
        <v>ناريخ نهاية ت العقد483</v>
      </c>
    </row>
    <row r="455" spans="1:15" ht="26.25" customHeight="1" thickTop="1" thickBot="1">
      <c r="A455" s="18">
        <f>IF(MAX('الصفحة العامة'!$A$4:$A$822)&gt;=ROWS(A$5:A455),ROWS(A$5:A455),"")</f>
        <v>451</v>
      </c>
      <c r="B455" s="18" t="str">
        <f ca="1">IFERROR(NDEX('الصفحة العامة'!$D$4:$D$822,MATCH(A455,'الصفحة العامة'!$A$4:$A$822,0)),"")</f>
        <v/>
      </c>
      <c r="C455" s="18" t="str">
        <f>IFERROR(INDEX('الصفحة العامة'!$E$4:$E$822,MATCH(A455,'الصفحة العامة'!$A$4:$A$288,0)),"")</f>
        <v/>
      </c>
      <c r="D455" s="18" t="str">
        <f>IFERROR(INDEX('الصفحة العامة'!$R$4:$R$822,MATCH(A455,'الصفحة العامة'!$A$4:$A$822,0)),"")</f>
        <v>الإسم واللقب للولي 484</v>
      </c>
      <c r="E455" s="18" t="str">
        <f>IFERROR(INDEX('الصفحة العامة'!$F$4:$F$822,MATCH(A455,'الصفحة العامة'!$A$4:$A$822,0)),"")</f>
        <v>تاريخ الإزدياد484</v>
      </c>
      <c r="F455" s="18" t="str">
        <f>IFERROR(INDEX('الصفحة العامة'!$G$4:$G$822,MATCH(A455,'الصفحة العامة'!$A$4:$A$822,0)),"")</f>
        <v>مكان الميلاد484</v>
      </c>
      <c r="G455" s="18" t="str">
        <f>IFERROR(INDEX('الصفحة العامة'!$H$4:$H$822,MATCH(A455,'الصفحة العامة'!$A$4:$A$822,0)),"")</f>
        <v>ولاية الميلاد484</v>
      </c>
      <c r="H455" s="18" t="str">
        <f>IFERROR(INDEX('الصفحة العامة'!$P$4:$P$822,MATCH(A455,'الصفحة العامة'!$A$4:$A$822,0)),"")</f>
        <v>إسم الأب484</v>
      </c>
      <c r="I455" s="18" t="str">
        <f>IFERROR(INDEX('الصفحة العامة'!$Q$4:$Q$822,MATCH(A455,'الصفحة العامة'!$A$4:$A$822,0)),"")</f>
        <v>إسم ولقب الأم484</v>
      </c>
      <c r="J455" s="18" t="str">
        <f>IFERROR(INDEX('الصفحة العامة'!$N$4:$N$822,MATCH(A455,'الصفحة العامة'!$A$4:$A$822,0)),"")</f>
        <v>الإختصاص1</v>
      </c>
      <c r="K455" s="18" t="str">
        <f>IFERROR(INDEX('الصفحة العامة'!$J$4:$J$822,MATCH(A455,'الصفحة العامة'!$A$4:$A$822,0)),"")</f>
        <v>العنوان484</v>
      </c>
      <c r="L455" s="18" t="str">
        <f>IFERROR(INDEX('الصفحة العامة'!$X$4:$X$822,MATCH(A455,'الصفحة العامة'!$A$4:$A$822,0)),"")</f>
        <v>رقم العقد484</v>
      </c>
      <c r="M455" s="18" t="str">
        <f>IFERROR(INDEX('الصفحة العامة'!$AH$4:$AH$822,MATCH(A455,'الصفحة العامة'!$A$4:$A$822,0)),"")</f>
        <v>المدة المتبقية484</v>
      </c>
      <c r="N455" s="18" t="str">
        <f>IFERROR(INDEX('الصفحة العامة'!$AE$4:$AE$822,MATCH(A455,'الصفحة العامة'!$A$4:$A$822,0)),"")</f>
        <v>تاريخ تمديد العقد484</v>
      </c>
      <c r="O455" s="18" t="str">
        <f>IFERROR(INDEX('الصفحة العامة'!$AF$4:$AF$822,MATCH(A455,'الصفحة العامة'!$A$4:$A$822,0)),"")</f>
        <v>ناريخ نهاية ت العقد484</v>
      </c>
    </row>
    <row r="456" spans="1:15" ht="26.25" customHeight="1" thickTop="1" thickBot="1">
      <c r="A456" s="18">
        <f>IF(MAX('الصفحة العامة'!$A$4:$A$822)&gt;=ROWS(A$5:A456),ROWS(A$5:A456),"")</f>
        <v>452</v>
      </c>
      <c r="B456" s="18" t="str">
        <f ca="1">IFERROR(NDEX('الصفحة العامة'!$D$4:$D$822,MATCH(A456,'الصفحة العامة'!$A$4:$A$822,0)),"")</f>
        <v/>
      </c>
      <c r="C456" s="18" t="str">
        <f>IFERROR(INDEX('الصفحة العامة'!$E$4:$E$822,MATCH(A456,'الصفحة العامة'!$A$4:$A$288,0)),"")</f>
        <v/>
      </c>
      <c r="D456" s="18" t="str">
        <f>IFERROR(INDEX('الصفحة العامة'!$R$4:$R$822,MATCH(A456,'الصفحة العامة'!$A$4:$A$822,0)),"")</f>
        <v>الإسم واللقب للولي 485</v>
      </c>
      <c r="E456" s="18" t="str">
        <f>IFERROR(INDEX('الصفحة العامة'!$F$4:$F$822,MATCH(A456,'الصفحة العامة'!$A$4:$A$822,0)),"")</f>
        <v>تاريخ الإزدياد485</v>
      </c>
      <c r="F456" s="18" t="str">
        <f>IFERROR(INDEX('الصفحة العامة'!$G$4:$G$822,MATCH(A456,'الصفحة العامة'!$A$4:$A$822,0)),"")</f>
        <v>مكان الميلاد485</v>
      </c>
      <c r="G456" s="18" t="str">
        <f>IFERROR(INDEX('الصفحة العامة'!$H$4:$H$822,MATCH(A456,'الصفحة العامة'!$A$4:$A$822,0)),"")</f>
        <v>ولاية الميلاد485</v>
      </c>
      <c r="H456" s="18" t="str">
        <f>IFERROR(INDEX('الصفحة العامة'!$P$4:$P$822,MATCH(A456,'الصفحة العامة'!$A$4:$A$822,0)),"")</f>
        <v>إسم الأب485</v>
      </c>
      <c r="I456" s="18" t="str">
        <f>IFERROR(INDEX('الصفحة العامة'!$Q$4:$Q$822,MATCH(A456,'الصفحة العامة'!$A$4:$A$822,0)),"")</f>
        <v>إسم ولقب الأم485</v>
      </c>
      <c r="J456" s="18" t="str">
        <f>IFERROR(INDEX('الصفحة العامة'!$N$4:$N$822,MATCH(A456,'الصفحة العامة'!$A$4:$A$822,0)),"")</f>
        <v>الإختصاص1</v>
      </c>
      <c r="K456" s="18" t="str">
        <f>IFERROR(INDEX('الصفحة العامة'!$J$4:$J$822,MATCH(A456,'الصفحة العامة'!$A$4:$A$822,0)),"")</f>
        <v>العنوان485</v>
      </c>
      <c r="L456" s="18" t="str">
        <f>IFERROR(INDEX('الصفحة العامة'!$X$4:$X$822,MATCH(A456,'الصفحة العامة'!$A$4:$A$822,0)),"")</f>
        <v>رقم العقد485</v>
      </c>
      <c r="M456" s="18" t="str">
        <f>IFERROR(INDEX('الصفحة العامة'!$AH$4:$AH$822,MATCH(A456,'الصفحة العامة'!$A$4:$A$822,0)),"")</f>
        <v>المدة المتبقية485</v>
      </c>
      <c r="N456" s="18" t="str">
        <f>IFERROR(INDEX('الصفحة العامة'!$AE$4:$AE$822,MATCH(A456,'الصفحة العامة'!$A$4:$A$822,0)),"")</f>
        <v>تاريخ تمديد العقد485</v>
      </c>
      <c r="O456" s="18" t="str">
        <f>IFERROR(INDEX('الصفحة العامة'!$AF$4:$AF$822,MATCH(A456,'الصفحة العامة'!$A$4:$A$822,0)),"")</f>
        <v>ناريخ نهاية ت العقد485</v>
      </c>
    </row>
    <row r="457" spans="1:15" ht="26.25" customHeight="1" thickTop="1" thickBot="1">
      <c r="A457" s="18">
        <f>IF(MAX('الصفحة العامة'!$A$4:$A$822)&gt;=ROWS(A$5:A457),ROWS(A$5:A457),"")</f>
        <v>453</v>
      </c>
      <c r="B457" s="18" t="str">
        <f ca="1">IFERROR(NDEX('الصفحة العامة'!$D$4:$D$822,MATCH(A457,'الصفحة العامة'!$A$4:$A$822,0)),"")</f>
        <v/>
      </c>
      <c r="C457" s="18" t="str">
        <f>IFERROR(INDEX('الصفحة العامة'!$E$4:$E$822,MATCH(A457,'الصفحة العامة'!$A$4:$A$288,0)),"")</f>
        <v/>
      </c>
      <c r="D457" s="18" t="str">
        <f>IFERROR(INDEX('الصفحة العامة'!$R$4:$R$822,MATCH(A457,'الصفحة العامة'!$A$4:$A$822,0)),"")</f>
        <v>الإسم واللقب للولي 486</v>
      </c>
      <c r="E457" s="18" t="str">
        <f>IFERROR(INDEX('الصفحة العامة'!$F$4:$F$822,MATCH(A457,'الصفحة العامة'!$A$4:$A$822,0)),"")</f>
        <v>تاريخ الإزدياد486</v>
      </c>
      <c r="F457" s="18" t="str">
        <f>IFERROR(INDEX('الصفحة العامة'!$G$4:$G$822,MATCH(A457,'الصفحة العامة'!$A$4:$A$822,0)),"")</f>
        <v>مكان الميلاد486</v>
      </c>
      <c r="G457" s="18" t="str">
        <f>IFERROR(INDEX('الصفحة العامة'!$H$4:$H$822,MATCH(A457,'الصفحة العامة'!$A$4:$A$822,0)),"")</f>
        <v>ولاية الميلاد486</v>
      </c>
      <c r="H457" s="18" t="str">
        <f>IFERROR(INDEX('الصفحة العامة'!$P$4:$P$822,MATCH(A457,'الصفحة العامة'!$A$4:$A$822,0)),"")</f>
        <v>إسم الأب486</v>
      </c>
      <c r="I457" s="18" t="str">
        <f>IFERROR(INDEX('الصفحة العامة'!$Q$4:$Q$822,MATCH(A457,'الصفحة العامة'!$A$4:$A$822,0)),"")</f>
        <v>إسم ولقب الأم486</v>
      </c>
      <c r="J457" s="18" t="str">
        <f>IFERROR(INDEX('الصفحة العامة'!$N$4:$N$822,MATCH(A457,'الصفحة العامة'!$A$4:$A$822,0)),"")</f>
        <v>الإختصاص1</v>
      </c>
      <c r="K457" s="18" t="str">
        <f>IFERROR(INDEX('الصفحة العامة'!$J$4:$J$822,MATCH(A457,'الصفحة العامة'!$A$4:$A$822,0)),"")</f>
        <v>العنوان486</v>
      </c>
      <c r="L457" s="18" t="str">
        <f>IFERROR(INDEX('الصفحة العامة'!$X$4:$X$822,MATCH(A457,'الصفحة العامة'!$A$4:$A$822,0)),"")</f>
        <v>رقم العقد486</v>
      </c>
      <c r="M457" s="18" t="str">
        <f>IFERROR(INDEX('الصفحة العامة'!$AH$4:$AH$822,MATCH(A457,'الصفحة العامة'!$A$4:$A$822,0)),"")</f>
        <v>المدة المتبقية486</v>
      </c>
      <c r="N457" s="18" t="str">
        <f>IFERROR(INDEX('الصفحة العامة'!$AE$4:$AE$822,MATCH(A457,'الصفحة العامة'!$A$4:$A$822,0)),"")</f>
        <v>تاريخ تمديد العقد486</v>
      </c>
      <c r="O457" s="18" t="str">
        <f>IFERROR(INDEX('الصفحة العامة'!$AF$4:$AF$822,MATCH(A457,'الصفحة العامة'!$A$4:$A$822,0)),"")</f>
        <v>ناريخ نهاية ت العقد486</v>
      </c>
    </row>
    <row r="458" spans="1:15" ht="26.25" customHeight="1" thickTop="1" thickBot="1">
      <c r="A458" s="18">
        <f>IF(MAX('الصفحة العامة'!$A$4:$A$822)&gt;=ROWS(A$5:A458),ROWS(A$5:A458),"")</f>
        <v>454</v>
      </c>
      <c r="B458" s="18" t="str">
        <f ca="1">IFERROR(NDEX('الصفحة العامة'!$D$4:$D$822,MATCH(A458,'الصفحة العامة'!$A$4:$A$822,0)),"")</f>
        <v/>
      </c>
      <c r="C458" s="18" t="str">
        <f>IFERROR(INDEX('الصفحة العامة'!$E$4:$E$822,MATCH(A458,'الصفحة العامة'!$A$4:$A$288,0)),"")</f>
        <v/>
      </c>
      <c r="D458" s="18" t="str">
        <f>IFERROR(INDEX('الصفحة العامة'!$R$4:$R$822,MATCH(A458,'الصفحة العامة'!$A$4:$A$822,0)),"")</f>
        <v>الإسم واللقب للولي 487</v>
      </c>
      <c r="E458" s="18" t="str">
        <f>IFERROR(INDEX('الصفحة العامة'!$F$4:$F$822,MATCH(A458,'الصفحة العامة'!$A$4:$A$822,0)),"")</f>
        <v>تاريخ الإزدياد487</v>
      </c>
      <c r="F458" s="18" t="str">
        <f>IFERROR(INDEX('الصفحة العامة'!$G$4:$G$822,MATCH(A458,'الصفحة العامة'!$A$4:$A$822,0)),"")</f>
        <v>مكان الميلاد487</v>
      </c>
      <c r="G458" s="18" t="str">
        <f>IFERROR(INDEX('الصفحة العامة'!$H$4:$H$822,MATCH(A458,'الصفحة العامة'!$A$4:$A$822,0)),"")</f>
        <v>ولاية الميلاد487</v>
      </c>
      <c r="H458" s="18" t="str">
        <f>IFERROR(INDEX('الصفحة العامة'!$P$4:$P$822,MATCH(A458,'الصفحة العامة'!$A$4:$A$822,0)),"")</f>
        <v>إسم الأب487</v>
      </c>
      <c r="I458" s="18" t="str">
        <f>IFERROR(INDEX('الصفحة العامة'!$Q$4:$Q$822,MATCH(A458,'الصفحة العامة'!$A$4:$A$822,0)),"")</f>
        <v>إسم ولقب الأم487</v>
      </c>
      <c r="J458" s="18" t="str">
        <f>IFERROR(INDEX('الصفحة العامة'!$N$4:$N$822,MATCH(A458,'الصفحة العامة'!$A$4:$A$822,0)),"")</f>
        <v>الإختصاص1</v>
      </c>
      <c r="K458" s="18" t="str">
        <f>IFERROR(INDEX('الصفحة العامة'!$J$4:$J$822,MATCH(A458,'الصفحة العامة'!$A$4:$A$822,0)),"")</f>
        <v>العنوان487</v>
      </c>
      <c r="L458" s="18" t="str">
        <f>IFERROR(INDEX('الصفحة العامة'!$X$4:$X$822,MATCH(A458,'الصفحة العامة'!$A$4:$A$822,0)),"")</f>
        <v>رقم العقد487</v>
      </c>
      <c r="M458" s="18" t="str">
        <f>IFERROR(INDEX('الصفحة العامة'!$AH$4:$AH$822,MATCH(A458,'الصفحة العامة'!$A$4:$A$822,0)),"")</f>
        <v>المدة المتبقية487</v>
      </c>
      <c r="N458" s="18" t="str">
        <f>IFERROR(INDEX('الصفحة العامة'!$AE$4:$AE$822,MATCH(A458,'الصفحة العامة'!$A$4:$A$822,0)),"")</f>
        <v>تاريخ تمديد العقد487</v>
      </c>
      <c r="O458" s="18" t="str">
        <f>IFERROR(INDEX('الصفحة العامة'!$AF$4:$AF$822,MATCH(A458,'الصفحة العامة'!$A$4:$A$822,0)),"")</f>
        <v>ناريخ نهاية ت العقد487</v>
      </c>
    </row>
    <row r="459" spans="1:15" ht="26.25" customHeight="1" thickTop="1" thickBot="1">
      <c r="A459" s="18">
        <f>IF(MAX('الصفحة العامة'!$A$4:$A$822)&gt;=ROWS(A$5:A459),ROWS(A$5:A459),"")</f>
        <v>455</v>
      </c>
      <c r="B459" s="18" t="str">
        <f ca="1">IFERROR(NDEX('الصفحة العامة'!$D$4:$D$822,MATCH(A459,'الصفحة العامة'!$A$4:$A$822,0)),"")</f>
        <v/>
      </c>
      <c r="C459" s="18" t="str">
        <f>IFERROR(INDEX('الصفحة العامة'!$E$4:$E$822,MATCH(A459,'الصفحة العامة'!$A$4:$A$288,0)),"")</f>
        <v/>
      </c>
      <c r="D459" s="18" t="str">
        <f>IFERROR(INDEX('الصفحة العامة'!$R$4:$R$822,MATCH(A459,'الصفحة العامة'!$A$4:$A$822,0)),"")</f>
        <v>الإسم واللقب للولي 488</v>
      </c>
      <c r="E459" s="18" t="str">
        <f>IFERROR(INDEX('الصفحة العامة'!$F$4:$F$822,MATCH(A459,'الصفحة العامة'!$A$4:$A$822,0)),"")</f>
        <v>تاريخ الإزدياد488</v>
      </c>
      <c r="F459" s="18" t="str">
        <f>IFERROR(INDEX('الصفحة العامة'!$G$4:$G$822,MATCH(A459,'الصفحة العامة'!$A$4:$A$822,0)),"")</f>
        <v>مكان الميلاد488</v>
      </c>
      <c r="G459" s="18" t="str">
        <f>IFERROR(INDEX('الصفحة العامة'!$H$4:$H$822,MATCH(A459,'الصفحة العامة'!$A$4:$A$822,0)),"")</f>
        <v>ولاية الميلاد488</v>
      </c>
      <c r="H459" s="18" t="str">
        <f>IFERROR(INDEX('الصفحة العامة'!$P$4:$P$822,MATCH(A459,'الصفحة العامة'!$A$4:$A$822,0)),"")</f>
        <v>إسم الأب488</v>
      </c>
      <c r="I459" s="18" t="str">
        <f>IFERROR(INDEX('الصفحة العامة'!$Q$4:$Q$822,MATCH(A459,'الصفحة العامة'!$A$4:$A$822,0)),"")</f>
        <v>إسم ولقب الأم488</v>
      </c>
      <c r="J459" s="18" t="str">
        <f>IFERROR(INDEX('الصفحة العامة'!$N$4:$N$822,MATCH(A459,'الصفحة العامة'!$A$4:$A$822,0)),"")</f>
        <v>الإختصاص1</v>
      </c>
      <c r="K459" s="18" t="str">
        <f>IFERROR(INDEX('الصفحة العامة'!$J$4:$J$822,MATCH(A459,'الصفحة العامة'!$A$4:$A$822,0)),"")</f>
        <v>العنوان488</v>
      </c>
      <c r="L459" s="18" t="str">
        <f>IFERROR(INDEX('الصفحة العامة'!$X$4:$X$822,MATCH(A459,'الصفحة العامة'!$A$4:$A$822,0)),"")</f>
        <v>رقم العقد488</v>
      </c>
      <c r="M459" s="18" t="str">
        <f>IFERROR(INDEX('الصفحة العامة'!$AH$4:$AH$822,MATCH(A459,'الصفحة العامة'!$A$4:$A$822,0)),"")</f>
        <v>المدة المتبقية488</v>
      </c>
      <c r="N459" s="18" t="str">
        <f>IFERROR(INDEX('الصفحة العامة'!$AE$4:$AE$822,MATCH(A459,'الصفحة العامة'!$A$4:$A$822,0)),"")</f>
        <v>تاريخ تمديد العقد488</v>
      </c>
      <c r="O459" s="18" t="str">
        <f>IFERROR(INDEX('الصفحة العامة'!$AF$4:$AF$822,MATCH(A459,'الصفحة العامة'!$A$4:$A$822,0)),"")</f>
        <v>ناريخ نهاية ت العقد488</v>
      </c>
    </row>
    <row r="460" spans="1:15" ht="26.25" customHeight="1" thickTop="1" thickBot="1">
      <c r="A460" s="18">
        <f>IF(MAX('الصفحة العامة'!$A$4:$A$822)&gt;=ROWS(A$5:A460),ROWS(A$5:A460),"")</f>
        <v>456</v>
      </c>
      <c r="B460" s="18" t="str">
        <f ca="1">IFERROR(NDEX('الصفحة العامة'!$D$4:$D$822,MATCH(A460,'الصفحة العامة'!$A$4:$A$822,0)),"")</f>
        <v/>
      </c>
      <c r="C460" s="18" t="str">
        <f>IFERROR(INDEX('الصفحة العامة'!$E$4:$E$822,MATCH(A460,'الصفحة العامة'!$A$4:$A$288,0)),"")</f>
        <v/>
      </c>
      <c r="D460" s="18" t="str">
        <f>IFERROR(INDEX('الصفحة العامة'!$R$4:$R$822,MATCH(A460,'الصفحة العامة'!$A$4:$A$822,0)),"")</f>
        <v>الإسم واللقب للولي 489</v>
      </c>
      <c r="E460" s="18" t="str">
        <f>IFERROR(INDEX('الصفحة العامة'!$F$4:$F$822,MATCH(A460,'الصفحة العامة'!$A$4:$A$822,0)),"")</f>
        <v>تاريخ الإزدياد489</v>
      </c>
      <c r="F460" s="18" t="str">
        <f>IFERROR(INDEX('الصفحة العامة'!$G$4:$G$822,MATCH(A460,'الصفحة العامة'!$A$4:$A$822,0)),"")</f>
        <v>مكان الميلاد489</v>
      </c>
      <c r="G460" s="18" t="str">
        <f>IFERROR(INDEX('الصفحة العامة'!$H$4:$H$822,MATCH(A460,'الصفحة العامة'!$A$4:$A$822,0)),"")</f>
        <v>ولاية الميلاد489</v>
      </c>
      <c r="H460" s="18" t="str">
        <f>IFERROR(INDEX('الصفحة العامة'!$P$4:$P$822,MATCH(A460,'الصفحة العامة'!$A$4:$A$822,0)),"")</f>
        <v>إسم الأب489</v>
      </c>
      <c r="I460" s="18" t="str">
        <f>IFERROR(INDEX('الصفحة العامة'!$Q$4:$Q$822,MATCH(A460,'الصفحة العامة'!$A$4:$A$822,0)),"")</f>
        <v>إسم ولقب الأم489</v>
      </c>
      <c r="J460" s="18" t="str">
        <f>IFERROR(INDEX('الصفحة العامة'!$N$4:$N$822,MATCH(A460,'الصفحة العامة'!$A$4:$A$822,0)),"")</f>
        <v>الإختصاص1</v>
      </c>
      <c r="K460" s="18" t="str">
        <f>IFERROR(INDEX('الصفحة العامة'!$J$4:$J$822,MATCH(A460,'الصفحة العامة'!$A$4:$A$822,0)),"")</f>
        <v>العنوان489</v>
      </c>
      <c r="L460" s="18" t="str">
        <f>IFERROR(INDEX('الصفحة العامة'!$X$4:$X$822,MATCH(A460,'الصفحة العامة'!$A$4:$A$822,0)),"")</f>
        <v>رقم العقد489</v>
      </c>
      <c r="M460" s="18" t="str">
        <f>IFERROR(INDEX('الصفحة العامة'!$AH$4:$AH$822,MATCH(A460,'الصفحة العامة'!$A$4:$A$822,0)),"")</f>
        <v>المدة المتبقية489</v>
      </c>
      <c r="N460" s="18" t="str">
        <f>IFERROR(INDEX('الصفحة العامة'!$AE$4:$AE$822,MATCH(A460,'الصفحة العامة'!$A$4:$A$822,0)),"")</f>
        <v>تاريخ تمديد العقد489</v>
      </c>
      <c r="O460" s="18" t="str">
        <f>IFERROR(INDEX('الصفحة العامة'!$AF$4:$AF$822,MATCH(A460,'الصفحة العامة'!$A$4:$A$822,0)),"")</f>
        <v>ناريخ نهاية ت العقد489</v>
      </c>
    </row>
    <row r="461" spans="1:15" ht="26.25" customHeight="1" thickTop="1" thickBot="1">
      <c r="A461" s="18">
        <f>IF(MAX('الصفحة العامة'!$A$4:$A$822)&gt;=ROWS(A$5:A461),ROWS(A$5:A461),"")</f>
        <v>457</v>
      </c>
      <c r="B461" s="18" t="str">
        <f ca="1">IFERROR(NDEX('الصفحة العامة'!$D$4:$D$822,MATCH(A461,'الصفحة العامة'!$A$4:$A$822,0)),"")</f>
        <v/>
      </c>
      <c r="C461" s="18" t="str">
        <f>IFERROR(INDEX('الصفحة العامة'!$E$4:$E$822,MATCH(A461,'الصفحة العامة'!$A$4:$A$288,0)),"")</f>
        <v/>
      </c>
      <c r="D461" s="18" t="str">
        <f>IFERROR(INDEX('الصفحة العامة'!$R$4:$R$822,MATCH(A461,'الصفحة العامة'!$A$4:$A$822,0)),"")</f>
        <v>الإسم واللقب للولي 490</v>
      </c>
      <c r="E461" s="18" t="str">
        <f>IFERROR(INDEX('الصفحة العامة'!$F$4:$F$822,MATCH(A461,'الصفحة العامة'!$A$4:$A$822,0)),"")</f>
        <v>تاريخ الإزدياد490</v>
      </c>
      <c r="F461" s="18" t="str">
        <f>IFERROR(INDEX('الصفحة العامة'!$G$4:$G$822,MATCH(A461,'الصفحة العامة'!$A$4:$A$822,0)),"")</f>
        <v>مكان الميلاد490</v>
      </c>
      <c r="G461" s="18" t="str">
        <f>IFERROR(INDEX('الصفحة العامة'!$H$4:$H$822,MATCH(A461,'الصفحة العامة'!$A$4:$A$822,0)),"")</f>
        <v>ولاية الميلاد490</v>
      </c>
      <c r="H461" s="18" t="str">
        <f>IFERROR(INDEX('الصفحة العامة'!$P$4:$P$822,MATCH(A461,'الصفحة العامة'!$A$4:$A$822,0)),"")</f>
        <v>إسم الأب490</v>
      </c>
      <c r="I461" s="18" t="str">
        <f>IFERROR(INDEX('الصفحة العامة'!$Q$4:$Q$822,MATCH(A461,'الصفحة العامة'!$A$4:$A$822,0)),"")</f>
        <v>إسم ولقب الأم490</v>
      </c>
      <c r="J461" s="18" t="str">
        <f>IFERROR(INDEX('الصفحة العامة'!$N$4:$N$822,MATCH(A461,'الصفحة العامة'!$A$4:$A$822,0)),"")</f>
        <v>الإختصاص1</v>
      </c>
      <c r="K461" s="18" t="str">
        <f>IFERROR(INDEX('الصفحة العامة'!$J$4:$J$822,MATCH(A461,'الصفحة العامة'!$A$4:$A$822,0)),"")</f>
        <v>العنوان490</v>
      </c>
      <c r="L461" s="18" t="str">
        <f>IFERROR(INDEX('الصفحة العامة'!$X$4:$X$822,MATCH(A461,'الصفحة العامة'!$A$4:$A$822,0)),"")</f>
        <v>رقم العقد490</v>
      </c>
      <c r="M461" s="18" t="str">
        <f>IFERROR(INDEX('الصفحة العامة'!$AH$4:$AH$822,MATCH(A461,'الصفحة العامة'!$A$4:$A$822,0)),"")</f>
        <v>المدة المتبقية490</v>
      </c>
      <c r="N461" s="18" t="str">
        <f>IFERROR(INDEX('الصفحة العامة'!$AE$4:$AE$822,MATCH(A461,'الصفحة العامة'!$A$4:$A$822,0)),"")</f>
        <v>تاريخ تمديد العقد490</v>
      </c>
      <c r="O461" s="18" t="str">
        <f>IFERROR(INDEX('الصفحة العامة'!$AF$4:$AF$822,MATCH(A461,'الصفحة العامة'!$A$4:$A$822,0)),"")</f>
        <v>ناريخ نهاية ت العقد490</v>
      </c>
    </row>
    <row r="462" spans="1:15" ht="26.25" customHeight="1" thickTop="1" thickBot="1">
      <c r="A462" s="18">
        <f>IF(MAX('الصفحة العامة'!$A$4:$A$822)&gt;=ROWS(A$5:A462),ROWS(A$5:A462),"")</f>
        <v>458</v>
      </c>
      <c r="B462" s="18" t="str">
        <f ca="1">IFERROR(NDEX('الصفحة العامة'!$D$4:$D$822,MATCH(A462,'الصفحة العامة'!$A$4:$A$822,0)),"")</f>
        <v/>
      </c>
      <c r="C462" s="18" t="str">
        <f>IFERROR(INDEX('الصفحة العامة'!$E$4:$E$822,MATCH(A462,'الصفحة العامة'!$A$4:$A$288,0)),"")</f>
        <v/>
      </c>
      <c r="D462" s="18" t="str">
        <f>IFERROR(INDEX('الصفحة العامة'!$R$4:$R$822,MATCH(A462,'الصفحة العامة'!$A$4:$A$822,0)),"")</f>
        <v>الإسم واللقب للولي 491</v>
      </c>
      <c r="E462" s="18" t="str">
        <f>IFERROR(INDEX('الصفحة العامة'!$F$4:$F$822,MATCH(A462,'الصفحة العامة'!$A$4:$A$822,0)),"")</f>
        <v>تاريخ الإزدياد491</v>
      </c>
      <c r="F462" s="18" t="str">
        <f>IFERROR(INDEX('الصفحة العامة'!$G$4:$G$822,MATCH(A462,'الصفحة العامة'!$A$4:$A$822,0)),"")</f>
        <v>مكان الميلاد491</v>
      </c>
      <c r="G462" s="18" t="str">
        <f>IFERROR(INDEX('الصفحة العامة'!$H$4:$H$822,MATCH(A462,'الصفحة العامة'!$A$4:$A$822,0)),"")</f>
        <v>ولاية الميلاد491</v>
      </c>
      <c r="H462" s="18" t="str">
        <f>IFERROR(INDEX('الصفحة العامة'!$P$4:$P$822,MATCH(A462,'الصفحة العامة'!$A$4:$A$822,0)),"")</f>
        <v>إسم الأب491</v>
      </c>
      <c r="I462" s="18" t="str">
        <f>IFERROR(INDEX('الصفحة العامة'!$Q$4:$Q$822,MATCH(A462,'الصفحة العامة'!$A$4:$A$822,0)),"")</f>
        <v>إسم ولقب الأم491</v>
      </c>
      <c r="J462" s="18" t="str">
        <f>IFERROR(INDEX('الصفحة العامة'!$N$4:$N$822,MATCH(A462,'الصفحة العامة'!$A$4:$A$822,0)),"")</f>
        <v>الإختصاص1</v>
      </c>
      <c r="K462" s="18" t="str">
        <f>IFERROR(INDEX('الصفحة العامة'!$J$4:$J$822,MATCH(A462,'الصفحة العامة'!$A$4:$A$822,0)),"")</f>
        <v>العنوان491</v>
      </c>
      <c r="L462" s="18" t="str">
        <f>IFERROR(INDEX('الصفحة العامة'!$X$4:$X$822,MATCH(A462,'الصفحة العامة'!$A$4:$A$822,0)),"")</f>
        <v>رقم العقد491</v>
      </c>
      <c r="M462" s="18" t="str">
        <f>IFERROR(INDEX('الصفحة العامة'!$AH$4:$AH$822,MATCH(A462,'الصفحة العامة'!$A$4:$A$822,0)),"")</f>
        <v>المدة المتبقية491</v>
      </c>
      <c r="N462" s="18" t="str">
        <f>IFERROR(INDEX('الصفحة العامة'!$AE$4:$AE$822,MATCH(A462,'الصفحة العامة'!$A$4:$A$822,0)),"")</f>
        <v>تاريخ تمديد العقد491</v>
      </c>
      <c r="O462" s="18" t="str">
        <f>IFERROR(INDEX('الصفحة العامة'!$AF$4:$AF$822,MATCH(A462,'الصفحة العامة'!$A$4:$A$822,0)),"")</f>
        <v>ناريخ نهاية ت العقد491</v>
      </c>
    </row>
    <row r="463" spans="1:15" ht="26.25" customHeight="1" thickTop="1" thickBot="1">
      <c r="A463" s="18">
        <f>IF(MAX('الصفحة العامة'!$A$4:$A$822)&gt;=ROWS(A$5:A463),ROWS(A$5:A463),"")</f>
        <v>459</v>
      </c>
      <c r="B463" s="18" t="str">
        <f ca="1">IFERROR(NDEX('الصفحة العامة'!$D$4:$D$822,MATCH(A463,'الصفحة العامة'!$A$4:$A$822,0)),"")</f>
        <v/>
      </c>
      <c r="C463" s="18" t="str">
        <f>IFERROR(INDEX('الصفحة العامة'!$E$4:$E$822,MATCH(A463,'الصفحة العامة'!$A$4:$A$288,0)),"")</f>
        <v/>
      </c>
      <c r="D463" s="18" t="str">
        <f>IFERROR(INDEX('الصفحة العامة'!$R$4:$R$822,MATCH(A463,'الصفحة العامة'!$A$4:$A$822,0)),"")</f>
        <v>الإسم واللقب للولي 492</v>
      </c>
      <c r="E463" s="18" t="str">
        <f>IFERROR(INDEX('الصفحة العامة'!$F$4:$F$822,MATCH(A463,'الصفحة العامة'!$A$4:$A$822,0)),"")</f>
        <v>تاريخ الإزدياد492</v>
      </c>
      <c r="F463" s="18" t="str">
        <f>IFERROR(INDEX('الصفحة العامة'!$G$4:$G$822,MATCH(A463,'الصفحة العامة'!$A$4:$A$822,0)),"")</f>
        <v>مكان الميلاد492</v>
      </c>
      <c r="G463" s="18" t="str">
        <f>IFERROR(INDEX('الصفحة العامة'!$H$4:$H$822,MATCH(A463,'الصفحة العامة'!$A$4:$A$822,0)),"")</f>
        <v>ولاية الميلاد492</v>
      </c>
      <c r="H463" s="18" t="str">
        <f>IFERROR(INDEX('الصفحة العامة'!$P$4:$P$822,MATCH(A463,'الصفحة العامة'!$A$4:$A$822,0)),"")</f>
        <v>إسم الأب492</v>
      </c>
      <c r="I463" s="18" t="str">
        <f>IFERROR(INDEX('الصفحة العامة'!$Q$4:$Q$822,MATCH(A463,'الصفحة العامة'!$A$4:$A$822,0)),"")</f>
        <v>إسم ولقب الأم492</v>
      </c>
      <c r="J463" s="18" t="str">
        <f>IFERROR(INDEX('الصفحة العامة'!$N$4:$N$822,MATCH(A463,'الصفحة العامة'!$A$4:$A$822,0)),"")</f>
        <v>الإختصاص1</v>
      </c>
      <c r="K463" s="18" t="str">
        <f>IFERROR(INDEX('الصفحة العامة'!$J$4:$J$822,MATCH(A463,'الصفحة العامة'!$A$4:$A$822,0)),"")</f>
        <v>العنوان492</v>
      </c>
      <c r="L463" s="18" t="str">
        <f>IFERROR(INDEX('الصفحة العامة'!$X$4:$X$822,MATCH(A463,'الصفحة العامة'!$A$4:$A$822,0)),"")</f>
        <v>رقم العقد492</v>
      </c>
      <c r="M463" s="18" t="str">
        <f>IFERROR(INDEX('الصفحة العامة'!$AH$4:$AH$822,MATCH(A463,'الصفحة العامة'!$A$4:$A$822,0)),"")</f>
        <v>المدة المتبقية492</v>
      </c>
      <c r="N463" s="18" t="str">
        <f>IFERROR(INDEX('الصفحة العامة'!$AE$4:$AE$822,MATCH(A463,'الصفحة العامة'!$A$4:$A$822,0)),"")</f>
        <v>تاريخ تمديد العقد492</v>
      </c>
      <c r="O463" s="18" t="str">
        <f>IFERROR(INDEX('الصفحة العامة'!$AF$4:$AF$822,MATCH(A463,'الصفحة العامة'!$A$4:$A$822,0)),"")</f>
        <v>ناريخ نهاية ت العقد492</v>
      </c>
    </row>
    <row r="464" spans="1:15" ht="26.25" customHeight="1" thickTop="1" thickBot="1">
      <c r="A464" s="18">
        <f>IF(MAX('الصفحة العامة'!$A$4:$A$822)&gt;=ROWS(A$5:A464),ROWS(A$5:A464),"")</f>
        <v>460</v>
      </c>
      <c r="B464" s="18" t="str">
        <f ca="1">IFERROR(NDEX('الصفحة العامة'!$D$4:$D$822,MATCH(A464,'الصفحة العامة'!$A$4:$A$822,0)),"")</f>
        <v/>
      </c>
      <c r="C464" s="18" t="str">
        <f>IFERROR(INDEX('الصفحة العامة'!$E$4:$E$822,MATCH(A464,'الصفحة العامة'!$A$4:$A$288,0)),"")</f>
        <v/>
      </c>
      <c r="D464" s="18" t="str">
        <f>IFERROR(INDEX('الصفحة العامة'!$R$4:$R$822,MATCH(A464,'الصفحة العامة'!$A$4:$A$822,0)),"")</f>
        <v>الإسم واللقب للولي 493</v>
      </c>
      <c r="E464" s="18" t="str">
        <f>IFERROR(INDEX('الصفحة العامة'!$F$4:$F$822,MATCH(A464,'الصفحة العامة'!$A$4:$A$822,0)),"")</f>
        <v>تاريخ الإزدياد493</v>
      </c>
      <c r="F464" s="18" t="str">
        <f>IFERROR(INDEX('الصفحة العامة'!$G$4:$G$822,MATCH(A464,'الصفحة العامة'!$A$4:$A$822,0)),"")</f>
        <v>مكان الميلاد493</v>
      </c>
      <c r="G464" s="18" t="str">
        <f>IFERROR(INDEX('الصفحة العامة'!$H$4:$H$822,MATCH(A464,'الصفحة العامة'!$A$4:$A$822,0)),"")</f>
        <v>ولاية الميلاد493</v>
      </c>
      <c r="H464" s="18" t="str">
        <f>IFERROR(INDEX('الصفحة العامة'!$P$4:$P$822,MATCH(A464,'الصفحة العامة'!$A$4:$A$822,0)),"")</f>
        <v>إسم الأب493</v>
      </c>
      <c r="I464" s="18" t="str">
        <f>IFERROR(INDEX('الصفحة العامة'!$Q$4:$Q$822,MATCH(A464,'الصفحة العامة'!$A$4:$A$822,0)),"")</f>
        <v>إسم ولقب الأم493</v>
      </c>
      <c r="J464" s="18" t="str">
        <f>IFERROR(INDEX('الصفحة العامة'!$N$4:$N$822,MATCH(A464,'الصفحة العامة'!$A$4:$A$822,0)),"")</f>
        <v>الإختصاص1</v>
      </c>
      <c r="K464" s="18" t="str">
        <f>IFERROR(INDEX('الصفحة العامة'!$J$4:$J$822,MATCH(A464,'الصفحة العامة'!$A$4:$A$822,0)),"")</f>
        <v>العنوان493</v>
      </c>
      <c r="L464" s="18" t="str">
        <f>IFERROR(INDEX('الصفحة العامة'!$X$4:$X$822,MATCH(A464,'الصفحة العامة'!$A$4:$A$822,0)),"")</f>
        <v>رقم العقد493</v>
      </c>
      <c r="M464" s="18" t="str">
        <f>IFERROR(INDEX('الصفحة العامة'!$AH$4:$AH$822,MATCH(A464,'الصفحة العامة'!$A$4:$A$822,0)),"")</f>
        <v>المدة المتبقية493</v>
      </c>
      <c r="N464" s="18" t="str">
        <f>IFERROR(INDEX('الصفحة العامة'!$AE$4:$AE$822,MATCH(A464,'الصفحة العامة'!$A$4:$A$822,0)),"")</f>
        <v>تاريخ تمديد العقد493</v>
      </c>
      <c r="O464" s="18" t="str">
        <f>IFERROR(INDEX('الصفحة العامة'!$AF$4:$AF$822,MATCH(A464,'الصفحة العامة'!$A$4:$A$822,0)),"")</f>
        <v>ناريخ نهاية ت العقد493</v>
      </c>
    </row>
    <row r="465" spans="1:15" ht="26.25" customHeight="1" thickTop="1" thickBot="1">
      <c r="A465" s="18">
        <f>IF(MAX('الصفحة العامة'!$A$4:$A$822)&gt;=ROWS(A$5:A465),ROWS(A$5:A465),"")</f>
        <v>461</v>
      </c>
      <c r="B465" s="18" t="str">
        <f ca="1">IFERROR(NDEX('الصفحة العامة'!$D$4:$D$822,MATCH(A465,'الصفحة العامة'!$A$4:$A$822,0)),"")</f>
        <v/>
      </c>
      <c r="C465" s="18" t="str">
        <f>IFERROR(INDEX('الصفحة العامة'!$E$4:$E$822,MATCH(A465,'الصفحة العامة'!$A$4:$A$288,0)),"")</f>
        <v/>
      </c>
      <c r="D465" s="18" t="str">
        <f>IFERROR(INDEX('الصفحة العامة'!$R$4:$R$822,MATCH(A465,'الصفحة العامة'!$A$4:$A$822,0)),"")</f>
        <v>الإسم واللقب للولي 494</v>
      </c>
      <c r="E465" s="18" t="str">
        <f>IFERROR(INDEX('الصفحة العامة'!$F$4:$F$822,MATCH(A465,'الصفحة العامة'!$A$4:$A$822,0)),"")</f>
        <v>تاريخ الإزدياد494</v>
      </c>
      <c r="F465" s="18" t="str">
        <f>IFERROR(INDEX('الصفحة العامة'!$G$4:$G$822,MATCH(A465,'الصفحة العامة'!$A$4:$A$822,0)),"")</f>
        <v>مكان الميلاد494</v>
      </c>
      <c r="G465" s="18" t="str">
        <f>IFERROR(INDEX('الصفحة العامة'!$H$4:$H$822,MATCH(A465,'الصفحة العامة'!$A$4:$A$822,0)),"")</f>
        <v>ولاية الميلاد494</v>
      </c>
      <c r="H465" s="18" t="str">
        <f>IFERROR(INDEX('الصفحة العامة'!$P$4:$P$822,MATCH(A465,'الصفحة العامة'!$A$4:$A$822,0)),"")</f>
        <v>إسم الأب494</v>
      </c>
      <c r="I465" s="18" t="str">
        <f>IFERROR(INDEX('الصفحة العامة'!$Q$4:$Q$822,MATCH(A465,'الصفحة العامة'!$A$4:$A$822,0)),"")</f>
        <v>إسم ولقب الأم494</v>
      </c>
      <c r="J465" s="18" t="str">
        <f>IFERROR(INDEX('الصفحة العامة'!$N$4:$N$822,MATCH(A465,'الصفحة العامة'!$A$4:$A$822,0)),"")</f>
        <v>الإختصاص1</v>
      </c>
      <c r="K465" s="18" t="str">
        <f>IFERROR(INDEX('الصفحة العامة'!$J$4:$J$822,MATCH(A465,'الصفحة العامة'!$A$4:$A$822,0)),"")</f>
        <v>العنوان494</v>
      </c>
      <c r="L465" s="18" t="str">
        <f>IFERROR(INDEX('الصفحة العامة'!$X$4:$X$822,MATCH(A465,'الصفحة العامة'!$A$4:$A$822,0)),"")</f>
        <v>رقم العقد494</v>
      </c>
      <c r="M465" s="18" t="str">
        <f>IFERROR(INDEX('الصفحة العامة'!$AH$4:$AH$822,MATCH(A465,'الصفحة العامة'!$A$4:$A$822,0)),"")</f>
        <v>المدة المتبقية494</v>
      </c>
      <c r="N465" s="18" t="str">
        <f>IFERROR(INDEX('الصفحة العامة'!$AE$4:$AE$822,MATCH(A465,'الصفحة العامة'!$A$4:$A$822,0)),"")</f>
        <v>تاريخ تمديد العقد494</v>
      </c>
      <c r="O465" s="18" t="str">
        <f>IFERROR(INDEX('الصفحة العامة'!$AF$4:$AF$822,MATCH(A465,'الصفحة العامة'!$A$4:$A$822,0)),"")</f>
        <v>ناريخ نهاية ت العقد494</v>
      </c>
    </row>
    <row r="466" spans="1:15" ht="26.25" customHeight="1" thickTop="1" thickBot="1">
      <c r="A466" s="18">
        <f>IF(MAX('الصفحة العامة'!$A$4:$A$822)&gt;=ROWS(A$5:A466),ROWS(A$5:A466),"")</f>
        <v>462</v>
      </c>
      <c r="B466" s="18" t="str">
        <f ca="1">IFERROR(NDEX('الصفحة العامة'!$D$4:$D$822,MATCH(A466,'الصفحة العامة'!$A$4:$A$822,0)),"")</f>
        <v/>
      </c>
      <c r="C466" s="18" t="str">
        <f>IFERROR(INDEX('الصفحة العامة'!$E$4:$E$822,MATCH(A466,'الصفحة العامة'!$A$4:$A$288,0)),"")</f>
        <v/>
      </c>
      <c r="D466" s="18" t="str">
        <f>IFERROR(INDEX('الصفحة العامة'!$R$4:$R$822,MATCH(A466,'الصفحة العامة'!$A$4:$A$822,0)),"")</f>
        <v>الإسم واللقب للولي 495</v>
      </c>
      <c r="E466" s="18" t="str">
        <f>IFERROR(INDEX('الصفحة العامة'!$F$4:$F$822,MATCH(A466,'الصفحة العامة'!$A$4:$A$822,0)),"")</f>
        <v>تاريخ الإزدياد495</v>
      </c>
      <c r="F466" s="18" t="str">
        <f>IFERROR(INDEX('الصفحة العامة'!$G$4:$G$822,MATCH(A466,'الصفحة العامة'!$A$4:$A$822,0)),"")</f>
        <v>مكان الميلاد495</v>
      </c>
      <c r="G466" s="18" t="str">
        <f>IFERROR(INDEX('الصفحة العامة'!$H$4:$H$822,MATCH(A466,'الصفحة العامة'!$A$4:$A$822,0)),"")</f>
        <v>ولاية الميلاد495</v>
      </c>
      <c r="H466" s="18" t="str">
        <f>IFERROR(INDEX('الصفحة العامة'!$P$4:$P$822,MATCH(A466,'الصفحة العامة'!$A$4:$A$822,0)),"")</f>
        <v>إسم الأب495</v>
      </c>
      <c r="I466" s="18" t="str">
        <f>IFERROR(INDEX('الصفحة العامة'!$Q$4:$Q$822,MATCH(A466,'الصفحة العامة'!$A$4:$A$822,0)),"")</f>
        <v>إسم ولقب الأم495</v>
      </c>
      <c r="J466" s="18" t="str">
        <f>IFERROR(INDEX('الصفحة العامة'!$N$4:$N$822,MATCH(A466,'الصفحة العامة'!$A$4:$A$822,0)),"")</f>
        <v>الإختصاص1</v>
      </c>
      <c r="K466" s="18" t="str">
        <f>IFERROR(INDEX('الصفحة العامة'!$J$4:$J$822,MATCH(A466,'الصفحة العامة'!$A$4:$A$822,0)),"")</f>
        <v>العنوان495</v>
      </c>
      <c r="L466" s="18" t="str">
        <f>IFERROR(INDEX('الصفحة العامة'!$X$4:$X$822,MATCH(A466,'الصفحة العامة'!$A$4:$A$822,0)),"")</f>
        <v>رقم العقد495</v>
      </c>
      <c r="M466" s="18" t="str">
        <f>IFERROR(INDEX('الصفحة العامة'!$AH$4:$AH$822,MATCH(A466,'الصفحة العامة'!$A$4:$A$822,0)),"")</f>
        <v>المدة المتبقية495</v>
      </c>
      <c r="N466" s="18" t="str">
        <f>IFERROR(INDEX('الصفحة العامة'!$AE$4:$AE$822,MATCH(A466,'الصفحة العامة'!$A$4:$A$822,0)),"")</f>
        <v>تاريخ تمديد العقد495</v>
      </c>
      <c r="O466" s="18" t="str">
        <f>IFERROR(INDEX('الصفحة العامة'!$AF$4:$AF$822,MATCH(A466,'الصفحة العامة'!$A$4:$A$822,0)),"")</f>
        <v>ناريخ نهاية ت العقد495</v>
      </c>
    </row>
    <row r="467" spans="1:15" ht="26.25" customHeight="1" thickTop="1" thickBot="1">
      <c r="A467" s="18">
        <f>IF(MAX('الصفحة العامة'!$A$4:$A$822)&gt;=ROWS(A$5:A467),ROWS(A$5:A467),"")</f>
        <v>463</v>
      </c>
      <c r="B467" s="18" t="str">
        <f ca="1">IFERROR(NDEX('الصفحة العامة'!$D$4:$D$822,MATCH(A467,'الصفحة العامة'!$A$4:$A$822,0)),"")</f>
        <v/>
      </c>
      <c r="C467" s="18" t="str">
        <f>IFERROR(INDEX('الصفحة العامة'!$E$4:$E$822,MATCH(A467,'الصفحة العامة'!$A$4:$A$288,0)),"")</f>
        <v/>
      </c>
      <c r="D467" s="18" t="str">
        <f>IFERROR(INDEX('الصفحة العامة'!$R$4:$R$822,MATCH(A467,'الصفحة العامة'!$A$4:$A$822,0)),"")</f>
        <v>الإسم واللقب للولي 496</v>
      </c>
      <c r="E467" s="18" t="str">
        <f>IFERROR(INDEX('الصفحة العامة'!$F$4:$F$822,MATCH(A467,'الصفحة العامة'!$A$4:$A$822,0)),"")</f>
        <v>تاريخ الإزدياد496</v>
      </c>
      <c r="F467" s="18" t="str">
        <f>IFERROR(INDEX('الصفحة العامة'!$G$4:$G$822,MATCH(A467,'الصفحة العامة'!$A$4:$A$822,0)),"")</f>
        <v>مكان الميلاد496</v>
      </c>
      <c r="G467" s="18" t="str">
        <f>IFERROR(INDEX('الصفحة العامة'!$H$4:$H$822,MATCH(A467,'الصفحة العامة'!$A$4:$A$822,0)),"")</f>
        <v>ولاية الميلاد496</v>
      </c>
      <c r="H467" s="18" t="str">
        <f>IFERROR(INDEX('الصفحة العامة'!$P$4:$P$822,MATCH(A467,'الصفحة العامة'!$A$4:$A$822,0)),"")</f>
        <v>إسم الأب496</v>
      </c>
      <c r="I467" s="18" t="str">
        <f>IFERROR(INDEX('الصفحة العامة'!$Q$4:$Q$822,MATCH(A467,'الصفحة العامة'!$A$4:$A$822,0)),"")</f>
        <v>إسم ولقب الأم496</v>
      </c>
      <c r="J467" s="18" t="str">
        <f>IFERROR(INDEX('الصفحة العامة'!$N$4:$N$822,MATCH(A467,'الصفحة العامة'!$A$4:$A$822,0)),"")</f>
        <v>الإختصاص1</v>
      </c>
      <c r="K467" s="18" t="str">
        <f>IFERROR(INDEX('الصفحة العامة'!$J$4:$J$822,MATCH(A467,'الصفحة العامة'!$A$4:$A$822,0)),"")</f>
        <v>العنوان496</v>
      </c>
      <c r="L467" s="18" t="str">
        <f>IFERROR(INDEX('الصفحة العامة'!$X$4:$X$822,MATCH(A467,'الصفحة العامة'!$A$4:$A$822,0)),"")</f>
        <v>رقم العقد496</v>
      </c>
      <c r="M467" s="18" t="str">
        <f>IFERROR(INDEX('الصفحة العامة'!$AH$4:$AH$822,MATCH(A467,'الصفحة العامة'!$A$4:$A$822,0)),"")</f>
        <v>المدة المتبقية496</v>
      </c>
      <c r="N467" s="18" t="str">
        <f>IFERROR(INDEX('الصفحة العامة'!$AE$4:$AE$822,MATCH(A467,'الصفحة العامة'!$A$4:$A$822,0)),"")</f>
        <v>تاريخ تمديد العقد496</v>
      </c>
      <c r="O467" s="18" t="str">
        <f>IFERROR(INDEX('الصفحة العامة'!$AF$4:$AF$822,MATCH(A467,'الصفحة العامة'!$A$4:$A$822,0)),"")</f>
        <v>ناريخ نهاية ت العقد496</v>
      </c>
    </row>
    <row r="468" spans="1:15" ht="26.25" customHeight="1" thickTop="1" thickBot="1">
      <c r="A468" s="18">
        <f>IF(MAX('الصفحة العامة'!$A$4:$A$822)&gt;=ROWS(A$5:A468),ROWS(A$5:A468),"")</f>
        <v>464</v>
      </c>
      <c r="B468" s="18" t="str">
        <f ca="1">IFERROR(NDEX('الصفحة العامة'!$D$4:$D$822,MATCH(A468,'الصفحة العامة'!$A$4:$A$822,0)),"")</f>
        <v/>
      </c>
      <c r="C468" s="18" t="str">
        <f>IFERROR(INDEX('الصفحة العامة'!$E$4:$E$822,MATCH(A468,'الصفحة العامة'!$A$4:$A$288,0)),"")</f>
        <v/>
      </c>
      <c r="D468" s="18" t="str">
        <f>IFERROR(INDEX('الصفحة العامة'!$R$4:$R$822,MATCH(A468,'الصفحة العامة'!$A$4:$A$822,0)),"")</f>
        <v>الإسم واللقب للولي 497</v>
      </c>
      <c r="E468" s="18" t="str">
        <f>IFERROR(INDEX('الصفحة العامة'!$F$4:$F$822,MATCH(A468,'الصفحة العامة'!$A$4:$A$822,0)),"")</f>
        <v>تاريخ الإزدياد497</v>
      </c>
      <c r="F468" s="18" t="str">
        <f>IFERROR(INDEX('الصفحة العامة'!$G$4:$G$822,MATCH(A468,'الصفحة العامة'!$A$4:$A$822,0)),"")</f>
        <v>مكان الميلاد497</v>
      </c>
      <c r="G468" s="18" t="str">
        <f>IFERROR(INDEX('الصفحة العامة'!$H$4:$H$822,MATCH(A468,'الصفحة العامة'!$A$4:$A$822,0)),"")</f>
        <v>ولاية الميلاد497</v>
      </c>
      <c r="H468" s="18" t="str">
        <f>IFERROR(INDEX('الصفحة العامة'!$P$4:$P$822,MATCH(A468,'الصفحة العامة'!$A$4:$A$822,0)),"")</f>
        <v>إسم الأب497</v>
      </c>
      <c r="I468" s="18" t="str">
        <f>IFERROR(INDEX('الصفحة العامة'!$Q$4:$Q$822,MATCH(A468,'الصفحة العامة'!$A$4:$A$822,0)),"")</f>
        <v>إسم ولقب الأم497</v>
      </c>
      <c r="J468" s="18" t="str">
        <f>IFERROR(INDEX('الصفحة العامة'!$N$4:$N$822,MATCH(A468,'الصفحة العامة'!$A$4:$A$822,0)),"")</f>
        <v>الإختصاص1</v>
      </c>
      <c r="K468" s="18" t="str">
        <f>IFERROR(INDEX('الصفحة العامة'!$J$4:$J$822,MATCH(A468,'الصفحة العامة'!$A$4:$A$822,0)),"")</f>
        <v>العنوان497</v>
      </c>
      <c r="L468" s="18" t="str">
        <f>IFERROR(INDEX('الصفحة العامة'!$X$4:$X$822,MATCH(A468,'الصفحة العامة'!$A$4:$A$822,0)),"")</f>
        <v>رقم العقد497</v>
      </c>
      <c r="M468" s="18" t="str">
        <f>IFERROR(INDEX('الصفحة العامة'!$AH$4:$AH$822,MATCH(A468,'الصفحة العامة'!$A$4:$A$822,0)),"")</f>
        <v>المدة المتبقية497</v>
      </c>
      <c r="N468" s="18" t="str">
        <f>IFERROR(INDEX('الصفحة العامة'!$AE$4:$AE$822,MATCH(A468,'الصفحة العامة'!$A$4:$A$822,0)),"")</f>
        <v>تاريخ تمديد العقد497</v>
      </c>
      <c r="O468" s="18" t="str">
        <f>IFERROR(INDEX('الصفحة العامة'!$AF$4:$AF$822,MATCH(A468,'الصفحة العامة'!$A$4:$A$822,0)),"")</f>
        <v>ناريخ نهاية ت العقد497</v>
      </c>
    </row>
    <row r="469" spans="1:15" ht="26.25" customHeight="1" thickTop="1" thickBot="1">
      <c r="A469" s="18">
        <f>IF(MAX('الصفحة العامة'!$A$4:$A$822)&gt;=ROWS(A$5:A469),ROWS(A$5:A469),"")</f>
        <v>465</v>
      </c>
      <c r="B469" s="18" t="str">
        <f ca="1">IFERROR(NDEX('الصفحة العامة'!$D$4:$D$822,MATCH(A469,'الصفحة العامة'!$A$4:$A$822,0)),"")</f>
        <v/>
      </c>
      <c r="C469" s="18" t="str">
        <f>IFERROR(INDEX('الصفحة العامة'!$E$4:$E$822,MATCH(A469,'الصفحة العامة'!$A$4:$A$288,0)),"")</f>
        <v/>
      </c>
      <c r="D469" s="18" t="str">
        <f>IFERROR(INDEX('الصفحة العامة'!$R$4:$R$822,MATCH(A469,'الصفحة العامة'!$A$4:$A$822,0)),"")</f>
        <v>الإسم واللقب للولي 498</v>
      </c>
      <c r="E469" s="18" t="str">
        <f>IFERROR(INDEX('الصفحة العامة'!$F$4:$F$822,MATCH(A469,'الصفحة العامة'!$A$4:$A$822,0)),"")</f>
        <v>تاريخ الإزدياد498</v>
      </c>
      <c r="F469" s="18" t="str">
        <f>IFERROR(INDEX('الصفحة العامة'!$G$4:$G$822,MATCH(A469,'الصفحة العامة'!$A$4:$A$822,0)),"")</f>
        <v>مكان الميلاد498</v>
      </c>
      <c r="G469" s="18" t="str">
        <f>IFERROR(INDEX('الصفحة العامة'!$H$4:$H$822,MATCH(A469,'الصفحة العامة'!$A$4:$A$822,0)),"")</f>
        <v>ولاية الميلاد498</v>
      </c>
      <c r="H469" s="18" t="str">
        <f>IFERROR(INDEX('الصفحة العامة'!$P$4:$P$822,MATCH(A469,'الصفحة العامة'!$A$4:$A$822,0)),"")</f>
        <v>إسم الأب498</v>
      </c>
      <c r="I469" s="18" t="str">
        <f>IFERROR(INDEX('الصفحة العامة'!$Q$4:$Q$822,MATCH(A469,'الصفحة العامة'!$A$4:$A$822,0)),"")</f>
        <v>إسم ولقب الأم498</v>
      </c>
      <c r="J469" s="18" t="str">
        <f>IFERROR(INDEX('الصفحة العامة'!$N$4:$N$822,MATCH(A469,'الصفحة العامة'!$A$4:$A$822,0)),"")</f>
        <v>الإختصاص1</v>
      </c>
      <c r="K469" s="18" t="str">
        <f>IFERROR(INDEX('الصفحة العامة'!$J$4:$J$822,MATCH(A469,'الصفحة العامة'!$A$4:$A$822,0)),"")</f>
        <v>العنوان498</v>
      </c>
      <c r="L469" s="18" t="str">
        <f>IFERROR(INDEX('الصفحة العامة'!$X$4:$X$822,MATCH(A469,'الصفحة العامة'!$A$4:$A$822,0)),"")</f>
        <v>رقم العقد498</v>
      </c>
      <c r="M469" s="18" t="str">
        <f>IFERROR(INDEX('الصفحة العامة'!$AH$4:$AH$822,MATCH(A469,'الصفحة العامة'!$A$4:$A$822,0)),"")</f>
        <v>المدة المتبقية498</v>
      </c>
      <c r="N469" s="18" t="str">
        <f>IFERROR(INDEX('الصفحة العامة'!$AE$4:$AE$822,MATCH(A469,'الصفحة العامة'!$A$4:$A$822,0)),"")</f>
        <v>تاريخ تمديد العقد498</v>
      </c>
      <c r="O469" s="18" t="str">
        <f>IFERROR(INDEX('الصفحة العامة'!$AF$4:$AF$822,MATCH(A469,'الصفحة العامة'!$A$4:$A$822,0)),"")</f>
        <v>ناريخ نهاية ت العقد498</v>
      </c>
    </row>
    <row r="470" spans="1:15" ht="26.25" customHeight="1" thickTop="1" thickBot="1">
      <c r="A470" s="18">
        <f>IF(MAX('الصفحة العامة'!$A$4:$A$822)&gt;=ROWS(A$5:A470),ROWS(A$5:A470),"")</f>
        <v>466</v>
      </c>
      <c r="B470" s="18" t="str">
        <f ca="1">IFERROR(NDEX('الصفحة العامة'!$D$4:$D$822,MATCH(A470,'الصفحة العامة'!$A$4:$A$822,0)),"")</f>
        <v/>
      </c>
      <c r="C470" s="18" t="str">
        <f>IFERROR(INDEX('الصفحة العامة'!$E$4:$E$822,MATCH(A470,'الصفحة العامة'!$A$4:$A$288,0)),"")</f>
        <v/>
      </c>
      <c r="D470" s="18" t="str">
        <f>IFERROR(INDEX('الصفحة العامة'!$R$4:$R$822,MATCH(A470,'الصفحة العامة'!$A$4:$A$822,0)),"")</f>
        <v>الإسم واللقب للولي 499</v>
      </c>
      <c r="E470" s="18" t="str">
        <f>IFERROR(INDEX('الصفحة العامة'!$F$4:$F$822,MATCH(A470,'الصفحة العامة'!$A$4:$A$822,0)),"")</f>
        <v>تاريخ الإزدياد499</v>
      </c>
      <c r="F470" s="18" t="str">
        <f>IFERROR(INDEX('الصفحة العامة'!$G$4:$G$822,MATCH(A470,'الصفحة العامة'!$A$4:$A$822,0)),"")</f>
        <v>مكان الميلاد499</v>
      </c>
      <c r="G470" s="18" t="str">
        <f>IFERROR(INDEX('الصفحة العامة'!$H$4:$H$822,MATCH(A470,'الصفحة العامة'!$A$4:$A$822,0)),"")</f>
        <v>ولاية الميلاد499</v>
      </c>
      <c r="H470" s="18" t="str">
        <f>IFERROR(INDEX('الصفحة العامة'!$P$4:$P$822,MATCH(A470,'الصفحة العامة'!$A$4:$A$822,0)),"")</f>
        <v>إسم الأب499</v>
      </c>
      <c r="I470" s="18" t="str">
        <f>IFERROR(INDEX('الصفحة العامة'!$Q$4:$Q$822,MATCH(A470,'الصفحة العامة'!$A$4:$A$822,0)),"")</f>
        <v>إسم ولقب الأم499</v>
      </c>
      <c r="J470" s="18" t="str">
        <f>IFERROR(INDEX('الصفحة العامة'!$N$4:$N$822,MATCH(A470,'الصفحة العامة'!$A$4:$A$822,0)),"")</f>
        <v>الإختصاص1</v>
      </c>
      <c r="K470" s="18" t="str">
        <f>IFERROR(INDEX('الصفحة العامة'!$J$4:$J$822,MATCH(A470,'الصفحة العامة'!$A$4:$A$822,0)),"")</f>
        <v>العنوان499</v>
      </c>
      <c r="L470" s="18" t="str">
        <f>IFERROR(INDEX('الصفحة العامة'!$X$4:$X$822,MATCH(A470,'الصفحة العامة'!$A$4:$A$822,0)),"")</f>
        <v>رقم العقد499</v>
      </c>
      <c r="M470" s="18" t="str">
        <f>IFERROR(INDEX('الصفحة العامة'!$AH$4:$AH$822,MATCH(A470,'الصفحة العامة'!$A$4:$A$822,0)),"")</f>
        <v>المدة المتبقية499</v>
      </c>
      <c r="N470" s="18" t="str">
        <f>IFERROR(INDEX('الصفحة العامة'!$AE$4:$AE$822,MATCH(A470,'الصفحة العامة'!$A$4:$A$822,0)),"")</f>
        <v>تاريخ تمديد العقد499</v>
      </c>
      <c r="O470" s="18" t="str">
        <f>IFERROR(INDEX('الصفحة العامة'!$AF$4:$AF$822,MATCH(A470,'الصفحة العامة'!$A$4:$A$822,0)),"")</f>
        <v>ناريخ نهاية ت العقد499</v>
      </c>
    </row>
    <row r="471" spans="1:15" ht="26.25" customHeight="1" thickTop="1" thickBot="1">
      <c r="A471" s="18">
        <f>IF(MAX('الصفحة العامة'!$A$4:$A$822)&gt;=ROWS(A$5:A471),ROWS(A$5:A471),"")</f>
        <v>467</v>
      </c>
      <c r="B471" s="18" t="str">
        <f ca="1">IFERROR(NDEX('الصفحة العامة'!$D$4:$D$822,MATCH(A471,'الصفحة العامة'!$A$4:$A$822,0)),"")</f>
        <v/>
      </c>
      <c r="C471" s="18" t="str">
        <f>IFERROR(INDEX('الصفحة العامة'!$E$4:$E$822,MATCH(A471,'الصفحة العامة'!$A$4:$A$288,0)),"")</f>
        <v/>
      </c>
      <c r="D471" s="18" t="str">
        <f>IFERROR(INDEX('الصفحة العامة'!$R$4:$R$822,MATCH(A471,'الصفحة العامة'!$A$4:$A$822,0)),"")</f>
        <v>الإسم واللقب للولي 500</v>
      </c>
      <c r="E471" s="18" t="str">
        <f>IFERROR(INDEX('الصفحة العامة'!$F$4:$F$822,MATCH(A471,'الصفحة العامة'!$A$4:$A$822,0)),"")</f>
        <v>تاريخ الإزدياد500</v>
      </c>
      <c r="F471" s="18" t="str">
        <f>IFERROR(INDEX('الصفحة العامة'!$G$4:$G$822,MATCH(A471,'الصفحة العامة'!$A$4:$A$822,0)),"")</f>
        <v>مكان الميلاد500</v>
      </c>
      <c r="G471" s="18" t="str">
        <f>IFERROR(INDEX('الصفحة العامة'!$H$4:$H$822,MATCH(A471,'الصفحة العامة'!$A$4:$A$822,0)),"")</f>
        <v>ولاية الميلاد500</v>
      </c>
      <c r="H471" s="18" t="str">
        <f>IFERROR(INDEX('الصفحة العامة'!$P$4:$P$822,MATCH(A471,'الصفحة العامة'!$A$4:$A$822,0)),"")</f>
        <v>إسم الأب500</v>
      </c>
      <c r="I471" s="18" t="str">
        <f>IFERROR(INDEX('الصفحة العامة'!$Q$4:$Q$822,MATCH(A471,'الصفحة العامة'!$A$4:$A$822,0)),"")</f>
        <v>إسم ولقب الأم500</v>
      </c>
      <c r="J471" s="18" t="str">
        <f>IFERROR(INDEX('الصفحة العامة'!$N$4:$N$822,MATCH(A471,'الصفحة العامة'!$A$4:$A$822,0)),"")</f>
        <v>الإختصاص1</v>
      </c>
      <c r="K471" s="18" t="str">
        <f>IFERROR(INDEX('الصفحة العامة'!$J$4:$J$822,MATCH(A471,'الصفحة العامة'!$A$4:$A$822,0)),"")</f>
        <v>العنوان500</v>
      </c>
      <c r="L471" s="18" t="str">
        <f>IFERROR(INDEX('الصفحة العامة'!$X$4:$X$822,MATCH(A471,'الصفحة العامة'!$A$4:$A$822,0)),"")</f>
        <v>رقم العقد500</v>
      </c>
      <c r="M471" s="18" t="str">
        <f>IFERROR(INDEX('الصفحة العامة'!$AH$4:$AH$822,MATCH(A471,'الصفحة العامة'!$A$4:$A$822,0)),"")</f>
        <v>المدة المتبقية500</v>
      </c>
      <c r="N471" s="18" t="str">
        <f>IFERROR(INDEX('الصفحة العامة'!$AE$4:$AE$822,MATCH(A471,'الصفحة العامة'!$A$4:$A$822,0)),"")</f>
        <v>تاريخ تمديد العقد500</v>
      </c>
      <c r="O471" s="18" t="str">
        <f>IFERROR(INDEX('الصفحة العامة'!$AF$4:$AF$822,MATCH(A471,'الصفحة العامة'!$A$4:$A$822,0)),"")</f>
        <v>ناريخ نهاية ت العقد500</v>
      </c>
    </row>
    <row r="472" spans="1:15" ht="26.25" customHeight="1" thickTop="1" thickBot="1">
      <c r="A472" s="18">
        <f>IF(MAX('الصفحة العامة'!$A$4:$A$822)&gt;=ROWS(A$5:A472),ROWS(A$5:A472),"")</f>
        <v>468</v>
      </c>
      <c r="B472" s="18" t="str">
        <f ca="1">IFERROR(NDEX('الصفحة العامة'!$D$4:$D$822,MATCH(A472,'الصفحة العامة'!$A$4:$A$822,0)),"")</f>
        <v/>
      </c>
      <c r="C472" s="18" t="str">
        <f>IFERROR(INDEX('الصفحة العامة'!$E$4:$E$822,MATCH(A472,'الصفحة العامة'!$A$4:$A$288,0)),"")</f>
        <v/>
      </c>
      <c r="D472" s="18" t="str">
        <f>IFERROR(INDEX('الصفحة العامة'!$R$4:$R$822,MATCH(A472,'الصفحة العامة'!$A$4:$A$822,0)),"")</f>
        <v>الإسم واللقب للولي 501</v>
      </c>
      <c r="E472" s="18" t="str">
        <f>IFERROR(INDEX('الصفحة العامة'!$F$4:$F$822,MATCH(A472,'الصفحة العامة'!$A$4:$A$822,0)),"")</f>
        <v>تاريخ الإزدياد501</v>
      </c>
      <c r="F472" s="18" t="str">
        <f>IFERROR(INDEX('الصفحة العامة'!$G$4:$G$822,MATCH(A472,'الصفحة العامة'!$A$4:$A$822,0)),"")</f>
        <v>مكان الميلاد501</v>
      </c>
      <c r="G472" s="18" t="str">
        <f>IFERROR(INDEX('الصفحة العامة'!$H$4:$H$822,MATCH(A472,'الصفحة العامة'!$A$4:$A$822,0)),"")</f>
        <v>ولاية الميلاد501</v>
      </c>
      <c r="H472" s="18" t="str">
        <f>IFERROR(INDEX('الصفحة العامة'!$P$4:$P$822,MATCH(A472,'الصفحة العامة'!$A$4:$A$822,0)),"")</f>
        <v>إسم الأب501</v>
      </c>
      <c r="I472" s="18" t="str">
        <f>IFERROR(INDEX('الصفحة العامة'!$Q$4:$Q$822,MATCH(A472,'الصفحة العامة'!$A$4:$A$822,0)),"")</f>
        <v>إسم ولقب الأم501</v>
      </c>
      <c r="J472" s="18" t="str">
        <f>IFERROR(INDEX('الصفحة العامة'!$N$4:$N$822,MATCH(A472,'الصفحة العامة'!$A$4:$A$822,0)),"")</f>
        <v>الإختصاص1</v>
      </c>
      <c r="K472" s="18" t="str">
        <f>IFERROR(INDEX('الصفحة العامة'!$J$4:$J$822,MATCH(A472,'الصفحة العامة'!$A$4:$A$822,0)),"")</f>
        <v>العنوان501</v>
      </c>
      <c r="L472" s="18" t="str">
        <f>IFERROR(INDEX('الصفحة العامة'!$X$4:$X$822,MATCH(A472,'الصفحة العامة'!$A$4:$A$822,0)),"")</f>
        <v>رقم العقد501</v>
      </c>
      <c r="M472" s="18" t="str">
        <f>IFERROR(INDEX('الصفحة العامة'!$AH$4:$AH$822,MATCH(A472,'الصفحة العامة'!$A$4:$A$822,0)),"")</f>
        <v>المدة المتبقية501</v>
      </c>
      <c r="N472" s="18" t="str">
        <f>IFERROR(INDEX('الصفحة العامة'!$AE$4:$AE$822,MATCH(A472,'الصفحة العامة'!$A$4:$A$822,0)),"")</f>
        <v>تاريخ تمديد العقد501</v>
      </c>
      <c r="O472" s="18" t="str">
        <f>IFERROR(INDEX('الصفحة العامة'!$AF$4:$AF$822,MATCH(A472,'الصفحة العامة'!$A$4:$A$822,0)),"")</f>
        <v>ناريخ نهاية ت العقد501</v>
      </c>
    </row>
    <row r="473" spans="1:15" ht="26.25" customHeight="1" thickTop="1" thickBot="1">
      <c r="A473" s="18">
        <f>IF(MAX('الصفحة العامة'!$A$4:$A$822)&gt;=ROWS(A$5:A473),ROWS(A$5:A473),"")</f>
        <v>469</v>
      </c>
      <c r="B473" s="18" t="str">
        <f ca="1">IFERROR(NDEX('الصفحة العامة'!$D$4:$D$822,MATCH(A473,'الصفحة العامة'!$A$4:$A$822,0)),"")</f>
        <v/>
      </c>
      <c r="C473" s="18" t="str">
        <f>IFERROR(INDEX('الصفحة العامة'!$E$4:$E$822,MATCH(A473,'الصفحة العامة'!$A$4:$A$288,0)),"")</f>
        <v/>
      </c>
      <c r="D473" s="18" t="str">
        <f>IFERROR(INDEX('الصفحة العامة'!$R$4:$R$822,MATCH(A473,'الصفحة العامة'!$A$4:$A$822,0)),"")</f>
        <v>الإسم واللقب للولي 502</v>
      </c>
      <c r="E473" s="18" t="str">
        <f>IFERROR(INDEX('الصفحة العامة'!$F$4:$F$822,MATCH(A473,'الصفحة العامة'!$A$4:$A$822,0)),"")</f>
        <v>تاريخ الإزدياد502</v>
      </c>
      <c r="F473" s="18" t="str">
        <f>IFERROR(INDEX('الصفحة العامة'!$G$4:$G$822,MATCH(A473,'الصفحة العامة'!$A$4:$A$822,0)),"")</f>
        <v>مكان الميلاد502</v>
      </c>
      <c r="G473" s="18" t="str">
        <f>IFERROR(INDEX('الصفحة العامة'!$H$4:$H$822,MATCH(A473,'الصفحة العامة'!$A$4:$A$822,0)),"")</f>
        <v>ولاية الميلاد502</v>
      </c>
      <c r="H473" s="18" t="str">
        <f>IFERROR(INDEX('الصفحة العامة'!$P$4:$P$822,MATCH(A473,'الصفحة العامة'!$A$4:$A$822,0)),"")</f>
        <v>إسم الأب502</v>
      </c>
      <c r="I473" s="18" t="str">
        <f>IFERROR(INDEX('الصفحة العامة'!$Q$4:$Q$822,MATCH(A473,'الصفحة العامة'!$A$4:$A$822,0)),"")</f>
        <v>إسم ولقب الأم502</v>
      </c>
      <c r="J473" s="18" t="str">
        <f>IFERROR(INDEX('الصفحة العامة'!$N$4:$N$822,MATCH(A473,'الصفحة العامة'!$A$4:$A$822,0)),"")</f>
        <v>الإختصاص1</v>
      </c>
      <c r="K473" s="18" t="str">
        <f>IFERROR(INDEX('الصفحة العامة'!$J$4:$J$822,MATCH(A473,'الصفحة العامة'!$A$4:$A$822,0)),"")</f>
        <v>العنوان502</v>
      </c>
      <c r="L473" s="18" t="str">
        <f>IFERROR(INDEX('الصفحة العامة'!$X$4:$X$822,MATCH(A473,'الصفحة العامة'!$A$4:$A$822,0)),"")</f>
        <v>رقم العقد502</v>
      </c>
      <c r="M473" s="18" t="str">
        <f>IFERROR(INDEX('الصفحة العامة'!$AH$4:$AH$822,MATCH(A473,'الصفحة العامة'!$A$4:$A$822,0)),"")</f>
        <v>المدة المتبقية502</v>
      </c>
      <c r="N473" s="18" t="str">
        <f>IFERROR(INDEX('الصفحة العامة'!$AE$4:$AE$822,MATCH(A473,'الصفحة العامة'!$A$4:$A$822,0)),"")</f>
        <v>تاريخ تمديد العقد502</v>
      </c>
      <c r="O473" s="18" t="str">
        <f>IFERROR(INDEX('الصفحة العامة'!$AF$4:$AF$822,MATCH(A473,'الصفحة العامة'!$A$4:$A$822,0)),"")</f>
        <v>ناريخ نهاية ت العقد502</v>
      </c>
    </row>
    <row r="474" spans="1:15" ht="26.25" customHeight="1" thickTop="1" thickBot="1">
      <c r="A474" s="18">
        <f>IF(MAX('الصفحة العامة'!$A$4:$A$822)&gt;=ROWS(A$5:A474),ROWS(A$5:A474),"")</f>
        <v>470</v>
      </c>
      <c r="B474" s="18" t="str">
        <f ca="1">IFERROR(NDEX('الصفحة العامة'!$D$4:$D$822,MATCH(A474,'الصفحة العامة'!$A$4:$A$822,0)),"")</f>
        <v/>
      </c>
      <c r="C474" s="18" t="str">
        <f>IFERROR(INDEX('الصفحة العامة'!$E$4:$E$822,MATCH(A474,'الصفحة العامة'!$A$4:$A$288,0)),"")</f>
        <v/>
      </c>
      <c r="D474" s="18" t="str">
        <f>IFERROR(INDEX('الصفحة العامة'!$R$4:$R$822,MATCH(A474,'الصفحة العامة'!$A$4:$A$822,0)),"")</f>
        <v>الإسم واللقب للولي 503</v>
      </c>
      <c r="E474" s="18" t="str">
        <f>IFERROR(INDEX('الصفحة العامة'!$F$4:$F$822,MATCH(A474,'الصفحة العامة'!$A$4:$A$822,0)),"")</f>
        <v>تاريخ الإزدياد503</v>
      </c>
      <c r="F474" s="18" t="str">
        <f>IFERROR(INDEX('الصفحة العامة'!$G$4:$G$822,MATCH(A474,'الصفحة العامة'!$A$4:$A$822,0)),"")</f>
        <v>مكان الميلاد503</v>
      </c>
      <c r="G474" s="18" t="str">
        <f>IFERROR(INDEX('الصفحة العامة'!$H$4:$H$822,MATCH(A474,'الصفحة العامة'!$A$4:$A$822,0)),"")</f>
        <v>ولاية الميلاد503</v>
      </c>
      <c r="H474" s="18" t="str">
        <f>IFERROR(INDEX('الصفحة العامة'!$P$4:$P$822,MATCH(A474,'الصفحة العامة'!$A$4:$A$822,0)),"")</f>
        <v>إسم الأب503</v>
      </c>
      <c r="I474" s="18" t="str">
        <f>IFERROR(INDEX('الصفحة العامة'!$Q$4:$Q$822,MATCH(A474,'الصفحة العامة'!$A$4:$A$822,0)),"")</f>
        <v>إسم ولقب الأم503</v>
      </c>
      <c r="J474" s="18" t="str">
        <f>IFERROR(INDEX('الصفحة العامة'!$N$4:$N$822,MATCH(A474,'الصفحة العامة'!$A$4:$A$822,0)),"")</f>
        <v>الإختصاص1</v>
      </c>
      <c r="K474" s="18" t="str">
        <f>IFERROR(INDEX('الصفحة العامة'!$J$4:$J$822,MATCH(A474,'الصفحة العامة'!$A$4:$A$822,0)),"")</f>
        <v>العنوان503</v>
      </c>
      <c r="L474" s="18" t="str">
        <f>IFERROR(INDEX('الصفحة العامة'!$X$4:$X$822,MATCH(A474,'الصفحة العامة'!$A$4:$A$822,0)),"")</f>
        <v>رقم العقد503</v>
      </c>
      <c r="M474" s="18" t="str">
        <f>IFERROR(INDEX('الصفحة العامة'!$AH$4:$AH$822,MATCH(A474,'الصفحة العامة'!$A$4:$A$822,0)),"")</f>
        <v>المدة المتبقية503</v>
      </c>
      <c r="N474" s="18" t="str">
        <f>IFERROR(INDEX('الصفحة العامة'!$AE$4:$AE$822,MATCH(A474,'الصفحة العامة'!$A$4:$A$822,0)),"")</f>
        <v>تاريخ تمديد العقد503</v>
      </c>
      <c r="O474" s="18" t="str">
        <f>IFERROR(INDEX('الصفحة العامة'!$AF$4:$AF$822,MATCH(A474,'الصفحة العامة'!$A$4:$A$822,0)),"")</f>
        <v>ناريخ نهاية ت العقد503</v>
      </c>
    </row>
    <row r="475" spans="1:15" ht="26.25" customHeight="1" thickTop="1" thickBot="1">
      <c r="A475" s="18">
        <f>IF(MAX('الصفحة العامة'!$A$4:$A$822)&gt;=ROWS(A$5:A475),ROWS(A$5:A475),"")</f>
        <v>471</v>
      </c>
      <c r="B475" s="18" t="str">
        <f ca="1">IFERROR(NDEX('الصفحة العامة'!$D$4:$D$822,MATCH(A475,'الصفحة العامة'!$A$4:$A$822,0)),"")</f>
        <v/>
      </c>
      <c r="C475" s="18" t="str">
        <f>IFERROR(INDEX('الصفحة العامة'!$E$4:$E$822,MATCH(A475,'الصفحة العامة'!$A$4:$A$288,0)),"")</f>
        <v/>
      </c>
      <c r="D475" s="18" t="str">
        <f>IFERROR(INDEX('الصفحة العامة'!$R$4:$R$822,MATCH(A475,'الصفحة العامة'!$A$4:$A$822,0)),"")</f>
        <v>الإسم واللقب للولي 504</v>
      </c>
      <c r="E475" s="18" t="str">
        <f>IFERROR(INDEX('الصفحة العامة'!$F$4:$F$822,MATCH(A475,'الصفحة العامة'!$A$4:$A$822,0)),"")</f>
        <v>تاريخ الإزدياد504</v>
      </c>
      <c r="F475" s="18" t="str">
        <f>IFERROR(INDEX('الصفحة العامة'!$G$4:$G$822,MATCH(A475,'الصفحة العامة'!$A$4:$A$822,0)),"")</f>
        <v>مكان الميلاد504</v>
      </c>
      <c r="G475" s="18" t="str">
        <f>IFERROR(INDEX('الصفحة العامة'!$H$4:$H$822,MATCH(A475,'الصفحة العامة'!$A$4:$A$822,0)),"")</f>
        <v>ولاية الميلاد504</v>
      </c>
      <c r="H475" s="18" t="str">
        <f>IFERROR(INDEX('الصفحة العامة'!$P$4:$P$822,MATCH(A475,'الصفحة العامة'!$A$4:$A$822,0)),"")</f>
        <v>إسم الأب504</v>
      </c>
      <c r="I475" s="18" t="str">
        <f>IFERROR(INDEX('الصفحة العامة'!$Q$4:$Q$822,MATCH(A475,'الصفحة العامة'!$A$4:$A$822,0)),"")</f>
        <v>إسم ولقب الأم504</v>
      </c>
      <c r="J475" s="18" t="str">
        <f>IFERROR(INDEX('الصفحة العامة'!$N$4:$N$822,MATCH(A475,'الصفحة العامة'!$A$4:$A$822,0)),"")</f>
        <v>الإختصاص1</v>
      </c>
      <c r="K475" s="18" t="str">
        <f>IFERROR(INDEX('الصفحة العامة'!$J$4:$J$822,MATCH(A475,'الصفحة العامة'!$A$4:$A$822,0)),"")</f>
        <v>العنوان504</v>
      </c>
      <c r="L475" s="18" t="str">
        <f>IFERROR(INDEX('الصفحة العامة'!$X$4:$X$822,MATCH(A475,'الصفحة العامة'!$A$4:$A$822,0)),"")</f>
        <v>رقم العقد504</v>
      </c>
      <c r="M475" s="18" t="str">
        <f>IFERROR(INDEX('الصفحة العامة'!$AH$4:$AH$822,MATCH(A475,'الصفحة العامة'!$A$4:$A$822,0)),"")</f>
        <v>المدة المتبقية504</v>
      </c>
      <c r="N475" s="18" t="str">
        <f>IFERROR(INDEX('الصفحة العامة'!$AE$4:$AE$822,MATCH(A475,'الصفحة العامة'!$A$4:$A$822,0)),"")</f>
        <v>تاريخ تمديد العقد504</v>
      </c>
      <c r="O475" s="18" t="str">
        <f>IFERROR(INDEX('الصفحة العامة'!$AF$4:$AF$822,MATCH(A475,'الصفحة العامة'!$A$4:$A$822,0)),"")</f>
        <v>ناريخ نهاية ت العقد504</v>
      </c>
    </row>
    <row r="476" spans="1:15" ht="26.25" customHeight="1" thickTop="1" thickBot="1">
      <c r="A476" s="18">
        <f>IF(MAX('الصفحة العامة'!$A$4:$A$822)&gt;=ROWS(A$5:A476),ROWS(A$5:A476),"")</f>
        <v>472</v>
      </c>
      <c r="B476" s="18" t="str">
        <f ca="1">IFERROR(NDEX('الصفحة العامة'!$D$4:$D$822,MATCH(A476,'الصفحة العامة'!$A$4:$A$822,0)),"")</f>
        <v/>
      </c>
      <c r="C476" s="18" t="str">
        <f>IFERROR(INDEX('الصفحة العامة'!$E$4:$E$822,MATCH(A476,'الصفحة العامة'!$A$4:$A$288,0)),"")</f>
        <v/>
      </c>
      <c r="D476" s="18" t="str">
        <f>IFERROR(INDEX('الصفحة العامة'!$R$4:$R$822,MATCH(A476,'الصفحة العامة'!$A$4:$A$822,0)),"")</f>
        <v>الإسم واللقب للولي 505</v>
      </c>
      <c r="E476" s="18" t="str">
        <f>IFERROR(INDEX('الصفحة العامة'!$F$4:$F$822,MATCH(A476,'الصفحة العامة'!$A$4:$A$822,0)),"")</f>
        <v>تاريخ الإزدياد505</v>
      </c>
      <c r="F476" s="18" t="str">
        <f>IFERROR(INDEX('الصفحة العامة'!$G$4:$G$822,MATCH(A476,'الصفحة العامة'!$A$4:$A$822,0)),"")</f>
        <v>مكان الميلاد505</v>
      </c>
      <c r="G476" s="18" t="str">
        <f>IFERROR(INDEX('الصفحة العامة'!$H$4:$H$822,MATCH(A476,'الصفحة العامة'!$A$4:$A$822,0)),"")</f>
        <v>ولاية الميلاد505</v>
      </c>
      <c r="H476" s="18" t="str">
        <f>IFERROR(INDEX('الصفحة العامة'!$P$4:$P$822,MATCH(A476,'الصفحة العامة'!$A$4:$A$822,0)),"")</f>
        <v>إسم الأب505</v>
      </c>
      <c r="I476" s="18" t="str">
        <f>IFERROR(INDEX('الصفحة العامة'!$Q$4:$Q$822,MATCH(A476,'الصفحة العامة'!$A$4:$A$822,0)),"")</f>
        <v>إسم ولقب الأم505</v>
      </c>
      <c r="J476" s="18" t="str">
        <f>IFERROR(INDEX('الصفحة العامة'!$N$4:$N$822,MATCH(A476,'الصفحة العامة'!$A$4:$A$822,0)),"")</f>
        <v>الإختصاص1</v>
      </c>
      <c r="K476" s="18" t="str">
        <f>IFERROR(INDEX('الصفحة العامة'!$J$4:$J$822,MATCH(A476,'الصفحة العامة'!$A$4:$A$822,0)),"")</f>
        <v>العنوان505</v>
      </c>
      <c r="L476" s="18" t="str">
        <f>IFERROR(INDEX('الصفحة العامة'!$X$4:$X$822,MATCH(A476,'الصفحة العامة'!$A$4:$A$822,0)),"")</f>
        <v>رقم العقد505</v>
      </c>
      <c r="M476" s="18" t="str">
        <f>IFERROR(INDEX('الصفحة العامة'!$AH$4:$AH$822,MATCH(A476,'الصفحة العامة'!$A$4:$A$822,0)),"")</f>
        <v>المدة المتبقية505</v>
      </c>
      <c r="N476" s="18" t="str">
        <f>IFERROR(INDEX('الصفحة العامة'!$AE$4:$AE$822,MATCH(A476,'الصفحة العامة'!$A$4:$A$822,0)),"")</f>
        <v>تاريخ تمديد العقد505</v>
      </c>
      <c r="O476" s="18" t="str">
        <f>IFERROR(INDEX('الصفحة العامة'!$AF$4:$AF$822,MATCH(A476,'الصفحة العامة'!$A$4:$A$822,0)),"")</f>
        <v>ناريخ نهاية ت العقد505</v>
      </c>
    </row>
    <row r="477" spans="1:15" ht="26.25" customHeight="1" thickTop="1" thickBot="1">
      <c r="A477" s="18">
        <f>IF(MAX('الصفحة العامة'!$A$4:$A$822)&gt;=ROWS(A$5:A477),ROWS(A$5:A477),"")</f>
        <v>473</v>
      </c>
      <c r="B477" s="18" t="str">
        <f ca="1">IFERROR(NDEX('الصفحة العامة'!$D$4:$D$822,MATCH(A477,'الصفحة العامة'!$A$4:$A$822,0)),"")</f>
        <v/>
      </c>
      <c r="C477" s="18" t="str">
        <f>IFERROR(INDEX('الصفحة العامة'!$E$4:$E$822,MATCH(A477,'الصفحة العامة'!$A$4:$A$288,0)),"")</f>
        <v/>
      </c>
      <c r="D477" s="18" t="str">
        <f>IFERROR(INDEX('الصفحة العامة'!$R$4:$R$822,MATCH(A477,'الصفحة العامة'!$A$4:$A$822,0)),"")</f>
        <v>الإسم واللقب للولي 506</v>
      </c>
      <c r="E477" s="18" t="str">
        <f>IFERROR(INDEX('الصفحة العامة'!$F$4:$F$822,MATCH(A477,'الصفحة العامة'!$A$4:$A$822,0)),"")</f>
        <v>تاريخ الإزدياد506</v>
      </c>
      <c r="F477" s="18" t="str">
        <f>IFERROR(INDEX('الصفحة العامة'!$G$4:$G$822,MATCH(A477,'الصفحة العامة'!$A$4:$A$822,0)),"")</f>
        <v>مكان الميلاد506</v>
      </c>
      <c r="G477" s="18" t="str">
        <f>IFERROR(INDEX('الصفحة العامة'!$H$4:$H$822,MATCH(A477,'الصفحة العامة'!$A$4:$A$822,0)),"")</f>
        <v>ولاية الميلاد506</v>
      </c>
      <c r="H477" s="18" t="str">
        <f>IFERROR(INDEX('الصفحة العامة'!$P$4:$P$822,MATCH(A477,'الصفحة العامة'!$A$4:$A$822,0)),"")</f>
        <v>إسم الأب506</v>
      </c>
      <c r="I477" s="18" t="str">
        <f>IFERROR(INDEX('الصفحة العامة'!$Q$4:$Q$822,MATCH(A477,'الصفحة العامة'!$A$4:$A$822,0)),"")</f>
        <v>إسم ولقب الأم506</v>
      </c>
      <c r="J477" s="18" t="str">
        <f>IFERROR(INDEX('الصفحة العامة'!$N$4:$N$822,MATCH(A477,'الصفحة العامة'!$A$4:$A$822,0)),"")</f>
        <v>الإختصاص1</v>
      </c>
      <c r="K477" s="18" t="str">
        <f>IFERROR(INDEX('الصفحة العامة'!$J$4:$J$822,MATCH(A477,'الصفحة العامة'!$A$4:$A$822,0)),"")</f>
        <v>العنوان506</v>
      </c>
      <c r="L477" s="18" t="str">
        <f>IFERROR(INDEX('الصفحة العامة'!$X$4:$X$822,MATCH(A477,'الصفحة العامة'!$A$4:$A$822,0)),"")</f>
        <v>رقم العقد506</v>
      </c>
      <c r="M477" s="18" t="str">
        <f>IFERROR(INDEX('الصفحة العامة'!$AH$4:$AH$822,MATCH(A477,'الصفحة العامة'!$A$4:$A$822,0)),"")</f>
        <v>المدة المتبقية506</v>
      </c>
      <c r="N477" s="18" t="str">
        <f>IFERROR(INDEX('الصفحة العامة'!$AE$4:$AE$822,MATCH(A477,'الصفحة العامة'!$A$4:$A$822,0)),"")</f>
        <v>تاريخ تمديد العقد506</v>
      </c>
      <c r="O477" s="18" t="str">
        <f>IFERROR(INDEX('الصفحة العامة'!$AF$4:$AF$822,MATCH(A477,'الصفحة العامة'!$A$4:$A$822,0)),"")</f>
        <v>ناريخ نهاية ت العقد506</v>
      </c>
    </row>
    <row r="478" spans="1:15" ht="26.25" customHeight="1" thickTop="1" thickBot="1">
      <c r="A478" s="18">
        <f>IF(MAX('الصفحة العامة'!$A$4:$A$822)&gt;=ROWS(A$5:A478),ROWS(A$5:A478),"")</f>
        <v>474</v>
      </c>
      <c r="B478" s="18" t="str">
        <f ca="1">IFERROR(NDEX('الصفحة العامة'!$D$4:$D$822,MATCH(A478,'الصفحة العامة'!$A$4:$A$822,0)),"")</f>
        <v/>
      </c>
      <c r="C478" s="18" t="str">
        <f>IFERROR(INDEX('الصفحة العامة'!$E$4:$E$822,MATCH(A478,'الصفحة العامة'!$A$4:$A$288,0)),"")</f>
        <v/>
      </c>
      <c r="D478" s="18" t="str">
        <f>IFERROR(INDEX('الصفحة العامة'!$R$4:$R$822,MATCH(A478,'الصفحة العامة'!$A$4:$A$822,0)),"")</f>
        <v>الإسم واللقب للولي 507</v>
      </c>
      <c r="E478" s="18" t="str">
        <f>IFERROR(INDEX('الصفحة العامة'!$F$4:$F$822,MATCH(A478,'الصفحة العامة'!$A$4:$A$822,0)),"")</f>
        <v>تاريخ الإزدياد507</v>
      </c>
      <c r="F478" s="18" t="str">
        <f>IFERROR(INDEX('الصفحة العامة'!$G$4:$G$822,MATCH(A478,'الصفحة العامة'!$A$4:$A$822,0)),"")</f>
        <v>مكان الميلاد507</v>
      </c>
      <c r="G478" s="18" t="str">
        <f>IFERROR(INDEX('الصفحة العامة'!$H$4:$H$822,MATCH(A478,'الصفحة العامة'!$A$4:$A$822,0)),"")</f>
        <v>ولاية الميلاد507</v>
      </c>
      <c r="H478" s="18" t="str">
        <f>IFERROR(INDEX('الصفحة العامة'!$P$4:$P$822,MATCH(A478,'الصفحة العامة'!$A$4:$A$822,0)),"")</f>
        <v>إسم الأب507</v>
      </c>
      <c r="I478" s="18" t="str">
        <f>IFERROR(INDEX('الصفحة العامة'!$Q$4:$Q$822,MATCH(A478,'الصفحة العامة'!$A$4:$A$822,0)),"")</f>
        <v>إسم ولقب الأم507</v>
      </c>
      <c r="J478" s="18" t="str">
        <f>IFERROR(INDEX('الصفحة العامة'!$N$4:$N$822,MATCH(A478,'الصفحة العامة'!$A$4:$A$822,0)),"")</f>
        <v>الإختصاص1</v>
      </c>
      <c r="K478" s="18" t="str">
        <f>IFERROR(INDEX('الصفحة العامة'!$J$4:$J$822,MATCH(A478,'الصفحة العامة'!$A$4:$A$822,0)),"")</f>
        <v>العنوان507</v>
      </c>
      <c r="L478" s="18" t="str">
        <f>IFERROR(INDEX('الصفحة العامة'!$X$4:$X$822,MATCH(A478,'الصفحة العامة'!$A$4:$A$822,0)),"")</f>
        <v>رقم العقد507</v>
      </c>
      <c r="M478" s="18" t="str">
        <f>IFERROR(INDEX('الصفحة العامة'!$AH$4:$AH$822,MATCH(A478,'الصفحة العامة'!$A$4:$A$822,0)),"")</f>
        <v>المدة المتبقية507</v>
      </c>
      <c r="N478" s="18" t="str">
        <f>IFERROR(INDEX('الصفحة العامة'!$AE$4:$AE$822,MATCH(A478,'الصفحة العامة'!$A$4:$A$822,0)),"")</f>
        <v>تاريخ تمديد العقد507</v>
      </c>
      <c r="O478" s="18" t="str">
        <f>IFERROR(INDEX('الصفحة العامة'!$AF$4:$AF$822,MATCH(A478,'الصفحة العامة'!$A$4:$A$822,0)),"")</f>
        <v>ناريخ نهاية ت العقد507</v>
      </c>
    </row>
    <row r="479" spans="1:15" ht="26.25" customHeight="1" thickTop="1" thickBot="1">
      <c r="A479" s="18">
        <f>IF(MAX('الصفحة العامة'!$A$4:$A$822)&gt;=ROWS(A$5:A479),ROWS(A$5:A479),"")</f>
        <v>475</v>
      </c>
      <c r="B479" s="18" t="str">
        <f ca="1">IFERROR(NDEX('الصفحة العامة'!$D$4:$D$822,MATCH(A479,'الصفحة العامة'!$A$4:$A$822,0)),"")</f>
        <v/>
      </c>
      <c r="C479" s="18" t="str">
        <f>IFERROR(INDEX('الصفحة العامة'!$E$4:$E$822,MATCH(A479,'الصفحة العامة'!$A$4:$A$288,0)),"")</f>
        <v/>
      </c>
      <c r="D479" s="18" t="str">
        <f>IFERROR(INDEX('الصفحة العامة'!$R$4:$R$822,MATCH(A479,'الصفحة العامة'!$A$4:$A$822,0)),"")</f>
        <v>الإسم واللقب للولي 508</v>
      </c>
      <c r="E479" s="18" t="str">
        <f>IFERROR(INDEX('الصفحة العامة'!$F$4:$F$822,MATCH(A479,'الصفحة العامة'!$A$4:$A$822,0)),"")</f>
        <v>تاريخ الإزدياد508</v>
      </c>
      <c r="F479" s="18" t="str">
        <f>IFERROR(INDEX('الصفحة العامة'!$G$4:$G$822,MATCH(A479,'الصفحة العامة'!$A$4:$A$822,0)),"")</f>
        <v>مكان الميلاد508</v>
      </c>
      <c r="G479" s="18" t="str">
        <f>IFERROR(INDEX('الصفحة العامة'!$H$4:$H$822,MATCH(A479,'الصفحة العامة'!$A$4:$A$822,0)),"")</f>
        <v>ولاية الميلاد508</v>
      </c>
      <c r="H479" s="18" t="str">
        <f>IFERROR(INDEX('الصفحة العامة'!$P$4:$P$822,MATCH(A479,'الصفحة العامة'!$A$4:$A$822,0)),"")</f>
        <v>إسم الأب508</v>
      </c>
      <c r="I479" s="18" t="str">
        <f>IFERROR(INDEX('الصفحة العامة'!$Q$4:$Q$822,MATCH(A479,'الصفحة العامة'!$A$4:$A$822,0)),"")</f>
        <v>إسم ولقب الأم508</v>
      </c>
      <c r="J479" s="18" t="str">
        <f>IFERROR(INDEX('الصفحة العامة'!$N$4:$N$822,MATCH(A479,'الصفحة العامة'!$A$4:$A$822,0)),"")</f>
        <v>الإختصاص1</v>
      </c>
      <c r="K479" s="18" t="str">
        <f>IFERROR(INDEX('الصفحة العامة'!$J$4:$J$822,MATCH(A479,'الصفحة العامة'!$A$4:$A$822,0)),"")</f>
        <v>العنوان508</v>
      </c>
      <c r="L479" s="18" t="str">
        <f>IFERROR(INDEX('الصفحة العامة'!$X$4:$X$822,MATCH(A479,'الصفحة العامة'!$A$4:$A$822,0)),"")</f>
        <v>رقم العقد508</v>
      </c>
      <c r="M479" s="18" t="str">
        <f>IFERROR(INDEX('الصفحة العامة'!$AH$4:$AH$822,MATCH(A479,'الصفحة العامة'!$A$4:$A$822,0)),"")</f>
        <v>المدة المتبقية508</v>
      </c>
      <c r="N479" s="18" t="str">
        <f>IFERROR(INDEX('الصفحة العامة'!$AE$4:$AE$822,MATCH(A479,'الصفحة العامة'!$A$4:$A$822,0)),"")</f>
        <v>تاريخ تمديد العقد508</v>
      </c>
      <c r="O479" s="18" t="str">
        <f>IFERROR(INDEX('الصفحة العامة'!$AF$4:$AF$822,MATCH(A479,'الصفحة العامة'!$A$4:$A$822,0)),"")</f>
        <v>ناريخ نهاية ت العقد508</v>
      </c>
    </row>
    <row r="480" spans="1:15" ht="26.25" customHeight="1" thickTop="1" thickBot="1">
      <c r="A480" s="18">
        <f>IF(MAX('الصفحة العامة'!$A$4:$A$822)&gt;=ROWS(A$5:A480),ROWS(A$5:A480),"")</f>
        <v>476</v>
      </c>
      <c r="B480" s="18" t="str">
        <f ca="1">IFERROR(NDEX('الصفحة العامة'!$D$4:$D$822,MATCH(A480,'الصفحة العامة'!$A$4:$A$822,0)),"")</f>
        <v/>
      </c>
      <c r="C480" s="18" t="str">
        <f>IFERROR(INDEX('الصفحة العامة'!$E$4:$E$822,MATCH(A480,'الصفحة العامة'!$A$4:$A$288,0)),"")</f>
        <v/>
      </c>
      <c r="D480" s="18" t="str">
        <f>IFERROR(INDEX('الصفحة العامة'!$R$4:$R$822,MATCH(A480,'الصفحة العامة'!$A$4:$A$822,0)),"")</f>
        <v>الإسم واللقب للولي 509</v>
      </c>
      <c r="E480" s="18" t="str">
        <f>IFERROR(INDEX('الصفحة العامة'!$F$4:$F$822,MATCH(A480,'الصفحة العامة'!$A$4:$A$822,0)),"")</f>
        <v>تاريخ الإزدياد509</v>
      </c>
      <c r="F480" s="18" t="str">
        <f>IFERROR(INDEX('الصفحة العامة'!$G$4:$G$822,MATCH(A480,'الصفحة العامة'!$A$4:$A$822,0)),"")</f>
        <v>مكان الميلاد509</v>
      </c>
      <c r="G480" s="18" t="str">
        <f>IFERROR(INDEX('الصفحة العامة'!$H$4:$H$822,MATCH(A480,'الصفحة العامة'!$A$4:$A$822,0)),"")</f>
        <v>ولاية الميلاد509</v>
      </c>
      <c r="H480" s="18" t="str">
        <f>IFERROR(INDEX('الصفحة العامة'!$P$4:$P$822,MATCH(A480,'الصفحة العامة'!$A$4:$A$822,0)),"")</f>
        <v>إسم الأب509</v>
      </c>
      <c r="I480" s="18" t="str">
        <f>IFERROR(INDEX('الصفحة العامة'!$Q$4:$Q$822,MATCH(A480,'الصفحة العامة'!$A$4:$A$822,0)),"")</f>
        <v>إسم ولقب الأم509</v>
      </c>
      <c r="J480" s="18" t="str">
        <f>IFERROR(INDEX('الصفحة العامة'!$N$4:$N$822,MATCH(A480,'الصفحة العامة'!$A$4:$A$822,0)),"")</f>
        <v>الإختصاص1</v>
      </c>
      <c r="K480" s="18" t="str">
        <f>IFERROR(INDEX('الصفحة العامة'!$J$4:$J$822,MATCH(A480,'الصفحة العامة'!$A$4:$A$822,0)),"")</f>
        <v>العنوان509</v>
      </c>
      <c r="L480" s="18" t="str">
        <f>IFERROR(INDEX('الصفحة العامة'!$X$4:$X$822,MATCH(A480,'الصفحة العامة'!$A$4:$A$822,0)),"")</f>
        <v>رقم العقد509</v>
      </c>
      <c r="M480" s="18" t="str">
        <f>IFERROR(INDEX('الصفحة العامة'!$AH$4:$AH$822,MATCH(A480,'الصفحة العامة'!$A$4:$A$822,0)),"")</f>
        <v>المدة المتبقية509</v>
      </c>
      <c r="N480" s="18" t="str">
        <f>IFERROR(INDEX('الصفحة العامة'!$AE$4:$AE$822,MATCH(A480,'الصفحة العامة'!$A$4:$A$822,0)),"")</f>
        <v>تاريخ تمديد العقد509</v>
      </c>
      <c r="O480" s="18" t="str">
        <f>IFERROR(INDEX('الصفحة العامة'!$AF$4:$AF$822,MATCH(A480,'الصفحة العامة'!$A$4:$A$822,0)),"")</f>
        <v>ناريخ نهاية ت العقد509</v>
      </c>
    </row>
    <row r="481" spans="1:15" ht="26.25" customHeight="1" thickTop="1" thickBot="1">
      <c r="A481" s="18">
        <f>IF(MAX('الصفحة العامة'!$A$4:$A$822)&gt;=ROWS(A$5:A481),ROWS(A$5:A481),"")</f>
        <v>477</v>
      </c>
      <c r="B481" s="18" t="str">
        <f ca="1">IFERROR(NDEX('الصفحة العامة'!$D$4:$D$822,MATCH(A481,'الصفحة العامة'!$A$4:$A$822,0)),"")</f>
        <v/>
      </c>
      <c r="C481" s="18" t="str">
        <f>IFERROR(INDEX('الصفحة العامة'!$E$4:$E$822,MATCH(A481,'الصفحة العامة'!$A$4:$A$288,0)),"")</f>
        <v/>
      </c>
      <c r="D481" s="18" t="str">
        <f>IFERROR(INDEX('الصفحة العامة'!$R$4:$R$822,MATCH(A481,'الصفحة العامة'!$A$4:$A$822,0)),"")</f>
        <v>الإسم واللقب للولي 510</v>
      </c>
      <c r="E481" s="18" t="str">
        <f>IFERROR(INDEX('الصفحة العامة'!$F$4:$F$822,MATCH(A481,'الصفحة العامة'!$A$4:$A$822,0)),"")</f>
        <v>تاريخ الإزدياد510</v>
      </c>
      <c r="F481" s="18" t="str">
        <f>IFERROR(INDEX('الصفحة العامة'!$G$4:$G$822,MATCH(A481,'الصفحة العامة'!$A$4:$A$822,0)),"")</f>
        <v>مكان الميلاد510</v>
      </c>
      <c r="G481" s="18" t="str">
        <f>IFERROR(INDEX('الصفحة العامة'!$H$4:$H$822,MATCH(A481,'الصفحة العامة'!$A$4:$A$822,0)),"")</f>
        <v>ولاية الميلاد510</v>
      </c>
      <c r="H481" s="18" t="str">
        <f>IFERROR(INDEX('الصفحة العامة'!$P$4:$P$822,MATCH(A481,'الصفحة العامة'!$A$4:$A$822,0)),"")</f>
        <v>إسم الأب510</v>
      </c>
      <c r="I481" s="18" t="str">
        <f>IFERROR(INDEX('الصفحة العامة'!$Q$4:$Q$822,MATCH(A481,'الصفحة العامة'!$A$4:$A$822,0)),"")</f>
        <v>إسم ولقب الأم510</v>
      </c>
      <c r="J481" s="18" t="str">
        <f>IFERROR(INDEX('الصفحة العامة'!$N$4:$N$822,MATCH(A481,'الصفحة العامة'!$A$4:$A$822,0)),"")</f>
        <v>الإختصاص1</v>
      </c>
      <c r="K481" s="18" t="str">
        <f>IFERROR(INDEX('الصفحة العامة'!$J$4:$J$822,MATCH(A481,'الصفحة العامة'!$A$4:$A$822,0)),"")</f>
        <v>العنوان510</v>
      </c>
      <c r="L481" s="18" t="str">
        <f>IFERROR(INDEX('الصفحة العامة'!$X$4:$X$822,MATCH(A481,'الصفحة العامة'!$A$4:$A$822,0)),"")</f>
        <v>رقم العقد510</v>
      </c>
      <c r="M481" s="18" t="str">
        <f>IFERROR(INDEX('الصفحة العامة'!$AH$4:$AH$822,MATCH(A481,'الصفحة العامة'!$A$4:$A$822,0)),"")</f>
        <v>المدة المتبقية510</v>
      </c>
      <c r="N481" s="18" t="str">
        <f>IFERROR(INDEX('الصفحة العامة'!$AE$4:$AE$822,MATCH(A481,'الصفحة العامة'!$A$4:$A$822,0)),"")</f>
        <v>تاريخ تمديد العقد510</v>
      </c>
      <c r="O481" s="18" t="str">
        <f>IFERROR(INDEX('الصفحة العامة'!$AF$4:$AF$822,MATCH(A481,'الصفحة العامة'!$A$4:$A$822,0)),"")</f>
        <v>ناريخ نهاية ت العقد510</v>
      </c>
    </row>
    <row r="482" spans="1:15" ht="26.25" customHeight="1" thickTop="1" thickBot="1">
      <c r="A482" s="18">
        <f>IF(MAX('الصفحة العامة'!$A$4:$A$822)&gt;=ROWS(A$5:A482),ROWS(A$5:A482),"")</f>
        <v>478</v>
      </c>
      <c r="B482" s="18" t="str">
        <f ca="1">IFERROR(NDEX('الصفحة العامة'!$D$4:$D$822,MATCH(A482,'الصفحة العامة'!$A$4:$A$822,0)),"")</f>
        <v/>
      </c>
      <c r="C482" s="18" t="str">
        <f>IFERROR(INDEX('الصفحة العامة'!$E$4:$E$822,MATCH(A482,'الصفحة العامة'!$A$4:$A$288,0)),"")</f>
        <v/>
      </c>
      <c r="D482" s="18" t="str">
        <f>IFERROR(INDEX('الصفحة العامة'!$R$4:$R$822,MATCH(A482,'الصفحة العامة'!$A$4:$A$822,0)),"")</f>
        <v>الإسم واللقب للولي 511</v>
      </c>
      <c r="E482" s="18" t="str">
        <f>IFERROR(INDEX('الصفحة العامة'!$F$4:$F$822,MATCH(A482,'الصفحة العامة'!$A$4:$A$822,0)),"")</f>
        <v>تاريخ الإزدياد511</v>
      </c>
      <c r="F482" s="18" t="str">
        <f>IFERROR(INDEX('الصفحة العامة'!$G$4:$G$822,MATCH(A482,'الصفحة العامة'!$A$4:$A$822,0)),"")</f>
        <v>مكان الميلاد511</v>
      </c>
      <c r="G482" s="18" t="str">
        <f>IFERROR(INDEX('الصفحة العامة'!$H$4:$H$822,MATCH(A482,'الصفحة العامة'!$A$4:$A$822,0)),"")</f>
        <v>ولاية الميلاد511</v>
      </c>
      <c r="H482" s="18" t="str">
        <f>IFERROR(INDEX('الصفحة العامة'!$P$4:$P$822,MATCH(A482,'الصفحة العامة'!$A$4:$A$822,0)),"")</f>
        <v>إسم الأب511</v>
      </c>
      <c r="I482" s="18" t="str">
        <f>IFERROR(INDEX('الصفحة العامة'!$Q$4:$Q$822,MATCH(A482,'الصفحة العامة'!$A$4:$A$822,0)),"")</f>
        <v>إسم ولقب الأم511</v>
      </c>
      <c r="J482" s="18" t="str">
        <f>IFERROR(INDEX('الصفحة العامة'!$N$4:$N$822,MATCH(A482,'الصفحة العامة'!$A$4:$A$822,0)),"")</f>
        <v>الإختصاص1</v>
      </c>
      <c r="K482" s="18" t="str">
        <f>IFERROR(INDEX('الصفحة العامة'!$J$4:$J$822,MATCH(A482,'الصفحة العامة'!$A$4:$A$822,0)),"")</f>
        <v>العنوان511</v>
      </c>
      <c r="L482" s="18" t="str">
        <f>IFERROR(INDEX('الصفحة العامة'!$X$4:$X$822,MATCH(A482,'الصفحة العامة'!$A$4:$A$822,0)),"")</f>
        <v>رقم العقد511</v>
      </c>
      <c r="M482" s="18" t="str">
        <f>IFERROR(INDEX('الصفحة العامة'!$AH$4:$AH$822,MATCH(A482,'الصفحة العامة'!$A$4:$A$822,0)),"")</f>
        <v>المدة المتبقية511</v>
      </c>
      <c r="N482" s="18" t="str">
        <f>IFERROR(INDEX('الصفحة العامة'!$AE$4:$AE$822,MATCH(A482,'الصفحة العامة'!$A$4:$A$822,0)),"")</f>
        <v>تاريخ تمديد العقد511</v>
      </c>
      <c r="O482" s="18" t="str">
        <f>IFERROR(INDEX('الصفحة العامة'!$AF$4:$AF$822,MATCH(A482,'الصفحة العامة'!$A$4:$A$822,0)),"")</f>
        <v>ناريخ نهاية ت العقد511</v>
      </c>
    </row>
    <row r="483" spans="1:15" ht="26.25" customHeight="1" thickTop="1" thickBot="1">
      <c r="A483" s="18">
        <f>IF(MAX('الصفحة العامة'!$A$4:$A$822)&gt;=ROWS(A$5:A483),ROWS(A$5:A483),"")</f>
        <v>479</v>
      </c>
      <c r="B483" s="18" t="str">
        <f ca="1">IFERROR(NDEX('الصفحة العامة'!$D$4:$D$822,MATCH(A483,'الصفحة العامة'!$A$4:$A$822,0)),"")</f>
        <v/>
      </c>
      <c r="C483" s="18" t="str">
        <f>IFERROR(INDEX('الصفحة العامة'!$E$4:$E$822,MATCH(A483,'الصفحة العامة'!$A$4:$A$288,0)),"")</f>
        <v/>
      </c>
      <c r="D483" s="18" t="str">
        <f>IFERROR(INDEX('الصفحة العامة'!$R$4:$R$822,MATCH(A483,'الصفحة العامة'!$A$4:$A$822,0)),"")</f>
        <v>الإسم واللقب للولي 512</v>
      </c>
      <c r="E483" s="18" t="str">
        <f>IFERROR(INDEX('الصفحة العامة'!$F$4:$F$822,MATCH(A483,'الصفحة العامة'!$A$4:$A$822,0)),"")</f>
        <v>تاريخ الإزدياد512</v>
      </c>
      <c r="F483" s="18" t="str">
        <f>IFERROR(INDEX('الصفحة العامة'!$G$4:$G$822,MATCH(A483,'الصفحة العامة'!$A$4:$A$822,0)),"")</f>
        <v>مكان الميلاد512</v>
      </c>
      <c r="G483" s="18" t="str">
        <f>IFERROR(INDEX('الصفحة العامة'!$H$4:$H$822,MATCH(A483,'الصفحة العامة'!$A$4:$A$822,0)),"")</f>
        <v>ولاية الميلاد512</v>
      </c>
      <c r="H483" s="18" t="str">
        <f>IFERROR(INDEX('الصفحة العامة'!$P$4:$P$822,MATCH(A483,'الصفحة العامة'!$A$4:$A$822,0)),"")</f>
        <v>إسم الأب512</v>
      </c>
      <c r="I483" s="18" t="str">
        <f>IFERROR(INDEX('الصفحة العامة'!$Q$4:$Q$822,MATCH(A483,'الصفحة العامة'!$A$4:$A$822,0)),"")</f>
        <v>إسم ولقب الأم512</v>
      </c>
      <c r="J483" s="18" t="str">
        <f>IFERROR(INDEX('الصفحة العامة'!$N$4:$N$822,MATCH(A483,'الصفحة العامة'!$A$4:$A$822,0)),"")</f>
        <v>الإختصاص1</v>
      </c>
      <c r="K483" s="18" t="str">
        <f>IFERROR(INDEX('الصفحة العامة'!$J$4:$J$822,MATCH(A483,'الصفحة العامة'!$A$4:$A$822,0)),"")</f>
        <v>العنوان512</v>
      </c>
      <c r="L483" s="18" t="str">
        <f>IFERROR(INDEX('الصفحة العامة'!$X$4:$X$822,MATCH(A483,'الصفحة العامة'!$A$4:$A$822,0)),"")</f>
        <v>رقم العقد512</v>
      </c>
      <c r="M483" s="18" t="str">
        <f>IFERROR(INDEX('الصفحة العامة'!$AH$4:$AH$822,MATCH(A483,'الصفحة العامة'!$A$4:$A$822,0)),"")</f>
        <v>المدة المتبقية512</v>
      </c>
      <c r="N483" s="18" t="str">
        <f>IFERROR(INDEX('الصفحة العامة'!$AE$4:$AE$822,MATCH(A483,'الصفحة العامة'!$A$4:$A$822,0)),"")</f>
        <v>تاريخ تمديد العقد512</v>
      </c>
      <c r="O483" s="18" t="str">
        <f>IFERROR(INDEX('الصفحة العامة'!$AF$4:$AF$822,MATCH(A483,'الصفحة العامة'!$A$4:$A$822,0)),"")</f>
        <v>ناريخ نهاية ت العقد512</v>
      </c>
    </row>
    <row r="484" spans="1:15" ht="26.25" customHeight="1" thickTop="1" thickBot="1">
      <c r="A484" s="18">
        <f>IF(MAX('الصفحة العامة'!$A$4:$A$822)&gt;=ROWS(A$5:A484),ROWS(A$5:A484),"")</f>
        <v>480</v>
      </c>
      <c r="B484" s="18" t="str">
        <f ca="1">IFERROR(NDEX('الصفحة العامة'!$D$4:$D$822,MATCH(A484,'الصفحة العامة'!$A$4:$A$822,0)),"")</f>
        <v/>
      </c>
      <c r="C484" s="18" t="str">
        <f>IFERROR(INDEX('الصفحة العامة'!$E$4:$E$822,MATCH(A484,'الصفحة العامة'!$A$4:$A$288,0)),"")</f>
        <v/>
      </c>
      <c r="D484" s="18" t="str">
        <f>IFERROR(INDEX('الصفحة العامة'!$R$4:$R$822,MATCH(A484,'الصفحة العامة'!$A$4:$A$822,0)),"")</f>
        <v>الإسم واللقب للولي 513</v>
      </c>
      <c r="E484" s="18" t="str">
        <f>IFERROR(INDEX('الصفحة العامة'!$F$4:$F$822,MATCH(A484,'الصفحة العامة'!$A$4:$A$822,0)),"")</f>
        <v>تاريخ الإزدياد513</v>
      </c>
      <c r="F484" s="18" t="str">
        <f>IFERROR(INDEX('الصفحة العامة'!$G$4:$G$822,MATCH(A484,'الصفحة العامة'!$A$4:$A$822,0)),"")</f>
        <v>مكان الميلاد513</v>
      </c>
      <c r="G484" s="18" t="str">
        <f>IFERROR(INDEX('الصفحة العامة'!$H$4:$H$822,MATCH(A484,'الصفحة العامة'!$A$4:$A$822,0)),"")</f>
        <v>ولاية الميلاد513</v>
      </c>
      <c r="H484" s="18" t="str">
        <f>IFERROR(INDEX('الصفحة العامة'!$P$4:$P$822,MATCH(A484,'الصفحة العامة'!$A$4:$A$822,0)),"")</f>
        <v>إسم الأب513</v>
      </c>
      <c r="I484" s="18" t="str">
        <f>IFERROR(INDEX('الصفحة العامة'!$Q$4:$Q$822,MATCH(A484,'الصفحة العامة'!$A$4:$A$822,0)),"")</f>
        <v>إسم ولقب الأم513</v>
      </c>
      <c r="J484" s="18" t="str">
        <f>IFERROR(INDEX('الصفحة العامة'!$N$4:$N$822,MATCH(A484,'الصفحة العامة'!$A$4:$A$822,0)),"")</f>
        <v>الإختصاص1</v>
      </c>
      <c r="K484" s="18" t="str">
        <f>IFERROR(INDEX('الصفحة العامة'!$J$4:$J$822,MATCH(A484,'الصفحة العامة'!$A$4:$A$822,0)),"")</f>
        <v>العنوان513</v>
      </c>
      <c r="L484" s="18" t="str">
        <f>IFERROR(INDEX('الصفحة العامة'!$X$4:$X$822,MATCH(A484,'الصفحة العامة'!$A$4:$A$822,0)),"")</f>
        <v>رقم العقد513</v>
      </c>
      <c r="M484" s="18" t="str">
        <f>IFERROR(INDEX('الصفحة العامة'!$AH$4:$AH$822,MATCH(A484,'الصفحة العامة'!$A$4:$A$822,0)),"")</f>
        <v>المدة المتبقية513</v>
      </c>
      <c r="N484" s="18" t="str">
        <f>IFERROR(INDEX('الصفحة العامة'!$AE$4:$AE$822,MATCH(A484,'الصفحة العامة'!$A$4:$A$822,0)),"")</f>
        <v>تاريخ تمديد العقد513</v>
      </c>
      <c r="O484" s="18" t="str">
        <f>IFERROR(INDEX('الصفحة العامة'!$AF$4:$AF$822,MATCH(A484,'الصفحة العامة'!$A$4:$A$822,0)),"")</f>
        <v>ناريخ نهاية ت العقد513</v>
      </c>
    </row>
    <row r="485" spans="1:15" ht="26.25" customHeight="1" thickTop="1" thickBot="1">
      <c r="A485" s="18">
        <f>IF(MAX('الصفحة العامة'!$A$4:$A$822)&gt;=ROWS(A$5:A485),ROWS(A$5:A485),"")</f>
        <v>481</v>
      </c>
      <c r="B485" s="18" t="str">
        <f ca="1">IFERROR(NDEX('الصفحة العامة'!$D$4:$D$822,MATCH(A485,'الصفحة العامة'!$A$4:$A$822,0)),"")</f>
        <v/>
      </c>
      <c r="C485" s="18" t="str">
        <f>IFERROR(INDEX('الصفحة العامة'!$E$4:$E$822,MATCH(A485,'الصفحة العامة'!$A$4:$A$288,0)),"")</f>
        <v/>
      </c>
      <c r="D485" s="18" t="str">
        <f>IFERROR(INDEX('الصفحة العامة'!$R$4:$R$822,MATCH(A485,'الصفحة العامة'!$A$4:$A$822,0)),"")</f>
        <v>الإسم واللقب للولي 514</v>
      </c>
      <c r="E485" s="18" t="str">
        <f>IFERROR(INDEX('الصفحة العامة'!$F$4:$F$822,MATCH(A485,'الصفحة العامة'!$A$4:$A$822,0)),"")</f>
        <v>تاريخ الإزدياد514</v>
      </c>
      <c r="F485" s="18" t="str">
        <f>IFERROR(INDEX('الصفحة العامة'!$G$4:$G$822,MATCH(A485,'الصفحة العامة'!$A$4:$A$822,0)),"")</f>
        <v>مكان الميلاد514</v>
      </c>
      <c r="G485" s="18" t="str">
        <f>IFERROR(INDEX('الصفحة العامة'!$H$4:$H$822,MATCH(A485,'الصفحة العامة'!$A$4:$A$822,0)),"")</f>
        <v>ولاية الميلاد514</v>
      </c>
      <c r="H485" s="18" t="str">
        <f>IFERROR(INDEX('الصفحة العامة'!$P$4:$P$822,MATCH(A485,'الصفحة العامة'!$A$4:$A$822,0)),"")</f>
        <v>إسم الأب514</v>
      </c>
      <c r="I485" s="18" t="str">
        <f>IFERROR(INDEX('الصفحة العامة'!$Q$4:$Q$822,MATCH(A485,'الصفحة العامة'!$A$4:$A$822,0)),"")</f>
        <v>إسم ولقب الأم514</v>
      </c>
      <c r="J485" s="18" t="str">
        <f>IFERROR(INDEX('الصفحة العامة'!$N$4:$N$822,MATCH(A485,'الصفحة العامة'!$A$4:$A$822,0)),"")</f>
        <v>الإختصاص1</v>
      </c>
      <c r="K485" s="18" t="str">
        <f>IFERROR(INDEX('الصفحة العامة'!$J$4:$J$822,MATCH(A485,'الصفحة العامة'!$A$4:$A$822,0)),"")</f>
        <v>العنوان514</v>
      </c>
      <c r="L485" s="18" t="str">
        <f>IFERROR(INDEX('الصفحة العامة'!$X$4:$X$822,MATCH(A485,'الصفحة العامة'!$A$4:$A$822,0)),"")</f>
        <v>رقم العقد514</v>
      </c>
      <c r="M485" s="18" t="str">
        <f>IFERROR(INDEX('الصفحة العامة'!$AH$4:$AH$822,MATCH(A485,'الصفحة العامة'!$A$4:$A$822,0)),"")</f>
        <v>المدة المتبقية514</v>
      </c>
      <c r="N485" s="18" t="str">
        <f>IFERROR(INDEX('الصفحة العامة'!$AE$4:$AE$822,MATCH(A485,'الصفحة العامة'!$A$4:$A$822,0)),"")</f>
        <v>تاريخ تمديد العقد514</v>
      </c>
      <c r="O485" s="18" t="str">
        <f>IFERROR(INDEX('الصفحة العامة'!$AF$4:$AF$822,MATCH(A485,'الصفحة العامة'!$A$4:$A$822,0)),"")</f>
        <v>ناريخ نهاية ت العقد514</v>
      </c>
    </row>
    <row r="486" spans="1:15" ht="26.25" customHeight="1" thickTop="1" thickBot="1">
      <c r="A486" s="18">
        <f>IF(MAX('الصفحة العامة'!$A$4:$A$822)&gt;=ROWS(A$5:A486),ROWS(A$5:A486),"")</f>
        <v>482</v>
      </c>
      <c r="B486" s="18" t="str">
        <f ca="1">IFERROR(NDEX('الصفحة العامة'!$D$4:$D$822,MATCH(A486,'الصفحة العامة'!$A$4:$A$822,0)),"")</f>
        <v/>
      </c>
      <c r="C486" s="18" t="str">
        <f>IFERROR(INDEX('الصفحة العامة'!$E$4:$E$822,MATCH(A486,'الصفحة العامة'!$A$4:$A$288,0)),"")</f>
        <v/>
      </c>
      <c r="D486" s="18" t="str">
        <f>IFERROR(INDEX('الصفحة العامة'!$R$4:$R$822,MATCH(A486,'الصفحة العامة'!$A$4:$A$822,0)),"")</f>
        <v>الإسم واللقب للولي 515</v>
      </c>
      <c r="E486" s="18" t="str">
        <f>IFERROR(INDEX('الصفحة العامة'!$F$4:$F$822,MATCH(A486,'الصفحة العامة'!$A$4:$A$822,0)),"")</f>
        <v>تاريخ الإزدياد515</v>
      </c>
      <c r="F486" s="18" t="str">
        <f>IFERROR(INDEX('الصفحة العامة'!$G$4:$G$822,MATCH(A486,'الصفحة العامة'!$A$4:$A$822,0)),"")</f>
        <v>مكان الميلاد515</v>
      </c>
      <c r="G486" s="18" t="str">
        <f>IFERROR(INDEX('الصفحة العامة'!$H$4:$H$822,MATCH(A486,'الصفحة العامة'!$A$4:$A$822,0)),"")</f>
        <v>ولاية الميلاد515</v>
      </c>
      <c r="H486" s="18" t="str">
        <f>IFERROR(INDEX('الصفحة العامة'!$P$4:$P$822,MATCH(A486,'الصفحة العامة'!$A$4:$A$822,0)),"")</f>
        <v>إسم الأب515</v>
      </c>
      <c r="I486" s="18" t="str">
        <f>IFERROR(INDEX('الصفحة العامة'!$Q$4:$Q$822,MATCH(A486,'الصفحة العامة'!$A$4:$A$822,0)),"")</f>
        <v>إسم ولقب الأم515</v>
      </c>
      <c r="J486" s="18" t="str">
        <f>IFERROR(INDEX('الصفحة العامة'!$N$4:$N$822,MATCH(A486,'الصفحة العامة'!$A$4:$A$822,0)),"")</f>
        <v>الإختصاص1</v>
      </c>
      <c r="K486" s="18" t="str">
        <f>IFERROR(INDEX('الصفحة العامة'!$J$4:$J$822,MATCH(A486,'الصفحة العامة'!$A$4:$A$822,0)),"")</f>
        <v>العنوان515</v>
      </c>
      <c r="L486" s="18" t="str">
        <f>IFERROR(INDEX('الصفحة العامة'!$X$4:$X$822,MATCH(A486,'الصفحة العامة'!$A$4:$A$822,0)),"")</f>
        <v>رقم العقد515</v>
      </c>
      <c r="M486" s="18" t="str">
        <f>IFERROR(INDEX('الصفحة العامة'!$AH$4:$AH$822,MATCH(A486,'الصفحة العامة'!$A$4:$A$822,0)),"")</f>
        <v>المدة المتبقية515</v>
      </c>
      <c r="N486" s="18" t="str">
        <f>IFERROR(INDEX('الصفحة العامة'!$AE$4:$AE$822,MATCH(A486,'الصفحة العامة'!$A$4:$A$822,0)),"")</f>
        <v>تاريخ تمديد العقد515</v>
      </c>
      <c r="O486" s="18" t="str">
        <f>IFERROR(INDEX('الصفحة العامة'!$AF$4:$AF$822,MATCH(A486,'الصفحة العامة'!$A$4:$A$822,0)),"")</f>
        <v>ناريخ نهاية ت العقد515</v>
      </c>
    </row>
    <row r="487" spans="1:15" ht="26.25" customHeight="1" thickTop="1" thickBot="1">
      <c r="A487" s="18">
        <f>IF(MAX('الصفحة العامة'!$A$4:$A$822)&gt;=ROWS(A$5:A487),ROWS(A$5:A487),"")</f>
        <v>483</v>
      </c>
      <c r="B487" s="18" t="str">
        <f ca="1">IFERROR(NDEX('الصفحة العامة'!$D$4:$D$822,MATCH(A487,'الصفحة العامة'!$A$4:$A$822,0)),"")</f>
        <v/>
      </c>
      <c r="C487" s="18" t="str">
        <f>IFERROR(INDEX('الصفحة العامة'!$E$4:$E$822,MATCH(A487,'الصفحة العامة'!$A$4:$A$288,0)),"")</f>
        <v/>
      </c>
      <c r="D487" s="18" t="str">
        <f>IFERROR(INDEX('الصفحة العامة'!$R$4:$R$822,MATCH(A487,'الصفحة العامة'!$A$4:$A$822,0)),"")</f>
        <v>الإسم واللقب للولي 516</v>
      </c>
      <c r="E487" s="18" t="str">
        <f>IFERROR(INDEX('الصفحة العامة'!$F$4:$F$822,MATCH(A487,'الصفحة العامة'!$A$4:$A$822,0)),"")</f>
        <v>تاريخ الإزدياد516</v>
      </c>
      <c r="F487" s="18" t="str">
        <f>IFERROR(INDEX('الصفحة العامة'!$G$4:$G$822,MATCH(A487,'الصفحة العامة'!$A$4:$A$822,0)),"")</f>
        <v>مكان الميلاد516</v>
      </c>
      <c r="G487" s="18" t="str">
        <f>IFERROR(INDEX('الصفحة العامة'!$H$4:$H$822,MATCH(A487,'الصفحة العامة'!$A$4:$A$822,0)),"")</f>
        <v>ولاية الميلاد516</v>
      </c>
      <c r="H487" s="18" t="str">
        <f>IFERROR(INDEX('الصفحة العامة'!$P$4:$P$822,MATCH(A487,'الصفحة العامة'!$A$4:$A$822,0)),"")</f>
        <v>إسم الأب516</v>
      </c>
      <c r="I487" s="18" t="str">
        <f>IFERROR(INDEX('الصفحة العامة'!$Q$4:$Q$822,MATCH(A487,'الصفحة العامة'!$A$4:$A$822,0)),"")</f>
        <v>إسم ولقب الأم516</v>
      </c>
      <c r="J487" s="18" t="str">
        <f>IFERROR(INDEX('الصفحة العامة'!$N$4:$N$822,MATCH(A487,'الصفحة العامة'!$A$4:$A$822,0)),"")</f>
        <v>الإختصاص1</v>
      </c>
      <c r="K487" s="18" t="str">
        <f>IFERROR(INDEX('الصفحة العامة'!$J$4:$J$822,MATCH(A487,'الصفحة العامة'!$A$4:$A$822,0)),"")</f>
        <v>العنوان516</v>
      </c>
      <c r="L487" s="18" t="str">
        <f>IFERROR(INDEX('الصفحة العامة'!$X$4:$X$822,MATCH(A487,'الصفحة العامة'!$A$4:$A$822,0)),"")</f>
        <v>رقم العقد516</v>
      </c>
      <c r="M487" s="18" t="str">
        <f>IFERROR(INDEX('الصفحة العامة'!$AH$4:$AH$822,MATCH(A487,'الصفحة العامة'!$A$4:$A$822,0)),"")</f>
        <v>المدة المتبقية516</v>
      </c>
      <c r="N487" s="18" t="str">
        <f>IFERROR(INDEX('الصفحة العامة'!$AE$4:$AE$822,MATCH(A487,'الصفحة العامة'!$A$4:$A$822,0)),"")</f>
        <v>تاريخ تمديد العقد516</v>
      </c>
      <c r="O487" s="18" t="str">
        <f>IFERROR(INDEX('الصفحة العامة'!$AF$4:$AF$822,MATCH(A487,'الصفحة العامة'!$A$4:$A$822,0)),"")</f>
        <v>ناريخ نهاية ت العقد516</v>
      </c>
    </row>
    <row r="488" spans="1:15" ht="26.25" customHeight="1" thickTop="1" thickBot="1">
      <c r="A488" s="18">
        <f>IF(MAX('الصفحة العامة'!$A$4:$A$822)&gt;=ROWS(A$5:A488),ROWS(A$5:A488),"")</f>
        <v>484</v>
      </c>
      <c r="B488" s="18" t="str">
        <f ca="1">IFERROR(NDEX('الصفحة العامة'!$D$4:$D$822,MATCH(A488,'الصفحة العامة'!$A$4:$A$822,0)),"")</f>
        <v/>
      </c>
      <c r="C488" s="18" t="str">
        <f>IFERROR(INDEX('الصفحة العامة'!$E$4:$E$822,MATCH(A488,'الصفحة العامة'!$A$4:$A$288,0)),"")</f>
        <v/>
      </c>
      <c r="D488" s="18" t="str">
        <f>IFERROR(INDEX('الصفحة العامة'!$R$4:$R$822,MATCH(A488,'الصفحة العامة'!$A$4:$A$822,0)),"")</f>
        <v>الإسم واللقب للولي 517</v>
      </c>
      <c r="E488" s="18" t="str">
        <f>IFERROR(INDEX('الصفحة العامة'!$F$4:$F$822,MATCH(A488,'الصفحة العامة'!$A$4:$A$822,0)),"")</f>
        <v>تاريخ الإزدياد517</v>
      </c>
      <c r="F488" s="18" t="str">
        <f>IFERROR(INDEX('الصفحة العامة'!$G$4:$G$822,MATCH(A488,'الصفحة العامة'!$A$4:$A$822,0)),"")</f>
        <v>مكان الميلاد517</v>
      </c>
      <c r="G488" s="18" t="str">
        <f>IFERROR(INDEX('الصفحة العامة'!$H$4:$H$822,MATCH(A488,'الصفحة العامة'!$A$4:$A$822,0)),"")</f>
        <v>ولاية الميلاد517</v>
      </c>
      <c r="H488" s="18" t="str">
        <f>IFERROR(INDEX('الصفحة العامة'!$P$4:$P$822,MATCH(A488,'الصفحة العامة'!$A$4:$A$822,0)),"")</f>
        <v>إسم الأب517</v>
      </c>
      <c r="I488" s="18" t="str">
        <f>IFERROR(INDEX('الصفحة العامة'!$Q$4:$Q$822,MATCH(A488,'الصفحة العامة'!$A$4:$A$822,0)),"")</f>
        <v>إسم ولقب الأم517</v>
      </c>
      <c r="J488" s="18" t="str">
        <f>IFERROR(INDEX('الصفحة العامة'!$N$4:$N$822,MATCH(A488,'الصفحة العامة'!$A$4:$A$822,0)),"")</f>
        <v>الإختصاص1</v>
      </c>
      <c r="K488" s="18" t="str">
        <f>IFERROR(INDEX('الصفحة العامة'!$J$4:$J$822,MATCH(A488,'الصفحة العامة'!$A$4:$A$822,0)),"")</f>
        <v>العنوان517</v>
      </c>
      <c r="L488" s="18" t="str">
        <f>IFERROR(INDEX('الصفحة العامة'!$X$4:$X$822,MATCH(A488,'الصفحة العامة'!$A$4:$A$822,0)),"")</f>
        <v>رقم العقد517</v>
      </c>
      <c r="M488" s="18" t="str">
        <f>IFERROR(INDEX('الصفحة العامة'!$AH$4:$AH$822,MATCH(A488,'الصفحة العامة'!$A$4:$A$822,0)),"")</f>
        <v>المدة المتبقية517</v>
      </c>
      <c r="N488" s="18" t="str">
        <f>IFERROR(INDEX('الصفحة العامة'!$AE$4:$AE$822,MATCH(A488,'الصفحة العامة'!$A$4:$A$822,0)),"")</f>
        <v>تاريخ تمديد العقد517</v>
      </c>
      <c r="O488" s="18" t="str">
        <f>IFERROR(INDEX('الصفحة العامة'!$AF$4:$AF$822,MATCH(A488,'الصفحة العامة'!$A$4:$A$822,0)),"")</f>
        <v>ناريخ نهاية ت العقد517</v>
      </c>
    </row>
    <row r="489" spans="1:15" ht="26.25" customHeight="1" thickTop="1" thickBot="1">
      <c r="A489" s="18">
        <f>IF(MAX('الصفحة العامة'!$A$4:$A$822)&gt;=ROWS(A$5:A489),ROWS(A$5:A489),"")</f>
        <v>485</v>
      </c>
      <c r="B489" s="18" t="str">
        <f ca="1">IFERROR(NDEX('الصفحة العامة'!$D$4:$D$822,MATCH(A489,'الصفحة العامة'!$A$4:$A$822,0)),"")</f>
        <v/>
      </c>
      <c r="C489" s="18" t="str">
        <f>IFERROR(INDEX('الصفحة العامة'!$E$4:$E$822,MATCH(A489,'الصفحة العامة'!$A$4:$A$288,0)),"")</f>
        <v/>
      </c>
      <c r="D489" s="18" t="str">
        <f>IFERROR(INDEX('الصفحة العامة'!$R$4:$R$822,MATCH(A489,'الصفحة العامة'!$A$4:$A$822,0)),"")</f>
        <v>الإسم واللقب للولي 518</v>
      </c>
      <c r="E489" s="18" t="str">
        <f>IFERROR(INDEX('الصفحة العامة'!$F$4:$F$822,MATCH(A489,'الصفحة العامة'!$A$4:$A$822,0)),"")</f>
        <v>تاريخ الإزدياد518</v>
      </c>
      <c r="F489" s="18" t="str">
        <f>IFERROR(INDEX('الصفحة العامة'!$G$4:$G$822,MATCH(A489,'الصفحة العامة'!$A$4:$A$822,0)),"")</f>
        <v>مكان الميلاد518</v>
      </c>
      <c r="G489" s="18" t="str">
        <f>IFERROR(INDEX('الصفحة العامة'!$H$4:$H$822,MATCH(A489,'الصفحة العامة'!$A$4:$A$822,0)),"")</f>
        <v>ولاية الميلاد518</v>
      </c>
      <c r="H489" s="18" t="str">
        <f>IFERROR(INDEX('الصفحة العامة'!$P$4:$P$822,MATCH(A489,'الصفحة العامة'!$A$4:$A$822,0)),"")</f>
        <v>إسم الأب518</v>
      </c>
      <c r="I489" s="18" t="str">
        <f>IFERROR(INDEX('الصفحة العامة'!$Q$4:$Q$822,MATCH(A489,'الصفحة العامة'!$A$4:$A$822,0)),"")</f>
        <v>إسم ولقب الأم518</v>
      </c>
      <c r="J489" s="18" t="str">
        <f>IFERROR(INDEX('الصفحة العامة'!$N$4:$N$822,MATCH(A489,'الصفحة العامة'!$A$4:$A$822,0)),"")</f>
        <v>الإختصاص1</v>
      </c>
      <c r="K489" s="18" t="str">
        <f>IFERROR(INDEX('الصفحة العامة'!$J$4:$J$822,MATCH(A489,'الصفحة العامة'!$A$4:$A$822,0)),"")</f>
        <v>العنوان518</v>
      </c>
      <c r="L489" s="18" t="str">
        <f>IFERROR(INDEX('الصفحة العامة'!$X$4:$X$822,MATCH(A489,'الصفحة العامة'!$A$4:$A$822,0)),"")</f>
        <v>رقم العقد518</v>
      </c>
      <c r="M489" s="18" t="str">
        <f>IFERROR(INDEX('الصفحة العامة'!$AH$4:$AH$822,MATCH(A489,'الصفحة العامة'!$A$4:$A$822,0)),"")</f>
        <v>المدة المتبقية518</v>
      </c>
      <c r="N489" s="18" t="str">
        <f>IFERROR(INDEX('الصفحة العامة'!$AE$4:$AE$822,MATCH(A489,'الصفحة العامة'!$A$4:$A$822,0)),"")</f>
        <v>تاريخ تمديد العقد518</v>
      </c>
      <c r="O489" s="18" t="str">
        <f>IFERROR(INDEX('الصفحة العامة'!$AF$4:$AF$822,MATCH(A489,'الصفحة العامة'!$A$4:$A$822,0)),"")</f>
        <v>ناريخ نهاية ت العقد518</v>
      </c>
    </row>
    <row r="490" spans="1:15" ht="26.25" customHeight="1" thickTop="1" thickBot="1">
      <c r="A490" s="18">
        <f>IF(MAX('الصفحة العامة'!$A$4:$A$822)&gt;=ROWS(A$5:A490),ROWS(A$5:A490),"")</f>
        <v>486</v>
      </c>
      <c r="B490" s="18" t="str">
        <f ca="1">IFERROR(NDEX('الصفحة العامة'!$D$4:$D$822,MATCH(A490,'الصفحة العامة'!$A$4:$A$822,0)),"")</f>
        <v/>
      </c>
      <c r="C490" s="18" t="str">
        <f>IFERROR(INDEX('الصفحة العامة'!$E$4:$E$822,MATCH(A490,'الصفحة العامة'!$A$4:$A$288,0)),"")</f>
        <v/>
      </c>
      <c r="D490" s="18" t="str">
        <f>IFERROR(INDEX('الصفحة العامة'!$R$4:$R$822,MATCH(A490,'الصفحة العامة'!$A$4:$A$822,0)),"")</f>
        <v>الإسم واللقب للولي 519</v>
      </c>
      <c r="E490" s="18" t="str">
        <f>IFERROR(INDEX('الصفحة العامة'!$F$4:$F$822,MATCH(A490,'الصفحة العامة'!$A$4:$A$822,0)),"")</f>
        <v>تاريخ الإزدياد519</v>
      </c>
      <c r="F490" s="18" t="str">
        <f>IFERROR(INDEX('الصفحة العامة'!$G$4:$G$822,MATCH(A490,'الصفحة العامة'!$A$4:$A$822,0)),"")</f>
        <v>مكان الميلاد519</v>
      </c>
      <c r="G490" s="18" t="str">
        <f>IFERROR(INDEX('الصفحة العامة'!$H$4:$H$822,MATCH(A490,'الصفحة العامة'!$A$4:$A$822,0)),"")</f>
        <v>ولاية الميلاد519</v>
      </c>
      <c r="H490" s="18" t="str">
        <f>IFERROR(INDEX('الصفحة العامة'!$P$4:$P$822,MATCH(A490,'الصفحة العامة'!$A$4:$A$822,0)),"")</f>
        <v>إسم الأب519</v>
      </c>
      <c r="I490" s="18" t="str">
        <f>IFERROR(INDEX('الصفحة العامة'!$Q$4:$Q$822,MATCH(A490,'الصفحة العامة'!$A$4:$A$822,0)),"")</f>
        <v>إسم ولقب الأم519</v>
      </c>
      <c r="J490" s="18" t="str">
        <f>IFERROR(INDEX('الصفحة العامة'!$N$4:$N$822,MATCH(A490,'الصفحة العامة'!$A$4:$A$822,0)),"")</f>
        <v>الإختصاص1</v>
      </c>
      <c r="K490" s="18" t="str">
        <f>IFERROR(INDEX('الصفحة العامة'!$J$4:$J$822,MATCH(A490,'الصفحة العامة'!$A$4:$A$822,0)),"")</f>
        <v>العنوان519</v>
      </c>
      <c r="L490" s="18" t="str">
        <f>IFERROR(INDEX('الصفحة العامة'!$X$4:$X$822,MATCH(A490,'الصفحة العامة'!$A$4:$A$822,0)),"")</f>
        <v>رقم العقد519</v>
      </c>
      <c r="M490" s="18" t="str">
        <f>IFERROR(INDEX('الصفحة العامة'!$AH$4:$AH$822,MATCH(A490,'الصفحة العامة'!$A$4:$A$822,0)),"")</f>
        <v>المدة المتبقية519</v>
      </c>
      <c r="N490" s="18" t="str">
        <f>IFERROR(INDEX('الصفحة العامة'!$AE$4:$AE$822,MATCH(A490,'الصفحة العامة'!$A$4:$A$822,0)),"")</f>
        <v>تاريخ تمديد العقد519</v>
      </c>
      <c r="O490" s="18" t="str">
        <f>IFERROR(INDEX('الصفحة العامة'!$AF$4:$AF$822,MATCH(A490,'الصفحة العامة'!$A$4:$A$822,0)),"")</f>
        <v>ناريخ نهاية ت العقد519</v>
      </c>
    </row>
    <row r="491" spans="1:15" ht="26.25" customHeight="1" thickTop="1" thickBot="1">
      <c r="A491" s="18">
        <f>IF(MAX('الصفحة العامة'!$A$4:$A$822)&gt;=ROWS(A$5:A491),ROWS(A$5:A491),"")</f>
        <v>487</v>
      </c>
      <c r="B491" s="18" t="str">
        <f ca="1">IFERROR(NDEX('الصفحة العامة'!$D$4:$D$822,MATCH(A491,'الصفحة العامة'!$A$4:$A$822,0)),"")</f>
        <v/>
      </c>
      <c r="C491" s="18" t="str">
        <f>IFERROR(INDEX('الصفحة العامة'!$E$4:$E$822,MATCH(A491,'الصفحة العامة'!$A$4:$A$288,0)),"")</f>
        <v/>
      </c>
      <c r="D491" s="18" t="str">
        <f>IFERROR(INDEX('الصفحة العامة'!$R$4:$R$822,MATCH(A491,'الصفحة العامة'!$A$4:$A$822,0)),"")</f>
        <v>الإسم واللقب للولي 520</v>
      </c>
      <c r="E491" s="18" t="str">
        <f>IFERROR(INDEX('الصفحة العامة'!$F$4:$F$822,MATCH(A491,'الصفحة العامة'!$A$4:$A$822,0)),"")</f>
        <v>تاريخ الإزدياد520</v>
      </c>
      <c r="F491" s="18" t="str">
        <f>IFERROR(INDEX('الصفحة العامة'!$G$4:$G$822,MATCH(A491,'الصفحة العامة'!$A$4:$A$822,0)),"")</f>
        <v>مكان الميلاد520</v>
      </c>
      <c r="G491" s="18" t="str">
        <f>IFERROR(INDEX('الصفحة العامة'!$H$4:$H$822,MATCH(A491,'الصفحة العامة'!$A$4:$A$822,0)),"")</f>
        <v>ولاية الميلاد520</v>
      </c>
      <c r="H491" s="18" t="str">
        <f>IFERROR(INDEX('الصفحة العامة'!$P$4:$P$822,MATCH(A491,'الصفحة العامة'!$A$4:$A$822,0)),"")</f>
        <v>إسم الأب520</v>
      </c>
      <c r="I491" s="18" t="str">
        <f>IFERROR(INDEX('الصفحة العامة'!$Q$4:$Q$822,MATCH(A491,'الصفحة العامة'!$A$4:$A$822,0)),"")</f>
        <v>إسم ولقب الأم520</v>
      </c>
      <c r="J491" s="18" t="str">
        <f>IFERROR(INDEX('الصفحة العامة'!$N$4:$N$822,MATCH(A491,'الصفحة العامة'!$A$4:$A$822,0)),"")</f>
        <v>الإختصاص1</v>
      </c>
      <c r="K491" s="18" t="str">
        <f>IFERROR(INDEX('الصفحة العامة'!$J$4:$J$822,MATCH(A491,'الصفحة العامة'!$A$4:$A$822,0)),"")</f>
        <v>العنوان520</v>
      </c>
      <c r="L491" s="18" t="str">
        <f>IFERROR(INDEX('الصفحة العامة'!$X$4:$X$822,MATCH(A491,'الصفحة العامة'!$A$4:$A$822,0)),"")</f>
        <v>رقم العقد520</v>
      </c>
      <c r="M491" s="18" t="str">
        <f>IFERROR(INDEX('الصفحة العامة'!$AH$4:$AH$822,MATCH(A491,'الصفحة العامة'!$A$4:$A$822,0)),"")</f>
        <v>المدة المتبقية520</v>
      </c>
      <c r="N491" s="18" t="str">
        <f>IFERROR(INDEX('الصفحة العامة'!$AE$4:$AE$822,MATCH(A491,'الصفحة العامة'!$A$4:$A$822,0)),"")</f>
        <v>تاريخ تمديد العقد520</v>
      </c>
      <c r="O491" s="18" t="str">
        <f>IFERROR(INDEX('الصفحة العامة'!$AF$4:$AF$822,MATCH(A491,'الصفحة العامة'!$A$4:$A$822,0)),"")</f>
        <v>ناريخ نهاية ت العقد520</v>
      </c>
    </row>
    <row r="492" spans="1:15" ht="26.25" customHeight="1" thickTop="1" thickBot="1">
      <c r="A492" s="18">
        <f>IF(MAX('الصفحة العامة'!$A$4:$A$822)&gt;=ROWS(A$5:A492),ROWS(A$5:A492),"")</f>
        <v>488</v>
      </c>
      <c r="B492" s="18" t="str">
        <f ca="1">IFERROR(NDEX('الصفحة العامة'!$D$4:$D$822,MATCH(A492,'الصفحة العامة'!$A$4:$A$822,0)),"")</f>
        <v/>
      </c>
      <c r="C492" s="18" t="str">
        <f>IFERROR(INDEX('الصفحة العامة'!$E$4:$E$822,MATCH(A492,'الصفحة العامة'!$A$4:$A$288,0)),"")</f>
        <v/>
      </c>
      <c r="D492" s="18" t="str">
        <f>IFERROR(INDEX('الصفحة العامة'!$R$4:$R$822,MATCH(A492,'الصفحة العامة'!$A$4:$A$822,0)),"")</f>
        <v>الإسم واللقب للولي 521</v>
      </c>
      <c r="E492" s="18" t="str">
        <f>IFERROR(INDEX('الصفحة العامة'!$F$4:$F$822,MATCH(A492,'الصفحة العامة'!$A$4:$A$822,0)),"")</f>
        <v>تاريخ الإزدياد521</v>
      </c>
      <c r="F492" s="18" t="str">
        <f>IFERROR(INDEX('الصفحة العامة'!$G$4:$G$822,MATCH(A492,'الصفحة العامة'!$A$4:$A$822,0)),"")</f>
        <v>مكان الميلاد521</v>
      </c>
      <c r="G492" s="18" t="str">
        <f>IFERROR(INDEX('الصفحة العامة'!$H$4:$H$822,MATCH(A492,'الصفحة العامة'!$A$4:$A$822,0)),"")</f>
        <v>ولاية الميلاد521</v>
      </c>
      <c r="H492" s="18" t="str">
        <f>IFERROR(INDEX('الصفحة العامة'!$P$4:$P$822,MATCH(A492,'الصفحة العامة'!$A$4:$A$822,0)),"")</f>
        <v>إسم الأب521</v>
      </c>
      <c r="I492" s="18" t="str">
        <f>IFERROR(INDEX('الصفحة العامة'!$Q$4:$Q$822,MATCH(A492,'الصفحة العامة'!$A$4:$A$822,0)),"")</f>
        <v>إسم ولقب الأم521</v>
      </c>
      <c r="J492" s="18" t="str">
        <f>IFERROR(INDEX('الصفحة العامة'!$N$4:$N$822,MATCH(A492,'الصفحة العامة'!$A$4:$A$822,0)),"")</f>
        <v>الإختصاص1</v>
      </c>
      <c r="K492" s="18" t="str">
        <f>IFERROR(INDEX('الصفحة العامة'!$J$4:$J$822,MATCH(A492,'الصفحة العامة'!$A$4:$A$822,0)),"")</f>
        <v>العنوان521</v>
      </c>
      <c r="L492" s="18" t="str">
        <f>IFERROR(INDEX('الصفحة العامة'!$X$4:$X$822,MATCH(A492,'الصفحة العامة'!$A$4:$A$822,0)),"")</f>
        <v>رقم العقد521</v>
      </c>
      <c r="M492" s="18" t="str">
        <f>IFERROR(INDEX('الصفحة العامة'!$AH$4:$AH$822,MATCH(A492,'الصفحة العامة'!$A$4:$A$822,0)),"")</f>
        <v>المدة المتبقية521</v>
      </c>
      <c r="N492" s="18" t="str">
        <f>IFERROR(INDEX('الصفحة العامة'!$AE$4:$AE$822,MATCH(A492,'الصفحة العامة'!$A$4:$A$822,0)),"")</f>
        <v>تاريخ تمديد العقد521</v>
      </c>
      <c r="O492" s="18" t="str">
        <f>IFERROR(INDEX('الصفحة العامة'!$AF$4:$AF$822,MATCH(A492,'الصفحة العامة'!$A$4:$A$822,0)),"")</f>
        <v>ناريخ نهاية ت العقد521</v>
      </c>
    </row>
    <row r="493" spans="1:15" ht="26.25" customHeight="1" thickTop="1" thickBot="1">
      <c r="A493" s="18">
        <f>IF(MAX('الصفحة العامة'!$A$4:$A$822)&gt;=ROWS(A$5:A493),ROWS(A$5:A493),"")</f>
        <v>489</v>
      </c>
      <c r="B493" s="18" t="str">
        <f ca="1">IFERROR(NDEX('الصفحة العامة'!$D$4:$D$822,MATCH(A493,'الصفحة العامة'!$A$4:$A$822,0)),"")</f>
        <v/>
      </c>
      <c r="C493" s="18" t="str">
        <f>IFERROR(INDEX('الصفحة العامة'!$E$4:$E$822,MATCH(A493,'الصفحة العامة'!$A$4:$A$288,0)),"")</f>
        <v/>
      </c>
      <c r="D493" s="18" t="str">
        <f>IFERROR(INDEX('الصفحة العامة'!$R$4:$R$822,MATCH(A493,'الصفحة العامة'!$A$4:$A$822,0)),"")</f>
        <v>الإسم واللقب للولي 522</v>
      </c>
      <c r="E493" s="18" t="str">
        <f>IFERROR(INDEX('الصفحة العامة'!$F$4:$F$822,MATCH(A493,'الصفحة العامة'!$A$4:$A$822,0)),"")</f>
        <v>تاريخ الإزدياد522</v>
      </c>
      <c r="F493" s="18" t="str">
        <f>IFERROR(INDEX('الصفحة العامة'!$G$4:$G$822,MATCH(A493,'الصفحة العامة'!$A$4:$A$822,0)),"")</f>
        <v>مكان الميلاد522</v>
      </c>
      <c r="G493" s="18" t="str">
        <f>IFERROR(INDEX('الصفحة العامة'!$H$4:$H$822,MATCH(A493,'الصفحة العامة'!$A$4:$A$822,0)),"")</f>
        <v>ولاية الميلاد522</v>
      </c>
      <c r="H493" s="18" t="str">
        <f>IFERROR(INDEX('الصفحة العامة'!$P$4:$P$822,MATCH(A493,'الصفحة العامة'!$A$4:$A$822,0)),"")</f>
        <v>إسم الأب522</v>
      </c>
      <c r="I493" s="18" t="str">
        <f>IFERROR(INDEX('الصفحة العامة'!$Q$4:$Q$822,MATCH(A493,'الصفحة العامة'!$A$4:$A$822,0)),"")</f>
        <v>إسم ولقب الأم522</v>
      </c>
      <c r="J493" s="18" t="str">
        <f>IFERROR(INDEX('الصفحة العامة'!$N$4:$N$822,MATCH(A493,'الصفحة العامة'!$A$4:$A$822,0)),"")</f>
        <v>الإختصاص1</v>
      </c>
      <c r="K493" s="18" t="str">
        <f>IFERROR(INDEX('الصفحة العامة'!$J$4:$J$822,MATCH(A493,'الصفحة العامة'!$A$4:$A$822,0)),"")</f>
        <v>العنوان522</v>
      </c>
      <c r="L493" s="18" t="str">
        <f>IFERROR(INDEX('الصفحة العامة'!$X$4:$X$822,MATCH(A493,'الصفحة العامة'!$A$4:$A$822,0)),"")</f>
        <v>رقم العقد522</v>
      </c>
      <c r="M493" s="18" t="str">
        <f>IFERROR(INDEX('الصفحة العامة'!$AH$4:$AH$822,MATCH(A493,'الصفحة العامة'!$A$4:$A$822,0)),"")</f>
        <v>المدة المتبقية522</v>
      </c>
      <c r="N493" s="18" t="str">
        <f>IFERROR(INDEX('الصفحة العامة'!$AE$4:$AE$822,MATCH(A493,'الصفحة العامة'!$A$4:$A$822,0)),"")</f>
        <v>تاريخ تمديد العقد522</v>
      </c>
      <c r="O493" s="18" t="str">
        <f>IFERROR(INDEX('الصفحة العامة'!$AF$4:$AF$822,MATCH(A493,'الصفحة العامة'!$A$4:$A$822,0)),"")</f>
        <v>ناريخ نهاية ت العقد522</v>
      </c>
    </row>
    <row r="494" spans="1:15" ht="26.25" customHeight="1" thickTop="1" thickBot="1">
      <c r="A494" s="18">
        <f>IF(MAX('الصفحة العامة'!$A$4:$A$822)&gt;=ROWS(A$5:A494),ROWS(A$5:A494),"")</f>
        <v>490</v>
      </c>
      <c r="B494" s="18" t="str">
        <f ca="1">IFERROR(NDEX('الصفحة العامة'!$D$4:$D$822,MATCH(A494,'الصفحة العامة'!$A$4:$A$822,0)),"")</f>
        <v/>
      </c>
      <c r="C494" s="18" t="str">
        <f>IFERROR(INDEX('الصفحة العامة'!$E$4:$E$822,MATCH(A494,'الصفحة العامة'!$A$4:$A$288,0)),"")</f>
        <v/>
      </c>
      <c r="D494" s="18" t="str">
        <f>IFERROR(INDEX('الصفحة العامة'!$R$4:$R$822,MATCH(A494,'الصفحة العامة'!$A$4:$A$822,0)),"")</f>
        <v>الإسم واللقب للولي 523</v>
      </c>
      <c r="E494" s="18" t="str">
        <f>IFERROR(INDEX('الصفحة العامة'!$F$4:$F$822,MATCH(A494,'الصفحة العامة'!$A$4:$A$822,0)),"")</f>
        <v>تاريخ الإزدياد523</v>
      </c>
      <c r="F494" s="18" t="str">
        <f>IFERROR(INDEX('الصفحة العامة'!$G$4:$G$822,MATCH(A494,'الصفحة العامة'!$A$4:$A$822,0)),"")</f>
        <v>مكان الميلاد523</v>
      </c>
      <c r="G494" s="18" t="str">
        <f>IFERROR(INDEX('الصفحة العامة'!$H$4:$H$822,MATCH(A494,'الصفحة العامة'!$A$4:$A$822,0)),"")</f>
        <v>ولاية الميلاد523</v>
      </c>
      <c r="H494" s="18" t="str">
        <f>IFERROR(INDEX('الصفحة العامة'!$P$4:$P$822,MATCH(A494,'الصفحة العامة'!$A$4:$A$822,0)),"")</f>
        <v>إسم الأب523</v>
      </c>
      <c r="I494" s="18" t="str">
        <f>IFERROR(INDEX('الصفحة العامة'!$Q$4:$Q$822,MATCH(A494,'الصفحة العامة'!$A$4:$A$822,0)),"")</f>
        <v>إسم ولقب الأم523</v>
      </c>
      <c r="J494" s="18" t="str">
        <f>IFERROR(INDEX('الصفحة العامة'!$N$4:$N$822,MATCH(A494,'الصفحة العامة'!$A$4:$A$822,0)),"")</f>
        <v>الإختصاص1</v>
      </c>
      <c r="K494" s="18" t="str">
        <f>IFERROR(INDEX('الصفحة العامة'!$J$4:$J$822,MATCH(A494,'الصفحة العامة'!$A$4:$A$822,0)),"")</f>
        <v>العنوان523</v>
      </c>
      <c r="L494" s="18" t="str">
        <f>IFERROR(INDEX('الصفحة العامة'!$X$4:$X$822,MATCH(A494,'الصفحة العامة'!$A$4:$A$822,0)),"")</f>
        <v>رقم العقد523</v>
      </c>
      <c r="M494" s="18" t="str">
        <f>IFERROR(INDEX('الصفحة العامة'!$AH$4:$AH$822,MATCH(A494,'الصفحة العامة'!$A$4:$A$822,0)),"")</f>
        <v>المدة المتبقية523</v>
      </c>
      <c r="N494" s="18" t="str">
        <f>IFERROR(INDEX('الصفحة العامة'!$AE$4:$AE$822,MATCH(A494,'الصفحة العامة'!$A$4:$A$822,0)),"")</f>
        <v>تاريخ تمديد العقد523</v>
      </c>
      <c r="O494" s="18" t="str">
        <f>IFERROR(INDEX('الصفحة العامة'!$AF$4:$AF$822,MATCH(A494,'الصفحة العامة'!$A$4:$A$822,0)),"")</f>
        <v>ناريخ نهاية ت العقد523</v>
      </c>
    </row>
    <row r="495" spans="1:15" ht="26.25" customHeight="1" thickTop="1" thickBot="1">
      <c r="A495" s="18">
        <f>IF(MAX('الصفحة العامة'!$A$4:$A$822)&gt;=ROWS(A$5:A495),ROWS(A$5:A495),"")</f>
        <v>491</v>
      </c>
      <c r="B495" s="18" t="str">
        <f ca="1">IFERROR(NDEX('الصفحة العامة'!$D$4:$D$822,MATCH(A495,'الصفحة العامة'!$A$4:$A$822,0)),"")</f>
        <v/>
      </c>
      <c r="C495" s="18" t="str">
        <f>IFERROR(INDEX('الصفحة العامة'!$E$4:$E$822,MATCH(A495,'الصفحة العامة'!$A$4:$A$288,0)),"")</f>
        <v/>
      </c>
      <c r="D495" s="18" t="str">
        <f>IFERROR(INDEX('الصفحة العامة'!$R$4:$R$822,MATCH(A495,'الصفحة العامة'!$A$4:$A$822,0)),"")</f>
        <v>الإسم واللقب للولي 524</v>
      </c>
      <c r="E495" s="18" t="str">
        <f>IFERROR(INDEX('الصفحة العامة'!$F$4:$F$822,MATCH(A495,'الصفحة العامة'!$A$4:$A$822,0)),"")</f>
        <v>تاريخ الإزدياد524</v>
      </c>
      <c r="F495" s="18" t="str">
        <f>IFERROR(INDEX('الصفحة العامة'!$G$4:$G$822,MATCH(A495,'الصفحة العامة'!$A$4:$A$822,0)),"")</f>
        <v>مكان الميلاد524</v>
      </c>
      <c r="G495" s="18" t="str">
        <f>IFERROR(INDEX('الصفحة العامة'!$H$4:$H$822,MATCH(A495,'الصفحة العامة'!$A$4:$A$822,0)),"")</f>
        <v>ولاية الميلاد524</v>
      </c>
      <c r="H495" s="18" t="str">
        <f>IFERROR(INDEX('الصفحة العامة'!$P$4:$P$822,MATCH(A495,'الصفحة العامة'!$A$4:$A$822,0)),"")</f>
        <v>إسم الأب524</v>
      </c>
      <c r="I495" s="18" t="str">
        <f>IFERROR(INDEX('الصفحة العامة'!$Q$4:$Q$822,MATCH(A495,'الصفحة العامة'!$A$4:$A$822,0)),"")</f>
        <v>إسم ولقب الأم524</v>
      </c>
      <c r="J495" s="18" t="str">
        <f>IFERROR(INDEX('الصفحة العامة'!$N$4:$N$822,MATCH(A495,'الصفحة العامة'!$A$4:$A$822,0)),"")</f>
        <v>الإختصاص1</v>
      </c>
      <c r="K495" s="18" t="str">
        <f>IFERROR(INDEX('الصفحة العامة'!$J$4:$J$822,MATCH(A495,'الصفحة العامة'!$A$4:$A$822,0)),"")</f>
        <v>العنوان524</v>
      </c>
      <c r="L495" s="18" t="str">
        <f>IFERROR(INDEX('الصفحة العامة'!$X$4:$X$822,MATCH(A495,'الصفحة العامة'!$A$4:$A$822,0)),"")</f>
        <v>رقم العقد524</v>
      </c>
      <c r="M495" s="18" t="str">
        <f>IFERROR(INDEX('الصفحة العامة'!$AH$4:$AH$822,MATCH(A495,'الصفحة العامة'!$A$4:$A$822,0)),"")</f>
        <v>المدة المتبقية524</v>
      </c>
      <c r="N495" s="18" t="str">
        <f>IFERROR(INDEX('الصفحة العامة'!$AE$4:$AE$822,MATCH(A495,'الصفحة العامة'!$A$4:$A$822,0)),"")</f>
        <v>تاريخ تمديد العقد524</v>
      </c>
      <c r="O495" s="18" t="str">
        <f>IFERROR(INDEX('الصفحة العامة'!$AF$4:$AF$822,MATCH(A495,'الصفحة العامة'!$A$4:$A$822,0)),"")</f>
        <v>ناريخ نهاية ت العقد524</v>
      </c>
    </row>
    <row r="496" spans="1:15" ht="26.25" customHeight="1" thickTop="1" thickBot="1">
      <c r="A496" s="18">
        <f>IF(MAX('الصفحة العامة'!$A$4:$A$822)&gt;=ROWS(A$5:A496),ROWS(A$5:A496),"")</f>
        <v>492</v>
      </c>
      <c r="B496" s="18" t="str">
        <f ca="1">IFERROR(NDEX('الصفحة العامة'!$D$4:$D$822,MATCH(A496,'الصفحة العامة'!$A$4:$A$822,0)),"")</f>
        <v/>
      </c>
      <c r="C496" s="18" t="str">
        <f>IFERROR(INDEX('الصفحة العامة'!$E$4:$E$822,MATCH(A496,'الصفحة العامة'!$A$4:$A$288,0)),"")</f>
        <v/>
      </c>
      <c r="D496" s="18" t="str">
        <f>IFERROR(INDEX('الصفحة العامة'!$R$4:$R$822,MATCH(A496,'الصفحة العامة'!$A$4:$A$822,0)),"")</f>
        <v>الإسم واللقب للولي 525</v>
      </c>
      <c r="E496" s="18" t="str">
        <f>IFERROR(INDEX('الصفحة العامة'!$F$4:$F$822,MATCH(A496,'الصفحة العامة'!$A$4:$A$822,0)),"")</f>
        <v>تاريخ الإزدياد525</v>
      </c>
      <c r="F496" s="18" t="str">
        <f>IFERROR(INDEX('الصفحة العامة'!$G$4:$G$822,MATCH(A496,'الصفحة العامة'!$A$4:$A$822,0)),"")</f>
        <v>مكان الميلاد525</v>
      </c>
      <c r="G496" s="18" t="str">
        <f>IFERROR(INDEX('الصفحة العامة'!$H$4:$H$822,MATCH(A496,'الصفحة العامة'!$A$4:$A$822,0)),"")</f>
        <v>ولاية الميلاد525</v>
      </c>
      <c r="H496" s="18" t="str">
        <f>IFERROR(INDEX('الصفحة العامة'!$P$4:$P$822,MATCH(A496,'الصفحة العامة'!$A$4:$A$822,0)),"")</f>
        <v>إسم الأب525</v>
      </c>
      <c r="I496" s="18" t="str">
        <f>IFERROR(INDEX('الصفحة العامة'!$Q$4:$Q$822,MATCH(A496,'الصفحة العامة'!$A$4:$A$822,0)),"")</f>
        <v>إسم ولقب الأم525</v>
      </c>
      <c r="J496" s="18" t="str">
        <f>IFERROR(INDEX('الصفحة العامة'!$N$4:$N$822,MATCH(A496,'الصفحة العامة'!$A$4:$A$822,0)),"")</f>
        <v>الإختصاص1</v>
      </c>
      <c r="K496" s="18" t="str">
        <f>IFERROR(INDEX('الصفحة العامة'!$J$4:$J$822,MATCH(A496,'الصفحة العامة'!$A$4:$A$822,0)),"")</f>
        <v>العنوان525</v>
      </c>
      <c r="L496" s="18" t="str">
        <f>IFERROR(INDEX('الصفحة العامة'!$X$4:$X$822,MATCH(A496,'الصفحة العامة'!$A$4:$A$822,0)),"")</f>
        <v>رقم العقد525</v>
      </c>
      <c r="M496" s="18" t="str">
        <f>IFERROR(INDEX('الصفحة العامة'!$AH$4:$AH$822,MATCH(A496,'الصفحة العامة'!$A$4:$A$822,0)),"")</f>
        <v>المدة المتبقية525</v>
      </c>
      <c r="N496" s="18" t="str">
        <f>IFERROR(INDEX('الصفحة العامة'!$AE$4:$AE$822,MATCH(A496,'الصفحة العامة'!$A$4:$A$822,0)),"")</f>
        <v>تاريخ تمديد العقد525</v>
      </c>
      <c r="O496" s="18" t="str">
        <f>IFERROR(INDEX('الصفحة العامة'!$AF$4:$AF$822,MATCH(A496,'الصفحة العامة'!$A$4:$A$822,0)),"")</f>
        <v>ناريخ نهاية ت العقد525</v>
      </c>
    </row>
    <row r="497" spans="1:15" ht="26.25" customHeight="1" thickTop="1" thickBot="1">
      <c r="A497" s="18">
        <f>IF(MAX('الصفحة العامة'!$A$4:$A$822)&gt;=ROWS(A$5:A497),ROWS(A$5:A497),"")</f>
        <v>493</v>
      </c>
      <c r="B497" s="18" t="str">
        <f ca="1">IFERROR(NDEX('الصفحة العامة'!$D$4:$D$822,MATCH(A497,'الصفحة العامة'!$A$4:$A$822,0)),"")</f>
        <v/>
      </c>
      <c r="C497" s="18" t="str">
        <f>IFERROR(INDEX('الصفحة العامة'!$E$4:$E$822,MATCH(A497,'الصفحة العامة'!$A$4:$A$288,0)),"")</f>
        <v/>
      </c>
      <c r="D497" s="18" t="str">
        <f>IFERROR(INDEX('الصفحة العامة'!$R$4:$R$822,MATCH(A497,'الصفحة العامة'!$A$4:$A$822,0)),"")</f>
        <v>الإسم واللقب للولي 526</v>
      </c>
      <c r="E497" s="18" t="str">
        <f>IFERROR(INDEX('الصفحة العامة'!$F$4:$F$822,MATCH(A497,'الصفحة العامة'!$A$4:$A$822,0)),"")</f>
        <v>تاريخ الإزدياد526</v>
      </c>
      <c r="F497" s="18" t="str">
        <f>IFERROR(INDEX('الصفحة العامة'!$G$4:$G$822,MATCH(A497,'الصفحة العامة'!$A$4:$A$822,0)),"")</f>
        <v>مكان الميلاد526</v>
      </c>
      <c r="G497" s="18" t="str">
        <f>IFERROR(INDEX('الصفحة العامة'!$H$4:$H$822,MATCH(A497,'الصفحة العامة'!$A$4:$A$822,0)),"")</f>
        <v>ولاية الميلاد526</v>
      </c>
      <c r="H497" s="18" t="str">
        <f>IFERROR(INDEX('الصفحة العامة'!$P$4:$P$822,MATCH(A497,'الصفحة العامة'!$A$4:$A$822,0)),"")</f>
        <v>إسم الأب526</v>
      </c>
      <c r="I497" s="18" t="str">
        <f>IFERROR(INDEX('الصفحة العامة'!$Q$4:$Q$822,MATCH(A497,'الصفحة العامة'!$A$4:$A$822,0)),"")</f>
        <v>إسم ولقب الأم526</v>
      </c>
      <c r="J497" s="18" t="str">
        <f>IFERROR(INDEX('الصفحة العامة'!$N$4:$N$822,MATCH(A497,'الصفحة العامة'!$A$4:$A$822,0)),"")</f>
        <v>الإختصاص1</v>
      </c>
      <c r="K497" s="18" t="str">
        <f>IFERROR(INDEX('الصفحة العامة'!$J$4:$J$822,MATCH(A497,'الصفحة العامة'!$A$4:$A$822,0)),"")</f>
        <v>العنوان526</v>
      </c>
      <c r="L497" s="18" t="str">
        <f>IFERROR(INDEX('الصفحة العامة'!$X$4:$X$822,MATCH(A497,'الصفحة العامة'!$A$4:$A$822,0)),"")</f>
        <v>رقم العقد526</v>
      </c>
      <c r="M497" s="18" t="str">
        <f>IFERROR(INDEX('الصفحة العامة'!$AH$4:$AH$822,MATCH(A497,'الصفحة العامة'!$A$4:$A$822,0)),"")</f>
        <v>المدة المتبقية526</v>
      </c>
      <c r="N497" s="18" t="str">
        <f>IFERROR(INDEX('الصفحة العامة'!$AE$4:$AE$822,MATCH(A497,'الصفحة العامة'!$A$4:$A$822,0)),"")</f>
        <v>تاريخ تمديد العقد526</v>
      </c>
      <c r="O497" s="18" t="str">
        <f>IFERROR(INDEX('الصفحة العامة'!$AF$4:$AF$822,MATCH(A497,'الصفحة العامة'!$A$4:$A$822,0)),"")</f>
        <v>ناريخ نهاية ت العقد526</v>
      </c>
    </row>
    <row r="498" spans="1:15" ht="26.25" customHeight="1" thickTop="1" thickBot="1">
      <c r="A498" s="18">
        <f>IF(MAX('الصفحة العامة'!$A$4:$A$822)&gt;=ROWS(A$5:A498),ROWS(A$5:A498),"")</f>
        <v>494</v>
      </c>
      <c r="B498" s="18" t="str">
        <f ca="1">IFERROR(NDEX('الصفحة العامة'!$D$4:$D$822,MATCH(A498,'الصفحة العامة'!$A$4:$A$822,0)),"")</f>
        <v/>
      </c>
      <c r="C498" s="18" t="str">
        <f>IFERROR(INDEX('الصفحة العامة'!$E$4:$E$822,MATCH(A498,'الصفحة العامة'!$A$4:$A$288,0)),"")</f>
        <v/>
      </c>
      <c r="D498" s="18" t="str">
        <f>IFERROR(INDEX('الصفحة العامة'!$R$4:$R$822,MATCH(A498,'الصفحة العامة'!$A$4:$A$822,0)),"")</f>
        <v>الإسم واللقب للولي 527</v>
      </c>
      <c r="E498" s="18" t="str">
        <f>IFERROR(INDEX('الصفحة العامة'!$F$4:$F$822,MATCH(A498,'الصفحة العامة'!$A$4:$A$822,0)),"")</f>
        <v>تاريخ الإزدياد527</v>
      </c>
      <c r="F498" s="18" t="str">
        <f>IFERROR(INDEX('الصفحة العامة'!$G$4:$G$822,MATCH(A498,'الصفحة العامة'!$A$4:$A$822,0)),"")</f>
        <v>مكان الميلاد527</v>
      </c>
      <c r="G498" s="18" t="str">
        <f>IFERROR(INDEX('الصفحة العامة'!$H$4:$H$822,MATCH(A498,'الصفحة العامة'!$A$4:$A$822,0)),"")</f>
        <v>ولاية الميلاد527</v>
      </c>
      <c r="H498" s="18" t="str">
        <f>IFERROR(INDEX('الصفحة العامة'!$P$4:$P$822,MATCH(A498,'الصفحة العامة'!$A$4:$A$822,0)),"")</f>
        <v>إسم الأب527</v>
      </c>
      <c r="I498" s="18" t="str">
        <f>IFERROR(INDEX('الصفحة العامة'!$Q$4:$Q$822,MATCH(A498,'الصفحة العامة'!$A$4:$A$822,0)),"")</f>
        <v>إسم ولقب الأم527</v>
      </c>
      <c r="J498" s="18" t="str">
        <f>IFERROR(INDEX('الصفحة العامة'!$N$4:$N$822,MATCH(A498,'الصفحة العامة'!$A$4:$A$822,0)),"")</f>
        <v>الإختصاص1</v>
      </c>
      <c r="K498" s="18" t="str">
        <f>IFERROR(INDEX('الصفحة العامة'!$J$4:$J$822,MATCH(A498,'الصفحة العامة'!$A$4:$A$822,0)),"")</f>
        <v>العنوان527</v>
      </c>
      <c r="L498" s="18" t="str">
        <f>IFERROR(INDEX('الصفحة العامة'!$X$4:$X$822,MATCH(A498,'الصفحة العامة'!$A$4:$A$822,0)),"")</f>
        <v>رقم العقد527</v>
      </c>
      <c r="M498" s="18" t="str">
        <f>IFERROR(INDEX('الصفحة العامة'!$AH$4:$AH$822,MATCH(A498,'الصفحة العامة'!$A$4:$A$822,0)),"")</f>
        <v>المدة المتبقية527</v>
      </c>
      <c r="N498" s="18" t="str">
        <f>IFERROR(INDEX('الصفحة العامة'!$AE$4:$AE$822,MATCH(A498,'الصفحة العامة'!$A$4:$A$822,0)),"")</f>
        <v>تاريخ تمديد العقد527</v>
      </c>
      <c r="O498" s="18" t="str">
        <f>IFERROR(INDEX('الصفحة العامة'!$AF$4:$AF$822,MATCH(A498,'الصفحة العامة'!$A$4:$A$822,0)),"")</f>
        <v>ناريخ نهاية ت العقد527</v>
      </c>
    </row>
    <row r="499" spans="1:15" ht="26.25" customHeight="1" thickTop="1" thickBot="1">
      <c r="A499" s="18">
        <f>IF(MAX('الصفحة العامة'!$A$4:$A$822)&gt;=ROWS(A$5:A499),ROWS(A$5:A499),"")</f>
        <v>495</v>
      </c>
      <c r="B499" s="18" t="str">
        <f ca="1">IFERROR(NDEX('الصفحة العامة'!$D$4:$D$822,MATCH(A499,'الصفحة العامة'!$A$4:$A$822,0)),"")</f>
        <v/>
      </c>
      <c r="C499" s="18" t="str">
        <f>IFERROR(INDEX('الصفحة العامة'!$E$4:$E$822,MATCH(A499,'الصفحة العامة'!$A$4:$A$288,0)),"")</f>
        <v/>
      </c>
      <c r="D499" s="18" t="str">
        <f>IFERROR(INDEX('الصفحة العامة'!$R$4:$R$822,MATCH(A499,'الصفحة العامة'!$A$4:$A$822,0)),"")</f>
        <v>الإسم واللقب للولي 528</v>
      </c>
      <c r="E499" s="18" t="str">
        <f>IFERROR(INDEX('الصفحة العامة'!$F$4:$F$822,MATCH(A499,'الصفحة العامة'!$A$4:$A$822,0)),"")</f>
        <v>تاريخ الإزدياد528</v>
      </c>
      <c r="F499" s="18" t="str">
        <f>IFERROR(INDEX('الصفحة العامة'!$G$4:$G$822,MATCH(A499,'الصفحة العامة'!$A$4:$A$822,0)),"")</f>
        <v>مكان الميلاد528</v>
      </c>
      <c r="G499" s="18" t="str">
        <f>IFERROR(INDEX('الصفحة العامة'!$H$4:$H$822,MATCH(A499,'الصفحة العامة'!$A$4:$A$822,0)),"")</f>
        <v>ولاية الميلاد528</v>
      </c>
      <c r="H499" s="18" t="str">
        <f>IFERROR(INDEX('الصفحة العامة'!$P$4:$P$822,MATCH(A499,'الصفحة العامة'!$A$4:$A$822,0)),"")</f>
        <v>إسم الأب528</v>
      </c>
      <c r="I499" s="18" t="str">
        <f>IFERROR(INDEX('الصفحة العامة'!$Q$4:$Q$822,MATCH(A499,'الصفحة العامة'!$A$4:$A$822,0)),"")</f>
        <v>إسم ولقب الأم528</v>
      </c>
      <c r="J499" s="18" t="str">
        <f>IFERROR(INDEX('الصفحة العامة'!$N$4:$N$822,MATCH(A499,'الصفحة العامة'!$A$4:$A$822,0)),"")</f>
        <v>الإختصاص1</v>
      </c>
      <c r="K499" s="18" t="str">
        <f>IFERROR(INDEX('الصفحة العامة'!$J$4:$J$822,MATCH(A499,'الصفحة العامة'!$A$4:$A$822,0)),"")</f>
        <v>العنوان528</v>
      </c>
      <c r="L499" s="18" t="str">
        <f>IFERROR(INDEX('الصفحة العامة'!$X$4:$X$822,MATCH(A499,'الصفحة العامة'!$A$4:$A$822,0)),"")</f>
        <v>رقم العقد528</v>
      </c>
      <c r="M499" s="18" t="str">
        <f>IFERROR(INDEX('الصفحة العامة'!$AH$4:$AH$822,MATCH(A499,'الصفحة العامة'!$A$4:$A$822,0)),"")</f>
        <v>المدة المتبقية528</v>
      </c>
      <c r="N499" s="18" t="str">
        <f>IFERROR(INDEX('الصفحة العامة'!$AE$4:$AE$822,MATCH(A499,'الصفحة العامة'!$A$4:$A$822,0)),"")</f>
        <v>تاريخ تمديد العقد528</v>
      </c>
      <c r="O499" s="18" t="str">
        <f>IFERROR(INDEX('الصفحة العامة'!$AF$4:$AF$822,MATCH(A499,'الصفحة العامة'!$A$4:$A$822,0)),"")</f>
        <v>ناريخ نهاية ت العقد528</v>
      </c>
    </row>
    <row r="500" spans="1:15" ht="26.25" customHeight="1" thickTop="1" thickBot="1">
      <c r="A500" s="18">
        <f>IF(MAX('الصفحة العامة'!$A$4:$A$822)&gt;=ROWS(A$5:A500),ROWS(A$5:A500),"")</f>
        <v>496</v>
      </c>
      <c r="B500" s="18" t="str">
        <f ca="1">IFERROR(NDEX('الصفحة العامة'!$D$4:$D$822,MATCH(A500,'الصفحة العامة'!$A$4:$A$822,0)),"")</f>
        <v/>
      </c>
      <c r="C500" s="18" t="str">
        <f>IFERROR(INDEX('الصفحة العامة'!$E$4:$E$822,MATCH(A500,'الصفحة العامة'!$A$4:$A$288,0)),"")</f>
        <v/>
      </c>
      <c r="D500" s="18" t="str">
        <f>IFERROR(INDEX('الصفحة العامة'!$R$4:$R$822,MATCH(A500,'الصفحة العامة'!$A$4:$A$822,0)),"")</f>
        <v>الإسم واللقب للولي 529</v>
      </c>
      <c r="E500" s="18" t="str">
        <f>IFERROR(INDEX('الصفحة العامة'!$F$4:$F$822,MATCH(A500,'الصفحة العامة'!$A$4:$A$822,0)),"")</f>
        <v>تاريخ الإزدياد529</v>
      </c>
      <c r="F500" s="18" t="str">
        <f>IFERROR(INDEX('الصفحة العامة'!$G$4:$G$822,MATCH(A500,'الصفحة العامة'!$A$4:$A$822,0)),"")</f>
        <v>مكان الميلاد529</v>
      </c>
      <c r="G500" s="18" t="str">
        <f>IFERROR(INDEX('الصفحة العامة'!$H$4:$H$822,MATCH(A500,'الصفحة العامة'!$A$4:$A$822,0)),"")</f>
        <v>ولاية الميلاد529</v>
      </c>
      <c r="H500" s="18" t="str">
        <f>IFERROR(INDEX('الصفحة العامة'!$P$4:$P$822,MATCH(A500,'الصفحة العامة'!$A$4:$A$822,0)),"")</f>
        <v>إسم الأب529</v>
      </c>
      <c r="I500" s="18" t="str">
        <f>IFERROR(INDEX('الصفحة العامة'!$Q$4:$Q$822,MATCH(A500,'الصفحة العامة'!$A$4:$A$822,0)),"")</f>
        <v>إسم ولقب الأم529</v>
      </c>
      <c r="J500" s="18" t="str">
        <f>IFERROR(INDEX('الصفحة العامة'!$N$4:$N$822,MATCH(A500,'الصفحة العامة'!$A$4:$A$822,0)),"")</f>
        <v>الإختصاص1</v>
      </c>
      <c r="K500" s="18" t="str">
        <f>IFERROR(INDEX('الصفحة العامة'!$J$4:$J$822,MATCH(A500,'الصفحة العامة'!$A$4:$A$822,0)),"")</f>
        <v>العنوان529</v>
      </c>
      <c r="L500" s="18" t="str">
        <f>IFERROR(INDEX('الصفحة العامة'!$X$4:$X$822,MATCH(A500,'الصفحة العامة'!$A$4:$A$822,0)),"")</f>
        <v>رقم العقد529</v>
      </c>
      <c r="M500" s="18" t="str">
        <f>IFERROR(INDEX('الصفحة العامة'!$AH$4:$AH$822,MATCH(A500,'الصفحة العامة'!$A$4:$A$822,0)),"")</f>
        <v>المدة المتبقية529</v>
      </c>
      <c r="N500" s="18" t="str">
        <f>IFERROR(INDEX('الصفحة العامة'!$AE$4:$AE$822,MATCH(A500,'الصفحة العامة'!$A$4:$A$822,0)),"")</f>
        <v>تاريخ تمديد العقد529</v>
      </c>
      <c r="O500" s="18" t="str">
        <f>IFERROR(INDEX('الصفحة العامة'!$AF$4:$AF$822,MATCH(A500,'الصفحة العامة'!$A$4:$A$822,0)),"")</f>
        <v>ناريخ نهاية ت العقد529</v>
      </c>
    </row>
    <row r="501" spans="1:15" ht="26.25" customHeight="1" thickTop="1" thickBot="1">
      <c r="A501" s="18">
        <f>IF(MAX('الصفحة العامة'!$A$4:$A$822)&gt;=ROWS(A$5:A501),ROWS(A$5:A501),"")</f>
        <v>497</v>
      </c>
      <c r="B501" s="18" t="str">
        <f ca="1">IFERROR(NDEX('الصفحة العامة'!$D$4:$D$822,MATCH(A501,'الصفحة العامة'!$A$4:$A$822,0)),"")</f>
        <v/>
      </c>
      <c r="C501" s="18" t="str">
        <f>IFERROR(INDEX('الصفحة العامة'!$E$4:$E$822,MATCH(A501,'الصفحة العامة'!$A$4:$A$288,0)),"")</f>
        <v/>
      </c>
      <c r="D501" s="18" t="str">
        <f>IFERROR(INDEX('الصفحة العامة'!$R$4:$R$822,MATCH(A501,'الصفحة العامة'!$A$4:$A$822,0)),"")</f>
        <v>الإسم واللقب للولي 530</v>
      </c>
      <c r="E501" s="18" t="str">
        <f>IFERROR(INDEX('الصفحة العامة'!$F$4:$F$822,MATCH(A501,'الصفحة العامة'!$A$4:$A$822,0)),"")</f>
        <v>تاريخ الإزدياد530</v>
      </c>
      <c r="F501" s="18" t="str">
        <f>IFERROR(INDEX('الصفحة العامة'!$G$4:$G$822,MATCH(A501,'الصفحة العامة'!$A$4:$A$822,0)),"")</f>
        <v>مكان الميلاد530</v>
      </c>
      <c r="G501" s="18" t="str">
        <f>IFERROR(INDEX('الصفحة العامة'!$H$4:$H$822,MATCH(A501,'الصفحة العامة'!$A$4:$A$822,0)),"")</f>
        <v>ولاية الميلاد530</v>
      </c>
      <c r="H501" s="18" t="str">
        <f>IFERROR(INDEX('الصفحة العامة'!$P$4:$P$822,MATCH(A501,'الصفحة العامة'!$A$4:$A$822,0)),"")</f>
        <v>إسم الأب530</v>
      </c>
      <c r="I501" s="18" t="str">
        <f>IFERROR(INDEX('الصفحة العامة'!$Q$4:$Q$822,MATCH(A501,'الصفحة العامة'!$A$4:$A$822,0)),"")</f>
        <v>إسم ولقب الأم530</v>
      </c>
      <c r="J501" s="18" t="str">
        <f>IFERROR(INDEX('الصفحة العامة'!$N$4:$N$822,MATCH(A501,'الصفحة العامة'!$A$4:$A$822,0)),"")</f>
        <v>الإختصاص1</v>
      </c>
      <c r="K501" s="18" t="str">
        <f>IFERROR(INDEX('الصفحة العامة'!$J$4:$J$822,MATCH(A501,'الصفحة العامة'!$A$4:$A$822,0)),"")</f>
        <v>العنوان530</v>
      </c>
      <c r="L501" s="18" t="str">
        <f>IFERROR(INDEX('الصفحة العامة'!$X$4:$X$822,MATCH(A501,'الصفحة العامة'!$A$4:$A$822,0)),"")</f>
        <v>رقم العقد530</v>
      </c>
      <c r="M501" s="18" t="str">
        <f>IFERROR(INDEX('الصفحة العامة'!$AH$4:$AH$822,MATCH(A501,'الصفحة العامة'!$A$4:$A$822,0)),"")</f>
        <v>المدة المتبقية530</v>
      </c>
      <c r="N501" s="18" t="str">
        <f>IFERROR(INDEX('الصفحة العامة'!$AE$4:$AE$822,MATCH(A501,'الصفحة العامة'!$A$4:$A$822,0)),"")</f>
        <v>تاريخ تمديد العقد530</v>
      </c>
      <c r="O501" s="18" t="str">
        <f>IFERROR(INDEX('الصفحة العامة'!$AF$4:$AF$822,MATCH(A501,'الصفحة العامة'!$A$4:$A$822,0)),"")</f>
        <v>ناريخ نهاية ت العقد530</v>
      </c>
    </row>
    <row r="502" spans="1:15" ht="26.25" customHeight="1" thickTop="1" thickBot="1">
      <c r="A502" s="18">
        <f>IF(MAX('الصفحة العامة'!$A$4:$A$822)&gt;=ROWS(A$5:A502),ROWS(A$5:A502),"")</f>
        <v>498</v>
      </c>
      <c r="B502" s="18" t="str">
        <f ca="1">IFERROR(NDEX('الصفحة العامة'!$D$4:$D$822,MATCH(A502,'الصفحة العامة'!$A$4:$A$822,0)),"")</f>
        <v/>
      </c>
      <c r="C502" s="18" t="str">
        <f>IFERROR(INDEX('الصفحة العامة'!$E$4:$E$822,MATCH(A502,'الصفحة العامة'!$A$4:$A$288,0)),"")</f>
        <v/>
      </c>
      <c r="D502" s="18" t="str">
        <f>IFERROR(INDEX('الصفحة العامة'!$R$4:$R$822,MATCH(A502,'الصفحة العامة'!$A$4:$A$822,0)),"")</f>
        <v>الإسم واللقب للولي 531</v>
      </c>
      <c r="E502" s="18" t="str">
        <f>IFERROR(INDEX('الصفحة العامة'!$F$4:$F$822,MATCH(A502,'الصفحة العامة'!$A$4:$A$822,0)),"")</f>
        <v>تاريخ الإزدياد531</v>
      </c>
      <c r="F502" s="18" t="str">
        <f>IFERROR(INDEX('الصفحة العامة'!$G$4:$G$822,MATCH(A502,'الصفحة العامة'!$A$4:$A$822,0)),"")</f>
        <v>مكان الميلاد531</v>
      </c>
      <c r="G502" s="18" t="str">
        <f>IFERROR(INDEX('الصفحة العامة'!$H$4:$H$822,MATCH(A502,'الصفحة العامة'!$A$4:$A$822,0)),"")</f>
        <v>ولاية الميلاد531</v>
      </c>
      <c r="H502" s="18" t="str">
        <f>IFERROR(INDEX('الصفحة العامة'!$P$4:$P$822,MATCH(A502,'الصفحة العامة'!$A$4:$A$822,0)),"")</f>
        <v>إسم الأب531</v>
      </c>
      <c r="I502" s="18" t="str">
        <f>IFERROR(INDEX('الصفحة العامة'!$Q$4:$Q$822,MATCH(A502,'الصفحة العامة'!$A$4:$A$822,0)),"")</f>
        <v>إسم ولقب الأم531</v>
      </c>
      <c r="J502" s="18" t="str">
        <f>IFERROR(INDEX('الصفحة العامة'!$N$4:$N$822,MATCH(A502,'الصفحة العامة'!$A$4:$A$822,0)),"")</f>
        <v>الإختصاص1</v>
      </c>
      <c r="K502" s="18" t="str">
        <f>IFERROR(INDEX('الصفحة العامة'!$J$4:$J$822,MATCH(A502,'الصفحة العامة'!$A$4:$A$822,0)),"")</f>
        <v>العنوان531</v>
      </c>
      <c r="L502" s="18" t="str">
        <f>IFERROR(INDEX('الصفحة العامة'!$X$4:$X$822,MATCH(A502,'الصفحة العامة'!$A$4:$A$822,0)),"")</f>
        <v>رقم العقد531</v>
      </c>
      <c r="M502" s="18" t="str">
        <f>IFERROR(INDEX('الصفحة العامة'!$AH$4:$AH$822,MATCH(A502,'الصفحة العامة'!$A$4:$A$822,0)),"")</f>
        <v>المدة المتبقية531</v>
      </c>
      <c r="N502" s="18" t="str">
        <f>IFERROR(INDEX('الصفحة العامة'!$AE$4:$AE$822,MATCH(A502,'الصفحة العامة'!$A$4:$A$822,0)),"")</f>
        <v>تاريخ تمديد العقد531</v>
      </c>
      <c r="O502" s="18" t="str">
        <f>IFERROR(INDEX('الصفحة العامة'!$AF$4:$AF$822,MATCH(A502,'الصفحة العامة'!$A$4:$A$822,0)),"")</f>
        <v>ناريخ نهاية ت العقد531</v>
      </c>
    </row>
    <row r="503" spans="1:15" ht="26.25" customHeight="1" thickTop="1" thickBot="1">
      <c r="A503" s="18">
        <f>IF(MAX('الصفحة العامة'!$A$4:$A$822)&gt;=ROWS(A$5:A503),ROWS(A$5:A503),"")</f>
        <v>499</v>
      </c>
      <c r="B503" s="18" t="str">
        <f ca="1">IFERROR(NDEX('الصفحة العامة'!$D$4:$D$822,MATCH(A503,'الصفحة العامة'!$A$4:$A$822,0)),"")</f>
        <v/>
      </c>
      <c r="C503" s="18" t="str">
        <f>IFERROR(INDEX('الصفحة العامة'!$E$4:$E$822,MATCH(A503,'الصفحة العامة'!$A$4:$A$288,0)),"")</f>
        <v/>
      </c>
      <c r="D503" s="18" t="str">
        <f>IFERROR(INDEX('الصفحة العامة'!$R$4:$R$822,MATCH(A503,'الصفحة العامة'!$A$4:$A$822,0)),"")</f>
        <v>الإسم واللقب للولي 532</v>
      </c>
      <c r="E503" s="18" t="str">
        <f>IFERROR(INDEX('الصفحة العامة'!$F$4:$F$822,MATCH(A503,'الصفحة العامة'!$A$4:$A$822,0)),"")</f>
        <v>تاريخ الإزدياد532</v>
      </c>
      <c r="F503" s="18" t="str">
        <f>IFERROR(INDEX('الصفحة العامة'!$G$4:$G$822,MATCH(A503,'الصفحة العامة'!$A$4:$A$822,0)),"")</f>
        <v>مكان الميلاد532</v>
      </c>
      <c r="G503" s="18" t="str">
        <f>IFERROR(INDEX('الصفحة العامة'!$H$4:$H$822,MATCH(A503,'الصفحة العامة'!$A$4:$A$822,0)),"")</f>
        <v>ولاية الميلاد532</v>
      </c>
      <c r="H503" s="18" t="str">
        <f>IFERROR(INDEX('الصفحة العامة'!$P$4:$P$822,MATCH(A503,'الصفحة العامة'!$A$4:$A$822,0)),"")</f>
        <v>إسم الأب532</v>
      </c>
      <c r="I503" s="18" t="str">
        <f>IFERROR(INDEX('الصفحة العامة'!$Q$4:$Q$822,MATCH(A503,'الصفحة العامة'!$A$4:$A$822,0)),"")</f>
        <v>إسم ولقب الأم532</v>
      </c>
      <c r="J503" s="18" t="str">
        <f>IFERROR(INDEX('الصفحة العامة'!$N$4:$N$822,MATCH(A503,'الصفحة العامة'!$A$4:$A$822,0)),"")</f>
        <v>الإختصاص1</v>
      </c>
      <c r="K503" s="18" t="str">
        <f>IFERROR(INDEX('الصفحة العامة'!$J$4:$J$822,MATCH(A503,'الصفحة العامة'!$A$4:$A$822,0)),"")</f>
        <v>العنوان532</v>
      </c>
      <c r="L503" s="18" t="str">
        <f>IFERROR(INDEX('الصفحة العامة'!$X$4:$X$822,MATCH(A503,'الصفحة العامة'!$A$4:$A$822,0)),"")</f>
        <v>رقم العقد532</v>
      </c>
      <c r="M503" s="18" t="str">
        <f>IFERROR(INDEX('الصفحة العامة'!$AH$4:$AH$822,MATCH(A503,'الصفحة العامة'!$A$4:$A$822,0)),"")</f>
        <v>المدة المتبقية532</v>
      </c>
      <c r="N503" s="18" t="str">
        <f>IFERROR(INDEX('الصفحة العامة'!$AE$4:$AE$822,MATCH(A503,'الصفحة العامة'!$A$4:$A$822,0)),"")</f>
        <v>تاريخ تمديد العقد532</v>
      </c>
      <c r="O503" s="18" t="str">
        <f>IFERROR(INDEX('الصفحة العامة'!$AF$4:$AF$822,MATCH(A503,'الصفحة العامة'!$A$4:$A$822,0)),"")</f>
        <v>ناريخ نهاية ت العقد532</v>
      </c>
    </row>
    <row r="504" spans="1:15" ht="26.25" customHeight="1" thickTop="1" thickBot="1">
      <c r="A504" s="18">
        <f>IF(MAX('الصفحة العامة'!$A$4:$A$822)&gt;=ROWS(A$5:A504),ROWS(A$5:A504),"")</f>
        <v>500</v>
      </c>
      <c r="B504" s="18" t="str">
        <f ca="1">IFERROR(NDEX('الصفحة العامة'!$D$4:$D$822,MATCH(A504,'الصفحة العامة'!$A$4:$A$822,0)),"")</f>
        <v/>
      </c>
      <c r="C504" s="18" t="str">
        <f>IFERROR(INDEX('الصفحة العامة'!$E$4:$E$822,MATCH(A504,'الصفحة العامة'!$A$4:$A$288,0)),"")</f>
        <v/>
      </c>
      <c r="D504" s="18" t="str">
        <f>IFERROR(INDEX('الصفحة العامة'!$R$4:$R$822,MATCH(A504,'الصفحة العامة'!$A$4:$A$822,0)),"")</f>
        <v>الإسم واللقب للولي 533</v>
      </c>
      <c r="E504" s="18" t="str">
        <f>IFERROR(INDEX('الصفحة العامة'!$F$4:$F$822,MATCH(A504,'الصفحة العامة'!$A$4:$A$822,0)),"")</f>
        <v>تاريخ الإزدياد533</v>
      </c>
      <c r="F504" s="18" t="str">
        <f>IFERROR(INDEX('الصفحة العامة'!$G$4:$G$822,MATCH(A504,'الصفحة العامة'!$A$4:$A$822,0)),"")</f>
        <v>مكان الميلاد533</v>
      </c>
      <c r="G504" s="18" t="str">
        <f>IFERROR(INDEX('الصفحة العامة'!$H$4:$H$822,MATCH(A504,'الصفحة العامة'!$A$4:$A$822,0)),"")</f>
        <v>ولاية الميلاد533</v>
      </c>
      <c r="H504" s="18" t="str">
        <f>IFERROR(INDEX('الصفحة العامة'!$P$4:$P$822,MATCH(A504,'الصفحة العامة'!$A$4:$A$822,0)),"")</f>
        <v>إسم الأب533</v>
      </c>
      <c r="I504" s="18" t="str">
        <f>IFERROR(INDEX('الصفحة العامة'!$Q$4:$Q$822,MATCH(A504,'الصفحة العامة'!$A$4:$A$822,0)),"")</f>
        <v>إسم ولقب الأم533</v>
      </c>
      <c r="J504" s="18" t="str">
        <f>IFERROR(INDEX('الصفحة العامة'!$N$4:$N$822,MATCH(A504,'الصفحة العامة'!$A$4:$A$822,0)),"")</f>
        <v>الإختصاص1</v>
      </c>
      <c r="K504" s="18" t="str">
        <f>IFERROR(INDEX('الصفحة العامة'!$J$4:$J$822,MATCH(A504,'الصفحة العامة'!$A$4:$A$822,0)),"")</f>
        <v>العنوان533</v>
      </c>
      <c r="L504" s="18" t="str">
        <f>IFERROR(INDEX('الصفحة العامة'!$X$4:$X$822,MATCH(A504,'الصفحة العامة'!$A$4:$A$822,0)),"")</f>
        <v>رقم العقد533</v>
      </c>
      <c r="M504" s="18" t="str">
        <f>IFERROR(INDEX('الصفحة العامة'!$AH$4:$AH$822,MATCH(A504,'الصفحة العامة'!$A$4:$A$822,0)),"")</f>
        <v>المدة المتبقية533</v>
      </c>
      <c r="N504" s="18" t="str">
        <f>IFERROR(INDEX('الصفحة العامة'!$AE$4:$AE$822,MATCH(A504,'الصفحة العامة'!$A$4:$A$822,0)),"")</f>
        <v>تاريخ تمديد العقد533</v>
      </c>
      <c r="O504" s="18" t="str">
        <f>IFERROR(INDEX('الصفحة العامة'!$AF$4:$AF$822,MATCH(A504,'الصفحة العامة'!$A$4:$A$822,0)),"")</f>
        <v>ناريخ نهاية ت العقد533</v>
      </c>
    </row>
    <row r="505" spans="1:15" ht="26.25" customHeight="1" thickTop="1" thickBot="1">
      <c r="A505" s="18">
        <f>IF(MAX('الصفحة العامة'!$A$4:$A$822)&gt;=ROWS(A$5:A505),ROWS(A$5:A505),"")</f>
        <v>501</v>
      </c>
      <c r="B505" s="18" t="str">
        <f ca="1">IFERROR(NDEX('الصفحة العامة'!$D$4:$D$822,MATCH(A505,'الصفحة العامة'!$A$4:$A$822,0)),"")</f>
        <v/>
      </c>
      <c r="C505" s="18" t="str">
        <f>IFERROR(INDEX('الصفحة العامة'!$E$4:$E$822,MATCH(A505,'الصفحة العامة'!$A$4:$A$288,0)),"")</f>
        <v/>
      </c>
      <c r="D505" s="18" t="str">
        <f>IFERROR(INDEX('الصفحة العامة'!$R$4:$R$822,MATCH(A505,'الصفحة العامة'!$A$4:$A$822,0)),"")</f>
        <v>الإسم واللقب للولي 534</v>
      </c>
      <c r="E505" s="18" t="str">
        <f>IFERROR(INDEX('الصفحة العامة'!$F$4:$F$822,MATCH(A505,'الصفحة العامة'!$A$4:$A$822,0)),"")</f>
        <v>تاريخ الإزدياد534</v>
      </c>
      <c r="F505" s="18" t="str">
        <f>IFERROR(INDEX('الصفحة العامة'!$G$4:$G$822,MATCH(A505,'الصفحة العامة'!$A$4:$A$822,0)),"")</f>
        <v>مكان الميلاد534</v>
      </c>
      <c r="G505" s="18" t="str">
        <f>IFERROR(INDEX('الصفحة العامة'!$H$4:$H$822,MATCH(A505,'الصفحة العامة'!$A$4:$A$822,0)),"")</f>
        <v>ولاية الميلاد534</v>
      </c>
      <c r="H505" s="18" t="str">
        <f>IFERROR(INDEX('الصفحة العامة'!$P$4:$P$822,MATCH(A505,'الصفحة العامة'!$A$4:$A$822,0)),"")</f>
        <v>إسم الأب534</v>
      </c>
      <c r="I505" s="18" t="str">
        <f>IFERROR(INDEX('الصفحة العامة'!$Q$4:$Q$822,MATCH(A505,'الصفحة العامة'!$A$4:$A$822,0)),"")</f>
        <v>إسم ولقب الأم534</v>
      </c>
      <c r="J505" s="18" t="str">
        <f>IFERROR(INDEX('الصفحة العامة'!$N$4:$N$822,MATCH(A505,'الصفحة العامة'!$A$4:$A$822,0)),"")</f>
        <v>الإختصاص1</v>
      </c>
      <c r="K505" s="18" t="str">
        <f>IFERROR(INDEX('الصفحة العامة'!$J$4:$J$822,MATCH(A505,'الصفحة العامة'!$A$4:$A$822,0)),"")</f>
        <v>العنوان534</v>
      </c>
      <c r="L505" s="18" t="str">
        <f>IFERROR(INDEX('الصفحة العامة'!$X$4:$X$822,MATCH(A505,'الصفحة العامة'!$A$4:$A$822,0)),"")</f>
        <v>رقم العقد534</v>
      </c>
      <c r="M505" s="18" t="str">
        <f>IFERROR(INDEX('الصفحة العامة'!$AH$4:$AH$822,MATCH(A505,'الصفحة العامة'!$A$4:$A$822,0)),"")</f>
        <v>المدة المتبقية534</v>
      </c>
      <c r="N505" s="18" t="str">
        <f>IFERROR(INDEX('الصفحة العامة'!$AE$4:$AE$822,MATCH(A505,'الصفحة العامة'!$A$4:$A$822,0)),"")</f>
        <v>تاريخ تمديد العقد534</v>
      </c>
      <c r="O505" s="18" t="str">
        <f>IFERROR(INDEX('الصفحة العامة'!$AF$4:$AF$822,MATCH(A505,'الصفحة العامة'!$A$4:$A$822,0)),"")</f>
        <v>ناريخ نهاية ت العقد534</v>
      </c>
    </row>
    <row r="506" spans="1:15" ht="26.25" customHeight="1" thickTop="1" thickBot="1">
      <c r="A506" s="18">
        <f>IF(MAX('الصفحة العامة'!$A$4:$A$822)&gt;=ROWS(A$5:A506),ROWS(A$5:A506),"")</f>
        <v>502</v>
      </c>
      <c r="B506" s="18" t="str">
        <f ca="1">IFERROR(NDEX('الصفحة العامة'!$D$4:$D$822,MATCH(A506,'الصفحة العامة'!$A$4:$A$822,0)),"")</f>
        <v/>
      </c>
      <c r="C506" s="18" t="str">
        <f>IFERROR(INDEX('الصفحة العامة'!$E$4:$E$822,MATCH(A506,'الصفحة العامة'!$A$4:$A$288,0)),"")</f>
        <v/>
      </c>
      <c r="D506" s="18" t="str">
        <f>IFERROR(INDEX('الصفحة العامة'!$R$4:$R$822,MATCH(A506,'الصفحة العامة'!$A$4:$A$822,0)),"")</f>
        <v>الإسم واللقب للولي 535</v>
      </c>
      <c r="E506" s="18" t="str">
        <f>IFERROR(INDEX('الصفحة العامة'!$F$4:$F$822,MATCH(A506,'الصفحة العامة'!$A$4:$A$822,0)),"")</f>
        <v>تاريخ الإزدياد535</v>
      </c>
      <c r="F506" s="18" t="str">
        <f>IFERROR(INDEX('الصفحة العامة'!$G$4:$G$822,MATCH(A506,'الصفحة العامة'!$A$4:$A$822,0)),"")</f>
        <v>مكان الميلاد535</v>
      </c>
      <c r="G506" s="18" t="str">
        <f>IFERROR(INDEX('الصفحة العامة'!$H$4:$H$822,MATCH(A506,'الصفحة العامة'!$A$4:$A$822,0)),"")</f>
        <v>ولاية الميلاد535</v>
      </c>
      <c r="H506" s="18" t="str">
        <f>IFERROR(INDEX('الصفحة العامة'!$P$4:$P$822,MATCH(A506,'الصفحة العامة'!$A$4:$A$822,0)),"")</f>
        <v>إسم الأب535</v>
      </c>
      <c r="I506" s="18" t="str">
        <f>IFERROR(INDEX('الصفحة العامة'!$Q$4:$Q$822,MATCH(A506,'الصفحة العامة'!$A$4:$A$822,0)),"")</f>
        <v>إسم ولقب الأم535</v>
      </c>
      <c r="J506" s="18" t="str">
        <f>IFERROR(INDEX('الصفحة العامة'!$N$4:$N$822,MATCH(A506,'الصفحة العامة'!$A$4:$A$822,0)),"")</f>
        <v>الإختصاص1</v>
      </c>
      <c r="K506" s="18" t="str">
        <f>IFERROR(INDEX('الصفحة العامة'!$J$4:$J$822,MATCH(A506,'الصفحة العامة'!$A$4:$A$822,0)),"")</f>
        <v>العنوان535</v>
      </c>
      <c r="L506" s="18" t="str">
        <f>IFERROR(INDEX('الصفحة العامة'!$X$4:$X$822,MATCH(A506,'الصفحة العامة'!$A$4:$A$822,0)),"")</f>
        <v>رقم العقد535</v>
      </c>
      <c r="M506" s="18" t="str">
        <f>IFERROR(INDEX('الصفحة العامة'!$AH$4:$AH$822,MATCH(A506,'الصفحة العامة'!$A$4:$A$822,0)),"")</f>
        <v>المدة المتبقية535</v>
      </c>
      <c r="N506" s="18" t="str">
        <f>IFERROR(INDEX('الصفحة العامة'!$AE$4:$AE$822,MATCH(A506,'الصفحة العامة'!$A$4:$A$822,0)),"")</f>
        <v>تاريخ تمديد العقد535</v>
      </c>
      <c r="O506" s="18" t="str">
        <f>IFERROR(INDEX('الصفحة العامة'!$AF$4:$AF$822,MATCH(A506,'الصفحة العامة'!$A$4:$A$822,0)),"")</f>
        <v>ناريخ نهاية ت العقد535</v>
      </c>
    </row>
    <row r="507" spans="1:15" ht="26.25" customHeight="1" thickTop="1" thickBot="1">
      <c r="A507" s="18">
        <f>IF(MAX('الصفحة العامة'!$A$4:$A$822)&gt;=ROWS(A$5:A507),ROWS(A$5:A507),"")</f>
        <v>503</v>
      </c>
      <c r="B507" s="18" t="str">
        <f ca="1">IFERROR(NDEX('الصفحة العامة'!$D$4:$D$822,MATCH(A507,'الصفحة العامة'!$A$4:$A$822,0)),"")</f>
        <v/>
      </c>
      <c r="C507" s="18" t="str">
        <f>IFERROR(INDEX('الصفحة العامة'!$E$4:$E$822,MATCH(A507,'الصفحة العامة'!$A$4:$A$288,0)),"")</f>
        <v/>
      </c>
      <c r="D507" s="18" t="str">
        <f>IFERROR(INDEX('الصفحة العامة'!$R$4:$R$822,MATCH(A507,'الصفحة العامة'!$A$4:$A$822,0)),"")</f>
        <v>الإسم واللقب للولي 536</v>
      </c>
      <c r="E507" s="18" t="str">
        <f>IFERROR(INDEX('الصفحة العامة'!$F$4:$F$822,MATCH(A507,'الصفحة العامة'!$A$4:$A$822,0)),"")</f>
        <v>تاريخ الإزدياد536</v>
      </c>
      <c r="F507" s="18" t="str">
        <f>IFERROR(INDEX('الصفحة العامة'!$G$4:$G$822,MATCH(A507,'الصفحة العامة'!$A$4:$A$822,0)),"")</f>
        <v>مكان الميلاد536</v>
      </c>
      <c r="G507" s="18" t="str">
        <f>IFERROR(INDEX('الصفحة العامة'!$H$4:$H$822,MATCH(A507,'الصفحة العامة'!$A$4:$A$822,0)),"")</f>
        <v>ولاية الميلاد536</v>
      </c>
      <c r="H507" s="18" t="str">
        <f>IFERROR(INDEX('الصفحة العامة'!$P$4:$P$822,MATCH(A507,'الصفحة العامة'!$A$4:$A$822,0)),"")</f>
        <v>إسم الأب536</v>
      </c>
      <c r="I507" s="18" t="str">
        <f>IFERROR(INDEX('الصفحة العامة'!$Q$4:$Q$822,MATCH(A507,'الصفحة العامة'!$A$4:$A$822,0)),"")</f>
        <v>إسم ولقب الأم536</v>
      </c>
      <c r="J507" s="18" t="str">
        <f>IFERROR(INDEX('الصفحة العامة'!$N$4:$N$822,MATCH(A507,'الصفحة العامة'!$A$4:$A$822,0)),"")</f>
        <v>الإختصاص1</v>
      </c>
      <c r="K507" s="18" t="str">
        <f>IFERROR(INDEX('الصفحة العامة'!$J$4:$J$822,MATCH(A507,'الصفحة العامة'!$A$4:$A$822,0)),"")</f>
        <v>العنوان536</v>
      </c>
      <c r="L507" s="18" t="str">
        <f>IFERROR(INDEX('الصفحة العامة'!$X$4:$X$822,MATCH(A507,'الصفحة العامة'!$A$4:$A$822,0)),"")</f>
        <v>رقم العقد536</v>
      </c>
      <c r="M507" s="18" t="str">
        <f>IFERROR(INDEX('الصفحة العامة'!$AH$4:$AH$822,MATCH(A507,'الصفحة العامة'!$A$4:$A$822,0)),"")</f>
        <v>المدة المتبقية536</v>
      </c>
      <c r="N507" s="18" t="str">
        <f>IFERROR(INDEX('الصفحة العامة'!$AE$4:$AE$822,MATCH(A507,'الصفحة العامة'!$A$4:$A$822,0)),"")</f>
        <v>تاريخ تمديد العقد536</v>
      </c>
      <c r="O507" s="18" t="str">
        <f>IFERROR(INDEX('الصفحة العامة'!$AF$4:$AF$822,MATCH(A507,'الصفحة العامة'!$A$4:$A$822,0)),"")</f>
        <v>ناريخ نهاية ت العقد536</v>
      </c>
    </row>
    <row r="508" spans="1:15" ht="26.25" customHeight="1" thickTop="1" thickBot="1">
      <c r="A508" s="18">
        <f>IF(MAX('الصفحة العامة'!$A$4:$A$822)&gt;=ROWS(A$5:A508),ROWS(A$5:A508),"")</f>
        <v>504</v>
      </c>
      <c r="B508" s="18" t="str">
        <f ca="1">IFERROR(NDEX('الصفحة العامة'!$D$4:$D$822,MATCH(A508,'الصفحة العامة'!$A$4:$A$822,0)),"")</f>
        <v/>
      </c>
      <c r="C508" s="18" t="str">
        <f>IFERROR(INDEX('الصفحة العامة'!$E$4:$E$822,MATCH(A508,'الصفحة العامة'!$A$4:$A$288,0)),"")</f>
        <v/>
      </c>
      <c r="D508" s="18" t="str">
        <f>IFERROR(INDEX('الصفحة العامة'!$R$4:$R$822,MATCH(A508,'الصفحة العامة'!$A$4:$A$822,0)),"")</f>
        <v>الإسم واللقب للولي 537</v>
      </c>
      <c r="E508" s="18" t="str">
        <f>IFERROR(INDEX('الصفحة العامة'!$F$4:$F$822,MATCH(A508,'الصفحة العامة'!$A$4:$A$822,0)),"")</f>
        <v>تاريخ الإزدياد537</v>
      </c>
      <c r="F508" s="18" t="str">
        <f>IFERROR(INDEX('الصفحة العامة'!$G$4:$G$822,MATCH(A508,'الصفحة العامة'!$A$4:$A$822,0)),"")</f>
        <v>مكان الميلاد537</v>
      </c>
      <c r="G508" s="18" t="str">
        <f>IFERROR(INDEX('الصفحة العامة'!$H$4:$H$822,MATCH(A508,'الصفحة العامة'!$A$4:$A$822,0)),"")</f>
        <v>ولاية الميلاد537</v>
      </c>
      <c r="H508" s="18" t="str">
        <f>IFERROR(INDEX('الصفحة العامة'!$P$4:$P$822,MATCH(A508,'الصفحة العامة'!$A$4:$A$822,0)),"")</f>
        <v>إسم الأب537</v>
      </c>
      <c r="I508" s="18" t="str">
        <f>IFERROR(INDEX('الصفحة العامة'!$Q$4:$Q$822,MATCH(A508,'الصفحة العامة'!$A$4:$A$822,0)),"")</f>
        <v>إسم ولقب الأم537</v>
      </c>
      <c r="J508" s="18" t="str">
        <f>IFERROR(INDEX('الصفحة العامة'!$N$4:$N$822,MATCH(A508,'الصفحة العامة'!$A$4:$A$822,0)),"")</f>
        <v>الإختصاص1</v>
      </c>
      <c r="K508" s="18" t="str">
        <f>IFERROR(INDEX('الصفحة العامة'!$J$4:$J$822,MATCH(A508,'الصفحة العامة'!$A$4:$A$822,0)),"")</f>
        <v>العنوان537</v>
      </c>
      <c r="L508" s="18" t="str">
        <f>IFERROR(INDEX('الصفحة العامة'!$X$4:$X$822,MATCH(A508,'الصفحة العامة'!$A$4:$A$822,0)),"")</f>
        <v>رقم العقد537</v>
      </c>
      <c r="M508" s="18" t="str">
        <f>IFERROR(INDEX('الصفحة العامة'!$AH$4:$AH$822,MATCH(A508,'الصفحة العامة'!$A$4:$A$822,0)),"")</f>
        <v>المدة المتبقية537</v>
      </c>
      <c r="N508" s="18" t="str">
        <f>IFERROR(INDEX('الصفحة العامة'!$AE$4:$AE$822,MATCH(A508,'الصفحة العامة'!$A$4:$A$822,0)),"")</f>
        <v>تاريخ تمديد العقد537</v>
      </c>
      <c r="O508" s="18" t="str">
        <f>IFERROR(INDEX('الصفحة العامة'!$AF$4:$AF$822,MATCH(A508,'الصفحة العامة'!$A$4:$A$822,0)),"")</f>
        <v>ناريخ نهاية ت العقد537</v>
      </c>
    </row>
    <row r="509" spans="1:15" ht="26.25" customHeight="1" thickTop="1" thickBot="1">
      <c r="A509" s="18">
        <f>IF(MAX('الصفحة العامة'!$A$4:$A$822)&gt;=ROWS(A$5:A509),ROWS(A$5:A509),"")</f>
        <v>505</v>
      </c>
      <c r="B509" s="18" t="str">
        <f ca="1">IFERROR(NDEX('الصفحة العامة'!$D$4:$D$822,MATCH(A509,'الصفحة العامة'!$A$4:$A$822,0)),"")</f>
        <v/>
      </c>
      <c r="C509" s="18" t="str">
        <f>IFERROR(INDEX('الصفحة العامة'!$E$4:$E$822,MATCH(A509,'الصفحة العامة'!$A$4:$A$288,0)),"")</f>
        <v/>
      </c>
      <c r="D509" s="18" t="str">
        <f>IFERROR(INDEX('الصفحة العامة'!$R$4:$R$822,MATCH(A509,'الصفحة العامة'!$A$4:$A$822,0)),"")</f>
        <v>الإسم واللقب للولي 538</v>
      </c>
      <c r="E509" s="18" t="str">
        <f>IFERROR(INDEX('الصفحة العامة'!$F$4:$F$822,MATCH(A509,'الصفحة العامة'!$A$4:$A$822,0)),"")</f>
        <v>تاريخ الإزدياد538</v>
      </c>
      <c r="F509" s="18" t="str">
        <f>IFERROR(INDEX('الصفحة العامة'!$G$4:$G$822,MATCH(A509,'الصفحة العامة'!$A$4:$A$822,0)),"")</f>
        <v>مكان الميلاد538</v>
      </c>
      <c r="G509" s="18" t="str">
        <f>IFERROR(INDEX('الصفحة العامة'!$H$4:$H$822,MATCH(A509,'الصفحة العامة'!$A$4:$A$822,0)),"")</f>
        <v>ولاية الميلاد538</v>
      </c>
      <c r="H509" s="18" t="str">
        <f>IFERROR(INDEX('الصفحة العامة'!$P$4:$P$822,MATCH(A509,'الصفحة العامة'!$A$4:$A$822,0)),"")</f>
        <v>إسم الأب538</v>
      </c>
      <c r="I509" s="18" t="str">
        <f>IFERROR(INDEX('الصفحة العامة'!$Q$4:$Q$822,MATCH(A509,'الصفحة العامة'!$A$4:$A$822,0)),"")</f>
        <v>إسم ولقب الأم538</v>
      </c>
      <c r="J509" s="18" t="str">
        <f>IFERROR(INDEX('الصفحة العامة'!$N$4:$N$822,MATCH(A509,'الصفحة العامة'!$A$4:$A$822,0)),"")</f>
        <v>الإختصاص1</v>
      </c>
      <c r="K509" s="18" t="str">
        <f>IFERROR(INDEX('الصفحة العامة'!$J$4:$J$822,MATCH(A509,'الصفحة العامة'!$A$4:$A$822,0)),"")</f>
        <v>العنوان538</v>
      </c>
      <c r="L509" s="18" t="str">
        <f>IFERROR(INDEX('الصفحة العامة'!$X$4:$X$822,MATCH(A509,'الصفحة العامة'!$A$4:$A$822,0)),"")</f>
        <v>رقم العقد538</v>
      </c>
      <c r="M509" s="18" t="str">
        <f>IFERROR(INDEX('الصفحة العامة'!$AH$4:$AH$822,MATCH(A509,'الصفحة العامة'!$A$4:$A$822,0)),"")</f>
        <v>المدة المتبقية538</v>
      </c>
      <c r="N509" s="18" t="str">
        <f>IFERROR(INDEX('الصفحة العامة'!$AE$4:$AE$822,MATCH(A509,'الصفحة العامة'!$A$4:$A$822,0)),"")</f>
        <v>تاريخ تمديد العقد538</v>
      </c>
      <c r="O509" s="18" t="str">
        <f>IFERROR(INDEX('الصفحة العامة'!$AF$4:$AF$822,MATCH(A509,'الصفحة العامة'!$A$4:$A$822,0)),"")</f>
        <v>ناريخ نهاية ت العقد538</v>
      </c>
    </row>
    <row r="510" spans="1:15" ht="26.25" customHeight="1" thickTop="1" thickBot="1">
      <c r="A510" s="18">
        <f>IF(MAX('الصفحة العامة'!$A$4:$A$822)&gt;=ROWS(A$5:A510),ROWS(A$5:A510),"")</f>
        <v>506</v>
      </c>
      <c r="B510" s="18" t="str">
        <f ca="1">IFERROR(NDEX('الصفحة العامة'!$D$4:$D$822,MATCH(A510,'الصفحة العامة'!$A$4:$A$822,0)),"")</f>
        <v/>
      </c>
      <c r="C510" s="18" t="str">
        <f>IFERROR(INDEX('الصفحة العامة'!$E$4:$E$822,MATCH(A510,'الصفحة العامة'!$A$4:$A$288,0)),"")</f>
        <v/>
      </c>
      <c r="D510" s="18" t="str">
        <f>IFERROR(INDEX('الصفحة العامة'!$R$4:$R$822,MATCH(A510,'الصفحة العامة'!$A$4:$A$822,0)),"")</f>
        <v>الإسم واللقب للولي 539</v>
      </c>
      <c r="E510" s="18" t="str">
        <f>IFERROR(INDEX('الصفحة العامة'!$F$4:$F$822,MATCH(A510,'الصفحة العامة'!$A$4:$A$822,0)),"")</f>
        <v>تاريخ الإزدياد539</v>
      </c>
      <c r="F510" s="18" t="str">
        <f>IFERROR(INDEX('الصفحة العامة'!$G$4:$G$822,MATCH(A510,'الصفحة العامة'!$A$4:$A$822,0)),"")</f>
        <v>مكان الميلاد539</v>
      </c>
      <c r="G510" s="18" t="str">
        <f>IFERROR(INDEX('الصفحة العامة'!$H$4:$H$822,MATCH(A510,'الصفحة العامة'!$A$4:$A$822,0)),"")</f>
        <v>ولاية الميلاد539</v>
      </c>
      <c r="H510" s="18" t="str">
        <f>IFERROR(INDEX('الصفحة العامة'!$P$4:$P$822,MATCH(A510,'الصفحة العامة'!$A$4:$A$822,0)),"")</f>
        <v>إسم الأب539</v>
      </c>
      <c r="I510" s="18" t="str">
        <f>IFERROR(INDEX('الصفحة العامة'!$Q$4:$Q$822,MATCH(A510,'الصفحة العامة'!$A$4:$A$822,0)),"")</f>
        <v>إسم ولقب الأم539</v>
      </c>
      <c r="J510" s="18" t="str">
        <f>IFERROR(INDEX('الصفحة العامة'!$N$4:$N$822,MATCH(A510,'الصفحة العامة'!$A$4:$A$822,0)),"")</f>
        <v>الإختصاص1</v>
      </c>
      <c r="K510" s="18" t="str">
        <f>IFERROR(INDEX('الصفحة العامة'!$J$4:$J$822,MATCH(A510,'الصفحة العامة'!$A$4:$A$822,0)),"")</f>
        <v>العنوان539</v>
      </c>
      <c r="L510" s="18" t="str">
        <f>IFERROR(INDEX('الصفحة العامة'!$X$4:$X$822,MATCH(A510,'الصفحة العامة'!$A$4:$A$822,0)),"")</f>
        <v>رقم العقد539</v>
      </c>
      <c r="M510" s="18" t="str">
        <f>IFERROR(INDEX('الصفحة العامة'!$AH$4:$AH$822,MATCH(A510,'الصفحة العامة'!$A$4:$A$822,0)),"")</f>
        <v>المدة المتبقية539</v>
      </c>
      <c r="N510" s="18" t="str">
        <f>IFERROR(INDEX('الصفحة العامة'!$AE$4:$AE$822,MATCH(A510,'الصفحة العامة'!$A$4:$A$822,0)),"")</f>
        <v>تاريخ تمديد العقد539</v>
      </c>
      <c r="O510" s="18" t="str">
        <f>IFERROR(INDEX('الصفحة العامة'!$AF$4:$AF$822,MATCH(A510,'الصفحة العامة'!$A$4:$A$822,0)),"")</f>
        <v>ناريخ نهاية ت العقد539</v>
      </c>
    </row>
    <row r="511" spans="1:15" ht="26.25" customHeight="1" thickTop="1" thickBot="1">
      <c r="A511" s="18">
        <f>IF(MAX('الصفحة العامة'!$A$4:$A$822)&gt;=ROWS(A$5:A511),ROWS(A$5:A511),"")</f>
        <v>507</v>
      </c>
      <c r="B511" s="18" t="str">
        <f ca="1">IFERROR(NDEX('الصفحة العامة'!$D$4:$D$822,MATCH(A511,'الصفحة العامة'!$A$4:$A$822,0)),"")</f>
        <v/>
      </c>
      <c r="C511" s="18" t="str">
        <f>IFERROR(INDEX('الصفحة العامة'!$E$4:$E$822,MATCH(A511,'الصفحة العامة'!$A$4:$A$288,0)),"")</f>
        <v/>
      </c>
      <c r="D511" s="18" t="str">
        <f>IFERROR(INDEX('الصفحة العامة'!$R$4:$R$822,MATCH(A511,'الصفحة العامة'!$A$4:$A$822,0)),"")</f>
        <v>الإسم واللقب للولي 540</v>
      </c>
      <c r="E511" s="18" t="str">
        <f>IFERROR(INDEX('الصفحة العامة'!$F$4:$F$822,MATCH(A511,'الصفحة العامة'!$A$4:$A$822,0)),"")</f>
        <v>تاريخ الإزدياد540</v>
      </c>
      <c r="F511" s="18" t="str">
        <f>IFERROR(INDEX('الصفحة العامة'!$G$4:$G$822,MATCH(A511,'الصفحة العامة'!$A$4:$A$822,0)),"")</f>
        <v>مكان الميلاد540</v>
      </c>
      <c r="G511" s="18" t="str">
        <f>IFERROR(INDEX('الصفحة العامة'!$H$4:$H$822,MATCH(A511,'الصفحة العامة'!$A$4:$A$822,0)),"")</f>
        <v>ولاية الميلاد540</v>
      </c>
      <c r="H511" s="18" t="str">
        <f>IFERROR(INDEX('الصفحة العامة'!$P$4:$P$822,MATCH(A511,'الصفحة العامة'!$A$4:$A$822,0)),"")</f>
        <v>إسم الأب540</v>
      </c>
      <c r="I511" s="18" t="str">
        <f>IFERROR(INDEX('الصفحة العامة'!$Q$4:$Q$822,MATCH(A511,'الصفحة العامة'!$A$4:$A$822,0)),"")</f>
        <v>إسم ولقب الأم540</v>
      </c>
      <c r="J511" s="18" t="str">
        <f>IFERROR(INDEX('الصفحة العامة'!$N$4:$N$822,MATCH(A511,'الصفحة العامة'!$A$4:$A$822,0)),"")</f>
        <v>الإختصاص1</v>
      </c>
      <c r="K511" s="18" t="str">
        <f>IFERROR(INDEX('الصفحة العامة'!$J$4:$J$822,MATCH(A511,'الصفحة العامة'!$A$4:$A$822,0)),"")</f>
        <v>العنوان540</v>
      </c>
      <c r="L511" s="18" t="str">
        <f>IFERROR(INDEX('الصفحة العامة'!$X$4:$X$822,MATCH(A511,'الصفحة العامة'!$A$4:$A$822,0)),"")</f>
        <v>رقم العقد540</v>
      </c>
      <c r="M511" s="18" t="str">
        <f>IFERROR(INDEX('الصفحة العامة'!$AH$4:$AH$822,MATCH(A511,'الصفحة العامة'!$A$4:$A$822,0)),"")</f>
        <v>المدة المتبقية540</v>
      </c>
      <c r="N511" s="18" t="str">
        <f>IFERROR(INDEX('الصفحة العامة'!$AE$4:$AE$822,MATCH(A511,'الصفحة العامة'!$A$4:$A$822,0)),"")</f>
        <v>تاريخ تمديد العقد540</v>
      </c>
      <c r="O511" s="18" t="str">
        <f>IFERROR(INDEX('الصفحة العامة'!$AF$4:$AF$822,MATCH(A511,'الصفحة العامة'!$A$4:$A$822,0)),"")</f>
        <v>ناريخ نهاية ت العقد540</v>
      </c>
    </row>
    <row r="512" spans="1:15" ht="26.25" customHeight="1" thickTop="1" thickBot="1">
      <c r="A512" s="18">
        <f>IF(MAX('الصفحة العامة'!$A$4:$A$822)&gt;=ROWS(A$5:A512),ROWS(A$5:A512),"")</f>
        <v>508</v>
      </c>
      <c r="B512" s="18" t="str">
        <f ca="1">IFERROR(NDEX('الصفحة العامة'!$D$4:$D$822,MATCH(A512,'الصفحة العامة'!$A$4:$A$822,0)),"")</f>
        <v/>
      </c>
      <c r="C512" s="18" t="str">
        <f>IFERROR(INDEX('الصفحة العامة'!$E$4:$E$822,MATCH(A512,'الصفحة العامة'!$A$4:$A$288,0)),"")</f>
        <v/>
      </c>
      <c r="D512" s="18" t="str">
        <f>IFERROR(INDEX('الصفحة العامة'!$R$4:$R$822,MATCH(A512,'الصفحة العامة'!$A$4:$A$822,0)),"")</f>
        <v>الإسم واللقب للولي 541</v>
      </c>
      <c r="E512" s="18" t="str">
        <f>IFERROR(INDEX('الصفحة العامة'!$F$4:$F$822,MATCH(A512,'الصفحة العامة'!$A$4:$A$822,0)),"")</f>
        <v>تاريخ الإزدياد541</v>
      </c>
      <c r="F512" s="18" t="str">
        <f>IFERROR(INDEX('الصفحة العامة'!$G$4:$G$822,MATCH(A512,'الصفحة العامة'!$A$4:$A$822,0)),"")</f>
        <v>مكان الميلاد541</v>
      </c>
      <c r="G512" s="18" t="str">
        <f>IFERROR(INDEX('الصفحة العامة'!$H$4:$H$822,MATCH(A512,'الصفحة العامة'!$A$4:$A$822,0)),"")</f>
        <v>ولاية الميلاد541</v>
      </c>
      <c r="H512" s="18" t="str">
        <f>IFERROR(INDEX('الصفحة العامة'!$P$4:$P$822,MATCH(A512,'الصفحة العامة'!$A$4:$A$822,0)),"")</f>
        <v>إسم الأب541</v>
      </c>
      <c r="I512" s="18" t="str">
        <f>IFERROR(INDEX('الصفحة العامة'!$Q$4:$Q$822,MATCH(A512,'الصفحة العامة'!$A$4:$A$822,0)),"")</f>
        <v>إسم ولقب الأم541</v>
      </c>
      <c r="J512" s="18" t="str">
        <f>IFERROR(INDEX('الصفحة العامة'!$N$4:$N$822,MATCH(A512,'الصفحة العامة'!$A$4:$A$822,0)),"")</f>
        <v>الإختصاص1</v>
      </c>
      <c r="K512" s="18" t="str">
        <f>IFERROR(INDEX('الصفحة العامة'!$J$4:$J$822,MATCH(A512,'الصفحة العامة'!$A$4:$A$822,0)),"")</f>
        <v>العنوان541</v>
      </c>
      <c r="L512" s="18" t="str">
        <f>IFERROR(INDEX('الصفحة العامة'!$X$4:$X$822,MATCH(A512,'الصفحة العامة'!$A$4:$A$822,0)),"")</f>
        <v>رقم العقد541</v>
      </c>
      <c r="M512" s="18" t="str">
        <f>IFERROR(INDEX('الصفحة العامة'!$AH$4:$AH$822,MATCH(A512,'الصفحة العامة'!$A$4:$A$822,0)),"")</f>
        <v>المدة المتبقية541</v>
      </c>
      <c r="N512" s="18" t="str">
        <f>IFERROR(INDEX('الصفحة العامة'!$AE$4:$AE$822,MATCH(A512,'الصفحة العامة'!$A$4:$A$822,0)),"")</f>
        <v>تاريخ تمديد العقد541</v>
      </c>
      <c r="O512" s="18" t="str">
        <f>IFERROR(INDEX('الصفحة العامة'!$AF$4:$AF$822,MATCH(A512,'الصفحة العامة'!$A$4:$A$822,0)),"")</f>
        <v>ناريخ نهاية ت العقد541</v>
      </c>
    </row>
    <row r="513" spans="1:15" ht="26.25" customHeight="1" thickTop="1" thickBot="1">
      <c r="A513" s="18">
        <f>IF(MAX('الصفحة العامة'!$A$4:$A$822)&gt;=ROWS(A$5:A513),ROWS(A$5:A513),"")</f>
        <v>509</v>
      </c>
      <c r="B513" s="18" t="str">
        <f ca="1">IFERROR(NDEX('الصفحة العامة'!$D$4:$D$822,MATCH(A513,'الصفحة العامة'!$A$4:$A$822,0)),"")</f>
        <v/>
      </c>
      <c r="C513" s="18" t="str">
        <f>IFERROR(INDEX('الصفحة العامة'!$E$4:$E$822,MATCH(A513,'الصفحة العامة'!$A$4:$A$288,0)),"")</f>
        <v/>
      </c>
      <c r="D513" s="18" t="str">
        <f>IFERROR(INDEX('الصفحة العامة'!$R$4:$R$822,MATCH(A513,'الصفحة العامة'!$A$4:$A$822,0)),"")</f>
        <v>الإسم واللقب للولي 542</v>
      </c>
      <c r="E513" s="18" t="str">
        <f>IFERROR(INDEX('الصفحة العامة'!$F$4:$F$822,MATCH(A513,'الصفحة العامة'!$A$4:$A$822,0)),"")</f>
        <v>تاريخ الإزدياد542</v>
      </c>
      <c r="F513" s="18" t="str">
        <f>IFERROR(INDEX('الصفحة العامة'!$G$4:$G$822,MATCH(A513,'الصفحة العامة'!$A$4:$A$822,0)),"")</f>
        <v>مكان الميلاد542</v>
      </c>
      <c r="G513" s="18" t="str">
        <f>IFERROR(INDEX('الصفحة العامة'!$H$4:$H$822,MATCH(A513,'الصفحة العامة'!$A$4:$A$822,0)),"")</f>
        <v>ولاية الميلاد542</v>
      </c>
      <c r="H513" s="18" t="str">
        <f>IFERROR(INDEX('الصفحة العامة'!$P$4:$P$822,MATCH(A513,'الصفحة العامة'!$A$4:$A$822,0)),"")</f>
        <v>إسم الأب542</v>
      </c>
      <c r="I513" s="18" t="str">
        <f>IFERROR(INDEX('الصفحة العامة'!$Q$4:$Q$822,MATCH(A513,'الصفحة العامة'!$A$4:$A$822,0)),"")</f>
        <v>إسم ولقب الأم542</v>
      </c>
      <c r="J513" s="18" t="str">
        <f>IFERROR(INDEX('الصفحة العامة'!$N$4:$N$822,MATCH(A513,'الصفحة العامة'!$A$4:$A$822,0)),"")</f>
        <v>الإختصاص1</v>
      </c>
      <c r="K513" s="18" t="str">
        <f>IFERROR(INDEX('الصفحة العامة'!$J$4:$J$822,MATCH(A513,'الصفحة العامة'!$A$4:$A$822,0)),"")</f>
        <v>العنوان542</v>
      </c>
      <c r="L513" s="18" t="str">
        <f>IFERROR(INDEX('الصفحة العامة'!$X$4:$X$822,MATCH(A513,'الصفحة العامة'!$A$4:$A$822,0)),"")</f>
        <v>رقم العقد542</v>
      </c>
      <c r="M513" s="18" t="str">
        <f>IFERROR(INDEX('الصفحة العامة'!$AH$4:$AH$822,MATCH(A513,'الصفحة العامة'!$A$4:$A$822,0)),"")</f>
        <v>المدة المتبقية542</v>
      </c>
      <c r="N513" s="18" t="str">
        <f>IFERROR(INDEX('الصفحة العامة'!$AE$4:$AE$822,MATCH(A513,'الصفحة العامة'!$A$4:$A$822,0)),"")</f>
        <v>تاريخ تمديد العقد542</v>
      </c>
      <c r="O513" s="18" t="str">
        <f>IFERROR(INDEX('الصفحة العامة'!$AF$4:$AF$822,MATCH(A513,'الصفحة العامة'!$A$4:$A$822,0)),"")</f>
        <v>ناريخ نهاية ت العقد542</v>
      </c>
    </row>
    <row r="514" spans="1:15" ht="26.25" customHeight="1" thickTop="1" thickBot="1">
      <c r="A514" s="18">
        <f>IF(MAX('الصفحة العامة'!$A$4:$A$822)&gt;=ROWS(A$5:A514),ROWS(A$5:A514),"")</f>
        <v>510</v>
      </c>
      <c r="B514" s="18" t="str">
        <f ca="1">IFERROR(NDEX('الصفحة العامة'!$D$4:$D$822,MATCH(A514,'الصفحة العامة'!$A$4:$A$822,0)),"")</f>
        <v/>
      </c>
      <c r="C514" s="18" t="str">
        <f>IFERROR(INDEX('الصفحة العامة'!$E$4:$E$822,MATCH(A514,'الصفحة العامة'!$A$4:$A$288,0)),"")</f>
        <v/>
      </c>
      <c r="D514" s="18" t="str">
        <f>IFERROR(INDEX('الصفحة العامة'!$R$4:$R$822,MATCH(A514,'الصفحة العامة'!$A$4:$A$822,0)),"")</f>
        <v>الإسم واللقب للولي 543</v>
      </c>
      <c r="E514" s="18" t="str">
        <f>IFERROR(INDEX('الصفحة العامة'!$F$4:$F$822,MATCH(A514,'الصفحة العامة'!$A$4:$A$822,0)),"")</f>
        <v>تاريخ الإزدياد543</v>
      </c>
      <c r="F514" s="18" t="str">
        <f>IFERROR(INDEX('الصفحة العامة'!$G$4:$G$822,MATCH(A514,'الصفحة العامة'!$A$4:$A$822,0)),"")</f>
        <v>مكان الميلاد543</v>
      </c>
      <c r="G514" s="18" t="str">
        <f>IFERROR(INDEX('الصفحة العامة'!$H$4:$H$822,MATCH(A514,'الصفحة العامة'!$A$4:$A$822,0)),"")</f>
        <v>ولاية الميلاد543</v>
      </c>
      <c r="H514" s="18" t="str">
        <f>IFERROR(INDEX('الصفحة العامة'!$P$4:$P$822,MATCH(A514,'الصفحة العامة'!$A$4:$A$822,0)),"")</f>
        <v>إسم الأب543</v>
      </c>
      <c r="I514" s="18" t="str">
        <f>IFERROR(INDEX('الصفحة العامة'!$Q$4:$Q$822,MATCH(A514,'الصفحة العامة'!$A$4:$A$822,0)),"")</f>
        <v>إسم ولقب الأم543</v>
      </c>
      <c r="J514" s="18" t="str">
        <f>IFERROR(INDEX('الصفحة العامة'!$N$4:$N$822,MATCH(A514,'الصفحة العامة'!$A$4:$A$822,0)),"")</f>
        <v>الإختصاص1</v>
      </c>
      <c r="K514" s="18" t="str">
        <f>IFERROR(INDEX('الصفحة العامة'!$J$4:$J$822,MATCH(A514,'الصفحة العامة'!$A$4:$A$822,0)),"")</f>
        <v>العنوان543</v>
      </c>
      <c r="L514" s="18" t="str">
        <f>IFERROR(INDEX('الصفحة العامة'!$X$4:$X$822,MATCH(A514,'الصفحة العامة'!$A$4:$A$822,0)),"")</f>
        <v>رقم العقد543</v>
      </c>
      <c r="M514" s="18" t="str">
        <f>IFERROR(INDEX('الصفحة العامة'!$AH$4:$AH$822,MATCH(A514,'الصفحة العامة'!$A$4:$A$822,0)),"")</f>
        <v>المدة المتبقية543</v>
      </c>
      <c r="N514" s="18" t="str">
        <f>IFERROR(INDEX('الصفحة العامة'!$AE$4:$AE$822,MATCH(A514,'الصفحة العامة'!$A$4:$A$822,0)),"")</f>
        <v>تاريخ تمديد العقد543</v>
      </c>
      <c r="O514" s="18" t="str">
        <f>IFERROR(INDEX('الصفحة العامة'!$AF$4:$AF$822,MATCH(A514,'الصفحة العامة'!$A$4:$A$822,0)),"")</f>
        <v>ناريخ نهاية ت العقد543</v>
      </c>
    </row>
    <row r="515" spans="1:15" ht="26.25" customHeight="1" thickTop="1" thickBot="1">
      <c r="A515" s="18">
        <f>IF(MAX('الصفحة العامة'!$A$4:$A$822)&gt;=ROWS(A$5:A515),ROWS(A$5:A515),"")</f>
        <v>511</v>
      </c>
      <c r="B515" s="18" t="str">
        <f ca="1">IFERROR(NDEX('الصفحة العامة'!$D$4:$D$822,MATCH(A515,'الصفحة العامة'!$A$4:$A$822,0)),"")</f>
        <v/>
      </c>
      <c r="C515" s="18" t="str">
        <f>IFERROR(INDEX('الصفحة العامة'!$E$4:$E$822,MATCH(A515,'الصفحة العامة'!$A$4:$A$288,0)),"")</f>
        <v/>
      </c>
      <c r="D515" s="18" t="str">
        <f>IFERROR(INDEX('الصفحة العامة'!$R$4:$R$822,MATCH(A515,'الصفحة العامة'!$A$4:$A$822,0)),"")</f>
        <v>الإسم واللقب للولي 544</v>
      </c>
      <c r="E515" s="18" t="str">
        <f>IFERROR(INDEX('الصفحة العامة'!$F$4:$F$822,MATCH(A515,'الصفحة العامة'!$A$4:$A$822,0)),"")</f>
        <v>تاريخ الإزدياد544</v>
      </c>
      <c r="F515" s="18" t="str">
        <f>IFERROR(INDEX('الصفحة العامة'!$G$4:$G$822,MATCH(A515,'الصفحة العامة'!$A$4:$A$822,0)),"")</f>
        <v>مكان الميلاد544</v>
      </c>
      <c r="G515" s="18" t="str">
        <f>IFERROR(INDEX('الصفحة العامة'!$H$4:$H$822,MATCH(A515,'الصفحة العامة'!$A$4:$A$822,0)),"")</f>
        <v>ولاية الميلاد544</v>
      </c>
      <c r="H515" s="18" t="str">
        <f>IFERROR(INDEX('الصفحة العامة'!$P$4:$P$822,MATCH(A515,'الصفحة العامة'!$A$4:$A$822,0)),"")</f>
        <v>إسم الأب544</v>
      </c>
      <c r="I515" s="18" t="str">
        <f>IFERROR(INDEX('الصفحة العامة'!$Q$4:$Q$822,MATCH(A515,'الصفحة العامة'!$A$4:$A$822,0)),"")</f>
        <v>إسم ولقب الأم544</v>
      </c>
      <c r="J515" s="18" t="str">
        <f>IFERROR(INDEX('الصفحة العامة'!$N$4:$N$822,MATCH(A515,'الصفحة العامة'!$A$4:$A$822,0)),"")</f>
        <v>الإختصاص1</v>
      </c>
      <c r="K515" s="18" t="str">
        <f>IFERROR(INDEX('الصفحة العامة'!$J$4:$J$822,MATCH(A515,'الصفحة العامة'!$A$4:$A$822,0)),"")</f>
        <v>العنوان544</v>
      </c>
      <c r="L515" s="18" t="str">
        <f>IFERROR(INDEX('الصفحة العامة'!$X$4:$X$822,MATCH(A515,'الصفحة العامة'!$A$4:$A$822,0)),"")</f>
        <v>رقم العقد544</v>
      </c>
      <c r="M515" s="18" t="str">
        <f>IFERROR(INDEX('الصفحة العامة'!$AH$4:$AH$822,MATCH(A515,'الصفحة العامة'!$A$4:$A$822,0)),"")</f>
        <v>المدة المتبقية544</v>
      </c>
      <c r="N515" s="18" t="str">
        <f>IFERROR(INDEX('الصفحة العامة'!$AE$4:$AE$822,MATCH(A515,'الصفحة العامة'!$A$4:$A$822,0)),"")</f>
        <v>تاريخ تمديد العقد544</v>
      </c>
      <c r="O515" s="18" t="str">
        <f>IFERROR(INDEX('الصفحة العامة'!$AF$4:$AF$822,MATCH(A515,'الصفحة العامة'!$A$4:$A$822,0)),"")</f>
        <v>ناريخ نهاية ت العقد544</v>
      </c>
    </row>
    <row r="516" spans="1:15" ht="26.25" customHeight="1" thickTop="1" thickBot="1">
      <c r="A516" s="18">
        <f>IF(MAX('الصفحة العامة'!$A$4:$A$822)&gt;=ROWS(A$5:A516),ROWS(A$5:A516),"")</f>
        <v>512</v>
      </c>
      <c r="B516" s="18" t="str">
        <f ca="1">IFERROR(NDEX('الصفحة العامة'!$D$4:$D$822,MATCH(A516,'الصفحة العامة'!$A$4:$A$822,0)),"")</f>
        <v/>
      </c>
      <c r="C516" s="18" t="str">
        <f>IFERROR(INDEX('الصفحة العامة'!$E$4:$E$822,MATCH(A516,'الصفحة العامة'!$A$4:$A$288,0)),"")</f>
        <v/>
      </c>
      <c r="D516" s="18" t="str">
        <f>IFERROR(INDEX('الصفحة العامة'!$R$4:$R$822,MATCH(A516,'الصفحة العامة'!$A$4:$A$822,0)),"")</f>
        <v>الإسم واللقب للولي 545</v>
      </c>
      <c r="E516" s="18" t="str">
        <f>IFERROR(INDEX('الصفحة العامة'!$F$4:$F$822,MATCH(A516,'الصفحة العامة'!$A$4:$A$822,0)),"")</f>
        <v>تاريخ الإزدياد545</v>
      </c>
      <c r="F516" s="18" t="str">
        <f>IFERROR(INDEX('الصفحة العامة'!$G$4:$G$822,MATCH(A516,'الصفحة العامة'!$A$4:$A$822,0)),"")</f>
        <v>مكان الميلاد545</v>
      </c>
      <c r="G516" s="18" t="str">
        <f>IFERROR(INDEX('الصفحة العامة'!$H$4:$H$822,MATCH(A516,'الصفحة العامة'!$A$4:$A$822,0)),"")</f>
        <v>ولاية الميلاد545</v>
      </c>
      <c r="H516" s="18" t="str">
        <f>IFERROR(INDEX('الصفحة العامة'!$P$4:$P$822,MATCH(A516,'الصفحة العامة'!$A$4:$A$822,0)),"")</f>
        <v>إسم الأب545</v>
      </c>
      <c r="I516" s="18" t="str">
        <f>IFERROR(INDEX('الصفحة العامة'!$Q$4:$Q$822,MATCH(A516,'الصفحة العامة'!$A$4:$A$822,0)),"")</f>
        <v>إسم ولقب الأم545</v>
      </c>
      <c r="J516" s="18" t="str">
        <f>IFERROR(INDEX('الصفحة العامة'!$N$4:$N$822,MATCH(A516,'الصفحة العامة'!$A$4:$A$822,0)),"")</f>
        <v>الإختصاص1</v>
      </c>
      <c r="K516" s="18" t="str">
        <f>IFERROR(INDEX('الصفحة العامة'!$J$4:$J$822,MATCH(A516,'الصفحة العامة'!$A$4:$A$822,0)),"")</f>
        <v>العنوان545</v>
      </c>
      <c r="L516" s="18" t="str">
        <f>IFERROR(INDEX('الصفحة العامة'!$X$4:$X$822,MATCH(A516,'الصفحة العامة'!$A$4:$A$822,0)),"")</f>
        <v>رقم العقد545</v>
      </c>
      <c r="M516" s="18" t="str">
        <f>IFERROR(INDEX('الصفحة العامة'!$AH$4:$AH$822,MATCH(A516,'الصفحة العامة'!$A$4:$A$822,0)),"")</f>
        <v>المدة المتبقية545</v>
      </c>
      <c r="N516" s="18" t="str">
        <f>IFERROR(INDEX('الصفحة العامة'!$AE$4:$AE$822,MATCH(A516,'الصفحة العامة'!$A$4:$A$822,0)),"")</f>
        <v>تاريخ تمديد العقد545</v>
      </c>
      <c r="O516" s="18" t="str">
        <f>IFERROR(INDEX('الصفحة العامة'!$AF$4:$AF$822,MATCH(A516,'الصفحة العامة'!$A$4:$A$822,0)),"")</f>
        <v>ناريخ نهاية ت العقد545</v>
      </c>
    </row>
    <row r="517" spans="1:15" ht="26.25" customHeight="1" thickTop="1" thickBot="1">
      <c r="A517" s="18">
        <f>IF(MAX('الصفحة العامة'!$A$4:$A$822)&gt;=ROWS(A$5:A517),ROWS(A$5:A517),"")</f>
        <v>513</v>
      </c>
      <c r="B517" s="18" t="str">
        <f ca="1">IFERROR(NDEX('الصفحة العامة'!$D$4:$D$822,MATCH(A517,'الصفحة العامة'!$A$4:$A$822,0)),"")</f>
        <v/>
      </c>
      <c r="C517" s="18" t="str">
        <f>IFERROR(INDEX('الصفحة العامة'!$E$4:$E$822,MATCH(A517,'الصفحة العامة'!$A$4:$A$288,0)),"")</f>
        <v/>
      </c>
      <c r="D517" s="18" t="str">
        <f>IFERROR(INDEX('الصفحة العامة'!$R$4:$R$822,MATCH(A517,'الصفحة العامة'!$A$4:$A$822,0)),"")</f>
        <v>الإسم واللقب للولي 546</v>
      </c>
      <c r="E517" s="18" t="str">
        <f>IFERROR(INDEX('الصفحة العامة'!$F$4:$F$822,MATCH(A517,'الصفحة العامة'!$A$4:$A$822,0)),"")</f>
        <v>تاريخ الإزدياد546</v>
      </c>
      <c r="F517" s="18" t="str">
        <f>IFERROR(INDEX('الصفحة العامة'!$G$4:$G$822,MATCH(A517,'الصفحة العامة'!$A$4:$A$822,0)),"")</f>
        <v>مكان الميلاد546</v>
      </c>
      <c r="G517" s="18" t="str">
        <f>IFERROR(INDEX('الصفحة العامة'!$H$4:$H$822,MATCH(A517,'الصفحة العامة'!$A$4:$A$822,0)),"")</f>
        <v>ولاية الميلاد546</v>
      </c>
      <c r="H517" s="18" t="str">
        <f>IFERROR(INDEX('الصفحة العامة'!$P$4:$P$822,MATCH(A517,'الصفحة العامة'!$A$4:$A$822,0)),"")</f>
        <v>إسم الأب546</v>
      </c>
      <c r="I517" s="18" t="str">
        <f>IFERROR(INDEX('الصفحة العامة'!$Q$4:$Q$822,MATCH(A517,'الصفحة العامة'!$A$4:$A$822,0)),"")</f>
        <v>إسم ولقب الأم546</v>
      </c>
      <c r="J517" s="18" t="str">
        <f>IFERROR(INDEX('الصفحة العامة'!$N$4:$N$822,MATCH(A517,'الصفحة العامة'!$A$4:$A$822,0)),"")</f>
        <v>الإختصاص1</v>
      </c>
      <c r="K517" s="18" t="str">
        <f>IFERROR(INDEX('الصفحة العامة'!$J$4:$J$822,MATCH(A517,'الصفحة العامة'!$A$4:$A$822,0)),"")</f>
        <v>العنوان546</v>
      </c>
      <c r="L517" s="18" t="str">
        <f>IFERROR(INDEX('الصفحة العامة'!$X$4:$X$822,MATCH(A517,'الصفحة العامة'!$A$4:$A$822,0)),"")</f>
        <v>رقم العقد546</v>
      </c>
      <c r="M517" s="18" t="str">
        <f>IFERROR(INDEX('الصفحة العامة'!$AH$4:$AH$822,MATCH(A517,'الصفحة العامة'!$A$4:$A$822,0)),"")</f>
        <v>المدة المتبقية546</v>
      </c>
      <c r="N517" s="18" t="str">
        <f>IFERROR(INDEX('الصفحة العامة'!$AE$4:$AE$822,MATCH(A517,'الصفحة العامة'!$A$4:$A$822,0)),"")</f>
        <v>تاريخ تمديد العقد546</v>
      </c>
      <c r="O517" s="18" t="str">
        <f>IFERROR(INDEX('الصفحة العامة'!$AF$4:$AF$822,MATCH(A517,'الصفحة العامة'!$A$4:$A$822,0)),"")</f>
        <v>ناريخ نهاية ت العقد546</v>
      </c>
    </row>
    <row r="518" spans="1:15" ht="26.25" customHeight="1" thickTop="1" thickBot="1">
      <c r="A518" s="18">
        <f>IF(MAX('الصفحة العامة'!$A$4:$A$822)&gt;=ROWS(A$5:A518),ROWS(A$5:A518),"")</f>
        <v>514</v>
      </c>
      <c r="B518" s="18" t="str">
        <f ca="1">IFERROR(NDEX('الصفحة العامة'!$D$4:$D$822,MATCH(A518,'الصفحة العامة'!$A$4:$A$822,0)),"")</f>
        <v/>
      </c>
      <c r="C518" s="18" t="str">
        <f>IFERROR(INDEX('الصفحة العامة'!$E$4:$E$822,MATCH(A518,'الصفحة العامة'!$A$4:$A$288,0)),"")</f>
        <v/>
      </c>
      <c r="D518" s="18" t="str">
        <f>IFERROR(INDEX('الصفحة العامة'!$R$4:$R$822,MATCH(A518,'الصفحة العامة'!$A$4:$A$822,0)),"")</f>
        <v>الإسم واللقب للولي 547</v>
      </c>
      <c r="E518" s="18" t="str">
        <f>IFERROR(INDEX('الصفحة العامة'!$F$4:$F$822,MATCH(A518,'الصفحة العامة'!$A$4:$A$822,0)),"")</f>
        <v>تاريخ الإزدياد547</v>
      </c>
      <c r="F518" s="18" t="str">
        <f>IFERROR(INDEX('الصفحة العامة'!$G$4:$G$822,MATCH(A518,'الصفحة العامة'!$A$4:$A$822,0)),"")</f>
        <v>مكان الميلاد547</v>
      </c>
      <c r="G518" s="18" t="str">
        <f>IFERROR(INDEX('الصفحة العامة'!$H$4:$H$822,MATCH(A518,'الصفحة العامة'!$A$4:$A$822,0)),"")</f>
        <v>ولاية الميلاد547</v>
      </c>
      <c r="H518" s="18" t="str">
        <f>IFERROR(INDEX('الصفحة العامة'!$P$4:$P$822,MATCH(A518,'الصفحة العامة'!$A$4:$A$822,0)),"")</f>
        <v>إسم الأب547</v>
      </c>
      <c r="I518" s="18" t="str">
        <f>IFERROR(INDEX('الصفحة العامة'!$Q$4:$Q$822,MATCH(A518,'الصفحة العامة'!$A$4:$A$822,0)),"")</f>
        <v>إسم ولقب الأم547</v>
      </c>
      <c r="J518" s="18" t="str">
        <f>IFERROR(INDEX('الصفحة العامة'!$N$4:$N$822,MATCH(A518,'الصفحة العامة'!$A$4:$A$822,0)),"")</f>
        <v>الإختصاص1</v>
      </c>
      <c r="K518" s="18" t="str">
        <f>IFERROR(INDEX('الصفحة العامة'!$J$4:$J$822,MATCH(A518,'الصفحة العامة'!$A$4:$A$822,0)),"")</f>
        <v>العنوان547</v>
      </c>
      <c r="L518" s="18" t="str">
        <f>IFERROR(INDEX('الصفحة العامة'!$X$4:$X$822,MATCH(A518,'الصفحة العامة'!$A$4:$A$822,0)),"")</f>
        <v>رقم العقد547</v>
      </c>
      <c r="M518" s="18" t="str">
        <f>IFERROR(INDEX('الصفحة العامة'!$AH$4:$AH$822,MATCH(A518,'الصفحة العامة'!$A$4:$A$822,0)),"")</f>
        <v>المدة المتبقية547</v>
      </c>
      <c r="N518" s="18" t="str">
        <f>IFERROR(INDEX('الصفحة العامة'!$AE$4:$AE$822,MATCH(A518,'الصفحة العامة'!$A$4:$A$822,0)),"")</f>
        <v>تاريخ تمديد العقد547</v>
      </c>
      <c r="O518" s="18" t="str">
        <f>IFERROR(INDEX('الصفحة العامة'!$AF$4:$AF$822,MATCH(A518,'الصفحة العامة'!$A$4:$A$822,0)),"")</f>
        <v>ناريخ نهاية ت العقد547</v>
      </c>
    </row>
    <row r="519" spans="1:15" ht="26.25" customHeight="1" thickTop="1" thickBot="1">
      <c r="A519" s="18">
        <f>IF(MAX('الصفحة العامة'!$A$4:$A$822)&gt;=ROWS(A$5:A519),ROWS(A$5:A519),"")</f>
        <v>515</v>
      </c>
      <c r="B519" s="18" t="str">
        <f ca="1">IFERROR(NDEX('الصفحة العامة'!$D$4:$D$822,MATCH(A519,'الصفحة العامة'!$A$4:$A$822,0)),"")</f>
        <v/>
      </c>
      <c r="C519" s="18" t="str">
        <f>IFERROR(INDEX('الصفحة العامة'!$E$4:$E$822,MATCH(A519,'الصفحة العامة'!$A$4:$A$288,0)),"")</f>
        <v/>
      </c>
      <c r="D519" s="18" t="str">
        <f>IFERROR(INDEX('الصفحة العامة'!$R$4:$R$822,MATCH(A519,'الصفحة العامة'!$A$4:$A$822,0)),"")</f>
        <v>الإسم واللقب للولي 548</v>
      </c>
      <c r="E519" s="18" t="str">
        <f>IFERROR(INDEX('الصفحة العامة'!$F$4:$F$822,MATCH(A519,'الصفحة العامة'!$A$4:$A$822,0)),"")</f>
        <v>تاريخ الإزدياد548</v>
      </c>
      <c r="F519" s="18" t="str">
        <f>IFERROR(INDEX('الصفحة العامة'!$G$4:$G$822,MATCH(A519,'الصفحة العامة'!$A$4:$A$822,0)),"")</f>
        <v>مكان الميلاد548</v>
      </c>
      <c r="G519" s="18" t="str">
        <f>IFERROR(INDEX('الصفحة العامة'!$H$4:$H$822,MATCH(A519,'الصفحة العامة'!$A$4:$A$822,0)),"")</f>
        <v>ولاية الميلاد548</v>
      </c>
      <c r="H519" s="18" t="str">
        <f>IFERROR(INDEX('الصفحة العامة'!$P$4:$P$822,MATCH(A519,'الصفحة العامة'!$A$4:$A$822,0)),"")</f>
        <v>إسم الأب548</v>
      </c>
      <c r="I519" s="18" t="str">
        <f>IFERROR(INDEX('الصفحة العامة'!$Q$4:$Q$822,MATCH(A519,'الصفحة العامة'!$A$4:$A$822,0)),"")</f>
        <v>إسم ولقب الأم548</v>
      </c>
      <c r="J519" s="18" t="str">
        <f>IFERROR(INDEX('الصفحة العامة'!$N$4:$N$822,MATCH(A519,'الصفحة العامة'!$A$4:$A$822,0)),"")</f>
        <v>الإختصاص1</v>
      </c>
      <c r="K519" s="18" t="str">
        <f>IFERROR(INDEX('الصفحة العامة'!$J$4:$J$822,MATCH(A519,'الصفحة العامة'!$A$4:$A$822,0)),"")</f>
        <v>العنوان548</v>
      </c>
      <c r="L519" s="18" t="str">
        <f>IFERROR(INDEX('الصفحة العامة'!$X$4:$X$822,MATCH(A519,'الصفحة العامة'!$A$4:$A$822,0)),"")</f>
        <v>رقم العقد548</v>
      </c>
      <c r="M519" s="18" t="str">
        <f>IFERROR(INDEX('الصفحة العامة'!$AH$4:$AH$822,MATCH(A519,'الصفحة العامة'!$A$4:$A$822,0)),"")</f>
        <v>المدة المتبقية548</v>
      </c>
      <c r="N519" s="18" t="str">
        <f>IFERROR(INDEX('الصفحة العامة'!$AE$4:$AE$822,MATCH(A519,'الصفحة العامة'!$A$4:$A$822,0)),"")</f>
        <v>تاريخ تمديد العقد548</v>
      </c>
      <c r="O519" s="18" t="str">
        <f>IFERROR(INDEX('الصفحة العامة'!$AF$4:$AF$822,MATCH(A519,'الصفحة العامة'!$A$4:$A$822,0)),"")</f>
        <v>ناريخ نهاية ت العقد548</v>
      </c>
    </row>
    <row r="520" spans="1:15" ht="26.25" customHeight="1" thickTop="1" thickBot="1">
      <c r="A520" s="18">
        <f>IF(MAX('الصفحة العامة'!$A$4:$A$822)&gt;=ROWS(A$5:A520),ROWS(A$5:A520),"")</f>
        <v>516</v>
      </c>
      <c r="B520" s="18" t="str">
        <f ca="1">IFERROR(NDEX('الصفحة العامة'!$D$4:$D$822,MATCH(A520,'الصفحة العامة'!$A$4:$A$822,0)),"")</f>
        <v/>
      </c>
      <c r="C520" s="18" t="str">
        <f>IFERROR(INDEX('الصفحة العامة'!$E$4:$E$822,MATCH(A520,'الصفحة العامة'!$A$4:$A$288,0)),"")</f>
        <v/>
      </c>
      <c r="D520" s="18" t="str">
        <f>IFERROR(INDEX('الصفحة العامة'!$R$4:$R$822,MATCH(A520,'الصفحة العامة'!$A$4:$A$822,0)),"")</f>
        <v>الإسم واللقب للولي 549</v>
      </c>
      <c r="E520" s="18" t="str">
        <f>IFERROR(INDEX('الصفحة العامة'!$F$4:$F$822,MATCH(A520,'الصفحة العامة'!$A$4:$A$822,0)),"")</f>
        <v>تاريخ الإزدياد549</v>
      </c>
      <c r="F520" s="18" t="str">
        <f>IFERROR(INDEX('الصفحة العامة'!$G$4:$G$822,MATCH(A520,'الصفحة العامة'!$A$4:$A$822,0)),"")</f>
        <v>مكان الميلاد549</v>
      </c>
      <c r="G520" s="18" t="str">
        <f>IFERROR(INDEX('الصفحة العامة'!$H$4:$H$822,MATCH(A520,'الصفحة العامة'!$A$4:$A$822,0)),"")</f>
        <v>ولاية الميلاد549</v>
      </c>
      <c r="H520" s="18" t="str">
        <f>IFERROR(INDEX('الصفحة العامة'!$P$4:$P$822,MATCH(A520,'الصفحة العامة'!$A$4:$A$822,0)),"")</f>
        <v>إسم الأب549</v>
      </c>
      <c r="I520" s="18" t="str">
        <f>IFERROR(INDEX('الصفحة العامة'!$Q$4:$Q$822,MATCH(A520,'الصفحة العامة'!$A$4:$A$822,0)),"")</f>
        <v>إسم ولقب الأم549</v>
      </c>
      <c r="J520" s="18" t="str">
        <f>IFERROR(INDEX('الصفحة العامة'!$N$4:$N$822,MATCH(A520,'الصفحة العامة'!$A$4:$A$822,0)),"")</f>
        <v>الإختصاص1</v>
      </c>
      <c r="K520" s="18" t="str">
        <f>IFERROR(INDEX('الصفحة العامة'!$J$4:$J$822,MATCH(A520,'الصفحة العامة'!$A$4:$A$822,0)),"")</f>
        <v>العنوان549</v>
      </c>
      <c r="L520" s="18" t="str">
        <f>IFERROR(INDEX('الصفحة العامة'!$X$4:$X$822,MATCH(A520,'الصفحة العامة'!$A$4:$A$822,0)),"")</f>
        <v>رقم العقد549</v>
      </c>
      <c r="M520" s="18" t="str">
        <f>IFERROR(INDEX('الصفحة العامة'!$AH$4:$AH$822,MATCH(A520,'الصفحة العامة'!$A$4:$A$822,0)),"")</f>
        <v>المدة المتبقية549</v>
      </c>
      <c r="N520" s="18" t="str">
        <f>IFERROR(INDEX('الصفحة العامة'!$AE$4:$AE$822,MATCH(A520,'الصفحة العامة'!$A$4:$A$822,0)),"")</f>
        <v>تاريخ تمديد العقد549</v>
      </c>
      <c r="O520" s="18" t="str">
        <f>IFERROR(INDEX('الصفحة العامة'!$AF$4:$AF$822,MATCH(A520,'الصفحة العامة'!$A$4:$A$822,0)),"")</f>
        <v>ناريخ نهاية ت العقد549</v>
      </c>
    </row>
    <row r="521" spans="1:15" ht="26.25" customHeight="1" thickTop="1" thickBot="1">
      <c r="A521" s="18">
        <f>IF(MAX('الصفحة العامة'!$A$4:$A$822)&gt;=ROWS(A$5:A521),ROWS(A$5:A521),"")</f>
        <v>517</v>
      </c>
      <c r="B521" s="18" t="str">
        <f ca="1">IFERROR(NDEX('الصفحة العامة'!$D$4:$D$822,MATCH(A521,'الصفحة العامة'!$A$4:$A$822,0)),"")</f>
        <v/>
      </c>
      <c r="C521" s="18" t="str">
        <f>IFERROR(INDEX('الصفحة العامة'!$E$4:$E$822,MATCH(A521,'الصفحة العامة'!$A$4:$A$288,0)),"")</f>
        <v/>
      </c>
      <c r="D521" s="18" t="str">
        <f>IFERROR(INDEX('الصفحة العامة'!$R$4:$R$822,MATCH(A521,'الصفحة العامة'!$A$4:$A$822,0)),"")</f>
        <v>الإسم واللقب للولي 550</v>
      </c>
      <c r="E521" s="18" t="str">
        <f>IFERROR(INDEX('الصفحة العامة'!$F$4:$F$822,MATCH(A521,'الصفحة العامة'!$A$4:$A$822,0)),"")</f>
        <v>تاريخ الإزدياد550</v>
      </c>
      <c r="F521" s="18" t="str">
        <f>IFERROR(INDEX('الصفحة العامة'!$G$4:$G$822,MATCH(A521,'الصفحة العامة'!$A$4:$A$822,0)),"")</f>
        <v>مكان الميلاد550</v>
      </c>
      <c r="G521" s="18" t="str">
        <f>IFERROR(INDEX('الصفحة العامة'!$H$4:$H$822,MATCH(A521,'الصفحة العامة'!$A$4:$A$822,0)),"")</f>
        <v>ولاية الميلاد550</v>
      </c>
      <c r="H521" s="18" t="str">
        <f>IFERROR(INDEX('الصفحة العامة'!$P$4:$P$822,MATCH(A521,'الصفحة العامة'!$A$4:$A$822,0)),"")</f>
        <v>إسم الأب550</v>
      </c>
      <c r="I521" s="18" t="str">
        <f>IFERROR(INDEX('الصفحة العامة'!$Q$4:$Q$822,MATCH(A521,'الصفحة العامة'!$A$4:$A$822,0)),"")</f>
        <v>إسم ولقب الأم550</v>
      </c>
      <c r="J521" s="18" t="str">
        <f>IFERROR(INDEX('الصفحة العامة'!$N$4:$N$822,MATCH(A521,'الصفحة العامة'!$A$4:$A$822,0)),"")</f>
        <v>الإختصاص1</v>
      </c>
      <c r="K521" s="18" t="str">
        <f>IFERROR(INDEX('الصفحة العامة'!$J$4:$J$822,MATCH(A521,'الصفحة العامة'!$A$4:$A$822,0)),"")</f>
        <v>العنوان550</v>
      </c>
      <c r="L521" s="18" t="str">
        <f>IFERROR(INDEX('الصفحة العامة'!$X$4:$X$822,MATCH(A521,'الصفحة العامة'!$A$4:$A$822,0)),"")</f>
        <v>رقم العقد550</v>
      </c>
      <c r="M521" s="18" t="str">
        <f>IFERROR(INDEX('الصفحة العامة'!$AH$4:$AH$822,MATCH(A521,'الصفحة العامة'!$A$4:$A$822,0)),"")</f>
        <v>المدة المتبقية550</v>
      </c>
      <c r="N521" s="18" t="str">
        <f>IFERROR(INDEX('الصفحة العامة'!$AE$4:$AE$822,MATCH(A521,'الصفحة العامة'!$A$4:$A$822,0)),"")</f>
        <v>تاريخ تمديد العقد550</v>
      </c>
      <c r="O521" s="18" t="str">
        <f>IFERROR(INDEX('الصفحة العامة'!$AF$4:$AF$822,MATCH(A521,'الصفحة العامة'!$A$4:$A$822,0)),"")</f>
        <v>ناريخ نهاية ت العقد550</v>
      </c>
    </row>
    <row r="522" spans="1:15" ht="26.25" customHeight="1" thickTop="1" thickBot="1">
      <c r="A522" s="18">
        <f>IF(MAX('الصفحة العامة'!$A$4:$A$822)&gt;=ROWS(A$5:A522),ROWS(A$5:A522),"")</f>
        <v>518</v>
      </c>
      <c r="B522" s="18" t="str">
        <f ca="1">IFERROR(NDEX('الصفحة العامة'!$D$4:$D$822,MATCH(A522,'الصفحة العامة'!$A$4:$A$822,0)),"")</f>
        <v/>
      </c>
      <c r="C522" s="18" t="str">
        <f>IFERROR(INDEX('الصفحة العامة'!$E$4:$E$822,MATCH(A522,'الصفحة العامة'!$A$4:$A$288,0)),"")</f>
        <v/>
      </c>
      <c r="D522" s="18" t="str">
        <f>IFERROR(INDEX('الصفحة العامة'!$R$4:$R$822,MATCH(A522,'الصفحة العامة'!$A$4:$A$822,0)),"")</f>
        <v>الإسم واللقب للولي 551</v>
      </c>
      <c r="E522" s="18" t="str">
        <f>IFERROR(INDEX('الصفحة العامة'!$F$4:$F$822,MATCH(A522,'الصفحة العامة'!$A$4:$A$822,0)),"")</f>
        <v>تاريخ الإزدياد551</v>
      </c>
      <c r="F522" s="18" t="str">
        <f>IFERROR(INDEX('الصفحة العامة'!$G$4:$G$822,MATCH(A522,'الصفحة العامة'!$A$4:$A$822,0)),"")</f>
        <v>مكان الميلاد551</v>
      </c>
      <c r="G522" s="18" t="str">
        <f>IFERROR(INDEX('الصفحة العامة'!$H$4:$H$822,MATCH(A522,'الصفحة العامة'!$A$4:$A$822,0)),"")</f>
        <v>ولاية الميلاد551</v>
      </c>
      <c r="H522" s="18" t="str">
        <f>IFERROR(INDEX('الصفحة العامة'!$P$4:$P$822,MATCH(A522,'الصفحة العامة'!$A$4:$A$822,0)),"")</f>
        <v>إسم الأب551</v>
      </c>
      <c r="I522" s="18" t="str">
        <f>IFERROR(INDEX('الصفحة العامة'!$Q$4:$Q$822,MATCH(A522,'الصفحة العامة'!$A$4:$A$822,0)),"")</f>
        <v>إسم ولقب الأم551</v>
      </c>
      <c r="J522" s="18" t="str">
        <f>IFERROR(INDEX('الصفحة العامة'!$N$4:$N$822,MATCH(A522,'الصفحة العامة'!$A$4:$A$822,0)),"")</f>
        <v>الإختصاص1</v>
      </c>
      <c r="K522" s="18" t="str">
        <f>IFERROR(INDEX('الصفحة العامة'!$J$4:$J$822,MATCH(A522,'الصفحة العامة'!$A$4:$A$822,0)),"")</f>
        <v>العنوان551</v>
      </c>
      <c r="L522" s="18" t="str">
        <f>IFERROR(INDEX('الصفحة العامة'!$X$4:$X$822,MATCH(A522,'الصفحة العامة'!$A$4:$A$822,0)),"")</f>
        <v>رقم العقد551</v>
      </c>
      <c r="M522" s="18" t="str">
        <f>IFERROR(INDEX('الصفحة العامة'!$AH$4:$AH$822,MATCH(A522,'الصفحة العامة'!$A$4:$A$822,0)),"")</f>
        <v>المدة المتبقية551</v>
      </c>
      <c r="N522" s="18" t="str">
        <f>IFERROR(INDEX('الصفحة العامة'!$AE$4:$AE$822,MATCH(A522,'الصفحة العامة'!$A$4:$A$822,0)),"")</f>
        <v>تاريخ تمديد العقد551</v>
      </c>
      <c r="O522" s="18" t="str">
        <f>IFERROR(INDEX('الصفحة العامة'!$AF$4:$AF$822,MATCH(A522,'الصفحة العامة'!$A$4:$A$822,0)),"")</f>
        <v>ناريخ نهاية ت العقد551</v>
      </c>
    </row>
    <row r="523" spans="1:15" ht="26.25" customHeight="1" thickTop="1" thickBot="1">
      <c r="A523" s="18">
        <f>IF(MAX('الصفحة العامة'!$A$4:$A$822)&gt;=ROWS(A$5:A523),ROWS(A$5:A523),"")</f>
        <v>519</v>
      </c>
      <c r="B523" s="18" t="str">
        <f ca="1">IFERROR(NDEX('الصفحة العامة'!$D$4:$D$822,MATCH(A523,'الصفحة العامة'!$A$4:$A$822,0)),"")</f>
        <v/>
      </c>
      <c r="C523" s="18" t="str">
        <f>IFERROR(INDEX('الصفحة العامة'!$E$4:$E$822,MATCH(A523,'الصفحة العامة'!$A$4:$A$288,0)),"")</f>
        <v/>
      </c>
      <c r="D523" s="18" t="str">
        <f>IFERROR(INDEX('الصفحة العامة'!$R$4:$R$822,MATCH(A523,'الصفحة العامة'!$A$4:$A$822,0)),"")</f>
        <v>الإسم واللقب للولي 552</v>
      </c>
      <c r="E523" s="18" t="str">
        <f>IFERROR(INDEX('الصفحة العامة'!$F$4:$F$822,MATCH(A523,'الصفحة العامة'!$A$4:$A$822,0)),"")</f>
        <v>تاريخ الإزدياد552</v>
      </c>
      <c r="F523" s="18" t="str">
        <f>IFERROR(INDEX('الصفحة العامة'!$G$4:$G$822,MATCH(A523,'الصفحة العامة'!$A$4:$A$822,0)),"")</f>
        <v>مكان الميلاد552</v>
      </c>
      <c r="G523" s="18" t="str">
        <f>IFERROR(INDEX('الصفحة العامة'!$H$4:$H$822,MATCH(A523,'الصفحة العامة'!$A$4:$A$822,0)),"")</f>
        <v>ولاية الميلاد552</v>
      </c>
      <c r="H523" s="18" t="str">
        <f>IFERROR(INDEX('الصفحة العامة'!$P$4:$P$822,MATCH(A523,'الصفحة العامة'!$A$4:$A$822,0)),"")</f>
        <v>إسم الأب552</v>
      </c>
      <c r="I523" s="18" t="str">
        <f>IFERROR(INDEX('الصفحة العامة'!$Q$4:$Q$822,MATCH(A523,'الصفحة العامة'!$A$4:$A$822,0)),"")</f>
        <v>إسم ولقب الأم552</v>
      </c>
      <c r="J523" s="18" t="str">
        <f>IFERROR(INDEX('الصفحة العامة'!$N$4:$N$822,MATCH(A523,'الصفحة العامة'!$A$4:$A$822,0)),"")</f>
        <v>الإختصاص1</v>
      </c>
      <c r="K523" s="18" t="str">
        <f>IFERROR(INDEX('الصفحة العامة'!$J$4:$J$822,MATCH(A523,'الصفحة العامة'!$A$4:$A$822,0)),"")</f>
        <v>العنوان552</v>
      </c>
      <c r="L523" s="18" t="str">
        <f>IFERROR(INDEX('الصفحة العامة'!$X$4:$X$822,MATCH(A523,'الصفحة العامة'!$A$4:$A$822,0)),"")</f>
        <v>رقم العقد552</v>
      </c>
      <c r="M523" s="18" t="str">
        <f>IFERROR(INDEX('الصفحة العامة'!$AH$4:$AH$822,MATCH(A523,'الصفحة العامة'!$A$4:$A$822,0)),"")</f>
        <v>المدة المتبقية552</v>
      </c>
      <c r="N523" s="18" t="str">
        <f>IFERROR(INDEX('الصفحة العامة'!$AE$4:$AE$822,MATCH(A523,'الصفحة العامة'!$A$4:$A$822,0)),"")</f>
        <v>تاريخ تمديد العقد552</v>
      </c>
      <c r="O523" s="18" t="str">
        <f>IFERROR(INDEX('الصفحة العامة'!$AF$4:$AF$822,MATCH(A523,'الصفحة العامة'!$A$4:$A$822,0)),"")</f>
        <v>ناريخ نهاية ت العقد552</v>
      </c>
    </row>
    <row r="524" spans="1:15" ht="26.25" customHeight="1" thickTop="1" thickBot="1">
      <c r="A524" s="18">
        <f>IF(MAX('الصفحة العامة'!$A$4:$A$822)&gt;=ROWS(A$5:A524),ROWS(A$5:A524),"")</f>
        <v>520</v>
      </c>
      <c r="B524" s="18" t="str">
        <f ca="1">IFERROR(NDEX('الصفحة العامة'!$D$4:$D$822,MATCH(A524,'الصفحة العامة'!$A$4:$A$822,0)),"")</f>
        <v/>
      </c>
      <c r="C524" s="18" t="str">
        <f>IFERROR(INDEX('الصفحة العامة'!$E$4:$E$822,MATCH(A524,'الصفحة العامة'!$A$4:$A$288,0)),"")</f>
        <v/>
      </c>
      <c r="D524" s="18" t="str">
        <f>IFERROR(INDEX('الصفحة العامة'!$R$4:$R$822,MATCH(A524,'الصفحة العامة'!$A$4:$A$822,0)),"")</f>
        <v>الإسم واللقب للولي 553</v>
      </c>
      <c r="E524" s="18" t="str">
        <f>IFERROR(INDEX('الصفحة العامة'!$F$4:$F$822,MATCH(A524,'الصفحة العامة'!$A$4:$A$822,0)),"")</f>
        <v>تاريخ الإزدياد553</v>
      </c>
      <c r="F524" s="18" t="str">
        <f>IFERROR(INDEX('الصفحة العامة'!$G$4:$G$822,MATCH(A524,'الصفحة العامة'!$A$4:$A$822,0)),"")</f>
        <v>مكان الميلاد553</v>
      </c>
      <c r="G524" s="18" t="str">
        <f>IFERROR(INDEX('الصفحة العامة'!$H$4:$H$822,MATCH(A524,'الصفحة العامة'!$A$4:$A$822,0)),"")</f>
        <v>ولاية الميلاد553</v>
      </c>
      <c r="H524" s="18" t="str">
        <f>IFERROR(INDEX('الصفحة العامة'!$P$4:$P$822,MATCH(A524,'الصفحة العامة'!$A$4:$A$822,0)),"")</f>
        <v>إسم الأب553</v>
      </c>
      <c r="I524" s="18" t="str">
        <f>IFERROR(INDEX('الصفحة العامة'!$Q$4:$Q$822,MATCH(A524,'الصفحة العامة'!$A$4:$A$822,0)),"")</f>
        <v>إسم ولقب الأم553</v>
      </c>
      <c r="J524" s="18" t="str">
        <f>IFERROR(INDEX('الصفحة العامة'!$N$4:$N$822,MATCH(A524,'الصفحة العامة'!$A$4:$A$822,0)),"")</f>
        <v>الإختصاص1</v>
      </c>
      <c r="K524" s="18" t="str">
        <f>IFERROR(INDEX('الصفحة العامة'!$J$4:$J$822,MATCH(A524,'الصفحة العامة'!$A$4:$A$822,0)),"")</f>
        <v>العنوان553</v>
      </c>
      <c r="L524" s="18" t="str">
        <f>IFERROR(INDEX('الصفحة العامة'!$X$4:$X$822,MATCH(A524,'الصفحة العامة'!$A$4:$A$822,0)),"")</f>
        <v>رقم العقد553</v>
      </c>
      <c r="M524" s="18" t="str">
        <f>IFERROR(INDEX('الصفحة العامة'!$AH$4:$AH$822,MATCH(A524,'الصفحة العامة'!$A$4:$A$822,0)),"")</f>
        <v>المدة المتبقية553</v>
      </c>
      <c r="N524" s="18" t="str">
        <f>IFERROR(INDEX('الصفحة العامة'!$AE$4:$AE$822,MATCH(A524,'الصفحة العامة'!$A$4:$A$822,0)),"")</f>
        <v>تاريخ تمديد العقد553</v>
      </c>
      <c r="O524" s="18" t="str">
        <f>IFERROR(INDEX('الصفحة العامة'!$AF$4:$AF$822,MATCH(A524,'الصفحة العامة'!$A$4:$A$822,0)),"")</f>
        <v>ناريخ نهاية ت العقد553</v>
      </c>
    </row>
    <row r="525" spans="1:15" ht="26.25" customHeight="1" thickTop="1" thickBot="1">
      <c r="A525" s="18">
        <f>IF(MAX('الصفحة العامة'!$A$4:$A$822)&gt;=ROWS(A$5:A525),ROWS(A$5:A525),"")</f>
        <v>521</v>
      </c>
      <c r="B525" s="18" t="str">
        <f ca="1">IFERROR(NDEX('الصفحة العامة'!$D$4:$D$822,MATCH(A525,'الصفحة العامة'!$A$4:$A$822,0)),"")</f>
        <v/>
      </c>
      <c r="C525" s="18" t="str">
        <f>IFERROR(INDEX('الصفحة العامة'!$E$4:$E$822,MATCH(A525,'الصفحة العامة'!$A$4:$A$288,0)),"")</f>
        <v/>
      </c>
      <c r="D525" s="18" t="str">
        <f>IFERROR(INDEX('الصفحة العامة'!$R$4:$R$822,MATCH(A525,'الصفحة العامة'!$A$4:$A$822,0)),"")</f>
        <v>الإسم واللقب للولي 554</v>
      </c>
      <c r="E525" s="18" t="str">
        <f>IFERROR(INDEX('الصفحة العامة'!$F$4:$F$822,MATCH(A525,'الصفحة العامة'!$A$4:$A$822,0)),"")</f>
        <v>تاريخ الإزدياد554</v>
      </c>
      <c r="F525" s="18" t="str">
        <f>IFERROR(INDEX('الصفحة العامة'!$G$4:$G$822,MATCH(A525,'الصفحة العامة'!$A$4:$A$822,0)),"")</f>
        <v>مكان الميلاد554</v>
      </c>
      <c r="G525" s="18" t="str">
        <f>IFERROR(INDEX('الصفحة العامة'!$H$4:$H$822,MATCH(A525,'الصفحة العامة'!$A$4:$A$822,0)),"")</f>
        <v>ولاية الميلاد554</v>
      </c>
      <c r="H525" s="18" t="str">
        <f>IFERROR(INDEX('الصفحة العامة'!$P$4:$P$822,MATCH(A525,'الصفحة العامة'!$A$4:$A$822,0)),"")</f>
        <v>إسم الأب554</v>
      </c>
      <c r="I525" s="18" t="str">
        <f>IFERROR(INDEX('الصفحة العامة'!$Q$4:$Q$822,MATCH(A525,'الصفحة العامة'!$A$4:$A$822,0)),"")</f>
        <v>إسم ولقب الأم554</v>
      </c>
      <c r="J525" s="18" t="str">
        <f>IFERROR(INDEX('الصفحة العامة'!$N$4:$N$822,MATCH(A525,'الصفحة العامة'!$A$4:$A$822,0)),"")</f>
        <v>الإختصاص1</v>
      </c>
      <c r="K525" s="18" t="str">
        <f>IFERROR(INDEX('الصفحة العامة'!$J$4:$J$822,MATCH(A525,'الصفحة العامة'!$A$4:$A$822,0)),"")</f>
        <v>العنوان554</v>
      </c>
      <c r="L525" s="18" t="str">
        <f>IFERROR(INDEX('الصفحة العامة'!$X$4:$X$822,MATCH(A525,'الصفحة العامة'!$A$4:$A$822,0)),"")</f>
        <v>رقم العقد554</v>
      </c>
      <c r="M525" s="18" t="str">
        <f>IFERROR(INDEX('الصفحة العامة'!$AH$4:$AH$822,MATCH(A525,'الصفحة العامة'!$A$4:$A$822,0)),"")</f>
        <v>المدة المتبقية554</v>
      </c>
      <c r="N525" s="18" t="str">
        <f>IFERROR(INDEX('الصفحة العامة'!$AE$4:$AE$822,MATCH(A525,'الصفحة العامة'!$A$4:$A$822,0)),"")</f>
        <v>تاريخ تمديد العقد554</v>
      </c>
      <c r="O525" s="18" t="str">
        <f>IFERROR(INDEX('الصفحة العامة'!$AF$4:$AF$822,MATCH(A525,'الصفحة العامة'!$A$4:$A$822,0)),"")</f>
        <v>ناريخ نهاية ت العقد554</v>
      </c>
    </row>
    <row r="526" spans="1:15" ht="26.25" customHeight="1" thickTop="1" thickBot="1">
      <c r="A526" s="18">
        <f>IF(MAX('الصفحة العامة'!$A$4:$A$822)&gt;=ROWS(A$5:A526),ROWS(A$5:A526),"")</f>
        <v>522</v>
      </c>
      <c r="B526" s="18" t="str">
        <f ca="1">IFERROR(NDEX('الصفحة العامة'!$D$4:$D$822,MATCH(A526,'الصفحة العامة'!$A$4:$A$822,0)),"")</f>
        <v/>
      </c>
      <c r="C526" s="18" t="str">
        <f>IFERROR(INDEX('الصفحة العامة'!$E$4:$E$822,MATCH(A526,'الصفحة العامة'!$A$4:$A$288,0)),"")</f>
        <v/>
      </c>
      <c r="D526" s="18" t="str">
        <f>IFERROR(INDEX('الصفحة العامة'!$R$4:$R$822,MATCH(A526,'الصفحة العامة'!$A$4:$A$822,0)),"")</f>
        <v>الإسم واللقب للولي 555</v>
      </c>
      <c r="E526" s="18" t="str">
        <f>IFERROR(INDEX('الصفحة العامة'!$F$4:$F$822,MATCH(A526,'الصفحة العامة'!$A$4:$A$822,0)),"")</f>
        <v>تاريخ الإزدياد555</v>
      </c>
      <c r="F526" s="18" t="str">
        <f>IFERROR(INDEX('الصفحة العامة'!$G$4:$G$822,MATCH(A526,'الصفحة العامة'!$A$4:$A$822,0)),"")</f>
        <v>مكان الميلاد555</v>
      </c>
      <c r="G526" s="18" t="str">
        <f>IFERROR(INDEX('الصفحة العامة'!$H$4:$H$822,MATCH(A526,'الصفحة العامة'!$A$4:$A$822,0)),"")</f>
        <v>ولاية الميلاد555</v>
      </c>
      <c r="H526" s="18" t="str">
        <f>IFERROR(INDEX('الصفحة العامة'!$P$4:$P$822,MATCH(A526,'الصفحة العامة'!$A$4:$A$822,0)),"")</f>
        <v>إسم الأب555</v>
      </c>
      <c r="I526" s="18" t="str">
        <f>IFERROR(INDEX('الصفحة العامة'!$Q$4:$Q$822,MATCH(A526,'الصفحة العامة'!$A$4:$A$822,0)),"")</f>
        <v>إسم ولقب الأم555</v>
      </c>
      <c r="J526" s="18" t="str">
        <f>IFERROR(INDEX('الصفحة العامة'!$N$4:$N$822,MATCH(A526,'الصفحة العامة'!$A$4:$A$822,0)),"")</f>
        <v>الإختصاص1</v>
      </c>
      <c r="K526" s="18" t="str">
        <f>IFERROR(INDEX('الصفحة العامة'!$J$4:$J$822,MATCH(A526,'الصفحة العامة'!$A$4:$A$822,0)),"")</f>
        <v>العنوان555</v>
      </c>
      <c r="L526" s="18" t="str">
        <f>IFERROR(INDEX('الصفحة العامة'!$X$4:$X$822,MATCH(A526,'الصفحة العامة'!$A$4:$A$822,0)),"")</f>
        <v>رقم العقد555</v>
      </c>
      <c r="M526" s="18" t="str">
        <f>IFERROR(INDEX('الصفحة العامة'!$AH$4:$AH$822,MATCH(A526,'الصفحة العامة'!$A$4:$A$822,0)),"")</f>
        <v>المدة المتبقية555</v>
      </c>
      <c r="N526" s="18" t="str">
        <f>IFERROR(INDEX('الصفحة العامة'!$AE$4:$AE$822,MATCH(A526,'الصفحة العامة'!$A$4:$A$822,0)),"")</f>
        <v>تاريخ تمديد العقد555</v>
      </c>
      <c r="O526" s="18" t="str">
        <f>IFERROR(INDEX('الصفحة العامة'!$AF$4:$AF$822,MATCH(A526,'الصفحة العامة'!$A$4:$A$822,0)),"")</f>
        <v>ناريخ نهاية ت العقد555</v>
      </c>
    </row>
    <row r="527" spans="1:15" ht="26.25" customHeight="1" thickTop="1" thickBot="1">
      <c r="A527" s="18">
        <f>IF(MAX('الصفحة العامة'!$A$4:$A$822)&gt;=ROWS(A$5:A527),ROWS(A$5:A527),"")</f>
        <v>523</v>
      </c>
      <c r="B527" s="18" t="str">
        <f ca="1">IFERROR(NDEX('الصفحة العامة'!$D$4:$D$822,MATCH(A527,'الصفحة العامة'!$A$4:$A$822,0)),"")</f>
        <v/>
      </c>
      <c r="C527" s="18" t="str">
        <f>IFERROR(INDEX('الصفحة العامة'!$E$4:$E$822,MATCH(A527,'الصفحة العامة'!$A$4:$A$288,0)),"")</f>
        <v/>
      </c>
      <c r="D527" s="18" t="str">
        <f>IFERROR(INDEX('الصفحة العامة'!$R$4:$R$822,MATCH(A527,'الصفحة العامة'!$A$4:$A$822,0)),"")</f>
        <v>الإسم واللقب للولي 556</v>
      </c>
      <c r="E527" s="18" t="str">
        <f>IFERROR(INDEX('الصفحة العامة'!$F$4:$F$822,MATCH(A527,'الصفحة العامة'!$A$4:$A$822,0)),"")</f>
        <v>تاريخ الإزدياد556</v>
      </c>
      <c r="F527" s="18" t="str">
        <f>IFERROR(INDEX('الصفحة العامة'!$G$4:$G$822,MATCH(A527,'الصفحة العامة'!$A$4:$A$822,0)),"")</f>
        <v>مكان الميلاد556</v>
      </c>
      <c r="G527" s="18" t="str">
        <f>IFERROR(INDEX('الصفحة العامة'!$H$4:$H$822,MATCH(A527,'الصفحة العامة'!$A$4:$A$822,0)),"")</f>
        <v>ولاية الميلاد556</v>
      </c>
      <c r="H527" s="18" t="str">
        <f>IFERROR(INDEX('الصفحة العامة'!$P$4:$P$822,MATCH(A527,'الصفحة العامة'!$A$4:$A$822,0)),"")</f>
        <v>إسم الأب556</v>
      </c>
      <c r="I527" s="18" t="str">
        <f>IFERROR(INDEX('الصفحة العامة'!$Q$4:$Q$822,MATCH(A527,'الصفحة العامة'!$A$4:$A$822,0)),"")</f>
        <v>إسم ولقب الأم556</v>
      </c>
      <c r="J527" s="18" t="str">
        <f>IFERROR(INDEX('الصفحة العامة'!$N$4:$N$822,MATCH(A527,'الصفحة العامة'!$A$4:$A$822,0)),"")</f>
        <v>الإختصاص1</v>
      </c>
      <c r="K527" s="18" t="str">
        <f>IFERROR(INDEX('الصفحة العامة'!$J$4:$J$822,MATCH(A527,'الصفحة العامة'!$A$4:$A$822,0)),"")</f>
        <v>العنوان556</v>
      </c>
      <c r="L527" s="18" t="str">
        <f>IFERROR(INDEX('الصفحة العامة'!$X$4:$X$822,MATCH(A527,'الصفحة العامة'!$A$4:$A$822,0)),"")</f>
        <v>رقم العقد556</v>
      </c>
      <c r="M527" s="18" t="str">
        <f>IFERROR(INDEX('الصفحة العامة'!$AH$4:$AH$822,MATCH(A527,'الصفحة العامة'!$A$4:$A$822,0)),"")</f>
        <v>المدة المتبقية556</v>
      </c>
      <c r="N527" s="18" t="str">
        <f>IFERROR(INDEX('الصفحة العامة'!$AE$4:$AE$822,MATCH(A527,'الصفحة العامة'!$A$4:$A$822,0)),"")</f>
        <v>تاريخ تمديد العقد556</v>
      </c>
      <c r="O527" s="18" t="str">
        <f>IFERROR(INDEX('الصفحة العامة'!$AF$4:$AF$822,MATCH(A527,'الصفحة العامة'!$A$4:$A$822,0)),"")</f>
        <v>ناريخ نهاية ت العقد556</v>
      </c>
    </row>
    <row r="528" spans="1:15" ht="26.25" customHeight="1" thickTop="1" thickBot="1">
      <c r="A528" s="18">
        <f>IF(MAX('الصفحة العامة'!$A$4:$A$822)&gt;=ROWS(A$5:A528),ROWS(A$5:A528),"")</f>
        <v>524</v>
      </c>
      <c r="B528" s="18" t="str">
        <f ca="1">IFERROR(NDEX('الصفحة العامة'!$D$4:$D$822,MATCH(A528,'الصفحة العامة'!$A$4:$A$822,0)),"")</f>
        <v/>
      </c>
      <c r="C528" s="18" t="str">
        <f>IFERROR(INDEX('الصفحة العامة'!$E$4:$E$822,MATCH(A528,'الصفحة العامة'!$A$4:$A$288,0)),"")</f>
        <v/>
      </c>
      <c r="D528" s="18" t="str">
        <f>IFERROR(INDEX('الصفحة العامة'!$R$4:$R$822,MATCH(A528,'الصفحة العامة'!$A$4:$A$822,0)),"")</f>
        <v>الإسم واللقب للولي 557</v>
      </c>
      <c r="E528" s="18" t="str">
        <f>IFERROR(INDEX('الصفحة العامة'!$F$4:$F$822,MATCH(A528,'الصفحة العامة'!$A$4:$A$822,0)),"")</f>
        <v>تاريخ الإزدياد557</v>
      </c>
      <c r="F528" s="18" t="str">
        <f>IFERROR(INDEX('الصفحة العامة'!$G$4:$G$822,MATCH(A528,'الصفحة العامة'!$A$4:$A$822,0)),"")</f>
        <v>مكان الميلاد557</v>
      </c>
      <c r="G528" s="18" t="str">
        <f>IFERROR(INDEX('الصفحة العامة'!$H$4:$H$822,MATCH(A528,'الصفحة العامة'!$A$4:$A$822,0)),"")</f>
        <v>ولاية الميلاد557</v>
      </c>
      <c r="H528" s="18" t="str">
        <f>IFERROR(INDEX('الصفحة العامة'!$P$4:$P$822,MATCH(A528,'الصفحة العامة'!$A$4:$A$822,0)),"")</f>
        <v>إسم الأب557</v>
      </c>
      <c r="I528" s="18" t="str">
        <f>IFERROR(INDEX('الصفحة العامة'!$Q$4:$Q$822,MATCH(A528,'الصفحة العامة'!$A$4:$A$822,0)),"")</f>
        <v>إسم ولقب الأم557</v>
      </c>
      <c r="J528" s="18" t="str">
        <f>IFERROR(INDEX('الصفحة العامة'!$N$4:$N$822,MATCH(A528,'الصفحة العامة'!$A$4:$A$822,0)),"")</f>
        <v>الإختصاص1</v>
      </c>
      <c r="K528" s="18" t="str">
        <f>IFERROR(INDEX('الصفحة العامة'!$J$4:$J$822,MATCH(A528,'الصفحة العامة'!$A$4:$A$822,0)),"")</f>
        <v>العنوان557</v>
      </c>
      <c r="L528" s="18" t="str">
        <f>IFERROR(INDEX('الصفحة العامة'!$X$4:$X$822,MATCH(A528,'الصفحة العامة'!$A$4:$A$822,0)),"")</f>
        <v>رقم العقد557</v>
      </c>
      <c r="M528" s="18" t="str">
        <f>IFERROR(INDEX('الصفحة العامة'!$AH$4:$AH$822,MATCH(A528,'الصفحة العامة'!$A$4:$A$822,0)),"")</f>
        <v>المدة المتبقية557</v>
      </c>
      <c r="N528" s="18" t="str">
        <f>IFERROR(INDEX('الصفحة العامة'!$AE$4:$AE$822,MATCH(A528,'الصفحة العامة'!$A$4:$A$822,0)),"")</f>
        <v>تاريخ تمديد العقد557</v>
      </c>
      <c r="O528" s="18" t="str">
        <f>IFERROR(INDEX('الصفحة العامة'!$AF$4:$AF$822,MATCH(A528,'الصفحة العامة'!$A$4:$A$822,0)),"")</f>
        <v>ناريخ نهاية ت العقد557</v>
      </c>
    </row>
    <row r="529" spans="1:15" ht="26.25" customHeight="1" thickTop="1" thickBot="1">
      <c r="A529" s="18">
        <f>IF(MAX('الصفحة العامة'!$A$4:$A$822)&gt;=ROWS(A$5:A529),ROWS(A$5:A529),"")</f>
        <v>525</v>
      </c>
      <c r="B529" s="18" t="str">
        <f ca="1">IFERROR(NDEX('الصفحة العامة'!$D$4:$D$822,MATCH(A529,'الصفحة العامة'!$A$4:$A$822,0)),"")</f>
        <v/>
      </c>
      <c r="C529" s="18" t="str">
        <f>IFERROR(INDEX('الصفحة العامة'!$E$4:$E$822,MATCH(A529,'الصفحة العامة'!$A$4:$A$288,0)),"")</f>
        <v/>
      </c>
      <c r="D529" s="18" t="str">
        <f>IFERROR(INDEX('الصفحة العامة'!$R$4:$R$822,MATCH(A529,'الصفحة العامة'!$A$4:$A$822,0)),"")</f>
        <v>الإسم واللقب للولي 558</v>
      </c>
      <c r="E529" s="18" t="str">
        <f>IFERROR(INDEX('الصفحة العامة'!$F$4:$F$822,MATCH(A529,'الصفحة العامة'!$A$4:$A$822,0)),"")</f>
        <v>تاريخ الإزدياد558</v>
      </c>
      <c r="F529" s="18" t="str">
        <f>IFERROR(INDEX('الصفحة العامة'!$G$4:$G$822,MATCH(A529,'الصفحة العامة'!$A$4:$A$822,0)),"")</f>
        <v>مكان الميلاد558</v>
      </c>
      <c r="G529" s="18" t="str">
        <f>IFERROR(INDEX('الصفحة العامة'!$H$4:$H$822,MATCH(A529,'الصفحة العامة'!$A$4:$A$822,0)),"")</f>
        <v>ولاية الميلاد558</v>
      </c>
      <c r="H529" s="18" t="str">
        <f>IFERROR(INDEX('الصفحة العامة'!$P$4:$P$822,MATCH(A529,'الصفحة العامة'!$A$4:$A$822,0)),"")</f>
        <v>إسم الأب558</v>
      </c>
      <c r="I529" s="18" t="str">
        <f>IFERROR(INDEX('الصفحة العامة'!$Q$4:$Q$822,MATCH(A529,'الصفحة العامة'!$A$4:$A$822,0)),"")</f>
        <v>إسم ولقب الأم558</v>
      </c>
      <c r="J529" s="18" t="str">
        <f>IFERROR(INDEX('الصفحة العامة'!$N$4:$N$822,MATCH(A529,'الصفحة العامة'!$A$4:$A$822,0)),"")</f>
        <v>الإختصاص1</v>
      </c>
      <c r="K529" s="18" t="str">
        <f>IFERROR(INDEX('الصفحة العامة'!$J$4:$J$822,MATCH(A529,'الصفحة العامة'!$A$4:$A$822,0)),"")</f>
        <v>العنوان558</v>
      </c>
      <c r="L529" s="18" t="str">
        <f>IFERROR(INDEX('الصفحة العامة'!$X$4:$X$822,MATCH(A529,'الصفحة العامة'!$A$4:$A$822,0)),"")</f>
        <v>رقم العقد558</v>
      </c>
      <c r="M529" s="18" t="str">
        <f>IFERROR(INDEX('الصفحة العامة'!$AH$4:$AH$822,MATCH(A529,'الصفحة العامة'!$A$4:$A$822,0)),"")</f>
        <v>المدة المتبقية558</v>
      </c>
      <c r="N529" s="18" t="str">
        <f>IFERROR(INDEX('الصفحة العامة'!$AE$4:$AE$822,MATCH(A529,'الصفحة العامة'!$A$4:$A$822,0)),"")</f>
        <v>تاريخ تمديد العقد558</v>
      </c>
      <c r="O529" s="18" t="str">
        <f>IFERROR(INDEX('الصفحة العامة'!$AF$4:$AF$822,MATCH(A529,'الصفحة العامة'!$A$4:$A$822,0)),"")</f>
        <v>ناريخ نهاية ت العقد558</v>
      </c>
    </row>
    <row r="530" spans="1:15" ht="26.25" customHeight="1" thickTop="1" thickBot="1">
      <c r="A530" s="18">
        <f>IF(MAX('الصفحة العامة'!$A$4:$A$822)&gt;=ROWS(A$5:A530),ROWS(A$5:A530),"")</f>
        <v>526</v>
      </c>
      <c r="B530" s="18" t="str">
        <f ca="1">IFERROR(NDEX('الصفحة العامة'!$D$4:$D$822,MATCH(A530,'الصفحة العامة'!$A$4:$A$822,0)),"")</f>
        <v/>
      </c>
      <c r="C530" s="18" t="str">
        <f>IFERROR(INDEX('الصفحة العامة'!$E$4:$E$822,MATCH(A530,'الصفحة العامة'!$A$4:$A$288,0)),"")</f>
        <v/>
      </c>
      <c r="D530" s="18" t="str">
        <f>IFERROR(INDEX('الصفحة العامة'!$R$4:$R$822,MATCH(A530,'الصفحة العامة'!$A$4:$A$822,0)),"")</f>
        <v>الإسم واللقب للولي 559</v>
      </c>
      <c r="E530" s="18" t="str">
        <f>IFERROR(INDEX('الصفحة العامة'!$F$4:$F$822,MATCH(A530,'الصفحة العامة'!$A$4:$A$822,0)),"")</f>
        <v>تاريخ الإزدياد559</v>
      </c>
      <c r="F530" s="18" t="str">
        <f>IFERROR(INDEX('الصفحة العامة'!$G$4:$G$822,MATCH(A530,'الصفحة العامة'!$A$4:$A$822,0)),"")</f>
        <v>مكان الميلاد559</v>
      </c>
      <c r="G530" s="18" t="str">
        <f>IFERROR(INDEX('الصفحة العامة'!$H$4:$H$822,MATCH(A530,'الصفحة العامة'!$A$4:$A$822,0)),"")</f>
        <v>ولاية الميلاد559</v>
      </c>
      <c r="H530" s="18" t="str">
        <f>IFERROR(INDEX('الصفحة العامة'!$P$4:$P$822,MATCH(A530,'الصفحة العامة'!$A$4:$A$822,0)),"")</f>
        <v>إسم الأب559</v>
      </c>
      <c r="I530" s="18" t="str">
        <f>IFERROR(INDEX('الصفحة العامة'!$Q$4:$Q$822,MATCH(A530,'الصفحة العامة'!$A$4:$A$822,0)),"")</f>
        <v>إسم ولقب الأم559</v>
      </c>
      <c r="J530" s="18" t="str">
        <f>IFERROR(INDEX('الصفحة العامة'!$N$4:$N$822,MATCH(A530,'الصفحة العامة'!$A$4:$A$822,0)),"")</f>
        <v>الإختصاص1</v>
      </c>
      <c r="K530" s="18" t="str">
        <f>IFERROR(INDEX('الصفحة العامة'!$J$4:$J$822,MATCH(A530,'الصفحة العامة'!$A$4:$A$822,0)),"")</f>
        <v>العنوان559</v>
      </c>
      <c r="L530" s="18" t="str">
        <f>IFERROR(INDEX('الصفحة العامة'!$X$4:$X$822,MATCH(A530,'الصفحة العامة'!$A$4:$A$822,0)),"")</f>
        <v>رقم العقد559</v>
      </c>
      <c r="M530" s="18" t="str">
        <f>IFERROR(INDEX('الصفحة العامة'!$AH$4:$AH$822,MATCH(A530,'الصفحة العامة'!$A$4:$A$822,0)),"")</f>
        <v>المدة المتبقية559</v>
      </c>
      <c r="N530" s="18" t="str">
        <f>IFERROR(INDEX('الصفحة العامة'!$AE$4:$AE$822,MATCH(A530,'الصفحة العامة'!$A$4:$A$822,0)),"")</f>
        <v>تاريخ تمديد العقد559</v>
      </c>
      <c r="O530" s="18" t="str">
        <f>IFERROR(INDEX('الصفحة العامة'!$AF$4:$AF$822,MATCH(A530,'الصفحة العامة'!$A$4:$A$822,0)),"")</f>
        <v>ناريخ نهاية ت العقد559</v>
      </c>
    </row>
    <row r="531" spans="1:15" ht="26.25" customHeight="1" thickTop="1" thickBot="1">
      <c r="A531" s="18">
        <f>IF(MAX('الصفحة العامة'!$A$4:$A$822)&gt;=ROWS(A$5:A531),ROWS(A$5:A531),"")</f>
        <v>527</v>
      </c>
      <c r="B531" s="18" t="str">
        <f ca="1">IFERROR(NDEX('الصفحة العامة'!$D$4:$D$822,MATCH(A531,'الصفحة العامة'!$A$4:$A$822,0)),"")</f>
        <v/>
      </c>
      <c r="C531" s="18" t="str">
        <f>IFERROR(INDEX('الصفحة العامة'!$E$4:$E$822,MATCH(A531,'الصفحة العامة'!$A$4:$A$288,0)),"")</f>
        <v/>
      </c>
      <c r="D531" s="18" t="str">
        <f>IFERROR(INDEX('الصفحة العامة'!$R$4:$R$822,MATCH(A531,'الصفحة العامة'!$A$4:$A$822,0)),"")</f>
        <v>الإسم واللقب للولي 560</v>
      </c>
      <c r="E531" s="18" t="str">
        <f>IFERROR(INDEX('الصفحة العامة'!$F$4:$F$822,MATCH(A531,'الصفحة العامة'!$A$4:$A$822,0)),"")</f>
        <v>تاريخ الإزدياد560</v>
      </c>
      <c r="F531" s="18" t="str">
        <f>IFERROR(INDEX('الصفحة العامة'!$G$4:$G$822,MATCH(A531,'الصفحة العامة'!$A$4:$A$822,0)),"")</f>
        <v>مكان الميلاد560</v>
      </c>
      <c r="G531" s="18" t="str">
        <f>IFERROR(INDEX('الصفحة العامة'!$H$4:$H$822,MATCH(A531,'الصفحة العامة'!$A$4:$A$822,0)),"")</f>
        <v>ولاية الميلاد560</v>
      </c>
      <c r="H531" s="18" t="str">
        <f>IFERROR(INDEX('الصفحة العامة'!$P$4:$P$822,MATCH(A531,'الصفحة العامة'!$A$4:$A$822,0)),"")</f>
        <v>إسم الأب560</v>
      </c>
      <c r="I531" s="18" t="str">
        <f>IFERROR(INDEX('الصفحة العامة'!$Q$4:$Q$822,MATCH(A531,'الصفحة العامة'!$A$4:$A$822,0)),"")</f>
        <v>إسم ولقب الأم560</v>
      </c>
      <c r="J531" s="18" t="str">
        <f>IFERROR(INDEX('الصفحة العامة'!$N$4:$N$822,MATCH(A531,'الصفحة العامة'!$A$4:$A$822,0)),"")</f>
        <v>الإختصاص1</v>
      </c>
      <c r="K531" s="18" t="str">
        <f>IFERROR(INDEX('الصفحة العامة'!$J$4:$J$822,MATCH(A531,'الصفحة العامة'!$A$4:$A$822,0)),"")</f>
        <v>العنوان560</v>
      </c>
      <c r="L531" s="18" t="str">
        <f>IFERROR(INDEX('الصفحة العامة'!$X$4:$X$822,MATCH(A531,'الصفحة العامة'!$A$4:$A$822,0)),"")</f>
        <v>رقم العقد560</v>
      </c>
      <c r="M531" s="18" t="str">
        <f>IFERROR(INDEX('الصفحة العامة'!$AH$4:$AH$822,MATCH(A531,'الصفحة العامة'!$A$4:$A$822,0)),"")</f>
        <v>المدة المتبقية560</v>
      </c>
      <c r="N531" s="18" t="str">
        <f>IFERROR(INDEX('الصفحة العامة'!$AE$4:$AE$822,MATCH(A531,'الصفحة العامة'!$A$4:$A$822,0)),"")</f>
        <v>تاريخ تمديد العقد560</v>
      </c>
      <c r="O531" s="18" t="str">
        <f>IFERROR(INDEX('الصفحة العامة'!$AF$4:$AF$822,MATCH(A531,'الصفحة العامة'!$A$4:$A$822,0)),"")</f>
        <v>ناريخ نهاية ت العقد560</v>
      </c>
    </row>
    <row r="532" spans="1:15" ht="26.25" customHeight="1" thickTop="1" thickBot="1">
      <c r="A532" s="18">
        <f>IF(MAX('الصفحة العامة'!$A$4:$A$822)&gt;=ROWS(A$5:A532),ROWS(A$5:A532),"")</f>
        <v>528</v>
      </c>
      <c r="B532" s="18" t="str">
        <f ca="1">IFERROR(NDEX('الصفحة العامة'!$D$4:$D$822,MATCH(A532,'الصفحة العامة'!$A$4:$A$822,0)),"")</f>
        <v/>
      </c>
      <c r="C532" s="18" t="str">
        <f>IFERROR(INDEX('الصفحة العامة'!$E$4:$E$822,MATCH(A532,'الصفحة العامة'!$A$4:$A$288,0)),"")</f>
        <v/>
      </c>
      <c r="D532" s="18" t="str">
        <f>IFERROR(INDEX('الصفحة العامة'!$R$4:$R$822,MATCH(A532,'الصفحة العامة'!$A$4:$A$822,0)),"")</f>
        <v>الإسم واللقب للولي 561</v>
      </c>
      <c r="E532" s="18" t="str">
        <f>IFERROR(INDEX('الصفحة العامة'!$F$4:$F$822,MATCH(A532,'الصفحة العامة'!$A$4:$A$822,0)),"")</f>
        <v>تاريخ الإزدياد561</v>
      </c>
      <c r="F532" s="18" t="str">
        <f>IFERROR(INDEX('الصفحة العامة'!$G$4:$G$822,MATCH(A532,'الصفحة العامة'!$A$4:$A$822,0)),"")</f>
        <v>مكان الميلاد561</v>
      </c>
      <c r="G532" s="18" t="str">
        <f>IFERROR(INDEX('الصفحة العامة'!$H$4:$H$822,MATCH(A532,'الصفحة العامة'!$A$4:$A$822,0)),"")</f>
        <v>ولاية الميلاد561</v>
      </c>
      <c r="H532" s="18" t="str">
        <f>IFERROR(INDEX('الصفحة العامة'!$P$4:$P$822,MATCH(A532,'الصفحة العامة'!$A$4:$A$822,0)),"")</f>
        <v>إسم الأب561</v>
      </c>
      <c r="I532" s="18" t="str">
        <f>IFERROR(INDEX('الصفحة العامة'!$Q$4:$Q$822,MATCH(A532,'الصفحة العامة'!$A$4:$A$822,0)),"")</f>
        <v>إسم ولقب الأم561</v>
      </c>
      <c r="J532" s="18" t="str">
        <f>IFERROR(INDEX('الصفحة العامة'!$N$4:$N$822,MATCH(A532,'الصفحة العامة'!$A$4:$A$822,0)),"")</f>
        <v>الإختصاص1</v>
      </c>
      <c r="K532" s="18" t="str">
        <f>IFERROR(INDEX('الصفحة العامة'!$J$4:$J$822,MATCH(A532,'الصفحة العامة'!$A$4:$A$822,0)),"")</f>
        <v>العنوان561</v>
      </c>
      <c r="L532" s="18" t="str">
        <f>IFERROR(INDEX('الصفحة العامة'!$X$4:$X$822,MATCH(A532,'الصفحة العامة'!$A$4:$A$822,0)),"")</f>
        <v>رقم العقد561</v>
      </c>
      <c r="M532" s="18" t="str">
        <f>IFERROR(INDEX('الصفحة العامة'!$AH$4:$AH$822,MATCH(A532,'الصفحة العامة'!$A$4:$A$822,0)),"")</f>
        <v>المدة المتبقية561</v>
      </c>
      <c r="N532" s="18" t="str">
        <f>IFERROR(INDEX('الصفحة العامة'!$AE$4:$AE$822,MATCH(A532,'الصفحة العامة'!$A$4:$A$822,0)),"")</f>
        <v>تاريخ تمديد العقد561</v>
      </c>
      <c r="O532" s="18" t="str">
        <f>IFERROR(INDEX('الصفحة العامة'!$AF$4:$AF$822,MATCH(A532,'الصفحة العامة'!$A$4:$A$822,0)),"")</f>
        <v>ناريخ نهاية ت العقد561</v>
      </c>
    </row>
    <row r="533" spans="1:15" ht="26.25" customHeight="1" thickTop="1" thickBot="1">
      <c r="A533" s="18">
        <f>IF(MAX('الصفحة العامة'!$A$4:$A$822)&gt;=ROWS(A$5:A533),ROWS(A$5:A533),"")</f>
        <v>529</v>
      </c>
      <c r="B533" s="18" t="str">
        <f ca="1">IFERROR(NDEX('الصفحة العامة'!$D$4:$D$822,MATCH(A533,'الصفحة العامة'!$A$4:$A$822,0)),"")</f>
        <v/>
      </c>
      <c r="C533" s="18" t="str">
        <f>IFERROR(INDEX('الصفحة العامة'!$E$4:$E$822,MATCH(A533,'الصفحة العامة'!$A$4:$A$288,0)),"")</f>
        <v/>
      </c>
      <c r="D533" s="18" t="str">
        <f>IFERROR(INDEX('الصفحة العامة'!$R$4:$R$822,MATCH(A533,'الصفحة العامة'!$A$4:$A$822,0)),"")</f>
        <v>الإسم واللقب للولي 562</v>
      </c>
      <c r="E533" s="18" t="str">
        <f>IFERROR(INDEX('الصفحة العامة'!$F$4:$F$822,MATCH(A533,'الصفحة العامة'!$A$4:$A$822,0)),"")</f>
        <v>تاريخ الإزدياد562</v>
      </c>
      <c r="F533" s="18" t="str">
        <f>IFERROR(INDEX('الصفحة العامة'!$G$4:$G$822,MATCH(A533,'الصفحة العامة'!$A$4:$A$822,0)),"")</f>
        <v>مكان الميلاد562</v>
      </c>
      <c r="G533" s="18" t="str">
        <f>IFERROR(INDEX('الصفحة العامة'!$H$4:$H$822,MATCH(A533,'الصفحة العامة'!$A$4:$A$822,0)),"")</f>
        <v>ولاية الميلاد562</v>
      </c>
      <c r="H533" s="18" t="str">
        <f>IFERROR(INDEX('الصفحة العامة'!$P$4:$P$822,MATCH(A533,'الصفحة العامة'!$A$4:$A$822,0)),"")</f>
        <v>إسم الأب562</v>
      </c>
      <c r="I533" s="18" t="str">
        <f>IFERROR(INDEX('الصفحة العامة'!$Q$4:$Q$822,MATCH(A533,'الصفحة العامة'!$A$4:$A$822,0)),"")</f>
        <v>إسم ولقب الأم562</v>
      </c>
      <c r="J533" s="18" t="str">
        <f>IFERROR(INDEX('الصفحة العامة'!$N$4:$N$822,MATCH(A533,'الصفحة العامة'!$A$4:$A$822,0)),"")</f>
        <v>الإختصاص1</v>
      </c>
      <c r="K533" s="18" t="str">
        <f>IFERROR(INDEX('الصفحة العامة'!$J$4:$J$822,MATCH(A533,'الصفحة العامة'!$A$4:$A$822,0)),"")</f>
        <v>العنوان562</v>
      </c>
      <c r="L533" s="18" t="str">
        <f>IFERROR(INDEX('الصفحة العامة'!$X$4:$X$822,MATCH(A533,'الصفحة العامة'!$A$4:$A$822,0)),"")</f>
        <v>رقم العقد562</v>
      </c>
      <c r="M533" s="18" t="str">
        <f>IFERROR(INDEX('الصفحة العامة'!$AH$4:$AH$822,MATCH(A533,'الصفحة العامة'!$A$4:$A$822,0)),"")</f>
        <v>المدة المتبقية562</v>
      </c>
      <c r="N533" s="18" t="str">
        <f>IFERROR(INDEX('الصفحة العامة'!$AE$4:$AE$822,MATCH(A533,'الصفحة العامة'!$A$4:$A$822,0)),"")</f>
        <v>تاريخ تمديد العقد562</v>
      </c>
      <c r="O533" s="18" t="str">
        <f>IFERROR(INDEX('الصفحة العامة'!$AF$4:$AF$822,MATCH(A533,'الصفحة العامة'!$A$4:$A$822,0)),"")</f>
        <v>ناريخ نهاية ت العقد562</v>
      </c>
    </row>
    <row r="534" spans="1:15" ht="26.25" customHeight="1" thickTop="1" thickBot="1">
      <c r="A534" s="18">
        <f>IF(MAX('الصفحة العامة'!$A$4:$A$822)&gt;=ROWS(A$5:A534),ROWS(A$5:A534),"")</f>
        <v>530</v>
      </c>
      <c r="B534" s="18" t="str">
        <f ca="1">IFERROR(NDEX('الصفحة العامة'!$D$4:$D$822,MATCH(A534,'الصفحة العامة'!$A$4:$A$822,0)),"")</f>
        <v/>
      </c>
      <c r="C534" s="18" t="str">
        <f>IFERROR(INDEX('الصفحة العامة'!$E$4:$E$822,MATCH(A534,'الصفحة العامة'!$A$4:$A$288,0)),"")</f>
        <v/>
      </c>
      <c r="D534" s="18" t="str">
        <f>IFERROR(INDEX('الصفحة العامة'!$R$4:$R$822,MATCH(A534,'الصفحة العامة'!$A$4:$A$822,0)),"")</f>
        <v>الإسم واللقب للولي 563</v>
      </c>
      <c r="E534" s="18" t="str">
        <f>IFERROR(INDEX('الصفحة العامة'!$F$4:$F$822,MATCH(A534,'الصفحة العامة'!$A$4:$A$822,0)),"")</f>
        <v>تاريخ الإزدياد563</v>
      </c>
      <c r="F534" s="18" t="str">
        <f>IFERROR(INDEX('الصفحة العامة'!$G$4:$G$822,MATCH(A534,'الصفحة العامة'!$A$4:$A$822,0)),"")</f>
        <v>مكان الميلاد563</v>
      </c>
      <c r="G534" s="18" t="str">
        <f>IFERROR(INDEX('الصفحة العامة'!$H$4:$H$822,MATCH(A534,'الصفحة العامة'!$A$4:$A$822,0)),"")</f>
        <v>ولاية الميلاد563</v>
      </c>
      <c r="H534" s="18" t="str">
        <f>IFERROR(INDEX('الصفحة العامة'!$P$4:$P$822,MATCH(A534,'الصفحة العامة'!$A$4:$A$822,0)),"")</f>
        <v>إسم الأب563</v>
      </c>
      <c r="I534" s="18" t="str">
        <f>IFERROR(INDEX('الصفحة العامة'!$Q$4:$Q$822,MATCH(A534,'الصفحة العامة'!$A$4:$A$822,0)),"")</f>
        <v>إسم ولقب الأم563</v>
      </c>
      <c r="J534" s="18" t="str">
        <f>IFERROR(INDEX('الصفحة العامة'!$N$4:$N$822,MATCH(A534,'الصفحة العامة'!$A$4:$A$822,0)),"")</f>
        <v>الإختصاص1</v>
      </c>
      <c r="K534" s="18" t="str">
        <f>IFERROR(INDEX('الصفحة العامة'!$J$4:$J$822,MATCH(A534,'الصفحة العامة'!$A$4:$A$822,0)),"")</f>
        <v>العنوان563</v>
      </c>
      <c r="L534" s="18" t="str">
        <f>IFERROR(INDEX('الصفحة العامة'!$X$4:$X$822,MATCH(A534,'الصفحة العامة'!$A$4:$A$822,0)),"")</f>
        <v>رقم العقد563</v>
      </c>
      <c r="M534" s="18" t="str">
        <f>IFERROR(INDEX('الصفحة العامة'!$AH$4:$AH$822,MATCH(A534,'الصفحة العامة'!$A$4:$A$822,0)),"")</f>
        <v>المدة المتبقية563</v>
      </c>
      <c r="N534" s="18" t="str">
        <f>IFERROR(INDEX('الصفحة العامة'!$AE$4:$AE$822,MATCH(A534,'الصفحة العامة'!$A$4:$A$822,0)),"")</f>
        <v>تاريخ تمديد العقد563</v>
      </c>
      <c r="O534" s="18" t="str">
        <f>IFERROR(INDEX('الصفحة العامة'!$AF$4:$AF$822,MATCH(A534,'الصفحة العامة'!$A$4:$A$822,0)),"")</f>
        <v>ناريخ نهاية ت العقد563</v>
      </c>
    </row>
    <row r="535" spans="1:15" ht="26.25" customHeight="1" thickTop="1" thickBot="1">
      <c r="A535" s="18">
        <f>IF(MAX('الصفحة العامة'!$A$4:$A$822)&gt;=ROWS(A$5:A535),ROWS(A$5:A535),"")</f>
        <v>531</v>
      </c>
      <c r="B535" s="18" t="str">
        <f ca="1">IFERROR(NDEX('الصفحة العامة'!$D$4:$D$822,MATCH(A535,'الصفحة العامة'!$A$4:$A$822,0)),"")</f>
        <v/>
      </c>
      <c r="C535" s="18" t="str">
        <f>IFERROR(INDEX('الصفحة العامة'!$E$4:$E$822,MATCH(A535,'الصفحة العامة'!$A$4:$A$288,0)),"")</f>
        <v/>
      </c>
      <c r="D535" s="18" t="str">
        <f>IFERROR(INDEX('الصفحة العامة'!$R$4:$R$822,MATCH(A535,'الصفحة العامة'!$A$4:$A$822,0)),"")</f>
        <v>الإسم واللقب للولي 564</v>
      </c>
      <c r="E535" s="18" t="str">
        <f>IFERROR(INDEX('الصفحة العامة'!$F$4:$F$822,MATCH(A535,'الصفحة العامة'!$A$4:$A$822,0)),"")</f>
        <v>تاريخ الإزدياد564</v>
      </c>
      <c r="F535" s="18" t="str">
        <f>IFERROR(INDEX('الصفحة العامة'!$G$4:$G$822,MATCH(A535,'الصفحة العامة'!$A$4:$A$822,0)),"")</f>
        <v>مكان الميلاد564</v>
      </c>
      <c r="G535" s="18" t="str">
        <f>IFERROR(INDEX('الصفحة العامة'!$H$4:$H$822,MATCH(A535,'الصفحة العامة'!$A$4:$A$822,0)),"")</f>
        <v>ولاية الميلاد564</v>
      </c>
      <c r="H535" s="18" t="str">
        <f>IFERROR(INDEX('الصفحة العامة'!$P$4:$P$822,MATCH(A535,'الصفحة العامة'!$A$4:$A$822,0)),"")</f>
        <v>إسم الأب564</v>
      </c>
      <c r="I535" s="18" t="str">
        <f>IFERROR(INDEX('الصفحة العامة'!$Q$4:$Q$822,MATCH(A535,'الصفحة العامة'!$A$4:$A$822,0)),"")</f>
        <v>إسم ولقب الأم564</v>
      </c>
      <c r="J535" s="18" t="str">
        <f>IFERROR(INDEX('الصفحة العامة'!$N$4:$N$822,MATCH(A535,'الصفحة العامة'!$A$4:$A$822,0)),"")</f>
        <v>الإختصاص1</v>
      </c>
      <c r="K535" s="18" t="str">
        <f>IFERROR(INDEX('الصفحة العامة'!$J$4:$J$822,MATCH(A535,'الصفحة العامة'!$A$4:$A$822,0)),"")</f>
        <v>العنوان564</v>
      </c>
      <c r="L535" s="18" t="str">
        <f>IFERROR(INDEX('الصفحة العامة'!$X$4:$X$822,MATCH(A535,'الصفحة العامة'!$A$4:$A$822,0)),"")</f>
        <v>رقم العقد564</v>
      </c>
      <c r="M535" s="18" t="str">
        <f>IFERROR(INDEX('الصفحة العامة'!$AH$4:$AH$822,MATCH(A535,'الصفحة العامة'!$A$4:$A$822,0)),"")</f>
        <v>المدة المتبقية564</v>
      </c>
      <c r="N535" s="18" t="str">
        <f>IFERROR(INDEX('الصفحة العامة'!$AE$4:$AE$822,MATCH(A535,'الصفحة العامة'!$A$4:$A$822,0)),"")</f>
        <v>تاريخ تمديد العقد564</v>
      </c>
      <c r="O535" s="18" t="str">
        <f>IFERROR(INDEX('الصفحة العامة'!$AF$4:$AF$822,MATCH(A535,'الصفحة العامة'!$A$4:$A$822,0)),"")</f>
        <v>ناريخ نهاية ت العقد564</v>
      </c>
    </row>
    <row r="536" spans="1:15" ht="26.25" customHeight="1" thickTop="1" thickBot="1">
      <c r="A536" s="18">
        <f>IF(MAX('الصفحة العامة'!$A$4:$A$822)&gt;=ROWS(A$5:A536),ROWS(A$5:A536),"")</f>
        <v>532</v>
      </c>
      <c r="B536" s="18" t="str">
        <f ca="1">IFERROR(NDEX('الصفحة العامة'!$D$4:$D$822,MATCH(A536,'الصفحة العامة'!$A$4:$A$822,0)),"")</f>
        <v/>
      </c>
      <c r="C536" s="18" t="str">
        <f>IFERROR(INDEX('الصفحة العامة'!$E$4:$E$822,MATCH(A536,'الصفحة العامة'!$A$4:$A$288,0)),"")</f>
        <v/>
      </c>
      <c r="D536" s="18" t="str">
        <f>IFERROR(INDEX('الصفحة العامة'!$R$4:$R$822,MATCH(A536,'الصفحة العامة'!$A$4:$A$822,0)),"")</f>
        <v>الإسم واللقب للولي 565</v>
      </c>
      <c r="E536" s="18" t="str">
        <f>IFERROR(INDEX('الصفحة العامة'!$F$4:$F$822,MATCH(A536,'الصفحة العامة'!$A$4:$A$822,0)),"")</f>
        <v>تاريخ الإزدياد565</v>
      </c>
      <c r="F536" s="18" t="str">
        <f>IFERROR(INDEX('الصفحة العامة'!$G$4:$G$822,MATCH(A536,'الصفحة العامة'!$A$4:$A$822,0)),"")</f>
        <v>مكان الميلاد565</v>
      </c>
      <c r="G536" s="18" t="str">
        <f>IFERROR(INDEX('الصفحة العامة'!$H$4:$H$822,MATCH(A536,'الصفحة العامة'!$A$4:$A$822,0)),"")</f>
        <v>ولاية الميلاد565</v>
      </c>
      <c r="H536" s="18" t="str">
        <f>IFERROR(INDEX('الصفحة العامة'!$P$4:$P$822,MATCH(A536,'الصفحة العامة'!$A$4:$A$822,0)),"")</f>
        <v>إسم الأب565</v>
      </c>
      <c r="I536" s="18" t="str">
        <f>IFERROR(INDEX('الصفحة العامة'!$Q$4:$Q$822,MATCH(A536,'الصفحة العامة'!$A$4:$A$822,0)),"")</f>
        <v>إسم ولقب الأم565</v>
      </c>
      <c r="J536" s="18" t="str">
        <f>IFERROR(INDEX('الصفحة العامة'!$N$4:$N$822,MATCH(A536,'الصفحة العامة'!$A$4:$A$822,0)),"")</f>
        <v>الإختصاص1</v>
      </c>
      <c r="K536" s="18" t="str">
        <f>IFERROR(INDEX('الصفحة العامة'!$J$4:$J$822,MATCH(A536,'الصفحة العامة'!$A$4:$A$822,0)),"")</f>
        <v>العنوان565</v>
      </c>
      <c r="L536" s="18" t="str">
        <f>IFERROR(INDEX('الصفحة العامة'!$X$4:$X$822,MATCH(A536,'الصفحة العامة'!$A$4:$A$822,0)),"")</f>
        <v>رقم العقد565</v>
      </c>
      <c r="M536" s="18" t="str">
        <f>IFERROR(INDEX('الصفحة العامة'!$AH$4:$AH$822,MATCH(A536,'الصفحة العامة'!$A$4:$A$822,0)),"")</f>
        <v>المدة المتبقية565</v>
      </c>
      <c r="N536" s="18" t="str">
        <f>IFERROR(INDEX('الصفحة العامة'!$AE$4:$AE$822,MATCH(A536,'الصفحة العامة'!$A$4:$A$822,0)),"")</f>
        <v>تاريخ تمديد العقد565</v>
      </c>
      <c r="O536" s="18" t="str">
        <f>IFERROR(INDEX('الصفحة العامة'!$AF$4:$AF$822,MATCH(A536,'الصفحة العامة'!$A$4:$A$822,0)),"")</f>
        <v>ناريخ نهاية ت العقد565</v>
      </c>
    </row>
    <row r="537" spans="1:15" ht="26.25" customHeight="1" thickTop="1" thickBot="1">
      <c r="A537" s="18">
        <f>IF(MAX('الصفحة العامة'!$A$4:$A$822)&gt;=ROWS(A$5:A537),ROWS(A$5:A537),"")</f>
        <v>533</v>
      </c>
      <c r="B537" s="18" t="str">
        <f ca="1">IFERROR(NDEX('الصفحة العامة'!$D$4:$D$822,MATCH(A537,'الصفحة العامة'!$A$4:$A$822,0)),"")</f>
        <v/>
      </c>
      <c r="C537" s="18" t="str">
        <f>IFERROR(INDEX('الصفحة العامة'!$E$4:$E$822,MATCH(A537,'الصفحة العامة'!$A$4:$A$288,0)),"")</f>
        <v/>
      </c>
      <c r="D537" s="18" t="str">
        <f>IFERROR(INDEX('الصفحة العامة'!$R$4:$R$822,MATCH(A537,'الصفحة العامة'!$A$4:$A$822,0)),"")</f>
        <v>الإسم واللقب للولي 566</v>
      </c>
      <c r="E537" s="18" t="str">
        <f>IFERROR(INDEX('الصفحة العامة'!$F$4:$F$822,MATCH(A537,'الصفحة العامة'!$A$4:$A$822,0)),"")</f>
        <v>تاريخ الإزدياد566</v>
      </c>
      <c r="F537" s="18" t="str">
        <f>IFERROR(INDEX('الصفحة العامة'!$G$4:$G$822,MATCH(A537,'الصفحة العامة'!$A$4:$A$822,0)),"")</f>
        <v>مكان الميلاد566</v>
      </c>
      <c r="G537" s="18" t="str">
        <f>IFERROR(INDEX('الصفحة العامة'!$H$4:$H$822,MATCH(A537,'الصفحة العامة'!$A$4:$A$822,0)),"")</f>
        <v>ولاية الميلاد566</v>
      </c>
      <c r="H537" s="18" t="str">
        <f>IFERROR(INDEX('الصفحة العامة'!$P$4:$P$822,MATCH(A537,'الصفحة العامة'!$A$4:$A$822,0)),"")</f>
        <v>إسم الأب566</v>
      </c>
      <c r="I537" s="18" t="str">
        <f>IFERROR(INDEX('الصفحة العامة'!$Q$4:$Q$822,MATCH(A537,'الصفحة العامة'!$A$4:$A$822,0)),"")</f>
        <v>إسم ولقب الأم566</v>
      </c>
      <c r="J537" s="18" t="str">
        <f>IFERROR(INDEX('الصفحة العامة'!$N$4:$N$822,MATCH(A537,'الصفحة العامة'!$A$4:$A$822,0)),"")</f>
        <v>الإختصاص1</v>
      </c>
      <c r="K537" s="18" t="str">
        <f>IFERROR(INDEX('الصفحة العامة'!$J$4:$J$822,MATCH(A537,'الصفحة العامة'!$A$4:$A$822,0)),"")</f>
        <v>العنوان566</v>
      </c>
      <c r="L537" s="18" t="str">
        <f>IFERROR(INDEX('الصفحة العامة'!$X$4:$X$822,MATCH(A537,'الصفحة العامة'!$A$4:$A$822,0)),"")</f>
        <v>رقم العقد566</v>
      </c>
      <c r="M537" s="18" t="str">
        <f>IFERROR(INDEX('الصفحة العامة'!$AH$4:$AH$822,MATCH(A537,'الصفحة العامة'!$A$4:$A$822,0)),"")</f>
        <v>المدة المتبقية566</v>
      </c>
      <c r="N537" s="18" t="str">
        <f>IFERROR(INDEX('الصفحة العامة'!$AE$4:$AE$822,MATCH(A537,'الصفحة العامة'!$A$4:$A$822,0)),"")</f>
        <v>تاريخ تمديد العقد566</v>
      </c>
      <c r="O537" s="18" t="str">
        <f>IFERROR(INDEX('الصفحة العامة'!$AF$4:$AF$822,MATCH(A537,'الصفحة العامة'!$A$4:$A$822,0)),"")</f>
        <v>ناريخ نهاية ت العقد566</v>
      </c>
    </row>
    <row r="538" spans="1:15" ht="26.25" customHeight="1" thickTop="1" thickBot="1">
      <c r="A538" s="18">
        <f>IF(MAX('الصفحة العامة'!$A$4:$A$822)&gt;=ROWS(A$5:A538),ROWS(A$5:A538),"")</f>
        <v>534</v>
      </c>
      <c r="B538" s="18" t="str">
        <f ca="1">IFERROR(NDEX('الصفحة العامة'!$D$4:$D$822,MATCH(A538,'الصفحة العامة'!$A$4:$A$822,0)),"")</f>
        <v/>
      </c>
      <c r="C538" s="18" t="str">
        <f>IFERROR(INDEX('الصفحة العامة'!$E$4:$E$822,MATCH(A538,'الصفحة العامة'!$A$4:$A$288,0)),"")</f>
        <v/>
      </c>
      <c r="D538" s="18" t="str">
        <f>IFERROR(INDEX('الصفحة العامة'!$R$4:$R$822,MATCH(A538,'الصفحة العامة'!$A$4:$A$822,0)),"")</f>
        <v>الإسم واللقب للولي 567</v>
      </c>
      <c r="E538" s="18" t="str">
        <f>IFERROR(INDEX('الصفحة العامة'!$F$4:$F$822,MATCH(A538,'الصفحة العامة'!$A$4:$A$822,0)),"")</f>
        <v>تاريخ الإزدياد567</v>
      </c>
      <c r="F538" s="18" t="str">
        <f>IFERROR(INDEX('الصفحة العامة'!$G$4:$G$822,MATCH(A538,'الصفحة العامة'!$A$4:$A$822,0)),"")</f>
        <v>مكان الميلاد567</v>
      </c>
      <c r="G538" s="18" t="str">
        <f>IFERROR(INDEX('الصفحة العامة'!$H$4:$H$822,MATCH(A538,'الصفحة العامة'!$A$4:$A$822,0)),"")</f>
        <v>ولاية الميلاد567</v>
      </c>
      <c r="H538" s="18" t="str">
        <f>IFERROR(INDEX('الصفحة العامة'!$P$4:$P$822,MATCH(A538,'الصفحة العامة'!$A$4:$A$822,0)),"")</f>
        <v>إسم الأب567</v>
      </c>
      <c r="I538" s="18" t="str">
        <f>IFERROR(INDEX('الصفحة العامة'!$Q$4:$Q$822,MATCH(A538,'الصفحة العامة'!$A$4:$A$822,0)),"")</f>
        <v>إسم ولقب الأم567</v>
      </c>
      <c r="J538" s="18" t="str">
        <f>IFERROR(INDEX('الصفحة العامة'!$N$4:$N$822,MATCH(A538,'الصفحة العامة'!$A$4:$A$822,0)),"")</f>
        <v>الإختصاص1</v>
      </c>
      <c r="K538" s="18" t="str">
        <f>IFERROR(INDEX('الصفحة العامة'!$J$4:$J$822,MATCH(A538,'الصفحة العامة'!$A$4:$A$822,0)),"")</f>
        <v>العنوان567</v>
      </c>
      <c r="L538" s="18" t="str">
        <f>IFERROR(INDEX('الصفحة العامة'!$X$4:$X$822,MATCH(A538,'الصفحة العامة'!$A$4:$A$822,0)),"")</f>
        <v>رقم العقد567</v>
      </c>
      <c r="M538" s="18" t="str">
        <f>IFERROR(INDEX('الصفحة العامة'!$AH$4:$AH$822,MATCH(A538,'الصفحة العامة'!$A$4:$A$822,0)),"")</f>
        <v>المدة المتبقية567</v>
      </c>
      <c r="N538" s="18" t="str">
        <f>IFERROR(INDEX('الصفحة العامة'!$AE$4:$AE$822,MATCH(A538,'الصفحة العامة'!$A$4:$A$822,0)),"")</f>
        <v>تاريخ تمديد العقد567</v>
      </c>
      <c r="O538" s="18" t="str">
        <f>IFERROR(INDEX('الصفحة العامة'!$AF$4:$AF$822,MATCH(A538,'الصفحة العامة'!$A$4:$A$822,0)),"")</f>
        <v>ناريخ نهاية ت العقد567</v>
      </c>
    </row>
    <row r="539" spans="1:15" ht="26.25" customHeight="1" thickTop="1" thickBot="1">
      <c r="A539" s="18">
        <f>IF(MAX('الصفحة العامة'!$A$4:$A$822)&gt;=ROWS(A$5:A539),ROWS(A$5:A539),"")</f>
        <v>535</v>
      </c>
      <c r="B539" s="18" t="str">
        <f ca="1">IFERROR(NDEX('الصفحة العامة'!$D$4:$D$822,MATCH(A539,'الصفحة العامة'!$A$4:$A$822,0)),"")</f>
        <v/>
      </c>
      <c r="C539" s="18" t="str">
        <f>IFERROR(INDEX('الصفحة العامة'!$E$4:$E$822,MATCH(A539,'الصفحة العامة'!$A$4:$A$288,0)),"")</f>
        <v/>
      </c>
      <c r="D539" s="18" t="str">
        <f>IFERROR(INDEX('الصفحة العامة'!$R$4:$R$822,MATCH(A539,'الصفحة العامة'!$A$4:$A$822,0)),"")</f>
        <v>الإسم واللقب للولي 568</v>
      </c>
      <c r="E539" s="18" t="str">
        <f>IFERROR(INDEX('الصفحة العامة'!$F$4:$F$822,MATCH(A539,'الصفحة العامة'!$A$4:$A$822,0)),"")</f>
        <v>تاريخ الإزدياد568</v>
      </c>
      <c r="F539" s="18" t="str">
        <f>IFERROR(INDEX('الصفحة العامة'!$G$4:$G$822,MATCH(A539,'الصفحة العامة'!$A$4:$A$822,0)),"")</f>
        <v>مكان الميلاد568</v>
      </c>
      <c r="G539" s="18" t="str">
        <f>IFERROR(INDEX('الصفحة العامة'!$H$4:$H$822,MATCH(A539,'الصفحة العامة'!$A$4:$A$822,0)),"")</f>
        <v>ولاية الميلاد568</v>
      </c>
      <c r="H539" s="18" t="str">
        <f>IFERROR(INDEX('الصفحة العامة'!$P$4:$P$822,MATCH(A539,'الصفحة العامة'!$A$4:$A$822,0)),"")</f>
        <v>إسم الأب568</v>
      </c>
      <c r="I539" s="18" t="str">
        <f>IFERROR(INDEX('الصفحة العامة'!$Q$4:$Q$822,MATCH(A539,'الصفحة العامة'!$A$4:$A$822,0)),"")</f>
        <v>إسم ولقب الأم568</v>
      </c>
      <c r="J539" s="18" t="str">
        <f>IFERROR(INDEX('الصفحة العامة'!$N$4:$N$822,MATCH(A539,'الصفحة العامة'!$A$4:$A$822,0)),"")</f>
        <v>الإختصاص1</v>
      </c>
      <c r="K539" s="18" t="str">
        <f>IFERROR(INDEX('الصفحة العامة'!$J$4:$J$822,MATCH(A539,'الصفحة العامة'!$A$4:$A$822,0)),"")</f>
        <v>العنوان568</v>
      </c>
      <c r="L539" s="18" t="str">
        <f>IFERROR(INDEX('الصفحة العامة'!$X$4:$X$822,MATCH(A539,'الصفحة العامة'!$A$4:$A$822,0)),"")</f>
        <v>رقم العقد568</v>
      </c>
      <c r="M539" s="18" t="str">
        <f>IFERROR(INDEX('الصفحة العامة'!$AH$4:$AH$822,MATCH(A539,'الصفحة العامة'!$A$4:$A$822,0)),"")</f>
        <v>المدة المتبقية568</v>
      </c>
      <c r="N539" s="18" t="str">
        <f>IFERROR(INDEX('الصفحة العامة'!$AE$4:$AE$822,MATCH(A539,'الصفحة العامة'!$A$4:$A$822,0)),"")</f>
        <v>تاريخ تمديد العقد568</v>
      </c>
      <c r="O539" s="18" t="str">
        <f>IFERROR(INDEX('الصفحة العامة'!$AF$4:$AF$822,MATCH(A539,'الصفحة العامة'!$A$4:$A$822,0)),"")</f>
        <v>ناريخ نهاية ت العقد568</v>
      </c>
    </row>
    <row r="540" spans="1:15" ht="26.25" customHeight="1" thickTop="1" thickBot="1">
      <c r="A540" s="18">
        <f>IF(MAX('الصفحة العامة'!$A$4:$A$822)&gt;=ROWS(A$5:A540),ROWS(A$5:A540),"")</f>
        <v>536</v>
      </c>
      <c r="B540" s="18" t="str">
        <f ca="1">IFERROR(NDEX('الصفحة العامة'!$D$4:$D$822,MATCH(A540,'الصفحة العامة'!$A$4:$A$822,0)),"")</f>
        <v/>
      </c>
      <c r="C540" s="18" t="str">
        <f>IFERROR(INDEX('الصفحة العامة'!$E$4:$E$822,MATCH(A540,'الصفحة العامة'!$A$4:$A$288,0)),"")</f>
        <v/>
      </c>
      <c r="D540" s="18" t="str">
        <f>IFERROR(INDEX('الصفحة العامة'!$R$4:$R$822,MATCH(A540,'الصفحة العامة'!$A$4:$A$822,0)),"")</f>
        <v>الإسم واللقب للولي 569</v>
      </c>
      <c r="E540" s="18" t="str">
        <f>IFERROR(INDEX('الصفحة العامة'!$F$4:$F$822,MATCH(A540,'الصفحة العامة'!$A$4:$A$822,0)),"")</f>
        <v>تاريخ الإزدياد569</v>
      </c>
      <c r="F540" s="18" t="str">
        <f>IFERROR(INDEX('الصفحة العامة'!$G$4:$G$822,MATCH(A540,'الصفحة العامة'!$A$4:$A$822,0)),"")</f>
        <v>مكان الميلاد569</v>
      </c>
      <c r="G540" s="18" t="str">
        <f>IFERROR(INDEX('الصفحة العامة'!$H$4:$H$822,MATCH(A540,'الصفحة العامة'!$A$4:$A$822,0)),"")</f>
        <v>ولاية الميلاد569</v>
      </c>
      <c r="H540" s="18" t="str">
        <f>IFERROR(INDEX('الصفحة العامة'!$P$4:$P$822,MATCH(A540,'الصفحة العامة'!$A$4:$A$822,0)),"")</f>
        <v>إسم الأب569</v>
      </c>
      <c r="I540" s="18" t="str">
        <f>IFERROR(INDEX('الصفحة العامة'!$Q$4:$Q$822,MATCH(A540,'الصفحة العامة'!$A$4:$A$822,0)),"")</f>
        <v>إسم ولقب الأم569</v>
      </c>
      <c r="J540" s="18" t="str">
        <f>IFERROR(INDEX('الصفحة العامة'!$N$4:$N$822,MATCH(A540,'الصفحة العامة'!$A$4:$A$822,0)),"")</f>
        <v>الإختصاص1</v>
      </c>
      <c r="K540" s="18" t="str">
        <f>IFERROR(INDEX('الصفحة العامة'!$J$4:$J$822,MATCH(A540,'الصفحة العامة'!$A$4:$A$822,0)),"")</f>
        <v>العنوان569</v>
      </c>
      <c r="L540" s="18" t="str">
        <f>IFERROR(INDEX('الصفحة العامة'!$X$4:$X$822,MATCH(A540,'الصفحة العامة'!$A$4:$A$822,0)),"")</f>
        <v>رقم العقد569</v>
      </c>
      <c r="M540" s="18" t="str">
        <f>IFERROR(INDEX('الصفحة العامة'!$AH$4:$AH$822,MATCH(A540,'الصفحة العامة'!$A$4:$A$822,0)),"")</f>
        <v>المدة المتبقية569</v>
      </c>
      <c r="N540" s="18" t="str">
        <f>IFERROR(INDEX('الصفحة العامة'!$AE$4:$AE$822,MATCH(A540,'الصفحة العامة'!$A$4:$A$822,0)),"")</f>
        <v>تاريخ تمديد العقد569</v>
      </c>
      <c r="O540" s="18" t="str">
        <f>IFERROR(INDEX('الصفحة العامة'!$AF$4:$AF$822,MATCH(A540,'الصفحة العامة'!$A$4:$A$822,0)),"")</f>
        <v>ناريخ نهاية ت العقد569</v>
      </c>
    </row>
    <row r="541" spans="1:15" ht="26.25" customHeight="1" thickTop="1" thickBot="1">
      <c r="A541" s="18">
        <f>IF(MAX('الصفحة العامة'!$A$4:$A$822)&gt;=ROWS(A$5:A541),ROWS(A$5:A541),"")</f>
        <v>537</v>
      </c>
      <c r="B541" s="18" t="str">
        <f ca="1">IFERROR(NDEX('الصفحة العامة'!$D$4:$D$822,MATCH(A541,'الصفحة العامة'!$A$4:$A$822,0)),"")</f>
        <v/>
      </c>
      <c r="C541" s="18" t="str">
        <f>IFERROR(INDEX('الصفحة العامة'!$E$4:$E$822,MATCH(A541,'الصفحة العامة'!$A$4:$A$288,0)),"")</f>
        <v/>
      </c>
      <c r="D541" s="18" t="str">
        <f>IFERROR(INDEX('الصفحة العامة'!$R$4:$R$822,MATCH(A541,'الصفحة العامة'!$A$4:$A$822,0)),"")</f>
        <v>الإسم واللقب للولي 570</v>
      </c>
      <c r="E541" s="18" t="str">
        <f>IFERROR(INDEX('الصفحة العامة'!$F$4:$F$822,MATCH(A541,'الصفحة العامة'!$A$4:$A$822,0)),"")</f>
        <v>تاريخ الإزدياد570</v>
      </c>
      <c r="F541" s="18" t="str">
        <f>IFERROR(INDEX('الصفحة العامة'!$G$4:$G$822,MATCH(A541,'الصفحة العامة'!$A$4:$A$822,0)),"")</f>
        <v>مكان الميلاد570</v>
      </c>
      <c r="G541" s="18" t="str">
        <f>IFERROR(INDEX('الصفحة العامة'!$H$4:$H$822,MATCH(A541,'الصفحة العامة'!$A$4:$A$822,0)),"")</f>
        <v>ولاية الميلاد570</v>
      </c>
      <c r="H541" s="18" t="str">
        <f>IFERROR(INDEX('الصفحة العامة'!$P$4:$P$822,MATCH(A541,'الصفحة العامة'!$A$4:$A$822,0)),"")</f>
        <v>إسم الأب570</v>
      </c>
      <c r="I541" s="18" t="str">
        <f>IFERROR(INDEX('الصفحة العامة'!$Q$4:$Q$822,MATCH(A541,'الصفحة العامة'!$A$4:$A$822,0)),"")</f>
        <v>إسم ولقب الأم570</v>
      </c>
      <c r="J541" s="18" t="str">
        <f>IFERROR(INDEX('الصفحة العامة'!$N$4:$N$822,MATCH(A541,'الصفحة العامة'!$A$4:$A$822,0)),"")</f>
        <v>الإختصاص1</v>
      </c>
      <c r="K541" s="18" t="str">
        <f>IFERROR(INDEX('الصفحة العامة'!$J$4:$J$822,MATCH(A541,'الصفحة العامة'!$A$4:$A$822,0)),"")</f>
        <v>العنوان570</v>
      </c>
      <c r="L541" s="18" t="str">
        <f>IFERROR(INDEX('الصفحة العامة'!$X$4:$X$822,MATCH(A541,'الصفحة العامة'!$A$4:$A$822,0)),"")</f>
        <v>رقم العقد570</v>
      </c>
      <c r="M541" s="18" t="str">
        <f>IFERROR(INDEX('الصفحة العامة'!$AH$4:$AH$822,MATCH(A541,'الصفحة العامة'!$A$4:$A$822,0)),"")</f>
        <v>المدة المتبقية570</v>
      </c>
      <c r="N541" s="18" t="str">
        <f>IFERROR(INDEX('الصفحة العامة'!$AE$4:$AE$822,MATCH(A541,'الصفحة العامة'!$A$4:$A$822,0)),"")</f>
        <v>تاريخ تمديد العقد570</v>
      </c>
      <c r="O541" s="18" t="str">
        <f>IFERROR(INDEX('الصفحة العامة'!$AF$4:$AF$822,MATCH(A541,'الصفحة العامة'!$A$4:$A$822,0)),"")</f>
        <v>ناريخ نهاية ت العقد570</v>
      </c>
    </row>
    <row r="542" spans="1:15" ht="26.25" customHeight="1" thickTop="1" thickBot="1">
      <c r="A542" s="18">
        <f>IF(MAX('الصفحة العامة'!$A$4:$A$822)&gt;=ROWS(A$5:A542),ROWS(A$5:A542),"")</f>
        <v>538</v>
      </c>
      <c r="B542" s="18" t="str">
        <f ca="1">IFERROR(NDEX('الصفحة العامة'!$D$4:$D$822,MATCH(A542,'الصفحة العامة'!$A$4:$A$822,0)),"")</f>
        <v/>
      </c>
      <c r="C542" s="18" t="str">
        <f>IFERROR(INDEX('الصفحة العامة'!$E$4:$E$822,MATCH(A542,'الصفحة العامة'!$A$4:$A$288,0)),"")</f>
        <v/>
      </c>
      <c r="D542" s="18" t="str">
        <f>IFERROR(INDEX('الصفحة العامة'!$R$4:$R$822,MATCH(A542,'الصفحة العامة'!$A$4:$A$822,0)),"")</f>
        <v>الإسم واللقب للولي 571</v>
      </c>
      <c r="E542" s="18" t="str">
        <f>IFERROR(INDEX('الصفحة العامة'!$F$4:$F$822,MATCH(A542,'الصفحة العامة'!$A$4:$A$822,0)),"")</f>
        <v>تاريخ الإزدياد571</v>
      </c>
      <c r="F542" s="18" t="str">
        <f>IFERROR(INDEX('الصفحة العامة'!$G$4:$G$822,MATCH(A542,'الصفحة العامة'!$A$4:$A$822,0)),"")</f>
        <v>مكان الميلاد571</v>
      </c>
      <c r="G542" s="18" t="str">
        <f>IFERROR(INDEX('الصفحة العامة'!$H$4:$H$822,MATCH(A542,'الصفحة العامة'!$A$4:$A$822,0)),"")</f>
        <v>ولاية الميلاد571</v>
      </c>
      <c r="H542" s="18" t="str">
        <f>IFERROR(INDEX('الصفحة العامة'!$P$4:$P$822,MATCH(A542,'الصفحة العامة'!$A$4:$A$822,0)),"")</f>
        <v>إسم الأب571</v>
      </c>
      <c r="I542" s="18" t="str">
        <f>IFERROR(INDEX('الصفحة العامة'!$Q$4:$Q$822,MATCH(A542,'الصفحة العامة'!$A$4:$A$822,0)),"")</f>
        <v>إسم ولقب الأم571</v>
      </c>
      <c r="J542" s="18" t="str">
        <f>IFERROR(INDEX('الصفحة العامة'!$N$4:$N$822,MATCH(A542,'الصفحة العامة'!$A$4:$A$822,0)),"")</f>
        <v>الإختصاص1</v>
      </c>
      <c r="K542" s="18" t="str">
        <f>IFERROR(INDEX('الصفحة العامة'!$J$4:$J$822,MATCH(A542,'الصفحة العامة'!$A$4:$A$822,0)),"")</f>
        <v>العنوان571</v>
      </c>
      <c r="L542" s="18" t="str">
        <f>IFERROR(INDEX('الصفحة العامة'!$X$4:$X$822,MATCH(A542,'الصفحة العامة'!$A$4:$A$822,0)),"")</f>
        <v>رقم العقد571</v>
      </c>
      <c r="M542" s="18" t="str">
        <f>IFERROR(INDEX('الصفحة العامة'!$AH$4:$AH$822,MATCH(A542,'الصفحة العامة'!$A$4:$A$822,0)),"")</f>
        <v>المدة المتبقية571</v>
      </c>
      <c r="N542" s="18" t="str">
        <f>IFERROR(INDEX('الصفحة العامة'!$AE$4:$AE$822,MATCH(A542,'الصفحة العامة'!$A$4:$A$822,0)),"")</f>
        <v>تاريخ تمديد العقد571</v>
      </c>
      <c r="O542" s="18" t="str">
        <f>IFERROR(INDEX('الصفحة العامة'!$AF$4:$AF$822,MATCH(A542,'الصفحة العامة'!$A$4:$A$822,0)),"")</f>
        <v>ناريخ نهاية ت العقد571</v>
      </c>
    </row>
    <row r="543" spans="1:15" ht="26.25" customHeight="1" thickTop="1" thickBot="1">
      <c r="A543" s="18">
        <f>IF(MAX('الصفحة العامة'!$A$4:$A$822)&gt;=ROWS(A$5:A543),ROWS(A$5:A543),"")</f>
        <v>539</v>
      </c>
      <c r="B543" s="18" t="str">
        <f ca="1">IFERROR(NDEX('الصفحة العامة'!$D$4:$D$822,MATCH(A543,'الصفحة العامة'!$A$4:$A$822,0)),"")</f>
        <v/>
      </c>
      <c r="C543" s="18" t="str">
        <f>IFERROR(INDEX('الصفحة العامة'!$E$4:$E$822,MATCH(A543,'الصفحة العامة'!$A$4:$A$288,0)),"")</f>
        <v/>
      </c>
      <c r="D543" s="18" t="str">
        <f>IFERROR(INDEX('الصفحة العامة'!$R$4:$R$822,MATCH(A543,'الصفحة العامة'!$A$4:$A$822,0)),"")</f>
        <v>الإسم واللقب للولي 572</v>
      </c>
      <c r="E543" s="18" t="str">
        <f>IFERROR(INDEX('الصفحة العامة'!$F$4:$F$822,MATCH(A543,'الصفحة العامة'!$A$4:$A$822,0)),"")</f>
        <v>تاريخ الإزدياد572</v>
      </c>
      <c r="F543" s="18" t="str">
        <f>IFERROR(INDEX('الصفحة العامة'!$G$4:$G$822,MATCH(A543,'الصفحة العامة'!$A$4:$A$822,0)),"")</f>
        <v>مكان الميلاد572</v>
      </c>
      <c r="G543" s="18" t="str">
        <f>IFERROR(INDEX('الصفحة العامة'!$H$4:$H$822,MATCH(A543,'الصفحة العامة'!$A$4:$A$822,0)),"")</f>
        <v>ولاية الميلاد572</v>
      </c>
      <c r="H543" s="18" t="str">
        <f>IFERROR(INDEX('الصفحة العامة'!$P$4:$P$822,MATCH(A543,'الصفحة العامة'!$A$4:$A$822,0)),"")</f>
        <v>إسم الأب572</v>
      </c>
      <c r="I543" s="18" t="str">
        <f>IFERROR(INDEX('الصفحة العامة'!$Q$4:$Q$822,MATCH(A543,'الصفحة العامة'!$A$4:$A$822,0)),"")</f>
        <v>إسم ولقب الأم572</v>
      </c>
      <c r="J543" s="18" t="str">
        <f>IFERROR(INDEX('الصفحة العامة'!$N$4:$N$822,MATCH(A543,'الصفحة العامة'!$A$4:$A$822,0)),"")</f>
        <v>الإختصاص1</v>
      </c>
      <c r="K543" s="18" t="str">
        <f>IFERROR(INDEX('الصفحة العامة'!$J$4:$J$822,MATCH(A543,'الصفحة العامة'!$A$4:$A$822,0)),"")</f>
        <v>العنوان572</v>
      </c>
      <c r="L543" s="18" t="str">
        <f>IFERROR(INDEX('الصفحة العامة'!$X$4:$X$822,MATCH(A543,'الصفحة العامة'!$A$4:$A$822,0)),"")</f>
        <v>رقم العقد572</v>
      </c>
      <c r="M543" s="18" t="str">
        <f>IFERROR(INDEX('الصفحة العامة'!$AH$4:$AH$822,MATCH(A543,'الصفحة العامة'!$A$4:$A$822,0)),"")</f>
        <v>المدة المتبقية572</v>
      </c>
      <c r="N543" s="18" t="str">
        <f>IFERROR(INDEX('الصفحة العامة'!$AE$4:$AE$822,MATCH(A543,'الصفحة العامة'!$A$4:$A$822,0)),"")</f>
        <v>تاريخ تمديد العقد572</v>
      </c>
      <c r="O543" s="18" t="str">
        <f>IFERROR(INDEX('الصفحة العامة'!$AF$4:$AF$822,MATCH(A543,'الصفحة العامة'!$A$4:$A$822,0)),"")</f>
        <v>ناريخ نهاية ت العقد572</v>
      </c>
    </row>
    <row r="544" spans="1:15" ht="26.25" customHeight="1" thickTop="1" thickBot="1">
      <c r="A544" s="18">
        <f>IF(MAX('الصفحة العامة'!$A$4:$A$822)&gt;=ROWS(A$5:A544),ROWS(A$5:A544),"")</f>
        <v>540</v>
      </c>
      <c r="B544" s="18" t="str">
        <f ca="1">IFERROR(NDEX('الصفحة العامة'!$D$4:$D$822,MATCH(A544,'الصفحة العامة'!$A$4:$A$822,0)),"")</f>
        <v/>
      </c>
      <c r="C544" s="18" t="str">
        <f>IFERROR(INDEX('الصفحة العامة'!$E$4:$E$822,MATCH(A544,'الصفحة العامة'!$A$4:$A$288,0)),"")</f>
        <v/>
      </c>
      <c r="D544" s="18" t="str">
        <f>IFERROR(INDEX('الصفحة العامة'!$R$4:$R$822,MATCH(A544,'الصفحة العامة'!$A$4:$A$822,0)),"")</f>
        <v>الإسم واللقب للولي 573</v>
      </c>
      <c r="E544" s="18" t="str">
        <f>IFERROR(INDEX('الصفحة العامة'!$F$4:$F$822,MATCH(A544,'الصفحة العامة'!$A$4:$A$822,0)),"")</f>
        <v>تاريخ الإزدياد573</v>
      </c>
      <c r="F544" s="18" t="str">
        <f>IFERROR(INDEX('الصفحة العامة'!$G$4:$G$822,MATCH(A544,'الصفحة العامة'!$A$4:$A$822,0)),"")</f>
        <v>مكان الميلاد573</v>
      </c>
      <c r="G544" s="18" t="str">
        <f>IFERROR(INDEX('الصفحة العامة'!$H$4:$H$822,MATCH(A544,'الصفحة العامة'!$A$4:$A$822,0)),"")</f>
        <v>ولاية الميلاد573</v>
      </c>
      <c r="H544" s="18" t="str">
        <f>IFERROR(INDEX('الصفحة العامة'!$P$4:$P$822,MATCH(A544,'الصفحة العامة'!$A$4:$A$822,0)),"")</f>
        <v>إسم الأب573</v>
      </c>
      <c r="I544" s="18" t="str">
        <f>IFERROR(INDEX('الصفحة العامة'!$Q$4:$Q$822,MATCH(A544,'الصفحة العامة'!$A$4:$A$822,0)),"")</f>
        <v>إسم ولقب الأم573</v>
      </c>
      <c r="J544" s="18" t="str">
        <f>IFERROR(INDEX('الصفحة العامة'!$N$4:$N$822,MATCH(A544,'الصفحة العامة'!$A$4:$A$822,0)),"")</f>
        <v>الإختصاص1</v>
      </c>
      <c r="K544" s="18" t="str">
        <f>IFERROR(INDEX('الصفحة العامة'!$J$4:$J$822,MATCH(A544,'الصفحة العامة'!$A$4:$A$822,0)),"")</f>
        <v>العنوان573</v>
      </c>
      <c r="L544" s="18" t="str">
        <f>IFERROR(INDEX('الصفحة العامة'!$X$4:$X$822,MATCH(A544,'الصفحة العامة'!$A$4:$A$822,0)),"")</f>
        <v>رقم العقد573</v>
      </c>
      <c r="M544" s="18" t="str">
        <f>IFERROR(INDEX('الصفحة العامة'!$AH$4:$AH$822,MATCH(A544,'الصفحة العامة'!$A$4:$A$822,0)),"")</f>
        <v>المدة المتبقية573</v>
      </c>
      <c r="N544" s="18" t="str">
        <f>IFERROR(INDEX('الصفحة العامة'!$AE$4:$AE$822,MATCH(A544,'الصفحة العامة'!$A$4:$A$822,0)),"")</f>
        <v>تاريخ تمديد العقد573</v>
      </c>
      <c r="O544" s="18" t="str">
        <f>IFERROR(INDEX('الصفحة العامة'!$AF$4:$AF$822,MATCH(A544,'الصفحة العامة'!$A$4:$A$822,0)),"")</f>
        <v>ناريخ نهاية ت العقد573</v>
      </c>
    </row>
    <row r="545" spans="1:15" ht="26.25" customHeight="1" thickTop="1" thickBot="1">
      <c r="A545" s="18">
        <f>IF(MAX('الصفحة العامة'!$A$4:$A$822)&gt;=ROWS(A$5:A545),ROWS(A$5:A545),"")</f>
        <v>541</v>
      </c>
      <c r="B545" s="18" t="str">
        <f ca="1">IFERROR(NDEX('الصفحة العامة'!$D$4:$D$822,MATCH(A545,'الصفحة العامة'!$A$4:$A$822,0)),"")</f>
        <v/>
      </c>
      <c r="C545" s="18" t="str">
        <f>IFERROR(INDEX('الصفحة العامة'!$E$4:$E$822,MATCH(A545,'الصفحة العامة'!$A$4:$A$288,0)),"")</f>
        <v/>
      </c>
      <c r="D545" s="18" t="str">
        <f>IFERROR(INDEX('الصفحة العامة'!$R$4:$R$822,MATCH(A545,'الصفحة العامة'!$A$4:$A$822,0)),"")</f>
        <v>الإسم واللقب للولي 574</v>
      </c>
      <c r="E545" s="18" t="str">
        <f>IFERROR(INDEX('الصفحة العامة'!$F$4:$F$822,MATCH(A545,'الصفحة العامة'!$A$4:$A$822,0)),"")</f>
        <v>تاريخ الإزدياد574</v>
      </c>
      <c r="F545" s="18" t="str">
        <f>IFERROR(INDEX('الصفحة العامة'!$G$4:$G$822,MATCH(A545,'الصفحة العامة'!$A$4:$A$822,0)),"")</f>
        <v>مكان الميلاد574</v>
      </c>
      <c r="G545" s="18" t="str">
        <f>IFERROR(INDEX('الصفحة العامة'!$H$4:$H$822,MATCH(A545,'الصفحة العامة'!$A$4:$A$822,0)),"")</f>
        <v>ولاية الميلاد574</v>
      </c>
      <c r="H545" s="18" t="str">
        <f>IFERROR(INDEX('الصفحة العامة'!$P$4:$P$822,MATCH(A545,'الصفحة العامة'!$A$4:$A$822,0)),"")</f>
        <v>إسم الأب574</v>
      </c>
      <c r="I545" s="18" t="str">
        <f>IFERROR(INDEX('الصفحة العامة'!$Q$4:$Q$822,MATCH(A545,'الصفحة العامة'!$A$4:$A$822,0)),"")</f>
        <v>إسم ولقب الأم574</v>
      </c>
      <c r="J545" s="18" t="str">
        <f>IFERROR(INDEX('الصفحة العامة'!$N$4:$N$822,MATCH(A545,'الصفحة العامة'!$A$4:$A$822,0)),"")</f>
        <v>الإختصاص1</v>
      </c>
      <c r="K545" s="18" t="str">
        <f>IFERROR(INDEX('الصفحة العامة'!$J$4:$J$822,MATCH(A545,'الصفحة العامة'!$A$4:$A$822,0)),"")</f>
        <v>العنوان574</v>
      </c>
      <c r="L545" s="18" t="str">
        <f>IFERROR(INDEX('الصفحة العامة'!$X$4:$X$822,MATCH(A545,'الصفحة العامة'!$A$4:$A$822,0)),"")</f>
        <v>رقم العقد574</v>
      </c>
      <c r="M545" s="18" t="str">
        <f>IFERROR(INDEX('الصفحة العامة'!$AH$4:$AH$822,MATCH(A545,'الصفحة العامة'!$A$4:$A$822,0)),"")</f>
        <v>المدة المتبقية574</v>
      </c>
      <c r="N545" s="18" t="str">
        <f>IFERROR(INDEX('الصفحة العامة'!$AE$4:$AE$822,MATCH(A545,'الصفحة العامة'!$A$4:$A$822,0)),"")</f>
        <v>تاريخ تمديد العقد574</v>
      </c>
      <c r="O545" s="18" t="str">
        <f>IFERROR(INDEX('الصفحة العامة'!$AF$4:$AF$822,MATCH(A545,'الصفحة العامة'!$A$4:$A$822,0)),"")</f>
        <v>ناريخ نهاية ت العقد574</v>
      </c>
    </row>
    <row r="546" spans="1:15" ht="26.25" customHeight="1" thickTop="1" thickBot="1">
      <c r="A546" s="18">
        <f>IF(MAX('الصفحة العامة'!$A$4:$A$822)&gt;=ROWS(A$5:A546),ROWS(A$5:A546),"")</f>
        <v>542</v>
      </c>
      <c r="B546" s="18" t="str">
        <f ca="1">IFERROR(NDEX('الصفحة العامة'!$D$4:$D$822,MATCH(A546,'الصفحة العامة'!$A$4:$A$822,0)),"")</f>
        <v/>
      </c>
      <c r="C546" s="18" t="str">
        <f>IFERROR(INDEX('الصفحة العامة'!$E$4:$E$822,MATCH(A546,'الصفحة العامة'!$A$4:$A$288,0)),"")</f>
        <v/>
      </c>
      <c r="D546" s="18" t="str">
        <f>IFERROR(INDEX('الصفحة العامة'!$R$4:$R$822,MATCH(A546,'الصفحة العامة'!$A$4:$A$822,0)),"")</f>
        <v>الإسم واللقب للولي 575</v>
      </c>
      <c r="E546" s="18" t="str">
        <f>IFERROR(INDEX('الصفحة العامة'!$F$4:$F$822,MATCH(A546,'الصفحة العامة'!$A$4:$A$822,0)),"")</f>
        <v>تاريخ الإزدياد575</v>
      </c>
      <c r="F546" s="18" t="str">
        <f>IFERROR(INDEX('الصفحة العامة'!$G$4:$G$822,MATCH(A546,'الصفحة العامة'!$A$4:$A$822,0)),"")</f>
        <v>مكان الميلاد575</v>
      </c>
      <c r="G546" s="18" t="str">
        <f>IFERROR(INDEX('الصفحة العامة'!$H$4:$H$822,MATCH(A546,'الصفحة العامة'!$A$4:$A$822,0)),"")</f>
        <v>ولاية الميلاد575</v>
      </c>
      <c r="H546" s="18" t="str">
        <f>IFERROR(INDEX('الصفحة العامة'!$P$4:$P$822,MATCH(A546,'الصفحة العامة'!$A$4:$A$822,0)),"")</f>
        <v>إسم الأب575</v>
      </c>
      <c r="I546" s="18" t="str">
        <f>IFERROR(INDEX('الصفحة العامة'!$Q$4:$Q$822,MATCH(A546,'الصفحة العامة'!$A$4:$A$822,0)),"")</f>
        <v>إسم ولقب الأم575</v>
      </c>
      <c r="J546" s="18" t="str">
        <f>IFERROR(INDEX('الصفحة العامة'!$N$4:$N$822,MATCH(A546,'الصفحة العامة'!$A$4:$A$822,0)),"")</f>
        <v>الإختصاص1</v>
      </c>
      <c r="K546" s="18" t="str">
        <f>IFERROR(INDEX('الصفحة العامة'!$J$4:$J$822,MATCH(A546,'الصفحة العامة'!$A$4:$A$822,0)),"")</f>
        <v>العنوان575</v>
      </c>
      <c r="L546" s="18" t="str">
        <f>IFERROR(INDEX('الصفحة العامة'!$X$4:$X$822,MATCH(A546,'الصفحة العامة'!$A$4:$A$822,0)),"")</f>
        <v>رقم العقد575</v>
      </c>
      <c r="M546" s="18" t="str">
        <f>IFERROR(INDEX('الصفحة العامة'!$AH$4:$AH$822,MATCH(A546,'الصفحة العامة'!$A$4:$A$822,0)),"")</f>
        <v>المدة المتبقية575</v>
      </c>
      <c r="N546" s="18" t="str">
        <f>IFERROR(INDEX('الصفحة العامة'!$AE$4:$AE$822,MATCH(A546,'الصفحة العامة'!$A$4:$A$822,0)),"")</f>
        <v>تاريخ تمديد العقد575</v>
      </c>
      <c r="O546" s="18" t="str">
        <f>IFERROR(INDEX('الصفحة العامة'!$AF$4:$AF$822,MATCH(A546,'الصفحة العامة'!$A$4:$A$822,0)),"")</f>
        <v>ناريخ نهاية ت العقد575</v>
      </c>
    </row>
    <row r="547" spans="1:15" ht="26.25" customHeight="1" thickTop="1" thickBot="1">
      <c r="A547" s="18">
        <f>IF(MAX('الصفحة العامة'!$A$4:$A$822)&gt;=ROWS(A$5:A547),ROWS(A$5:A547),"")</f>
        <v>543</v>
      </c>
      <c r="B547" s="18" t="str">
        <f ca="1">IFERROR(NDEX('الصفحة العامة'!$D$4:$D$822,MATCH(A547,'الصفحة العامة'!$A$4:$A$822,0)),"")</f>
        <v/>
      </c>
      <c r="C547" s="18" t="str">
        <f>IFERROR(INDEX('الصفحة العامة'!$E$4:$E$822,MATCH(A547,'الصفحة العامة'!$A$4:$A$288,0)),"")</f>
        <v/>
      </c>
      <c r="D547" s="18" t="str">
        <f>IFERROR(INDEX('الصفحة العامة'!$R$4:$R$822,MATCH(A547,'الصفحة العامة'!$A$4:$A$822,0)),"")</f>
        <v>الإسم واللقب للولي 576</v>
      </c>
      <c r="E547" s="18" t="str">
        <f>IFERROR(INDEX('الصفحة العامة'!$F$4:$F$822,MATCH(A547,'الصفحة العامة'!$A$4:$A$822,0)),"")</f>
        <v>تاريخ الإزدياد576</v>
      </c>
      <c r="F547" s="18" t="str">
        <f>IFERROR(INDEX('الصفحة العامة'!$G$4:$G$822,MATCH(A547,'الصفحة العامة'!$A$4:$A$822,0)),"")</f>
        <v>مكان الميلاد576</v>
      </c>
      <c r="G547" s="18" t="str">
        <f>IFERROR(INDEX('الصفحة العامة'!$H$4:$H$822,MATCH(A547,'الصفحة العامة'!$A$4:$A$822,0)),"")</f>
        <v>ولاية الميلاد576</v>
      </c>
      <c r="H547" s="18" t="str">
        <f>IFERROR(INDEX('الصفحة العامة'!$P$4:$P$822,MATCH(A547,'الصفحة العامة'!$A$4:$A$822,0)),"")</f>
        <v>إسم الأب576</v>
      </c>
      <c r="I547" s="18" t="str">
        <f>IFERROR(INDEX('الصفحة العامة'!$Q$4:$Q$822,MATCH(A547,'الصفحة العامة'!$A$4:$A$822,0)),"")</f>
        <v>إسم ولقب الأم576</v>
      </c>
      <c r="J547" s="18" t="str">
        <f>IFERROR(INDEX('الصفحة العامة'!$N$4:$N$822,MATCH(A547,'الصفحة العامة'!$A$4:$A$822,0)),"")</f>
        <v>الإختصاص1</v>
      </c>
      <c r="K547" s="18" t="str">
        <f>IFERROR(INDEX('الصفحة العامة'!$J$4:$J$822,MATCH(A547,'الصفحة العامة'!$A$4:$A$822,0)),"")</f>
        <v>العنوان576</v>
      </c>
      <c r="L547" s="18" t="str">
        <f>IFERROR(INDEX('الصفحة العامة'!$X$4:$X$822,MATCH(A547,'الصفحة العامة'!$A$4:$A$822,0)),"")</f>
        <v>رقم العقد576</v>
      </c>
      <c r="M547" s="18" t="str">
        <f>IFERROR(INDEX('الصفحة العامة'!$AH$4:$AH$822,MATCH(A547,'الصفحة العامة'!$A$4:$A$822,0)),"")</f>
        <v>المدة المتبقية576</v>
      </c>
      <c r="N547" s="18" t="str">
        <f>IFERROR(INDEX('الصفحة العامة'!$AE$4:$AE$822,MATCH(A547,'الصفحة العامة'!$A$4:$A$822,0)),"")</f>
        <v>تاريخ تمديد العقد576</v>
      </c>
      <c r="O547" s="18" t="str">
        <f>IFERROR(INDEX('الصفحة العامة'!$AF$4:$AF$822,MATCH(A547,'الصفحة العامة'!$A$4:$A$822,0)),"")</f>
        <v>ناريخ نهاية ت العقد576</v>
      </c>
    </row>
    <row r="548" spans="1:15" ht="26.25" customHeight="1" thickTop="1" thickBot="1">
      <c r="A548" s="18">
        <f>IF(MAX('الصفحة العامة'!$A$4:$A$822)&gt;=ROWS(A$5:A548),ROWS(A$5:A548),"")</f>
        <v>544</v>
      </c>
      <c r="B548" s="18" t="str">
        <f ca="1">IFERROR(NDEX('الصفحة العامة'!$D$4:$D$822,MATCH(A548,'الصفحة العامة'!$A$4:$A$822,0)),"")</f>
        <v/>
      </c>
      <c r="C548" s="18" t="str">
        <f>IFERROR(INDEX('الصفحة العامة'!$E$4:$E$822,MATCH(A548,'الصفحة العامة'!$A$4:$A$288,0)),"")</f>
        <v/>
      </c>
      <c r="D548" s="18" t="str">
        <f>IFERROR(INDEX('الصفحة العامة'!$R$4:$R$822,MATCH(A548,'الصفحة العامة'!$A$4:$A$822,0)),"")</f>
        <v>الإسم واللقب للولي 577</v>
      </c>
      <c r="E548" s="18" t="str">
        <f>IFERROR(INDEX('الصفحة العامة'!$F$4:$F$822,MATCH(A548,'الصفحة العامة'!$A$4:$A$822,0)),"")</f>
        <v>تاريخ الإزدياد577</v>
      </c>
      <c r="F548" s="18" t="str">
        <f>IFERROR(INDEX('الصفحة العامة'!$G$4:$G$822,MATCH(A548,'الصفحة العامة'!$A$4:$A$822,0)),"")</f>
        <v>مكان الميلاد577</v>
      </c>
      <c r="G548" s="18" t="str">
        <f>IFERROR(INDEX('الصفحة العامة'!$H$4:$H$822,MATCH(A548,'الصفحة العامة'!$A$4:$A$822,0)),"")</f>
        <v>ولاية الميلاد577</v>
      </c>
      <c r="H548" s="18" t="str">
        <f>IFERROR(INDEX('الصفحة العامة'!$P$4:$P$822,MATCH(A548,'الصفحة العامة'!$A$4:$A$822,0)),"")</f>
        <v>إسم الأب577</v>
      </c>
      <c r="I548" s="18" t="str">
        <f>IFERROR(INDEX('الصفحة العامة'!$Q$4:$Q$822,MATCH(A548,'الصفحة العامة'!$A$4:$A$822,0)),"")</f>
        <v>إسم ولقب الأم577</v>
      </c>
      <c r="J548" s="18" t="str">
        <f>IFERROR(INDEX('الصفحة العامة'!$N$4:$N$822,MATCH(A548,'الصفحة العامة'!$A$4:$A$822,0)),"")</f>
        <v>الإختصاص1</v>
      </c>
      <c r="K548" s="18" t="str">
        <f>IFERROR(INDEX('الصفحة العامة'!$J$4:$J$822,MATCH(A548,'الصفحة العامة'!$A$4:$A$822,0)),"")</f>
        <v>العنوان577</v>
      </c>
      <c r="L548" s="18" t="str">
        <f>IFERROR(INDEX('الصفحة العامة'!$X$4:$X$822,MATCH(A548,'الصفحة العامة'!$A$4:$A$822,0)),"")</f>
        <v>رقم العقد577</v>
      </c>
      <c r="M548" s="18" t="str">
        <f>IFERROR(INDEX('الصفحة العامة'!$AH$4:$AH$822,MATCH(A548,'الصفحة العامة'!$A$4:$A$822,0)),"")</f>
        <v>المدة المتبقية577</v>
      </c>
      <c r="N548" s="18" t="str">
        <f>IFERROR(INDEX('الصفحة العامة'!$AE$4:$AE$822,MATCH(A548,'الصفحة العامة'!$A$4:$A$822,0)),"")</f>
        <v>تاريخ تمديد العقد577</v>
      </c>
      <c r="O548" s="18" t="str">
        <f>IFERROR(INDEX('الصفحة العامة'!$AF$4:$AF$822,MATCH(A548,'الصفحة العامة'!$A$4:$A$822,0)),"")</f>
        <v>ناريخ نهاية ت العقد577</v>
      </c>
    </row>
    <row r="549" spans="1:15" ht="26.25" customHeight="1" thickTop="1" thickBot="1">
      <c r="A549" s="18">
        <f>IF(MAX('الصفحة العامة'!$A$4:$A$822)&gt;=ROWS(A$5:A549),ROWS(A$5:A549),"")</f>
        <v>545</v>
      </c>
      <c r="B549" s="18" t="str">
        <f ca="1">IFERROR(NDEX('الصفحة العامة'!$D$4:$D$822,MATCH(A549,'الصفحة العامة'!$A$4:$A$822,0)),"")</f>
        <v/>
      </c>
      <c r="C549" s="18" t="str">
        <f>IFERROR(INDEX('الصفحة العامة'!$E$4:$E$822,MATCH(A549,'الصفحة العامة'!$A$4:$A$288,0)),"")</f>
        <v/>
      </c>
      <c r="D549" s="18" t="str">
        <f>IFERROR(INDEX('الصفحة العامة'!$R$4:$R$822,MATCH(A549,'الصفحة العامة'!$A$4:$A$822,0)),"")</f>
        <v>الإسم واللقب للولي 578</v>
      </c>
      <c r="E549" s="18" t="str">
        <f>IFERROR(INDEX('الصفحة العامة'!$F$4:$F$822,MATCH(A549,'الصفحة العامة'!$A$4:$A$822,0)),"")</f>
        <v>تاريخ الإزدياد578</v>
      </c>
      <c r="F549" s="18" t="str">
        <f>IFERROR(INDEX('الصفحة العامة'!$G$4:$G$822,MATCH(A549,'الصفحة العامة'!$A$4:$A$822,0)),"")</f>
        <v>مكان الميلاد578</v>
      </c>
      <c r="G549" s="18" t="str">
        <f>IFERROR(INDEX('الصفحة العامة'!$H$4:$H$822,MATCH(A549,'الصفحة العامة'!$A$4:$A$822,0)),"")</f>
        <v>ولاية الميلاد578</v>
      </c>
      <c r="H549" s="18" t="str">
        <f>IFERROR(INDEX('الصفحة العامة'!$P$4:$P$822,MATCH(A549,'الصفحة العامة'!$A$4:$A$822,0)),"")</f>
        <v>إسم الأب578</v>
      </c>
      <c r="I549" s="18" t="str">
        <f>IFERROR(INDEX('الصفحة العامة'!$Q$4:$Q$822,MATCH(A549,'الصفحة العامة'!$A$4:$A$822,0)),"")</f>
        <v>إسم ولقب الأم578</v>
      </c>
      <c r="J549" s="18" t="str">
        <f>IFERROR(INDEX('الصفحة العامة'!$N$4:$N$822,MATCH(A549,'الصفحة العامة'!$A$4:$A$822,0)),"")</f>
        <v>الإختصاص1</v>
      </c>
      <c r="K549" s="18" t="str">
        <f>IFERROR(INDEX('الصفحة العامة'!$J$4:$J$822,MATCH(A549,'الصفحة العامة'!$A$4:$A$822,0)),"")</f>
        <v>العنوان578</v>
      </c>
      <c r="L549" s="18" t="str">
        <f>IFERROR(INDEX('الصفحة العامة'!$X$4:$X$822,MATCH(A549,'الصفحة العامة'!$A$4:$A$822,0)),"")</f>
        <v>رقم العقد578</v>
      </c>
      <c r="M549" s="18" t="str">
        <f>IFERROR(INDEX('الصفحة العامة'!$AH$4:$AH$822,MATCH(A549,'الصفحة العامة'!$A$4:$A$822,0)),"")</f>
        <v>المدة المتبقية578</v>
      </c>
      <c r="N549" s="18" t="str">
        <f>IFERROR(INDEX('الصفحة العامة'!$AE$4:$AE$822,MATCH(A549,'الصفحة العامة'!$A$4:$A$822,0)),"")</f>
        <v>تاريخ تمديد العقد578</v>
      </c>
      <c r="O549" s="18" t="str">
        <f>IFERROR(INDEX('الصفحة العامة'!$AF$4:$AF$822,MATCH(A549,'الصفحة العامة'!$A$4:$A$822,0)),"")</f>
        <v>ناريخ نهاية ت العقد578</v>
      </c>
    </row>
    <row r="550" spans="1:15" ht="26.25" customHeight="1" thickTop="1" thickBot="1">
      <c r="A550" s="18">
        <f>IF(MAX('الصفحة العامة'!$A$4:$A$822)&gt;=ROWS(A$5:A550),ROWS(A$5:A550),"")</f>
        <v>546</v>
      </c>
      <c r="B550" s="18" t="str">
        <f ca="1">IFERROR(NDEX('الصفحة العامة'!$D$4:$D$822,MATCH(A550,'الصفحة العامة'!$A$4:$A$822,0)),"")</f>
        <v/>
      </c>
      <c r="C550" s="18" t="str">
        <f>IFERROR(INDEX('الصفحة العامة'!$E$4:$E$822,MATCH(A550,'الصفحة العامة'!$A$4:$A$288,0)),"")</f>
        <v/>
      </c>
      <c r="D550" s="18" t="str">
        <f>IFERROR(INDEX('الصفحة العامة'!$R$4:$R$822,MATCH(A550,'الصفحة العامة'!$A$4:$A$822,0)),"")</f>
        <v>الإسم واللقب للولي 579</v>
      </c>
      <c r="E550" s="18" t="str">
        <f>IFERROR(INDEX('الصفحة العامة'!$F$4:$F$822,MATCH(A550,'الصفحة العامة'!$A$4:$A$822,0)),"")</f>
        <v>تاريخ الإزدياد579</v>
      </c>
      <c r="F550" s="18" t="str">
        <f>IFERROR(INDEX('الصفحة العامة'!$G$4:$G$822,MATCH(A550,'الصفحة العامة'!$A$4:$A$822,0)),"")</f>
        <v>مكان الميلاد579</v>
      </c>
      <c r="G550" s="18" t="str">
        <f>IFERROR(INDEX('الصفحة العامة'!$H$4:$H$822,MATCH(A550,'الصفحة العامة'!$A$4:$A$822,0)),"")</f>
        <v>ولاية الميلاد579</v>
      </c>
      <c r="H550" s="18" t="str">
        <f>IFERROR(INDEX('الصفحة العامة'!$P$4:$P$822,MATCH(A550,'الصفحة العامة'!$A$4:$A$822,0)),"")</f>
        <v>إسم الأب579</v>
      </c>
      <c r="I550" s="18" t="str">
        <f>IFERROR(INDEX('الصفحة العامة'!$Q$4:$Q$822,MATCH(A550,'الصفحة العامة'!$A$4:$A$822,0)),"")</f>
        <v>إسم ولقب الأم579</v>
      </c>
      <c r="J550" s="18" t="str">
        <f>IFERROR(INDEX('الصفحة العامة'!$N$4:$N$822,MATCH(A550,'الصفحة العامة'!$A$4:$A$822,0)),"")</f>
        <v>الإختصاص1</v>
      </c>
      <c r="K550" s="18" t="str">
        <f>IFERROR(INDEX('الصفحة العامة'!$J$4:$J$822,MATCH(A550,'الصفحة العامة'!$A$4:$A$822,0)),"")</f>
        <v>العنوان579</v>
      </c>
      <c r="L550" s="18" t="str">
        <f>IFERROR(INDEX('الصفحة العامة'!$X$4:$X$822,MATCH(A550,'الصفحة العامة'!$A$4:$A$822,0)),"")</f>
        <v>رقم العقد579</v>
      </c>
      <c r="M550" s="18" t="str">
        <f>IFERROR(INDEX('الصفحة العامة'!$AH$4:$AH$822,MATCH(A550,'الصفحة العامة'!$A$4:$A$822,0)),"")</f>
        <v>المدة المتبقية579</v>
      </c>
      <c r="N550" s="18" t="str">
        <f>IFERROR(INDEX('الصفحة العامة'!$AE$4:$AE$822,MATCH(A550,'الصفحة العامة'!$A$4:$A$822,0)),"")</f>
        <v>تاريخ تمديد العقد579</v>
      </c>
      <c r="O550" s="18" t="str">
        <f>IFERROR(INDEX('الصفحة العامة'!$AF$4:$AF$822,MATCH(A550,'الصفحة العامة'!$A$4:$A$822,0)),"")</f>
        <v>ناريخ نهاية ت العقد579</v>
      </c>
    </row>
    <row r="551" spans="1:15" ht="26.25" customHeight="1" thickTop="1" thickBot="1">
      <c r="A551" s="18">
        <f>IF(MAX('الصفحة العامة'!$A$4:$A$822)&gt;=ROWS(A$5:A551),ROWS(A$5:A551),"")</f>
        <v>547</v>
      </c>
      <c r="B551" s="18" t="str">
        <f ca="1">IFERROR(NDEX('الصفحة العامة'!$D$4:$D$822,MATCH(A551,'الصفحة العامة'!$A$4:$A$822,0)),"")</f>
        <v/>
      </c>
      <c r="C551" s="18" t="str">
        <f>IFERROR(INDEX('الصفحة العامة'!$E$4:$E$822,MATCH(A551,'الصفحة العامة'!$A$4:$A$288,0)),"")</f>
        <v/>
      </c>
      <c r="D551" s="18" t="str">
        <f>IFERROR(INDEX('الصفحة العامة'!$R$4:$R$822,MATCH(A551,'الصفحة العامة'!$A$4:$A$822,0)),"")</f>
        <v>الإسم واللقب للولي 580</v>
      </c>
      <c r="E551" s="18" t="str">
        <f>IFERROR(INDEX('الصفحة العامة'!$F$4:$F$822,MATCH(A551,'الصفحة العامة'!$A$4:$A$822,0)),"")</f>
        <v>تاريخ الإزدياد580</v>
      </c>
      <c r="F551" s="18" t="str">
        <f>IFERROR(INDEX('الصفحة العامة'!$G$4:$G$822,MATCH(A551,'الصفحة العامة'!$A$4:$A$822,0)),"")</f>
        <v>مكان الميلاد580</v>
      </c>
      <c r="G551" s="18" t="str">
        <f>IFERROR(INDEX('الصفحة العامة'!$H$4:$H$822,MATCH(A551,'الصفحة العامة'!$A$4:$A$822,0)),"")</f>
        <v>ولاية الميلاد580</v>
      </c>
      <c r="H551" s="18" t="str">
        <f>IFERROR(INDEX('الصفحة العامة'!$P$4:$P$822,MATCH(A551,'الصفحة العامة'!$A$4:$A$822,0)),"")</f>
        <v>إسم الأب580</v>
      </c>
      <c r="I551" s="18" t="str">
        <f>IFERROR(INDEX('الصفحة العامة'!$Q$4:$Q$822,MATCH(A551,'الصفحة العامة'!$A$4:$A$822,0)),"")</f>
        <v>إسم ولقب الأم580</v>
      </c>
      <c r="J551" s="18" t="str">
        <f>IFERROR(INDEX('الصفحة العامة'!$N$4:$N$822,MATCH(A551,'الصفحة العامة'!$A$4:$A$822,0)),"")</f>
        <v>الإختصاص1</v>
      </c>
      <c r="K551" s="18" t="str">
        <f>IFERROR(INDEX('الصفحة العامة'!$J$4:$J$822,MATCH(A551,'الصفحة العامة'!$A$4:$A$822,0)),"")</f>
        <v>العنوان580</v>
      </c>
      <c r="L551" s="18" t="str">
        <f>IFERROR(INDEX('الصفحة العامة'!$X$4:$X$822,MATCH(A551,'الصفحة العامة'!$A$4:$A$822,0)),"")</f>
        <v>رقم العقد580</v>
      </c>
      <c r="M551" s="18" t="str">
        <f>IFERROR(INDEX('الصفحة العامة'!$AH$4:$AH$822,MATCH(A551,'الصفحة العامة'!$A$4:$A$822,0)),"")</f>
        <v>المدة المتبقية580</v>
      </c>
      <c r="N551" s="18" t="str">
        <f>IFERROR(INDEX('الصفحة العامة'!$AE$4:$AE$822,MATCH(A551,'الصفحة العامة'!$A$4:$A$822,0)),"")</f>
        <v>تاريخ تمديد العقد580</v>
      </c>
      <c r="O551" s="18" t="str">
        <f>IFERROR(INDEX('الصفحة العامة'!$AF$4:$AF$822,MATCH(A551,'الصفحة العامة'!$A$4:$A$822,0)),"")</f>
        <v>ناريخ نهاية ت العقد580</v>
      </c>
    </row>
    <row r="552" spans="1:15" ht="26.25" customHeight="1" thickTop="1" thickBot="1">
      <c r="A552" s="18">
        <f>IF(MAX('الصفحة العامة'!$A$4:$A$822)&gt;=ROWS(A$5:A552),ROWS(A$5:A552),"")</f>
        <v>548</v>
      </c>
      <c r="B552" s="18" t="str">
        <f ca="1">IFERROR(NDEX('الصفحة العامة'!$D$4:$D$822,MATCH(A552,'الصفحة العامة'!$A$4:$A$822,0)),"")</f>
        <v/>
      </c>
      <c r="C552" s="18" t="str">
        <f>IFERROR(INDEX('الصفحة العامة'!$E$4:$E$822,MATCH(A552,'الصفحة العامة'!$A$4:$A$288,0)),"")</f>
        <v/>
      </c>
      <c r="D552" s="18" t="str">
        <f>IFERROR(INDEX('الصفحة العامة'!$R$4:$R$822,MATCH(A552,'الصفحة العامة'!$A$4:$A$822,0)),"")</f>
        <v>الإسم واللقب للولي 581</v>
      </c>
      <c r="E552" s="18" t="str">
        <f>IFERROR(INDEX('الصفحة العامة'!$F$4:$F$822,MATCH(A552,'الصفحة العامة'!$A$4:$A$822,0)),"")</f>
        <v>تاريخ الإزدياد581</v>
      </c>
      <c r="F552" s="18" t="str">
        <f>IFERROR(INDEX('الصفحة العامة'!$G$4:$G$822,MATCH(A552,'الصفحة العامة'!$A$4:$A$822,0)),"")</f>
        <v>مكان الميلاد581</v>
      </c>
      <c r="G552" s="18" t="str">
        <f>IFERROR(INDEX('الصفحة العامة'!$H$4:$H$822,MATCH(A552,'الصفحة العامة'!$A$4:$A$822,0)),"")</f>
        <v>ولاية الميلاد581</v>
      </c>
      <c r="H552" s="18" t="str">
        <f>IFERROR(INDEX('الصفحة العامة'!$P$4:$P$822,MATCH(A552,'الصفحة العامة'!$A$4:$A$822,0)),"")</f>
        <v>إسم الأب581</v>
      </c>
      <c r="I552" s="18" t="str">
        <f>IFERROR(INDEX('الصفحة العامة'!$Q$4:$Q$822,MATCH(A552,'الصفحة العامة'!$A$4:$A$822,0)),"")</f>
        <v>إسم ولقب الأم581</v>
      </c>
      <c r="J552" s="18" t="str">
        <f>IFERROR(INDEX('الصفحة العامة'!$N$4:$N$822,MATCH(A552,'الصفحة العامة'!$A$4:$A$822,0)),"")</f>
        <v>الإختصاص1</v>
      </c>
      <c r="K552" s="18" t="str">
        <f>IFERROR(INDEX('الصفحة العامة'!$J$4:$J$822,MATCH(A552,'الصفحة العامة'!$A$4:$A$822,0)),"")</f>
        <v>العنوان581</v>
      </c>
      <c r="L552" s="18" t="str">
        <f>IFERROR(INDEX('الصفحة العامة'!$X$4:$X$822,MATCH(A552,'الصفحة العامة'!$A$4:$A$822,0)),"")</f>
        <v>رقم العقد581</v>
      </c>
      <c r="M552" s="18" t="str">
        <f>IFERROR(INDEX('الصفحة العامة'!$AH$4:$AH$822,MATCH(A552,'الصفحة العامة'!$A$4:$A$822,0)),"")</f>
        <v>المدة المتبقية581</v>
      </c>
      <c r="N552" s="18" t="str">
        <f>IFERROR(INDEX('الصفحة العامة'!$AE$4:$AE$822,MATCH(A552,'الصفحة العامة'!$A$4:$A$822,0)),"")</f>
        <v>تاريخ تمديد العقد581</v>
      </c>
      <c r="O552" s="18" t="str">
        <f>IFERROR(INDEX('الصفحة العامة'!$AF$4:$AF$822,MATCH(A552,'الصفحة العامة'!$A$4:$A$822,0)),"")</f>
        <v>ناريخ نهاية ت العقد581</v>
      </c>
    </row>
    <row r="553" spans="1:15" ht="26.25" customHeight="1" thickTop="1" thickBot="1">
      <c r="A553" s="18">
        <f>IF(MAX('الصفحة العامة'!$A$4:$A$822)&gt;=ROWS(A$5:A553),ROWS(A$5:A553),"")</f>
        <v>549</v>
      </c>
      <c r="B553" s="18" t="str">
        <f ca="1">IFERROR(NDEX('الصفحة العامة'!$D$4:$D$822,MATCH(A553,'الصفحة العامة'!$A$4:$A$822,0)),"")</f>
        <v/>
      </c>
      <c r="C553" s="18" t="str">
        <f>IFERROR(INDEX('الصفحة العامة'!$E$4:$E$822,MATCH(A553,'الصفحة العامة'!$A$4:$A$288,0)),"")</f>
        <v/>
      </c>
      <c r="D553" s="18" t="str">
        <f>IFERROR(INDEX('الصفحة العامة'!$R$4:$R$822,MATCH(A553,'الصفحة العامة'!$A$4:$A$822,0)),"")</f>
        <v>الإسم واللقب للولي 582</v>
      </c>
      <c r="E553" s="18" t="str">
        <f>IFERROR(INDEX('الصفحة العامة'!$F$4:$F$822,MATCH(A553,'الصفحة العامة'!$A$4:$A$822,0)),"")</f>
        <v>تاريخ الإزدياد582</v>
      </c>
      <c r="F553" s="18" t="str">
        <f>IFERROR(INDEX('الصفحة العامة'!$G$4:$G$822,MATCH(A553,'الصفحة العامة'!$A$4:$A$822,0)),"")</f>
        <v>مكان الميلاد582</v>
      </c>
      <c r="G553" s="18" t="str">
        <f>IFERROR(INDEX('الصفحة العامة'!$H$4:$H$822,MATCH(A553,'الصفحة العامة'!$A$4:$A$822,0)),"")</f>
        <v>ولاية الميلاد582</v>
      </c>
      <c r="H553" s="18" t="str">
        <f>IFERROR(INDEX('الصفحة العامة'!$P$4:$P$822,MATCH(A553,'الصفحة العامة'!$A$4:$A$822,0)),"")</f>
        <v>إسم الأب582</v>
      </c>
      <c r="I553" s="18" t="str">
        <f>IFERROR(INDEX('الصفحة العامة'!$Q$4:$Q$822,MATCH(A553,'الصفحة العامة'!$A$4:$A$822,0)),"")</f>
        <v>إسم ولقب الأم582</v>
      </c>
      <c r="J553" s="18" t="str">
        <f>IFERROR(INDEX('الصفحة العامة'!$N$4:$N$822,MATCH(A553,'الصفحة العامة'!$A$4:$A$822,0)),"")</f>
        <v>الإختصاص1</v>
      </c>
      <c r="K553" s="18" t="str">
        <f>IFERROR(INDEX('الصفحة العامة'!$J$4:$J$822,MATCH(A553,'الصفحة العامة'!$A$4:$A$822,0)),"")</f>
        <v>العنوان582</v>
      </c>
      <c r="L553" s="18" t="str">
        <f>IFERROR(INDEX('الصفحة العامة'!$X$4:$X$822,MATCH(A553,'الصفحة العامة'!$A$4:$A$822,0)),"")</f>
        <v>رقم العقد582</v>
      </c>
      <c r="M553" s="18" t="str">
        <f>IFERROR(INDEX('الصفحة العامة'!$AH$4:$AH$822,MATCH(A553,'الصفحة العامة'!$A$4:$A$822,0)),"")</f>
        <v>المدة المتبقية582</v>
      </c>
      <c r="N553" s="18" t="str">
        <f>IFERROR(INDEX('الصفحة العامة'!$AE$4:$AE$822,MATCH(A553,'الصفحة العامة'!$A$4:$A$822,0)),"")</f>
        <v>تاريخ تمديد العقد582</v>
      </c>
      <c r="O553" s="18" t="str">
        <f>IFERROR(INDEX('الصفحة العامة'!$AF$4:$AF$822,MATCH(A553,'الصفحة العامة'!$A$4:$A$822,0)),"")</f>
        <v>ناريخ نهاية ت العقد582</v>
      </c>
    </row>
    <row r="554" spans="1:15" ht="26.25" customHeight="1" thickTop="1" thickBot="1">
      <c r="A554" s="18">
        <f>IF(MAX('الصفحة العامة'!$A$4:$A$822)&gt;=ROWS(A$5:A554),ROWS(A$5:A554),"")</f>
        <v>550</v>
      </c>
      <c r="B554" s="18" t="str">
        <f ca="1">IFERROR(NDEX('الصفحة العامة'!$D$4:$D$822,MATCH(A554,'الصفحة العامة'!$A$4:$A$822,0)),"")</f>
        <v/>
      </c>
      <c r="C554" s="18" t="str">
        <f>IFERROR(INDEX('الصفحة العامة'!$E$4:$E$822,MATCH(A554,'الصفحة العامة'!$A$4:$A$288,0)),"")</f>
        <v/>
      </c>
      <c r="D554" s="18" t="str">
        <f>IFERROR(INDEX('الصفحة العامة'!$R$4:$R$822,MATCH(A554,'الصفحة العامة'!$A$4:$A$822,0)),"")</f>
        <v>الإسم واللقب للولي 583</v>
      </c>
      <c r="E554" s="18" t="str">
        <f>IFERROR(INDEX('الصفحة العامة'!$F$4:$F$822,MATCH(A554,'الصفحة العامة'!$A$4:$A$822,0)),"")</f>
        <v>تاريخ الإزدياد583</v>
      </c>
      <c r="F554" s="18" t="str">
        <f>IFERROR(INDEX('الصفحة العامة'!$G$4:$G$822,MATCH(A554,'الصفحة العامة'!$A$4:$A$822,0)),"")</f>
        <v>مكان الميلاد583</v>
      </c>
      <c r="G554" s="18" t="str">
        <f>IFERROR(INDEX('الصفحة العامة'!$H$4:$H$822,MATCH(A554,'الصفحة العامة'!$A$4:$A$822,0)),"")</f>
        <v>ولاية الميلاد583</v>
      </c>
      <c r="H554" s="18" t="str">
        <f>IFERROR(INDEX('الصفحة العامة'!$P$4:$P$822,MATCH(A554,'الصفحة العامة'!$A$4:$A$822,0)),"")</f>
        <v>إسم الأب583</v>
      </c>
      <c r="I554" s="18" t="str">
        <f>IFERROR(INDEX('الصفحة العامة'!$Q$4:$Q$822,MATCH(A554,'الصفحة العامة'!$A$4:$A$822,0)),"")</f>
        <v>إسم ولقب الأم583</v>
      </c>
      <c r="J554" s="18" t="str">
        <f>IFERROR(INDEX('الصفحة العامة'!$N$4:$N$822,MATCH(A554,'الصفحة العامة'!$A$4:$A$822,0)),"")</f>
        <v>الإختصاص1</v>
      </c>
      <c r="K554" s="18" t="str">
        <f>IFERROR(INDEX('الصفحة العامة'!$J$4:$J$822,MATCH(A554,'الصفحة العامة'!$A$4:$A$822,0)),"")</f>
        <v>العنوان583</v>
      </c>
      <c r="L554" s="18" t="str">
        <f>IFERROR(INDEX('الصفحة العامة'!$X$4:$X$822,MATCH(A554,'الصفحة العامة'!$A$4:$A$822,0)),"")</f>
        <v>رقم العقد583</v>
      </c>
      <c r="M554" s="18" t="str">
        <f>IFERROR(INDEX('الصفحة العامة'!$AH$4:$AH$822,MATCH(A554,'الصفحة العامة'!$A$4:$A$822,0)),"")</f>
        <v>المدة المتبقية583</v>
      </c>
      <c r="N554" s="18" t="str">
        <f>IFERROR(INDEX('الصفحة العامة'!$AE$4:$AE$822,MATCH(A554,'الصفحة العامة'!$A$4:$A$822,0)),"")</f>
        <v>تاريخ تمديد العقد583</v>
      </c>
      <c r="O554" s="18" t="str">
        <f>IFERROR(INDEX('الصفحة العامة'!$AF$4:$AF$822,MATCH(A554,'الصفحة العامة'!$A$4:$A$822,0)),"")</f>
        <v>ناريخ نهاية ت العقد583</v>
      </c>
    </row>
    <row r="555" spans="1:15" ht="26.25" customHeight="1" thickTop="1" thickBot="1">
      <c r="A555" s="18">
        <f>IF(MAX('الصفحة العامة'!$A$4:$A$822)&gt;=ROWS(A$5:A555),ROWS(A$5:A555),"")</f>
        <v>551</v>
      </c>
      <c r="B555" s="18" t="str">
        <f ca="1">IFERROR(NDEX('الصفحة العامة'!$D$4:$D$822,MATCH(A555,'الصفحة العامة'!$A$4:$A$822,0)),"")</f>
        <v/>
      </c>
      <c r="C555" s="18" t="str">
        <f>IFERROR(INDEX('الصفحة العامة'!$E$4:$E$822,MATCH(A555,'الصفحة العامة'!$A$4:$A$288,0)),"")</f>
        <v/>
      </c>
      <c r="D555" s="18" t="str">
        <f>IFERROR(INDEX('الصفحة العامة'!$R$4:$R$822,MATCH(A555,'الصفحة العامة'!$A$4:$A$822,0)),"")</f>
        <v>الإسم واللقب للولي 584</v>
      </c>
      <c r="E555" s="18" t="str">
        <f>IFERROR(INDEX('الصفحة العامة'!$F$4:$F$822,MATCH(A555,'الصفحة العامة'!$A$4:$A$822,0)),"")</f>
        <v>تاريخ الإزدياد584</v>
      </c>
      <c r="F555" s="18" t="str">
        <f>IFERROR(INDEX('الصفحة العامة'!$G$4:$G$822,MATCH(A555,'الصفحة العامة'!$A$4:$A$822,0)),"")</f>
        <v>مكان الميلاد584</v>
      </c>
      <c r="G555" s="18" t="str">
        <f>IFERROR(INDEX('الصفحة العامة'!$H$4:$H$822,MATCH(A555,'الصفحة العامة'!$A$4:$A$822,0)),"")</f>
        <v>ولاية الميلاد584</v>
      </c>
      <c r="H555" s="18" t="str">
        <f>IFERROR(INDEX('الصفحة العامة'!$P$4:$P$822,MATCH(A555,'الصفحة العامة'!$A$4:$A$822,0)),"")</f>
        <v>إسم الأب584</v>
      </c>
      <c r="I555" s="18" t="str">
        <f>IFERROR(INDEX('الصفحة العامة'!$Q$4:$Q$822,MATCH(A555,'الصفحة العامة'!$A$4:$A$822,0)),"")</f>
        <v>إسم ولقب الأم584</v>
      </c>
      <c r="J555" s="18" t="str">
        <f>IFERROR(INDEX('الصفحة العامة'!$N$4:$N$822,MATCH(A555,'الصفحة العامة'!$A$4:$A$822,0)),"")</f>
        <v>الإختصاص1</v>
      </c>
      <c r="K555" s="18" t="str">
        <f>IFERROR(INDEX('الصفحة العامة'!$J$4:$J$822,MATCH(A555,'الصفحة العامة'!$A$4:$A$822,0)),"")</f>
        <v>العنوان584</v>
      </c>
      <c r="L555" s="18" t="str">
        <f>IFERROR(INDEX('الصفحة العامة'!$X$4:$X$822,MATCH(A555,'الصفحة العامة'!$A$4:$A$822,0)),"")</f>
        <v>رقم العقد584</v>
      </c>
      <c r="M555" s="18" t="str">
        <f>IFERROR(INDEX('الصفحة العامة'!$AH$4:$AH$822,MATCH(A555,'الصفحة العامة'!$A$4:$A$822,0)),"")</f>
        <v>المدة المتبقية584</v>
      </c>
      <c r="N555" s="18" t="str">
        <f>IFERROR(INDEX('الصفحة العامة'!$AE$4:$AE$822,MATCH(A555,'الصفحة العامة'!$A$4:$A$822,0)),"")</f>
        <v>تاريخ تمديد العقد584</v>
      </c>
      <c r="O555" s="18" t="str">
        <f>IFERROR(INDEX('الصفحة العامة'!$AF$4:$AF$822,MATCH(A555,'الصفحة العامة'!$A$4:$A$822,0)),"")</f>
        <v>ناريخ نهاية ت العقد584</v>
      </c>
    </row>
    <row r="556" spans="1:15" ht="26.25" customHeight="1" thickTop="1" thickBot="1">
      <c r="A556" s="18">
        <f>IF(MAX('الصفحة العامة'!$A$4:$A$822)&gt;=ROWS(A$5:A556),ROWS(A$5:A556),"")</f>
        <v>552</v>
      </c>
      <c r="B556" s="18" t="str">
        <f ca="1">IFERROR(NDEX('الصفحة العامة'!$D$4:$D$822,MATCH(A556,'الصفحة العامة'!$A$4:$A$822,0)),"")</f>
        <v/>
      </c>
      <c r="C556" s="18" t="str">
        <f>IFERROR(INDEX('الصفحة العامة'!$E$4:$E$822,MATCH(A556,'الصفحة العامة'!$A$4:$A$288,0)),"")</f>
        <v/>
      </c>
      <c r="D556" s="18" t="str">
        <f>IFERROR(INDEX('الصفحة العامة'!$R$4:$R$822,MATCH(A556,'الصفحة العامة'!$A$4:$A$822,0)),"")</f>
        <v>الإسم واللقب للولي 585</v>
      </c>
      <c r="E556" s="18" t="str">
        <f>IFERROR(INDEX('الصفحة العامة'!$F$4:$F$822,MATCH(A556,'الصفحة العامة'!$A$4:$A$822,0)),"")</f>
        <v>تاريخ الإزدياد585</v>
      </c>
      <c r="F556" s="18" t="str">
        <f>IFERROR(INDEX('الصفحة العامة'!$G$4:$G$822,MATCH(A556,'الصفحة العامة'!$A$4:$A$822,0)),"")</f>
        <v>مكان الميلاد585</v>
      </c>
      <c r="G556" s="18" t="str">
        <f>IFERROR(INDEX('الصفحة العامة'!$H$4:$H$822,MATCH(A556,'الصفحة العامة'!$A$4:$A$822,0)),"")</f>
        <v>ولاية الميلاد585</v>
      </c>
      <c r="H556" s="18" t="str">
        <f>IFERROR(INDEX('الصفحة العامة'!$P$4:$P$822,MATCH(A556,'الصفحة العامة'!$A$4:$A$822,0)),"")</f>
        <v>إسم الأب585</v>
      </c>
      <c r="I556" s="18" t="str">
        <f>IFERROR(INDEX('الصفحة العامة'!$Q$4:$Q$822,MATCH(A556,'الصفحة العامة'!$A$4:$A$822,0)),"")</f>
        <v>إسم ولقب الأم585</v>
      </c>
      <c r="J556" s="18" t="str">
        <f>IFERROR(INDEX('الصفحة العامة'!$N$4:$N$822,MATCH(A556,'الصفحة العامة'!$A$4:$A$822,0)),"")</f>
        <v>الإختصاص1</v>
      </c>
      <c r="K556" s="18" t="str">
        <f>IFERROR(INDEX('الصفحة العامة'!$J$4:$J$822,MATCH(A556,'الصفحة العامة'!$A$4:$A$822,0)),"")</f>
        <v>العنوان585</v>
      </c>
      <c r="L556" s="18" t="str">
        <f>IFERROR(INDEX('الصفحة العامة'!$X$4:$X$822,MATCH(A556,'الصفحة العامة'!$A$4:$A$822,0)),"")</f>
        <v>رقم العقد585</v>
      </c>
      <c r="M556" s="18" t="str">
        <f>IFERROR(INDEX('الصفحة العامة'!$AH$4:$AH$822,MATCH(A556,'الصفحة العامة'!$A$4:$A$822,0)),"")</f>
        <v>المدة المتبقية585</v>
      </c>
      <c r="N556" s="18" t="str">
        <f>IFERROR(INDEX('الصفحة العامة'!$AE$4:$AE$822,MATCH(A556,'الصفحة العامة'!$A$4:$A$822,0)),"")</f>
        <v>تاريخ تمديد العقد585</v>
      </c>
      <c r="O556" s="18" t="str">
        <f>IFERROR(INDEX('الصفحة العامة'!$AF$4:$AF$822,MATCH(A556,'الصفحة العامة'!$A$4:$A$822,0)),"")</f>
        <v>ناريخ نهاية ت العقد585</v>
      </c>
    </row>
    <row r="557" spans="1:15" ht="26.25" customHeight="1" thickTop="1" thickBot="1">
      <c r="A557" s="18">
        <f>IF(MAX('الصفحة العامة'!$A$4:$A$822)&gt;=ROWS(A$5:A557),ROWS(A$5:A557),"")</f>
        <v>553</v>
      </c>
      <c r="B557" s="18" t="str">
        <f ca="1">IFERROR(NDEX('الصفحة العامة'!$D$4:$D$822,MATCH(A557,'الصفحة العامة'!$A$4:$A$822,0)),"")</f>
        <v/>
      </c>
      <c r="C557" s="18" t="str">
        <f>IFERROR(INDEX('الصفحة العامة'!$E$4:$E$822,MATCH(A557,'الصفحة العامة'!$A$4:$A$288,0)),"")</f>
        <v/>
      </c>
      <c r="D557" s="18" t="str">
        <f>IFERROR(INDEX('الصفحة العامة'!$R$4:$R$822,MATCH(A557,'الصفحة العامة'!$A$4:$A$822,0)),"")</f>
        <v>الإسم واللقب للولي 586</v>
      </c>
      <c r="E557" s="18" t="str">
        <f>IFERROR(INDEX('الصفحة العامة'!$F$4:$F$822,MATCH(A557,'الصفحة العامة'!$A$4:$A$822,0)),"")</f>
        <v>تاريخ الإزدياد586</v>
      </c>
      <c r="F557" s="18" t="str">
        <f>IFERROR(INDEX('الصفحة العامة'!$G$4:$G$822,MATCH(A557,'الصفحة العامة'!$A$4:$A$822,0)),"")</f>
        <v>مكان الميلاد586</v>
      </c>
      <c r="G557" s="18" t="str">
        <f>IFERROR(INDEX('الصفحة العامة'!$H$4:$H$822,MATCH(A557,'الصفحة العامة'!$A$4:$A$822,0)),"")</f>
        <v>ولاية الميلاد586</v>
      </c>
      <c r="H557" s="18" t="str">
        <f>IFERROR(INDEX('الصفحة العامة'!$P$4:$P$822,MATCH(A557,'الصفحة العامة'!$A$4:$A$822,0)),"")</f>
        <v>إسم الأب586</v>
      </c>
      <c r="I557" s="18" t="str">
        <f>IFERROR(INDEX('الصفحة العامة'!$Q$4:$Q$822,MATCH(A557,'الصفحة العامة'!$A$4:$A$822,0)),"")</f>
        <v>إسم ولقب الأم586</v>
      </c>
      <c r="J557" s="18" t="str">
        <f>IFERROR(INDEX('الصفحة العامة'!$N$4:$N$822,MATCH(A557,'الصفحة العامة'!$A$4:$A$822,0)),"")</f>
        <v>الإختصاص1</v>
      </c>
      <c r="K557" s="18" t="str">
        <f>IFERROR(INDEX('الصفحة العامة'!$J$4:$J$822,MATCH(A557,'الصفحة العامة'!$A$4:$A$822,0)),"")</f>
        <v>العنوان586</v>
      </c>
      <c r="L557" s="18" t="str">
        <f>IFERROR(INDEX('الصفحة العامة'!$X$4:$X$822,MATCH(A557,'الصفحة العامة'!$A$4:$A$822,0)),"")</f>
        <v>رقم العقد586</v>
      </c>
      <c r="M557" s="18" t="str">
        <f>IFERROR(INDEX('الصفحة العامة'!$AH$4:$AH$822,MATCH(A557,'الصفحة العامة'!$A$4:$A$822,0)),"")</f>
        <v>المدة المتبقية586</v>
      </c>
      <c r="N557" s="18" t="str">
        <f>IFERROR(INDEX('الصفحة العامة'!$AE$4:$AE$822,MATCH(A557,'الصفحة العامة'!$A$4:$A$822,0)),"")</f>
        <v>تاريخ تمديد العقد586</v>
      </c>
      <c r="O557" s="18" t="str">
        <f>IFERROR(INDEX('الصفحة العامة'!$AF$4:$AF$822,MATCH(A557,'الصفحة العامة'!$A$4:$A$822,0)),"")</f>
        <v>ناريخ نهاية ت العقد586</v>
      </c>
    </row>
    <row r="558" spans="1:15" ht="26.25" customHeight="1" thickTop="1" thickBot="1">
      <c r="A558" s="18">
        <f>IF(MAX('الصفحة العامة'!$A$4:$A$822)&gt;=ROWS(A$5:A558),ROWS(A$5:A558),"")</f>
        <v>554</v>
      </c>
      <c r="B558" s="18" t="str">
        <f ca="1">IFERROR(NDEX('الصفحة العامة'!$D$4:$D$822,MATCH(A558,'الصفحة العامة'!$A$4:$A$822,0)),"")</f>
        <v/>
      </c>
      <c r="C558" s="18" t="str">
        <f>IFERROR(INDEX('الصفحة العامة'!$E$4:$E$822,MATCH(A558,'الصفحة العامة'!$A$4:$A$288,0)),"")</f>
        <v/>
      </c>
      <c r="D558" s="18" t="str">
        <f>IFERROR(INDEX('الصفحة العامة'!$R$4:$R$822,MATCH(A558,'الصفحة العامة'!$A$4:$A$822,0)),"")</f>
        <v>الإسم واللقب للولي 587</v>
      </c>
      <c r="E558" s="18" t="str">
        <f>IFERROR(INDEX('الصفحة العامة'!$F$4:$F$822,MATCH(A558,'الصفحة العامة'!$A$4:$A$822,0)),"")</f>
        <v>تاريخ الإزدياد587</v>
      </c>
      <c r="F558" s="18" t="str">
        <f>IFERROR(INDEX('الصفحة العامة'!$G$4:$G$822,MATCH(A558,'الصفحة العامة'!$A$4:$A$822,0)),"")</f>
        <v>مكان الميلاد587</v>
      </c>
      <c r="G558" s="18" t="str">
        <f>IFERROR(INDEX('الصفحة العامة'!$H$4:$H$822,MATCH(A558,'الصفحة العامة'!$A$4:$A$822,0)),"")</f>
        <v>ولاية الميلاد587</v>
      </c>
      <c r="H558" s="18" t="str">
        <f>IFERROR(INDEX('الصفحة العامة'!$P$4:$P$822,MATCH(A558,'الصفحة العامة'!$A$4:$A$822,0)),"")</f>
        <v>إسم الأب587</v>
      </c>
      <c r="I558" s="18" t="str">
        <f>IFERROR(INDEX('الصفحة العامة'!$Q$4:$Q$822,MATCH(A558,'الصفحة العامة'!$A$4:$A$822,0)),"")</f>
        <v>إسم ولقب الأم587</v>
      </c>
      <c r="J558" s="18" t="str">
        <f>IFERROR(INDEX('الصفحة العامة'!$N$4:$N$822,MATCH(A558,'الصفحة العامة'!$A$4:$A$822,0)),"")</f>
        <v>الإختصاص1</v>
      </c>
      <c r="K558" s="18" t="str">
        <f>IFERROR(INDEX('الصفحة العامة'!$J$4:$J$822,MATCH(A558,'الصفحة العامة'!$A$4:$A$822,0)),"")</f>
        <v>العنوان587</v>
      </c>
      <c r="L558" s="18" t="str">
        <f>IFERROR(INDEX('الصفحة العامة'!$X$4:$X$822,MATCH(A558,'الصفحة العامة'!$A$4:$A$822,0)),"")</f>
        <v>رقم العقد587</v>
      </c>
      <c r="M558" s="18" t="str">
        <f>IFERROR(INDEX('الصفحة العامة'!$AH$4:$AH$822,MATCH(A558,'الصفحة العامة'!$A$4:$A$822,0)),"")</f>
        <v>المدة المتبقية587</v>
      </c>
      <c r="N558" s="18" t="str">
        <f>IFERROR(INDEX('الصفحة العامة'!$AE$4:$AE$822,MATCH(A558,'الصفحة العامة'!$A$4:$A$822,0)),"")</f>
        <v>تاريخ تمديد العقد587</v>
      </c>
      <c r="O558" s="18" t="str">
        <f>IFERROR(INDEX('الصفحة العامة'!$AF$4:$AF$822,MATCH(A558,'الصفحة العامة'!$A$4:$A$822,0)),"")</f>
        <v>ناريخ نهاية ت العقد587</v>
      </c>
    </row>
    <row r="559" spans="1:15" ht="26.25" customHeight="1" thickTop="1" thickBot="1">
      <c r="A559" s="18">
        <f>IF(MAX('الصفحة العامة'!$A$4:$A$822)&gt;=ROWS(A$5:A559),ROWS(A$5:A559),"")</f>
        <v>555</v>
      </c>
      <c r="B559" s="18" t="str">
        <f ca="1">IFERROR(NDEX('الصفحة العامة'!$D$4:$D$822,MATCH(A559,'الصفحة العامة'!$A$4:$A$822,0)),"")</f>
        <v/>
      </c>
      <c r="C559" s="18" t="str">
        <f>IFERROR(INDEX('الصفحة العامة'!$E$4:$E$822,MATCH(A559,'الصفحة العامة'!$A$4:$A$288,0)),"")</f>
        <v/>
      </c>
      <c r="D559" s="18" t="str">
        <f>IFERROR(INDEX('الصفحة العامة'!$R$4:$R$822,MATCH(A559,'الصفحة العامة'!$A$4:$A$822,0)),"")</f>
        <v>الإسم واللقب للولي 588</v>
      </c>
      <c r="E559" s="18" t="str">
        <f>IFERROR(INDEX('الصفحة العامة'!$F$4:$F$822,MATCH(A559,'الصفحة العامة'!$A$4:$A$822,0)),"")</f>
        <v>تاريخ الإزدياد588</v>
      </c>
      <c r="F559" s="18" t="str">
        <f>IFERROR(INDEX('الصفحة العامة'!$G$4:$G$822,MATCH(A559,'الصفحة العامة'!$A$4:$A$822,0)),"")</f>
        <v>مكان الميلاد588</v>
      </c>
      <c r="G559" s="18" t="str">
        <f>IFERROR(INDEX('الصفحة العامة'!$H$4:$H$822,MATCH(A559,'الصفحة العامة'!$A$4:$A$822,0)),"")</f>
        <v>ولاية الميلاد588</v>
      </c>
      <c r="H559" s="18" t="str">
        <f>IFERROR(INDEX('الصفحة العامة'!$P$4:$P$822,MATCH(A559,'الصفحة العامة'!$A$4:$A$822,0)),"")</f>
        <v>إسم الأب588</v>
      </c>
      <c r="I559" s="18" t="str">
        <f>IFERROR(INDEX('الصفحة العامة'!$Q$4:$Q$822,MATCH(A559,'الصفحة العامة'!$A$4:$A$822,0)),"")</f>
        <v>إسم ولقب الأم588</v>
      </c>
      <c r="J559" s="18" t="str">
        <f>IFERROR(INDEX('الصفحة العامة'!$N$4:$N$822,MATCH(A559,'الصفحة العامة'!$A$4:$A$822,0)),"")</f>
        <v>الإختصاص1</v>
      </c>
      <c r="K559" s="18" t="str">
        <f>IFERROR(INDEX('الصفحة العامة'!$J$4:$J$822,MATCH(A559,'الصفحة العامة'!$A$4:$A$822,0)),"")</f>
        <v>العنوان588</v>
      </c>
      <c r="L559" s="18" t="str">
        <f>IFERROR(INDEX('الصفحة العامة'!$X$4:$X$822,MATCH(A559,'الصفحة العامة'!$A$4:$A$822,0)),"")</f>
        <v>رقم العقد588</v>
      </c>
      <c r="M559" s="18" t="str">
        <f>IFERROR(INDEX('الصفحة العامة'!$AH$4:$AH$822,MATCH(A559,'الصفحة العامة'!$A$4:$A$822,0)),"")</f>
        <v>المدة المتبقية588</v>
      </c>
      <c r="N559" s="18" t="str">
        <f>IFERROR(INDEX('الصفحة العامة'!$AE$4:$AE$822,MATCH(A559,'الصفحة العامة'!$A$4:$A$822,0)),"")</f>
        <v>تاريخ تمديد العقد588</v>
      </c>
      <c r="O559" s="18" t="str">
        <f>IFERROR(INDEX('الصفحة العامة'!$AF$4:$AF$822,MATCH(A559,'الصفحة العامة'!$A$4:$A$822,0)),"")</f>
        <v>ناريخ نهاية ت العقد588</v>
      </c>
    </row>
    <row r="560" spans="1:15" ht="26.25" customHeight="1" thickTop="1" thickBot="1">
      <c r="A560" s="18">
        <f>IF(MAX('الصفحة العامة'!$A$4:$A$822)&gt;=ROWS(A$5:A560),ROWS(A$5:A560),"")</f>
        <v>556</v>
      </c>
      <c r="B560" s="18" t="str">
        <f ca="1">IFERROR(NDEX('الصفحة العامة'!$D$4:$D$822,MATCH(A560,'الصفحة العامة'!$A$4:$A$822,0)),"")</f>
        <v/>
      </c>
      <c r="C560" s="18" t="str">
        <f>IFERROR(INDEX('الصفحة العامة'!$E$4:$E$822,MATCH(A560,'الصفحة العامة'!$A$4:$A$288,0)),"")</f>
        <v/>
      </c>
      <c r="D560" s="18" t="str">
        <f>IFERROR(INDEX('الصفحة العامة'!$R$4:$R$822,MATCH(A560,'الصفحة العامة'!$A$4:$A$822,0)),"")</f>
        <v>الإسم واللقب للولي 589</v>
      </c>
      <c r="E560" s="18" t="str">
        <f>IFERROR(INDEX('الصفحة العامة'!$F$4:$F$822,MATCH(A560,'الصفحة العامة'!$A$4:$A$822,0)),"")</f>
        <v>تاريخ الإزدياد589</v>
      </c>
      <c r="F560" s="18" t="str">
        <f>IFERROR(INDEX('الصفحة العامة'!$G$4:$G$822,MATCH(A560,'الصفحة العامة'!$A$4:$A$822,0)),"")</f>
        <v>مكان الميلاد589</v>
      </c>
      <c r="G560" s="18" t="str">
        <f>IFERROR(INDEX('الصفحة العامة'!$H$4:$H$822,MATCH(A560,'الصفحة العامة'!$A$4:$A$822,0)),"")</f>
        <v>ولاية الميلاد589</v>
      </c>
      <c r="H560" s="18" t="str">
        <f>IFERROR(INDEX('الصفحة العامة'!$P$4:$P$822,MATCH(A560,'الصفحة العامة'!$A$4:$A$822,0)),"")</f>
        <v>إسم الأب589</v>
      </c>
      <c r="I560" s="18" t="str">
        <f>IFERROR(INDEX('الصفحة العامة'!$Q$4:$Q$822,MATCH(A560,'الصفحة العامة'!$A$4:$A$822,0)),"")</f>
        <v>إسم ولقب الأم589</v>
      </c>
      <c r="J560" s="18" t="str">
        <f>IFERROR(INDEX('الصفحة العامة'!$N$4:$N$822,MATCH(A560,'الصفحة العامة'!$A$4:$A$822,0)),"")</f>
        <v>الإختصاص1</v>
      </c>
      <c r="K560" s="18" t="str">
        <f>IFERROR(INDEX('الصفحة العامة'!$J$4:$J$822,MATCH(A560,'الصفحة العامة'!$A$4:$A$822,0)),"")</f>
        <v>العنوان589</v>
      </c>
      <c r="L560" s="18" t="str">
        <f>IFERROR(INDEX('الصفحة العامة'!$X$4:$X$822,MATCH(A560,'الصفحة العامة'!$A$4:$A$822,0)),"")</f>
        <v>رقم العقد589</v>
      </c>
      <c r="M560" s="18" t="str">
        <f>IFERROR(INDEX('الصفحة العامة'!$AH$4:$AH$822,MATCH(A560,'الصفحة العامة'!$A$4:$A$822,0)),"")</f>
        <v>المدة المتبقية589</v>
      </c>
      <c r="N560" s="18" t="str">
        <f>IFERROR(INDEX('الصفحة العامة'!$AE$4:$AE$822,MATCH(A560,'الصفحة العامة'!$A$4:$A$822,0)),"")</f>
        <v>تاريخ تمديد العقد589</v>
      </c>
      <c r="O560" s="18" t="str">
        <f>IFERROR(INDEX('الصفحة العامة'!$AF$4:$AF$822,MATCH(A560,'الصفحة العامة'!$A$4:$A$822,0)),"")</f>
        <v>ناريخ نهاية ت العقد589</v>
      </c>
    </row>
    <row r="561" spans="1:15" ht="26.25" customHeight="1" thickTop="1" thickBot="1">
      <c r="A561" s="18">
        <f>IF(MAX('الصفحة العامة'!$A$4:$A$822)&gt;=ROWS(A$5:A561),ROWS(A$5:A561),"")</f>
        <v>557</v>
      </c>
      <c r="B561" s="18" t="str">
        <f ca="1">IFERROR(NDEX('الصفحة العامة'!$D$4:$D$822,MATCH(A561,'الصفحة العامة'!$A$4:$A$822,0)),"")</f>
        <v/>
      </c>
      <c r="C561" s="18" t="str">
        <f>IFERROR(INDEX('الصفحة العامة'!$E$4:$E$822,MATCH(A561,'الصفحة العامة'!$A$4:$A$288,0)),"")</f>
        <v/>
      </c>
      <c r="D561" s="18" t="str">
        <f>IFERROR(INDEX('الصفحة العامة'!$R$4:$R$822,MATCH(A561,'الصفحة العامة'!$A$4:$A$822,0)),"")</f>
        <v>الإسم واللقب للولي 590</v>
      </c>
      <c r="E561" s="18" t="str">
        <f>IFERROR(INDEX('الصفحة العامة'!$F$4:$F$822,MATCH(A561,'الصفحة العامة'!$A$4:$A$822,0)),"")</f>
        <v>تاريخ الإزدياد590</v>
      </c>
      <c r="F561" s="18" t="str">
        <f>IFERROR(INDEX('الصفحة العامة'!$G$4:$G$822,MATCH(A561,'الصفحة العامة'!$A$4:$A$822,0)),"")</f>
        <v>مكان الميلاد590</v>
      </c>
      <c r="G561" s="18" t="str">
        <f>IFERROR(INDEX('الصفحة العامة'!$H$4:$H$822,MATCH(A561,'الصفحة العامة'!$A$4:$A$822,0)),"")</f>
        <v>ولاية الميلاد590</v>
      </c>
      <c r="H561" s="18" t="str">
        <f>IFERROR(INDEX('الصفحة العامة'!$P$4:$P$822,MATCH(A561,'الصفحة العامة'!$A$4:$A$822,0)),"")</f>
        <v>إسم الأب590</v>
      </c>
      <c r="I561" s="18" t="str">
        <f>IFERROR(INDEX('الصفحة العامة'!$Q$4:$Q$822,MATCH(A561,'الصفحة العامة'!$A$4:$A$822,0)),"")</f>
        <v>إسم ولقب الأم590</v>
      </c>
      <c r="J561" s="18" t="str">
        <f>IFERROR(INDEX('الصفحة العامة'!$N$4:$N$822,MATCH(A561,'الصفحة العامة'!$A$4:$A$822,0)),"")</f>
        <v>الإختصاص1</v>
      </c>
      <c r="K561" s="18" t="str">
        <f>IFERROR(INDEX('الصفحة العامة'!$J$4:$J$822,MATCH(A561,'الصفحة العامة'!$A$4:$A$822,0)),"")</f>
        <v>العنوان590</v>
      </c>
      <c r="L561" s="18" t="str">
        <f>IFERROR(INDEX('الصفحة العامة'!$X$4:$X$822,MATCH(A561,'الصفحة العامة'!$A$4:$A$822,0)),"")</f>
        <v>رقم العقد590</v>
      </c>
      <c r="M561" s="18" t="str">
        <f>IFERROR(INDEX('الصفحة العامة'!$AH$4:$AH$822,MATCH(A561,'الصفحة العامة'!$A$4:$A$822,0)),"")</f>
        <v>المدة المتبقية590</v>
      </c>
      <c r="N561" s="18" t="str">
        <f>IFERROR(INDEX('الصفحة العامة'!$AE$4:$AE$822,MATCH(A561,'الصفحة العامة'!$A$4:$A$822,0)),"")</f>
        <v>تاريخ تمديد العقد590</v>
      </c>
      <c r="O561" s="18" t="str">
        <f>IFERROR(INDEX('الصفحة العامة'!$AF$4:$AF$822,MATCH(A561,'الصفحة العامة'!$A$4:$A$822,0)),"")</f>
        <v>ناريخ نهاية ت العقد590</v>
      </c>
    </row>
    <row r="562" spans="1:15" ht="26.25" customHeight="1" thickTop="1" thickBot="1">
      <c r="A562" s="18">
        <f>IF(MAX('الصفحة العامة'!$A$4:$A$822)&gt;=ROWS(A$5:A562),ROWS(A$5:A562),"")</f>
        <v>558</v>
      </c>
      <c r="B562" s="18" t="str">
        <f ca="1">IFERROR(NDEX('الصفحة العامة'!$D$4:$D$822,MATCH(A562,'الصفحة العامة'!$A$4:$A$822,0)),"")</f>
        <v/>
      </c>
      <c r="C562" s="18" t="str">
        <f>IFERROR(INDEX('الصفحة العامة'!$E$4:$E$822,MATCH(A562,'الصفحة العامة'!$A$4:$A$288,0)),"")</f>
        <v/>
      </c>
      <c r="D562" s="18" t="str">
        <f>IFERROR(INDEX('الصفحة العامة'!$R$4:$R$822,MATCH(A562,'الصفحة العامة'!$A$4:$A$822,0)),"")</f>
        <v>الإسم واللقب للولي 591</v>
      </c>
      <c r="E562" s="18" t="str">
        <f>IFERROR(INDEX('الصفحة العامة'!$F$4:$F$822,MATCH(A562,'الصفحة العامة'!$A$4:$A$822,0)),"")</f>
        <v>تاريخ الإزدياد591</v>
      </c>
      <c r="F562" s="18" t="str">
        <f>IFERROR(INDEX('الصفحة العامة'!$G$4:$G$822,MATCH(A562,'الصفحة العامة'!$A$4:$A$822,0)),"")</f>
        <v>مكان الميلاد591</v>
      </c>
      <c r="G562" s="18" t="str">
        <f>IFERROR(INDEX('الصفحة العامة'!$H$4:$H$822,MATCH(A562,'الصفحة العامة'!$A$4:$A$822,0)),"")</f>
        <v>ولاية الميلاد591</v>
      </c>
      <c r="H562" s="18" t="str">
        <f>IFERROR(INDEX('الصفحة العامة'!$P$4:$P$822,MATCH(A562,'الصفحة العامة'!$A$4:$A$822,0)),"")</f>
        <v>إسم الأب591</v>
      </c>
      <c r="I562" s="18" t="str">
        <f>IFERROR(INDEX('الصفحة العامة'!$Q$4:$Q$822,MATCH(A562,'الصفحة العامة'!$A$4:$A$822,0)),"")</f>
        <v>إسم ولقب الأم591</v>
      </c>
      <c r="J562" s="18" t="str">
        <f>IFERROR(INDEX('الصفحة العامة'!$N$4:$N$822,MATCH(A562,'الصفحة العامة'!$A$4:$A$822,0)),"")</f>
        <v>الإختصاص1</v>
      </c>
      <c r="K562" s="18" t="str">
        <f>IFERROR(INDEX('الصفحة العامة'!$J$4:$J$822,MATCH(A562,'الصفحة العامة'!$A$4:$A$822,0)),"")</f>
        <v>العنوان591</v>
      </c>
      <c r="L562" s="18" t="str">
        <f>IFERROR(INDEX('الصفحة العامة'!$X$4:$X$822,MATCH(A562,'الصفحة العامة'!$A$4:$A$822,0)),"")</f>
        <v>رقم العقد591</v>
      </c>
      <c r="M562" s="18" t="str">
        <f>IFERROR(INDEX('الصفحة العامة'!$AH$4:$AH$822,MATCH(A562,'الصفحة العامة'!$A$4:$A$822,0)),"")</f>
        <v>المدة المتبقية591</v>
      </c>
      <c r="N562" s="18" t="str">
        <f>IFERROR(INDEX('الصفحة العامة'!$AE$4:$AE$822,MATCH(A562,'الصفحة العامة'!$A$4:$A$822,0)),"")</f>
        <v>تاريخ تمديد العقد591</v>
      </c>
      <c r="O562" s="18" t="str">
        <f>IFERROR(INDEX('الصفحة العامة'!$AF$4:$AF$822,MATCH(A562,'الصفحة العامة'!$A$4:$A$822,0)),"")</f>
        <v>ناريخ نهاية ت العقد591</v>
      </c>
    </row>
    <row r="563" spans="1:15" ht="26.25" customHeight="1" thickTop="1" thickBot="1">
      <c r="A563" s="18">
        <f>IF(MAX('الصفحة العامة'!$A$4:$A$822)&gt;=ROWS(A$5:A563),ROWS(A$5:A563),"")</f>
        <v>559</v>
      </c>
      <c r="B563" s="18" t="str">
        <f ca="1">IFERROR(NDEX('الصفحة العامة'!$D$4:$D$822,MATCH(A563,'الصفحة العامة'!$A$4:$A$822,0)),"")</f>
        <v/>
      </c>
      <c r="C563" s="18" t="str">
        <f>IFERROR(INDEX('الصفحة العامة'!$E$4:$E$822,MATCH(A563,'الصفحة العامة'!$A$4:$A$288,0)),"")</f>
        <v/>
      </c>
      <c r="D563" s="18" t="str">
        <f>IFERROR(INDEX('الصفحة العامة'!$R$4:$R$822,MATCH(A563,'الصفحة العامة'!$A$4:$A$822,0)),"")</f>
        <v>الإسم واللقب للولي 592</v>
      </c>
      <c r="E563" s="18" t="str">
        <f>IFERROR(INDEX('الصفحة العامة'!$F$4:$F$822,MATCH(A563,'الصفحة العامة'!$A$4:$A$822,0)),"")</f>
        <v>تاريخ الإزدياد592</v>
      </c>
      <c r="F563" s="18" t="str">
        <f>IFERROR(INDEX('الصفحة العامة'!$G$4:$G$822,MATCH(A563,'الصفحة العامة'!$A$4:$A$822,0)),"")</f>
        <v>مكان الميلاد592</v>
      </c>
      <c r="G563" s="18" t="str">
        <f>IFERROR(INDEX('الصفحة العامة'!$H$4:$H$822,MATCH(A563,'الصفحة العامة'!$A$4:$A$822,0)),"")</f>
        <v>ولاية الميلاد592</v>
      </c>
      <c r="H563" s="18" t="str">
        <f>IFERROR(INDEX('الصفحة العامة'!$P$4:$P$822,MATCH(A563,'الصفحة العامة'!$A$4:$A$822,0)),"")</f>
        <v>إسم الأب592</v>
      </c>
      <c r="I563" s="18" t="str">
        <f>IFERROR(INDEX('الصفحة العامة'!$Q$4:$Q$822,MATCH(A563,'الصفحة العامة'!$A$4:$A$822,0)),"")</f>
        <v>إسم ولقب الأم592</v>
      </c>
      <c r="J563" s="18" t="str">
        <f>IFERROR(INDEX('الصفحة العامة'!$N$4:$N$822,MATCH(A563,'الصفحة العامة'!$A$4:$A$822,0)),"")</f>
        <v>الإختصاص1</v>
      </c>
      <c r="K563" s="18" t="str">
        <f>IFERROR(INDEX('الصفحة العامة'!$J$4:$J$822,MATCH(A563,'الصفحة العامة'!$A$4:$A$822,0)),"")</f>
        <v>العنوان592</v>
      </c>
      <c r="L563" s="18" t="str">
        <f>IFERROR(INDEX('الصفحة العامة'!$X$4:$X$822,MATCH(A563,'الصفحة العامة'!$A$4:$A$822,0)),"")</f>
        <v>رقم العقد592</v>
      </c>
      <c r="M563" s="18" t="str">
        <f>IFERROR(INDEX('الصفحة العامة'!$AH$4:$AH$822,MATCH(A563,'الصفحة العامة'!$A$4:$A$822,0)),"")</f>
        <v>المدة المتبقية592</v>
      </c>
      <c r="N563" s="18" t="str">
        <f>IFERROR(INDEX('الصفحة العامة'!$AE$4:$AE$822,MATCH(A563,'الصفحة العامة'!$A$4:$A$822,0)),"")</f>
        <v>تاريخ تمديد العقد592</v>
      </c>
      <c r="O563" s="18" t="str">
        <f>IFERROR(INDEX('الصفحة العامة'!$AF$4:$AF$822,MATCH(A563,'الصفحة العامة'!$A$4:$A$822,0)),"")</f>
        <v>ناريخ نهاية ت العقد592</v>
      </c>
    </row>
    <row r="564" spans="1:15" ht="26.25" customHeight="1" thickTop="1" thickBot="1">
      <c r="A564" s="18">
        <f>IF(MAX('الصفحة العامة'!$A$4:$A$822)&gt;=ROWS(A$5:A564),ROWS(A$5:A564),"")</f>
        <v>560</v>
      </c>
      <c r="B564" s="18" t="str">
        <f ca="1">IFERROR(NDEX('الصفحة العامة'!$D$4:$D$822,MATCH(A564,'الصفحة العامة'!$A$4:$A$822,0)),"")</f>
        <v/>
      </c>
      <c r="C564" s="18" t="str">
        <f>IFERROR(INDEX('الصفحة العامة'!$E$4:$E$822,MATCH(A564,'الصفحة العامة'!$A$4:$A$288,0)),"")</f>
        <v/>
      </c>
      <c r="D564" s="18" t="str">
        <f>IFERROR(INDEX('الصفحة العامة'!$R$4:$R$822,MATCH(A564,'الصفحة العامة'!$A$4:$A$822,0)),"")</f>
        <v>الإسم واللقب للولي 593</v>
      </c>
      <c r="E564" s="18" t="str">
        <f>IFERROR(INDEX('الصفحة العامة'!$F$4:$F$822,MATCH(A564,'الصفحة العامة'!$A$4:$A$822,0)),"")</f>
        <v>تاريخ الإزدياد593</v>
      </c>
      <c r="F564" s="18" t="str">
        <f>IFERROR(INDEX('الصفحة العامة'!$G$4:$G$822,MATCH(A564,'الصفحة العامة'!$A$4:$A$822,0)),"")</f>
        <v>مكان الميلاد593</v>
      </c>
      <c r="G564" s="18" t="str">
        <f>IFERROR(INDEX('الصفحة العامة'!$H$4:$H$822,MATCH(A564,'الصفحة العامة'!$A$4:$A$822,0)),"")</f>
        <v>ولاية الميلاد593</v>
      </c>
      <c r="H564" s="18" t="str">
        <f>IFERROR(INDEX('الصفحة العامة'!$P$4:$P$822,MATCH(A564,'الصفحة العامة'!$A$4:$A$822,0)),"")</f>
        <v>إسم الأب593</v>
      </c>
      <c r="I564" s="18" t="str">
        <f>IFERROR(INDEX('الصفحة العامة'!$Q$4:$Q$822,MATCH(A564,'الصفحة العامة'!$A$4:$A$822,0)),"")</f>
        <v>إسم ولقب الأم593</v>
      </c>
      <c r="J564" s="18" t="str">
        <f>IFERROR(INDEX('الصفحة العامة'!$N$4:$N$822,MATCH(A564,'الصفحة العامة'!$A$4:$A$822,0)),"")</f>
        <v>الإختصاص1</v>
      </c>
      <c r="K564" s="18" t="str">
        <f>IFERROR(INDEX('الصفحة العامة'!$J$4:$J$822,MATCH(A564,'الصفحة العامة'!$A$4:$A$822,0)),"")</f>
        <v>العنوان593</v>
      </c>
      <c r="L564" s="18" t="str">
        <f>IFERROR(INDEX('الصفحة العامة'!$X$4:$X$822,MATCH(A564,'الصفحة العامة'!$A$4:$A$822,0)),"")</f>
        <v>رقم العقد593</v>
      </c>
      <c r="M564" s="18" t="str">
        <f>IFERROR(INDEX('الصفحة العامة'!$AH$4:$AH$822,MATCH(A564,'الصفحة العامة'!$A$4:$A$822,0)),"")</f>
        <v>المدة المتبقية593</v>
      </c>
      <c r="N564" s="18" t="str">
        <f>IFERROR(INDEX('الصفحة العامة'!$AE$4:$AE$822,MATCH(A564,'الصفحة العامة'!$A$4:$A$822,0)),"")</f>
        <v>تاريخ تمديد العقد593</v>
      </c>
      <c r="O564" s="18" t="str">
        <f>IFERROR(INDEX('الصفحة العامة'!$AF$4:$AF$822,MATCH(A564,'الصفحة العامة'!$A$4:$A$822,0)),"")</f>
        <v>ناريخ نهاية ت العقد593</v>
      </c>
    </row>
    <row r="565" spans="1:15" ht="26.25" customHeight="1" thickTop="1" thickBot="1">
      <c r="A565" s="18">
        <f>IF(MAX('الصفحة العامة'!$A$4:$A$822)&gt;=ROWS(A$5:A565),ROWS(A$5:A565),"")</f>
        <v>561</v>
      </c>
      <c r="B565" s="18" t="str">
        <f ca="1">IFERROR(NDEX('الصفحة العامة'!$D$4:$D$822,MATCH(A565,'الصفحة العامة'!$A$4:$A$822,0)),"")</f>
        <v/>
      </c>
      <c r="C565" s="18" t="str">
        <f>IFERROR(INDEX('الصفحة العامة'!$E$4:$E$822,MATCH(A565,'الصفحة العامة'!$A$4:$A$288,0)),"")</f>
        <v/>
      </c>
      <c r="D565" s="18" t="str">
        <f>IFERROR(INDEX('الصفحة العامة'!$R$4:$R$822,MATCH(A565,'الصفحة العامة'!$A$4:$A$822,0)),"")</f>
        <v>الإسم واللقب للولي 594</v>
      </c>
      <c r="E565" s="18" t="str">
        <f>IFERROR(INDEX('الصفحة العامة'!$F$4:$F$822,MATCH(A565,'الصفحة العامة'!$A$4:$A$822,0)),"")</f>
        <v>تاريخ الإزدياد594</v>
      </c>
      <c r="F565" s="18" t="str">
        <f>IFERROR(INDEX('الصفحة العامة'!$G$4:$G$822,MATCH(A565,'الصفحة العامة'!$A$4:$A$822,0)),"")</f>
        <v>مكان الميلاد594</v>
      </c>
      <c r="G565" s="18" t="str">
        <f>IFERROR(INDEX('الصفحة العامة'!$H$4:$H$822,MATCH(A565,'الصفحة العامة'!$A$4:$A$822,0)),"")</f>
        <v>ولاية الميلاد594</v>
      </c>
      <c r="H565" s="18" t="str">
        <f>IFERROR(INDEX('الصفحة العامة'!$P$4:$P$822,MATCH(A565,'الصفحة العامة'!$A$4:$A$822,0)),"")</f>
        <v>إسم الأب594</v>
      </c>
      <c r="I565" s="18" t="str">
        <f>IFERROR(INDEX('الصفحة العامة'!$Q$4:$Q$822,MATCH(A565,'الصفحة العامة'!$A$4:$A$822,0)),"")</f>
        <v>إسم ولقب الأم594</v>
      </c>
      <c r="J565" s="18" t="str">
        <f>IFERROR(INDEX('الصفحة العامة'!$N$4:$N$822,MATCH(A565,'الصفحة العامة'!$A$4:$A$822,0)),"")</f>
        <v>الإختصاص1</v>
      </c>
      <c r="K565" s="18" t="str">
        <f>IFERROR(INDEX('الصفحة العامة'!$J$4:$J$822,MATCH(A565,'الصفحة العامة'!$A$4:$A$822,0)),"")</f>
        <v>العنوان594</v>
      </c>
      <c r="L565" s="18" t="str">
        <f>IFERROR(INDEX('الصفحة العامة'!$X$4:$X$822,MATCH(A565,'الصفحة العامة'!$A$4:$A$822,0)),"")</f>
        <v>رقم العقد594</v>
      </c>
      <c r="M565" s="18" t="str">
        <f>IFERROR(INDEX('الصفحة العامة'!$AH$4:$AH$822,MATCH(A565,'الصفحة العامة'!$A$4:$A$822,0)),"")</f>
        <v>المدة المتبقية594</v>
      </c>
      <c r="N565" s="18" t="str">
        <f>IFERROR(INDEX('الصفحة العامة'!$AE$4:$AE$822,MATCH(A565,'الصفحة العامة'!$A$4:$A$822,0)),"")</f>
        <v>تاريخ تمديد العقد594</v>
      </c>
      <c r="O565" s="18" t="str">
        <f>IFERROR(INDEX('الصفحة العامة'!$AF$4:$AF$822,MATCH(A565,'الصفحة العامة'!$A$4:$A$822,0)),"")</f>
        <v>ناريخ نهاية ت العقد594</v>
      </c>
    </row>
    <row r="566" spans="1:15" ht="26.25" customHeight="1" thickTop="1" thickBot="1">
      <c r="A566" s="18">
        <f>IF(MAX('الصفحة العامة'!$A$4:$A$822)&gt;=ROWS(A$5:A566),ROWS(A$5:A566),"")</f>
        <v>562</v>
      </c>
      <c r="B566" s="18" t="str">
        <f ca="1">IFERROR(NDEX('الصفحة العامة'!$D$4:$D$822,MATCH(A566,'الصفحة العامة'!$A$4:$A$822,0)),"")</f>
        <v/>
      </c>
      <c r="C566" s="18" t="str">
        <f>IFERROR(INDEX('الصفحة العامة'!$E$4:$E$822,MATCH(A566,'الصفحة العامة'!$A$4:$A$288,0)),"")</f>
        <v/>
      </c>
      <c r="D566" s="18" t="str">
        <f>IFERROR(INDEX('الصفحة العامة'!$R$4:$R$822,MATCH(A566,'الصفحة العامة'!$A$4:$A$822,0)),"")</f>
        <v>الإسم واللقب للولي 595</v>
      </c>
      <c r="E566" s="18" t="str">
        <f>IFERROR(INDEX('الصفحة العامة'!$F$4:$F$822,MATCH(A566,'الصفحة العامة'!$A$4:$A$822,0)),"")</f>
        <v>تاريخ الإزدياد595</v>
      </c>
      <c r="F566" s="18" t="str">
        <f>IFERROR(INDEX('الصفحة العامة'!$G$4:$G$822,MATCH(A566,'الصفحة العامة'!$A$4:$A$822,0)),"")</f>
        <v>مكان الميلاد595</v>
      </c>
      <c r="G566" s="18" t="str">
        <f>IFERROR(INDEX('الصفحة العامة'!$H$4:$H$822,MATCH(A566,'الصفحة العامة'!$A$4:$A$822,0)),"")</f>
        <v>ولاية الميلاد595</v>
      </c>
      <c r="H566" s="18" t="str">
        <f>IFERROR(INDEX('الصفحة العامة'!$P$4:$P$822,MATCH(A566,'الصفحة العامة'!$A$4:$A$822,0)),"")</f>
        <v>إسم الأب595</v>
      </c>
      <c r="I566" s="18" t="str">
        <f>IFERROR(INDEX('الصفحة العامة'!$Q$4:$Q$822,MATCH(A566,'الصفحة العامة'!$A$4:$A$822,0)),"")</f>
        <v>إسم ولقب الأم595</v>
      </c>
      <c r="J566" s="18" t="str">
        <f>IFERROR(INDEX('الصفحة العامة'!$N$4:$N$822,MATCH(A566,'الصفحة العامة'!$A$4:$A$822,0)),"")</f>
        <v>الإختصاص1</v>
      </c>
      <c r="K566" s="18" t="str">
        <f>IFERROR(INDEX('الصفحة العامة'!$J$4:$J$822,MATCH(A566,'الصفحة العامة'!$A$4:$A$822,0)),"")</f>
        <v>العنوان595</v>
      </c>
      <c r="L566" s="18" t="str">
        <f>IFERROR(INDEX('الصفحة العامة'!$X$4:$X$822,MATCH(A566,'الصفحة العامة'!$A$4:$A$822,0)),"")</f>
        <v>رقم العقد595</v>
      </c>
      <c r="M566" s="18" t="str">
        <f>IFERROR(INDEX('الصفحة العامة'!$AH$4:$AH$822,MATCH(A566,'الصفحة العامة'!$A$4:$A$822,0)),"")</f>
        <v>المدة المتبقية595</v>
      </c>
      <c r="N566" s="18" t="str">
        <f>IFERROR(INDEX('الصفحة العامة'!$AE$4:$AE$822,MATCH(A566,'الصفحة العامة'!$A$4:$A$822,0)),"")</f>
        <v>تاريخ تمديد العقد595</v>
      </c>
      <c r="O566" s="18" t="str">
        <f>IFERROR(INDEX('الصفحة العامة'!$AF$4:$AF$822,MATCH(A566,'الصفحة العامة'!$A$4:$A$822,0)),"")</f>
        <v>ناريخ نهاية ت العقد595</v>
      </c>
    </row>
    <row r="567" spans="1:15" ht="26.25" customHeight="1" thickTop="1" thickBot="1">
      <c r="A567" s="18">
        <f>IF(MAX('الصفحة العامة'!$A$4:$A$822)&gt;=ROWS(A$5:A567),ROWS(A$5:A567),"")</f>
        <v>563</v>
      </c>
      <c r="B567" s="18" t="str">
        <f ca="1">IFERROR(NDEX('الصفحة العامة'!$D$4:$D$822,MATCH(A567,'الصفحة العامة'!$A$4:$A$822,0)),"")</f>
        <v/>
      </c>
      <c r="C567" s="18" t="str">
        <f>IFERROR(INDEX('الصفحة العامة'!$E$4:$E$822,MATCH(A567,'الصفحة العامة'!$A$4:$A$288,0)),"")</f>
        <v/>
      </c>
      <c r="D567" s="18" t="str">
        <f>IFERROR(INDEX('الصفحة العامة'!$R$4:$R$822,MATCH(A567,'الصفحة العامة'!$A$4:$A$822,0)),"")</f>
        <v>الإسم واللقب للولي 596</v>
      </c>
      <c r="E567" s="18" t="str">
        <f>IFERROR(INDEX('الصفحة العامة'!$F$4:$F$822,MATCH(A567,'الصفحة العامة'!$A$4:$A$822,0)),"")</f>
        <v>تاريخ الإزدياد596</v>
      </c>
      <c r="F567" s="18" t="str">
        <f>IFERROR(INDEX('الصفحة العامة'!$G$4:$G$822,MATCH(A567,'الصفحة العامة'!$A$4:$A$822,0)),"")</f>
        <v>مكان الميلاد596</v>
      </c>
      <c r="G567" s="18" t="str">
        <f>IFERROR(INDEX('الصفحة العامة'!$H$4:$H$822,MATCH(A567,'الصفحة العامة'!$A$4:$A$822,0)),"")</f>
        <v>ولاية الميلاد596</v>
      </c>
      <c r="H567" s="18" t="str">
        <f>IFERROR(INDEX('الصفحة العامة'!$P$4:$P$822,MATCH(A567,'الصفحة العامة'!$A$4:$A$822,0)),"")</f>
        <v>إسم الأب596</v>
      </c>
      <c r="I567" s="18" t="str">
        <f>IFERROR(INDEX('الصفحة العامة'!$Q$4:$Q$822,MATCH(A567,'الصفحة العامة'!$A$4:$A$822,0)),"")</f>
        <v>إسم ولقب الأم596</v>
      </c>
      <c r="J567" s="18" t="str">
        <f>IFERROR(INDEX('الصفحة العامة'!$N$4:$N$822,MATCH(A567,'الصفحة العامة'!$A$4:$A$822,0)),"")</f>
        <v>الإختصاص1</v>
      </c>
      <c r="K567" s="18" t="str">
        <f>IFERROR(INDEX('الصفحة العامة'!$J$4:$J$822,MATCH(A567,'الصفحة العامة'!$A$4:$A$822,0)),"")</f>
        <v>العنوان596</v>
      </c>
      <c r="L567" s="18" t="str">
        <f>IFERROR(INDEX('الصفحة العامة'!$X$4:$X$822,MATCH(A567,'الصفحة العامة'!$A$4:$A$822,0)),"")</f>
        <v>رقم العقد596</v>
      </c>
      <c r="M567" s="18" t="str">
        <f>IFERROR(INDEX('الصفحة العامة'!$AH$4:$AH$822,MATCH(A567,'الصفحة العامة'!$A$4:$A$822,0)),"")</f>
        <v>المدة المتبقية596</v>
      </c>
      <c r="N567" s="18" t="str">
        <f>IFERROR(INDEX('الصفحة العامة'!$AE$4:$AE$822,MATCH(A567,'الصفحة العامة'!$A$4:$A$822,0)),"")</f>
        <v>تاريخ تمديد العقد596</v>
      </c>
      <c r="O567" s="18" t="str">
        <f>IFERROR(INDEX('الصفحة العامة'!$AF$4:$AF$822,MATCH(A567,'الصفحة العامة'!$A$4:$A$822,0)),"")</f>
        <v>ناريخ نهاية ت العقد596</v>
      </c>
    </row>
    <row r="568" spans="1:15" ht="26.25" customHeight="1" thickTop="1" thickBot="1">
      <c r="A568" s="18">
        <f>IF(MAX('الصفحة العامة'!$A$4:$A$822)&gt;=ROWS(A$5:A568),ROWS(A$5:A568),"")</f>
        <v>564</v>
      </c>
      <c r="B568" s="18" t="str">
        <f ca="1">IFERROR(NDEX('الصفحة العامة'!$D$4:$D$822,MATCH(A568,'الصفحة العامة'!$A$4:$A$822,0)),"")</f>
        <v/>
      </c>
      <c r="C568" s="18" t="str">
        <f>IFERROR(INDEX('الصفحة العامة'!$E$4:$E$822,MATCH(A568,'الصفحة العامة'!$A$4:$A$288,0)),"")</f>
        <v/>
      </c>
      <c r="D568" s="18" t="str">
        <f>IFERROR(INDEX('الصفحة العامة'!$R$4:$R$822,MATCH(A568,'الصفحة العامة'!$A$4:$A$822,0)),"")</f>
        <v>الإسم واللقب للولي 597</v>
      </c>
      <c r="E568" s="18" t="str">
        <f>IFERROR(INDEX('الصفحة العامة'!$F$4:$F$822,MATCH(A568,'الصفحة العامة'!$A$4:$A$822,0)),"")</f>
        <v>تاريخ الإزدياد597</v>
      </c>
      <c r="F568" s="18" t="str">
        <f>IFERROR(INDEX('الصفحة العامة'!$G$4:$G$822,MATCH(A568,'الصفحة العامة'!$A$4:$A$822,0)),"")</f>
        <v>مكان الميلاد597</v>
      </c>
      <c r="G568" s="18" t="str">
        <f>IFERROR(INDEX('الصفحة العامة'!$H$4:$H$822,MATCH(A568,'الصفحة العامة'!$A$4:$A$822,0)),"")</f>
        <v>ولاية الميلاد597</v>
      </c>
      <c r="H568" s="18" t="str">
        <f>IFERROR(INDEX('الصفحة العامة'!$P$4:$P$822,MATCH(A568,'الصفحة العامة'!$A$4:$A$822,0)),"")</f>
        <v>إسم الأب597</v>
      </c>
      <c r="I568" s="18" t="str">
        <f>IFERROR(INDEX('الصفحة العامة'!$Q$4:$Q$822,MATCH(A568,'الصفحة العامة'!$A$4:$A$822,0)),"")</f>
        <v>إسم ولقب الأم597</v>
      </c>
      <c r="J568" s="18" t="str">
        <f>IFERROR(INDEX('الصفحة العامة'!$N$4:$N$822,MATCH(A568,'الصفحة العامة'!$A$4:$A$822,0)),"")</f>
        <v>الإختصاص1</v>
      </c>
      <c r="K568" s="18" t="str">
        <f>IFERROR(INDEX('الصفحة العامة'!$J$4:$J$822,MATCH(A568,'الصفحة العامة'!$A$4:$A$822,0)),"")</f>
        <v>العنوان597</v>
      </c>
      <c r="L568" s="18" t="str">
        <f>IFERROR(INDEX('الصفحة العامة'!$X$4:$X$822,MATCH(A568,'الصفحة العامة'!$A$4:$A$822,0)),"")</f>
        <v>رقم العقد597</v>
      </c>
      <c r="M568" s="18" t="str">
        <f>IFERROR(INDEX('الصفحة العامة'!$AH$4:$AH$822,MATCH(A568,'الصفحة العامة'!$A$4:$A$822,0)),"")</f>
        <v>المدة المتبقية597</v>
      </c>
      <c r="N568" s="18" t="str">
        <f>IFERROR(INDEX('الصفحة العامة'!$AE$4:$AE$822,MATCH(A568,'الصفحة العامة'!$A$4:$A$822,0)),"")</f>
        <v>تاريخ تمديد العقد597</v>
      </c>
      <c r="O568" s="18" t="str">
        <f>IFERROR(INDEX('الصفحة العامة'!$AF$4:$AF$822,MATCH(A568,'الصفحة العامة'!$A$4:$A$822,0)),"")</f>
        <v>ناريخ نهاية ت العقد597</v>
      </c>
    </row>
    <row r="569" spans="1:15" ht="26.25" customHeight="1" thickTop="1" thickBot="1">
      <c r="A569" s="18">
        <f>IF(MAX('الصفحة العامة'!$A$4:$A$822)&gt;=ROWS(A$5:A569),ROWS(A$5:A569),"")</f>
        <v>565</v>
      </c>
      <c r="B569" s="18" t="str">
        <f ca="1">IFERROR(NDEX('الصفحة العامة'!$D$4:$D$822,MATCH(A569,'الصفحة العامة'!$A$4:$A$822,0)),"")</f>
        <v/>
      </c>
      <c r="C569" s="18" t="str">
        <f>IFERROR(INDEX('الصفحة العامة'!$E$4:$E$822,MATCH(A569,'الصفحة العامة'!$A$4:$A$288,0)),"")</f>
        <v/>
      </c>
      <c r="D569" s="18" t="str">
        <f>IFERROR(INDEX('الصفحة العامة'!$R$4:$R$822,MATCH(A569,'الصفحة العامة'!$A$4:$A$822,0)),"")</f>
        <v>الإسم واللقب للولي 598</v>
      </c>
      <c r="E569" s="18" t="str">
        <f>IFERROR(INDEX('الصفحة العامة'!$F$4:$F$822,MATCH(A569,'الصفحة العامة'!$A$4:$A$822,0)),"")</f>
        <v>تاريخ الإزدياد598</v>
      </c>
      <c r="F569" s="18" t="str">
        <f>IFERROR(INDEX('الصفحة العامة'!$G$4:$G$822,MATCH(A569,'الصفحة العامة'!$A$4:$A$822,0)),"")</f>
        <v>مكان الميلاد598</v>
      </c>
      <c r="G569" s="18" t="str">
        <f>IFERROR(INDEX('الصفحة العامة'!$H$4:$H$822,MATCH(A569,'الصفحة العامة'!$A$4:$A$822,0)),"")</f>
        <v>ولاية الميلاد598</v>
      </c>
      <c r="H569" s="18" t="str">
        <f>IFERROR(INDEX('الصفحة العامة'!$P$4:$P$822,MATCH(A569,'الصفحة العامة'!$A$4:$A$822,0)),"")</f>
        <v>إسم الأب598</v>
      </c>
      <c r="I569" s="18" t="str">
        <f>IFERROR(INDEX('الصفحة العامة'!$Q$4:$Q$822,MATCH(A569,'الصفحة العامة'!$A$4:$A$822,0)),"")</f>
        <v>إسم ولقب الأم598</v>
      </c>
      <c r="J569" s="18" t="str">
        <f>IFERROR(INDEX('الصفحة العامة'!$N$4:$N$822,MATCH(A569,'الصفحة العامة'!$A$4:$A$822,0)),"")</f>
        <v>الإختصاص1</v>
      </c>
      <c r="K569" s="18" t="str">
        <f>IFERROR(INDEX('الصفحة العامة'!$J$4:$J$822,MATCH(A569,'الصفحة العامة'!$A$4:$A$822,0)),"")</f>
        <v>العنوان598</v>
      </c>
      <c r="L569" s="18" t="str">
        <f>IFERROR(INDEX('الصفحة العامة'!$X$4:$X$822,MATCH(A569,'الصفحة العامة'!$A$4:$A$822,0)),"")</f>
        <v>رقم العقد598</v>
      </c>
      <c r="M569" s="18" t="str">
        <f>IFERROR(INDEX('الصفحة العامة'!$AH$4:$AH$822,MATCH(A569,'الصفحة العامة'!$A$4:$A$822,0)),"")</f>
        <v>المدة المتبقية598</v>
      </c>
      <c r="N569" s="18" t="str">
        <f>IFERROR(INDEX('الصفحة العامة'!$AE$4:$AE$822,MATCH(A569,'الصفحة العامة'!$A$4:$A$822,0)),"")</f>
        <v>تاريخ تمديد العقد598</v>
      </c>
      <c r="O569" s="18" t="str">
        <f>IFERROR(INDEX('الصفحة العامة'!$AF$4:$AF$822,MATCH(A569,'الصفحة العامة'!$A$4:$A$822,0)),"")</f>
        <v>ناريخ نهاية ت العقد598</v>
      </c>
    </row>
    <row r="570" spans="1:15" ht="26.25" customHeight="1" thickTop="1" thickBot="1">
      <c r="A570" s="18">
        <f>IF(MAX('الصفحة العامة'!$A$4:$A$822)&gt;=ROWS(A$5:A570),ROWS(A$5:A570),"")</f>
        <v>566</v>
      </c>
      <c r="B570" s="18" t="str">
        <f ca="1">IFERROR(NDEX('الصفحة العامة'!$D$4:$D$822,MATCH(A570,'الصفحة العامة'!$A$4:$A$822,0)),"")</f>
        <v/>
      </c>
      <c r="C570" s="18" t="str">
        <f>IFERROR(INDEX('الصفحة العامة'!$E$4:$E$822,MATCH(A570,'الصفحة العامة'!$A$4:$A$288,0)),"")</f>
        <v/>
      </c>
      <c r="D570" s="18" t="str">
        <f>IFERROR(INDEX('الصفحة العامة'!$R$4:$R$822,MATCH(A570,'الصفحة العامة'!$A$4:$A$822,0)),"")</f>
        <v>الإسم واللقب للولي 599</v>
      </c>
      <c r="E570" s="18" t="str">
        <f>IFERROR(INDEX('الصفحة العامة'!$F$4:$F$822,MATCH(A570,'الصفحة العامة'!$A$4:$A$822,0)),"")</f>
        <v>تاريخ الإزدياد599</v>
      </c>
      <c r="F570" s="18" t="str">
        <f>IFERROR(INDEX('الصفحة العامة'!$G$4:$G$822,MATCH(A570,'الصفحة العامة'!$A$4:$A$822,0)),"")</f>
        <v>مكان الميلاد599</v>
      </c>
      <c r="G570" s="18" t="str">
        <f>IFERROR(INDEX('الصفحة العامة'!$H$4:$H$822,MATCH(A570,'الصفحة العامة'!$A$4:$A$822,0)),"")</f>
        <v>ولاية الميلاد599</v>
      </c>
      <c r="H570" s="18" t="str">
        <f>IFERROR(INDEX('الصفحة العامة'!$P$4:$P$822,MATCH(A570,'الصفحة العامة'!$A$4:$A$822,0)),"")</f>
        <v>إسم الأب599</v>
      </c>
      <c r="I570" s="18" t="str">
        <f>IFERROR(INDEX('الصفحة العامة'!$Q$4:$Q$822,MATCH(A570,'الصفحة العامة'!$A$4:$A$822,0)),"")</f>
        <v>إسم ولقب الأم599</v>
      </c>
      <c r="J570" s="18" t="str">
        <f>IFERROR(INDEX('الصفحة العامة'!$N$4:$N$822,MATCH(A570,'الصفحة العامة'!$A$4:$A$822,0)),"")</f>
        <v>الإختصاص1</v>
      </c>
      <c r="K570" s="18" t="str">
        <f>IFERROR(INDEX('الصفحة العامة'!$J$4:$J$822,MATCH(A570,'الصفحة العامة'!$A$4:$A$822,0)),"")</f>
        <v>العنوان599</v>
      </c>
      <c r="L570" s="18" t="str">
        <f>IFERROR(INDEX('الصفحة العامة'!$X$4:$X$822,MATCH(A570,'الصفحة العامة'!$A$4:$A$822,0)),"")</f>
        <v>رقم العقد599</v>
      </c>
      <c r="M570" s="18" t="str">
        <f>IFERROR(INDEX('الصفحة العامة'!$AH$4:$AH$822,MATCH(A570,'الصفحة العامة'!$A$4:$A$822,0)),"")</f>
        <v>المدة المتبقية599</v>
      </c>
      <c r="N570" s="18" t="str">
        <f>IFERROR(INDEX('الصفحة العامة'!$AE$4:$AE$822,MATCH(A570,'الصفحة العامة'!$A$4:$A$822,0)),"")</f>
        <v>تاريخ تمديد العقد599</v>
      </c>
      <c r="O570" s="18" t="str">
        <f>IFERROR(INDEX('الصفحة العامة'!$AF$4:$AF$822,MATCH(A570,'الصفحة العامة'!$A$4:$A$822,0)),"")</f>
        <v>ناريخ نهاية ت العقد599</v>
      </c>
    </row>
    <row r="571" spans="1:15" ht="26.25" customHeight="1" thickTop="1" thickBot="1">
      <c r="A571" s="18">
        <f>IF(MAX('الصفحة العامة'!$A$4:$A$822)&gt;=ROWS(A$5:A571),ROWS(A$5:A571),"")</f>
        <v>567</v>
      </c>
      <c r="B571" s="18" t="str">
        <f ca="1">IFERROR(NDEX('الصفحة العامة'!$D$4:$D$822,MATCH(A571,'الصفحة العامة'!$A$4:$A$822,0)),"")</f>
        <v/>
      </c>
      <c r="C571" s="18" t="str">
        <f>IFERROR(INDEX('الصفحة العامة'!$E$4:$E$822,MATCH(A571,'الصفحة العامة'!$A$4:$A$288,0)),"")</f>
        <v/>
      </c>
      <c r="D571" s="18" t="str">
        <f>IFERROR(INDEX('الصفحة العامة'!$R$4:$R$822,MATCH(A571,'الصفحة العامة'!$A$4:$A$822,0)),"")</f>
        <v>الإسم واللقب للولي 600</v>
      </c>
      <c r="E571" s="18" t="str">
        <f>IFERROR(INDEX('الصفحة العامة'!$F$4:$F$822,MATCH(A571,'الصفحة العامة'!$A$4:$A$822,0)),"")</f>
        <v>تاريخ الإزدياد600</v>
      </c>
      <c r="F571" s="18" t="str">
        <f>IFERROR(INDEX('الصفحة العامة'!$G$4:$G$822,MATCH(A571,'الصفحة العامة'!$A$4:$A$822,0)),"")</f>
        <v>مكان الميلاد600</v>
      </c>
      <c r="G571" s="18" t="str">
        <f>IFERROR(INDEX('الصفحة العامة'!$H$4:$H$822,MATCH(A571,'الصفحة العامة'!$A$4:$A$822,0)),"")</f>
        <v>ولاية الميلاد600</v>
      </c>
      <c r="H571" s="18" t="str">
        <f>IFERROR(INDEX('الصفحة العامة'!$P$4:$P$822,MATCH(A571,'الصفحة العامة'!$A$4:$A$822,0)),"")</f>
        <v>إسم الأب600</v>
      </c>
      <c r="I571" s="18" t="str">
        <f>IFERROR(INDEX('الصفحة العامة'!$Q$4:$Q$822,MATCH(A571,'الصفحة العامة'!$A$4:$A$822,0)),"")</f>
        <v>إسم ولقب الأم600</v>
      </c>
      <c r="J571" s="18" t="str">
        <f>IFERROR(INDEX('الصفحة العامة'!$N$4:$N$822,MATCH(A571,'الصفحة العامة'!$A$4:$A$822,0)),"")</f>
        <v>الإختصاص1</v>
      </c>
      <c r="K571" s="18" t="str">
        <f>IFERROR(INDEX('الصفحة العامة'!$J$4:$J$822,MATCH(A571,'الصفحة العامة'!$A$4:$A$822,0)),"")</f>
        <v>العنوان600</v>
      </c>
      <c r="L571" s="18" t="str">
        <f>IFERROR(INDEX('الصفحة العامة'!$X$4:$X$822,MATCH(A571,'الصفحة العامة'!$A$4:$A$822,0)),"")</f>
        <v>رقم العقد600</v>
      </c>
      <c r="M571" s="18" t="str">
        <f>IFERROR(INDEX('الصفحة العامة'!$AH$4:$AH$822,MATCH(A571,'الصفحة العامة'!$A$4:$A$822,0)),"")</f>
        <v>المدة المتبقية600</v>
      </c>
      <c r="N571" s="18" t="str">
        <f>IFERROR(INDEX('الصفحة العامة'!$AE$4:$AE$822,MATCH(A571,'الصفحة العامة'!$A$4:$A$822,0)),"")</f>
        <v>تاريخ تمديد العقد600</v>
      </c>
      <c r="O571" s="18" t="str">
        <f>IFERROR(INDEX('الصفحة العامة'!$AF$4:$AF$822,MATCH(A571,'الصفحة العامة'!$A$4:$A$822,0)),"")</f>
        <v>ناريخ نهاية ت العقد600</v>
      </c>
    </row>
    <row r="572" spans="1:15" ht="26.25" customHeight="1" thickTop="1" thickBot="1">
      <c r="A572" s="18">
        <f>IF(MAX('الصفحة العامة'!$A$4:$A$822)&gt;=ROWS(A$5:A572),ROWS(A$5:A572),"")</f>
        <v>568</v>
      </c>
      <c r="B572" s="18" t="str">
        <f ca="1">IFERROR(NDEX('الصفحة العامة'!$D$4:$D$822,MATCH(A572,'الصفحة العامة'!$A$4:$A$822,0)),"")</f>
        <v/>
      </c>
      <c r="C572" s="18" t="str">
        <f>IFERROR(INDEX('الصفحة العامة'!$E$4:$E$822,MATCH(A572,'الصفحة العامة'!$A$4:$A$288,0)),"")</f>
        <v/>
      </c>
      <c r="D572" s="18" t="str">
        <f>IFERROR(INDEX('الصفحة العامة'!$R$4:$R$822,MATCH(A572,'الصفحة العامة'!$A$4:$A$822,0)),"")</f>
        <v>الإسم واللقب للولي 601</v>
      </c>
      <c r="E572" s="18" t="str">
        <f>IFERROR(INDEX('الصفحة العامة'!$F$4:$F$822,MATCH(A572,'الصفحة العامة'!$A$4:$A$822,0)),"")</f>
        <v>تاريخ الإزدياد601</v>
      </c>
      <c r="F572" s="18" t="str">
        <f>IFERROR(INDEX('الصفحة العامة'!$G$4:$G$822,MATCH(A572,'الصفحة العامة'!$A$4:$A$822,0)),"")</f>
        <v>مكان الميلاد601</v>
      </c>
      <c r="G572" s="18" t="str">
        <f>IFERROR(INDEX('الصفحة العامة'!$H$4:$H$822,MATCH(A572,'الصفحة العامة'!$A$4:$A$822,0)),"")</f>
        <v>ولاية الميلاد601</v>
      </c>
      <c r="H572" s="18" t="str">
        <f>IFERROR(INDEX('الصفحة العامة'!$P$4:$P$822,MATCH(A572,'الصفحة العامة'!$A$4:$A$822,0)),"")</f>
        <v>إسم الأب601</v>
      </c>
      <c r="I572" s="18" t="str">
        <f>IFERROR(INDEX('الصفحة العامة'!$Q$4:$Q$822,MATCH(A572,'الصفحة العامة'!$A$4:$A$822,0)),"")</f>
        <v>إسم ولقب الأم601</v>
      </c>
      <c r="J572" s="18" t="str">
        <f>IFERROR(INDEX('الصفحة العامة'!$N$4:$N$822,MATCH(A572,'الصفحة العامة'!$A$4:$A$822,0)),"")</f>
        <v>الإختصاص1</v>
      </c>
      <c r="K572" s="18" t="str">
        <f>IFERROR(INDEX('الصفحة العامة'!$J$4:$J$822,MATCH(A572,'الصفحة العامة'!$A$4:$A$822,0)),"")</f>
        <v>العنوان601</v>
      </c>
      <c r="L572" s="18" t="str">
        <f>IFERROR(INDEX('الصفحة العامة'!$X$4:$X$822,MATCH(A572,'الصفحة العامة'!$A$4:$A$822,0)),"")</f>
        <v>رقم العقد601</v>
      </c>
      <c r="M572" s="18" t="str">
        <f>IFERROR(INDEX('الصفحة العامة'!$AH$4:$AH$822,MATCH(A572,'الصفحة العامة'!$A$4:$A$822,0)),"")</f>
        <v>المدة المتبقية601</v>
      </c>
      <c r="N572" s="18" t="str">
        <f>IFERROR(INDEX('الصفحة العامة'!$AE$4:$AE$822,MATCH(A572,'الصفحة العامة'!$A$4:$A$822,0)),"")</f>
        <v>تاريخ تمديد العقد601</v>
      </c>
      <c r="O572" s="18" t="str">
        <f>IFERROR(INDEX('الصفحة العامة'!$AF$4:$AF$822,MATCH(A572,'الصفحة العامة'!$A$4:$A$822,0)),"")</f>
        <v>ناريخ نهاية ت العقد601</v>
      </c>
    </row>
    <row r="573" spans="1:15" ht="26.25" customHeight="1" thickTop="1" thickBot="1">
      <c r="A573" s="18">
        <f>IF(MAX('الصفحة العامة'!$A$4:$A$822)&gt;=ROWS(A$5:A573),ROWS(A$5:A573),"")</f>
        <v>569</v>
      </c>
      <c r="B573" s="18" t="str">
        <f ca="1">IFERROR(NDEX('الصفحة العامة'!$D$4:$D$822,MATCH(A573,'الصفحة العامة'!$A$4:$A$822,0)),"")</f>
        <v/>
      </c>
      <c r="C573" s="18" t="str">
        <f>IFERROR(INDEX('الصفحة العامة'!$E$4:$E$822,MATCH(A573,'الصفحة العامة'!$A$4:$A$288,0)),"")</f>
        <v/>
      </c>
      <c r="D573" s="18" t="str">
        <f>IFERROR(INDEX('الصفحة العامة'!$R$4:$R$822,MATCH(A573,'الصفحة العامة'!$A$4:$A$822,0)),"")</f>
        <v>الإسم واللقب للولي 602</v>
      </c>
      <c r="E573" s="18" t="str">
        <f>IFERROR(INDEX('الصفحة العامة'!$F$4:$F$822,MATCH(A573,'الصفحة العامة'!$A$4:$A$822,0)),"")</f>
        <v>تاريخ الإزدياد602</v>
      </c>
      <c r="F573" s="18" t="str">
        <f>IFERROR(INDEX('الصفحة العامة'!$G$4:$G$822,MATCH(A573,'الصفحة العامة'!$A$4:$A$822,0)),"")</f>
        <v>مكان الميلاد602</v>
      </c>
      <c r="G573" s="18" t="str">
        <f>IFERROR(INDEX('الصفحة العامة'!$H$4:$H$822,MATCH(A573,'الصفحة العامة'!$A$4:$A$822,0)),"")</f>
        <v>ولاية الميلاد602</v>
      </c>
      <c r="H573" s="18" t="str">
        <f>IFERROR(INDEX('الصفحة العامة'!$P$4:$P$822,MATCH(A573,'الصفحة العامة'!$A$4:$A$822,0)),"")</f>
        <v>إسم الأب602</v>
      </c>
      <c r="I573" s="18" t="str">
        <f>IFERROR(INDEX('الصفحة العامة'!$Q$4:$Q$822,MATCH(A573,'الصفحة العامة'!$A$4:$A$822,0)),"")</f>
        <v>إسم ولقب الأم602</v>
      </c>
      <c r="J573" s="18" t="str">
        <f>IFERROR(INDEX('الصفحة العامة'!$N$4:$N$822,MATCH(A573,'الصفحة العامة'!$A$4:$A$822,0)),"")</f>
        <v>الإختصاص1</v>
      </c>
      <c r="K573" s="18" t="str">
        <f>IFERROR(INDEX('الصفحة العامة'!$J$4:$J$822,MATCH(A573,'الصفحة العامة'!$A$4:$A$822,0)),"")</f>
        <v>العنوان602</v>
      </c>
      <c r="L573" s="18" t="str">
        <f>IFERROR(INDEX('الصفحة العامة'!$X$4:$X$822,MATCH(A573,'الصفحة العامة'!$A$4:$A$822,0)),"")</f>
        <v>رقم العقد602</v>
      </c>
      <c r="M573" s="18" t="str">
        <f>IFERROR(INDEX('الصفحة العامة'!$AH$4:$AH$822,MATCH(A573,'الصفحة العامة'!$A$4:$A$822,0)),"")</f>
        <v>المدة المتبقية602</v>
      </c>
      <c r="N573" s="18" t="str">
        <f>IFERROR(INDEX('الصفحة العامة'!$AE$4:$AE$822,MATCH(A573,'الصفحة العامة'!$A$4:$A$822,0)),"")</f>
        <v>تاريخ تمديد العقد602</v>
      </c>
      <c r="O573" s="18" t="str">
        <f>IFERROR(INDEX('الصفحة العامة'!$AF$4:$AF$822,MATCH(A573,'الصفحة العامة'!$A$4:$A$822,0)),"")</f>
        <v>ناريخ نهاية ت العقد602</v>
      </c>
    </row>
    <row r="574" spans="1:15" ht="26.25" customHeight="1" thickTop="1" thickBot="1">
      <c r="A574" s="18">
        <f>IF(MAX('الصفحة العامة'!$A$4:$A$822)&gt;=ROWS(A$5:A574),ROWS(A$5:A574),"")</f>
        <v>570</v>
      </c>
      <c r="B574" s="18" t="str">
        <f ca="1">IFERROR(NDEX('الصفحة العامة'!$D$4:$D$822,MATCH(A574,'الصفحة العامة'!$A$4:$A$822,0)),"")</f>
        <v/>
      </c>
      <c r="C574" s="18" t="str">
        <f>IFERROR(INDEX('الصفحة العامة'!$E$4:$E$822,MATCH(A574,'الصفحة العامة'!$A$4:$A$288,0)),"")</f>
        <v/>
      </c>
      <c r="D574" s="18" t="str">
        <f>IFERROR(INDEX('الصفحة العامة'!$R$4:$R$822,MATCH(A574,'الصفحة العامة'!$A$4:$A$822,0)),"")</f>
        <v>الإسم واللقب للولي 603</v>
      </c>
      <c r="E574" s="18" t="str">
        <f>IFERROR(INDEX('الصفحة العامة'!$F$4:$F$822,MATCH(A574,'الصفحة العامة'!$A$4:$A$822,0)),"")</f>
        <v>تاريخ الإزدياد603</v>
      </c>
      <c r="F574" s="18" t="str">
        <f>IFERROR(INDEX('الصفحة العامة'!$G$4:$G$822,MATCH(A574,'الصفحة العامة'!$A$4:$A$822,0)),"")</f>
        <v>مكان الميلاد603</v>
      </c>
      <c r="G574" s="18" t="str">
        <f>IFERROR(INDEX('الصفحة العامة'!$H$4:$H$822,MATCH(A574,'الصفحة العامة'!$A$4:$A$822,0)),"")</f>
        <v>ولاية الميلاد603</v>
      </c>
      <c r="H574" s="18" t="str">
        <f>IFERROR(INDEX('الصفحة العامة'!$P$4:$P$822,MATCH(A574,'الصفحة العامة'!$A$4:$A$822,0)),"")</f>
        <v>إسم الأب603</v>
      </c>
      <c r="I574" s="18" t="str">
        <f>IFERROR(INDEX('الصفحة العامة'!$Q$4:$Q$822,MATCH(A574,'الصفحة العامة'!$A$4:$A$822,0)),"")</f>
        <v>إسم ولقب الأم603</v>
      </c>
      <c r="J574" s="18" t="str">
        <f>IFERROR(INDEX('الصفحة العامة'!$N$4:$N$822,MATCH(A574,'الصفحة العامة'!$A$4:$A$822,0)),"")</f>
        <v>الإختصاص1</v>
      </c>
      <c r="K574" s="18" t="str">
        <f>IFERROR(INDEX('الصفحة العامة'!$J$4:$J$822,MATCH(A574,'الصفحة العامة'!$A$4:$A$822,0)),"")</f>
        <v>العنوان603</v>
      </c>
      <c r="L574" s="18" t="str">
        <f>IFERROR(INDEX('الصفحة العامة'!$X$4:$X$822,MATCH(A574,'الصفحة العامة'!$A$4:$A$822,0)),"")</f>
        <v>رقم العقد603</v>
      </c>
      <c r="M574" s="18" t="str">
        <f>IFERROR(INDEX('الصفحة العامة'!$AH$4:$AH$822,MATCH(A574,'الصفحة العامة'!$A$4:$A$822,0)),"")</f>
        <v>المدة المتبقية603</v>
      </c>
      <c r="N574" s="18" t="str">
        <f>IFERROR(INDEX('الصفحة العامة'!$AE$4:$AE$822,MATCH(A574,'الصفحة العامة'!$A$4:$A$822,0)),"")</f>
        <v>تاريخ تمديد العقد603</v>
      </c>
      <c r="O574" s="18" t="str">
        <f>IFERROR(INDEX('الصفحة العامة'!$AF$4:$AF$822,MATCH(A574,'الصفحة العامة'!$A$4:$A$822,0)),"")</f>
        <v>ناريخ نهاية ت العقد603</v>
      </c>
    </row>
    <row r="575" spans="1:15" ht="26.25" customHeight="1" thickTop="1" thickBot="1">
      <c r="A575" s="18">
        <f>IF(MAX('الصفحة العامة'!$A$4:$A$822)&gt;=ROWS(A$5:A575),ROWS(A$5:A575),"")</f>
        <v>571</v>
      </c>
      <c r="B575" s="18" t="str">
        <f ca="1">IFERROR(NDEX('الصفحة العامة'!$D$4:$D$822,MATCH(A575,'الصفحة العامة'!$A$4:$A$822,0)),"")</f>
        <v/>
      </c>
      <c r="C575" s="18" t="str">
        <f>IFERROR(INDEX('الصفحة العامة'!$E$4:$E$822,MATCH(A575,'الصفحة العامة'!$A$4:$A$288,0)),"")</f>
        <v/>
      </c>
      <c r="D575" s="18" t="str">
        <f>IFERROR(INDEX('الصفحة العامة'!$R$4:$R$822,MATCH(A575,'الصفحة العامة'!$A$4:$A$822,0)),"")</f>
        <v>الإسم واللقب للولي 604</v>
      </c>
      <c r="E575" s="18" t="str">
        <f>IFERROR(INDEX('الصفحة العامة'!$F$4:$F$822,MATCH(A575,'الصفحة العامة'!$A$4:$A$822,0)),"")</f>
        <v>تاريخ الإزدياد604</v>
      </c>
      <c r="F575" s="18" t="str">
        <f>IFERROR(INDEX('الصفحة العامة'!$G$4:$G$822,MATCH(A575,'الصفحة العامة'!$A$4:$A$822,0)),"")</f>
        <v>مكان الميلاد604</v>
      </c>
      <c r="G575" s="18" t="str">
        <f>IFERROR(INDEX('الصفحة العامة'!$H$4:$H$822,MATCH(A575,'الصفحة العامة'!$A$4:$A$822,0)),"")</f>
        <v>ولاية الميلاد604</v>
      </c>
      <c r="H575" s="18" t="str">
        <f>IFERROR(INDEX('الصفحة العامة'!$P$4:$P$822,MATCH(A575,'الصفحة العامة'!$A$4:$A$822,0)),"")</f>
        <v>إسم الأب604</v>
      </c>
      <c r="I575" s="18" t="str">
        <f>IFERROR(INDEX('الصفحة العامة'!$Q$4:$Q$822,MATCH(A575,'الصفحة العامة'!$A$4:$A$822,0)),"")</f>
        <v>إسم ولقب الأم604</v>
      </c>
      <c r="J575" s="18" t="str">
        <f>IFERROR(INDEX('الصفحة العامة'!$N$4:$N$822,MATCH(A575,'الصفحة العامة'!$A$4:$A$822,0)),"")</f>
        <v>الإختصاص1</v>
      </c>
      <c r="K575" s="18" t="str">
        <f>IFERROR(INDEX('الصفحة العامة'!$J$4:$J$822,MATCH(A575,'الصفحة العامة'!$A$4:$A$822,0)),"")</f>
        <v>العنوان604</v>
      </c>
      <c r="L575" s="18" t="str">
        <f>IFERROR(INDEX('الصفحة العامة'!$X$4:$X$822,MATCH(A575,'الصفحة العامة'!$A$4:$A$822,0)),"")</f>
        <v>رقم العقد604</v>
      </c>
      <c r="M575" s="18" t="str">
        <f>IFERROR(INDEX('الصفحة العامة'!$AH$4:$AH$822,MATCH(A575,'الصفحة العامة'!$A$4:$A$822,0)),"")</f>
        <v>المدة المتبقية604</v>
      </c>
      <c r="N575" s="18" t="str">
        <f>IFERROR(INDEX('الصفحة العامة'!$AE$4:$AE$822,MATCH(A575,'الصفحة العامة'!$A$4:$A$822,0)),"")</f>
        <v>تاريخ تمديد العقد604</v>
      </c>
      <c r="O575" s="18" t="str">
        <f>IFERROR(INDEX('الصفحة العامة'!$AF$4:$AF$822,MATCH(A575,'الصفحة العامة'!$A$4:$A$822,0)),"")</f>
        <v>ناريخ نهاية ت العقد604</v>
      </c>
    </row>
    <row r="576" spans="1:15" ht="26.25" customHeight="1" thickTop="1" thickBot="1">
      <c r="A576" s="18">
        <f>IF(MAX('الصفحة العامة'!$A$4:$A$822)&gt;=ROWS(A$5:A576),ROWS(A$5:A576),"")</f>
        <v>572</v>
      </c>
      <c r="B576" s="18" t="str">
        <f ca="1">IFERROR(NDEX('الصفحة العامة'!$D$4:$D$822,MATCH(A576,'الصفحة العامة'!$A$4:$A$822,0)),"")</f>
        <v/>
      </c>
      <c r="C576" s="18" t="str">
        <f>IFERROR(INDEX('الصفحة العامة'!$E$4:$E$822,MATCH(A576,'الصفحة العامة'!$A$4:$A$288,0)),"")</f>
        <v/>
      </c>
      <c r="D576" s="18" t="str">
        <f>IFERROR(INDEX('الصفحة العامة'!$R$4:$R$822,MATCH(A576,'الصفحة العامة'!$A$4:$A$822,0)),"")</f>
        <v>الإسم واللقب للولي 605</v>
      </c>
      <c r="E576" s="18" t="str">
        <f>IFERROR(INDEX('الصفحة العامة'!$F$4:$F$822,MATCH(A576,'الصفحة العامة'!$A$4:$A$822,0)),"")</f>
        <v>تاريخ الإزدياد605</v>
      </c>
      <c r="F576" s="18" t="str">
        <f>IFERROR(INDEX('الصفحة العامة'!$G$4:$G$822,MATCH(A576,'الصفحة العامة'!$A$4:$A$822,0)),"")</f>
        <v>مكان الميلاد605</v>
      </c>
      <c r="G576" s="18" t="str">
        <f>IFERROR(INDEX('الصفحة العامة'!$H$4:$H$822,MATCH(A576,'الصفحة العامة'!$A$4:$A$822,0)),"")</f>
        <v>ولاية الميلاد605</v>
      </c>
      <c r="H576" s="18" t="str">
        <f>IFERROR(INDEX('الصفحة العامة'!$P$4:$P$822,MATCH(A576,'الصفحة العامة'!$A$4:$A$822,0)),"")</f>
        <v>إسم الأب605</v>
      </c>
      <c r="I576" s="18" t="str">
        <f>IFERROR(INDEX('الصفحة العامة'!$Q$4:$Q$822,MATCH(A576,'الصفحة العامة'!$A$4:$A$822,0)),"")</f>
        <v>إسم ولقب الأم605</v>
      </c>
      <c r="J576" s="18" t="str">
        <f>IFERROR(INDEX('الصفحة العامة'!$N$4:$N$822,MATCH(A576,'الصفحة العامة'!$A$4:$A$822,0)),"")</f>
        <v>الإختصاص1</v>
      </c>
      <c r="K576" s="18" t="str">
        <f>IFERROR(INDEX('الصفحة العامة'!$J$4:$J$822,MATCH(A576,'الصفحة العامة'!$A$4:$A$822,0)),"")</f>
        <v>العنوان605</v>
      </c>
      <c r="L576" s="18" t="str">
        <f>IFERROR(INDEX('الصفحة العامة'!$X$4:$X$822,MATCH(A576,'الصفحة العامة'!$A$4:$A$822,0)),"")</f>
        <v>رقم العقد605</v>
      </c>
      <c r="M576" s="18" t="str">
        <f>IFERROR(INDEX('الصفحة العامة'!$AH$4:$AH$822,MATCH(A576,'الصفحة العامة'!$A$4:$A$822,0)),"")</f>
        <v>المدة المتبقية605</v>
      </c>
      <c r="N576" s="18" t="str">
        <f>IFERROR(INDEX('الصفحة العامة'!$AE$4:$AE$822,MATCH(A576,'الصفحة العامة'!$A$4:$A$822,0)),"")</f>
        <v>تاريخ تمديد العقد605</v>
      </c>
      <c r="O576" s="18" t="str">
        <f>IFERROR(INDEX('الصفحة العامة'!$AF$4:$AF$822,MATCH(A576,'الصفحة العامة'!$A$4:$A$822,0)),"")</f>
        <v>ناريخ نهاية ت العقد605</v>
      </c>
    </row>
    <row r="577" spans="1:15" ht="26.25" customHeight="1" thickTop="1" thickBot="1">
      <c r="A577" s="18">
        <f>IF(MAX('الصفحة العامة'!$A$4:$A$822)&gt;=ROWS(A$5:A577),ROWS(A$5:A577),"")</f>
        <v>573</v>
      </c>
      <c r="B577" s="18" t="str">
        <f ca="1">IFERROR(NDEX('الصفحة العامة'!$D$4:$D$822,MATCH(A577,'الصفحة العامة'!$A$4:$A$822,0)),"")</f>
        <v/>
      </c>
      <c r="C577" s="18" t="str">
        <f>IFERROR(INDEX('الصفحة العامة'!$E$4:$E$822,MATCH(A577,'الصفحة العامة'!$A$4:$A$288,0)),"")</f>
        <v/>
      </c>
      <c r="D577" s="18" t="str">
        <f>IFERROR(INDEX('الصفحة العامة'!$R$4:$R$822,MATCH(A577,'الصفحة العامة'!$A$4:$A$822,0)),"")</f>
        <v>الإسم واللقب للولي 606</v>
      </c>
      <c r="E577" s="18" t="str">
        <f>IFERROR(INDEX('الصفحة العامة'!$F$4:$F$822,MATCH(A577,'الصفحة العامة'!$A$4:$A$822,0)),"")</f>
        <v>تاريخ الإزدياد606</v>
      </c>
      <c r="F577" s="18" t="str">
        <f>IFERROR(INDEX('الصفحة العامة'!$G$4:$G$822,MATCH(A577,'الصفحة العامة'!$A$4:$A$822,0)),"")</f>
        <v>مكان الميلاد606</v>
      </c>
      <c r="G577" s="18" t="str">
        <f>IFERROR(INDEX('الصفحة العامة'!$H$4:$H$822,MATCH(A577,'الصفحة العامة'!$A$4:$A$822,0)),"")</f>
        <v>ولاية الميلاد606</v>
      </c>
      <c r="H577" s="18" t="str">
        <f>IFERROR(INDEX('الصفحة العامة'!$P$4:$P$822,MATCH(A577,'الصفحة العامة'!$A$4:$A$822,0)),"")</f>
        <v>إسم الأب606</v>
      </c>
      <c r="I577" s="18" t="str">
        <f>IFERROR(INDEX('الصفحة العامة'!$Q$4:$Q$822,MATCH(A577,'الصفحة العامة'!$A$4:$A$822,0)),"")</f>
        <v>إسم ولقب الأم606</v>
      </c>
      <c r="J577" s="18" t="str">
        <f>IFERROR(INDEX('الصفحة العامة'!$N$4:$N$822,MATCH(A577,'الصفحة العامة'!$A$4:$A$822,0)),"")</f>
        <v>الإختصاص1</v>
      </c>
      <c r="K577" s="18" t="str">
        <f>IFERROR(INDEX('الصفحة العامة'!$J$4:$J$822,MATCH(A577,'الصفحة العامة'!$A$4:$A$822,0)),"")</f>
        <v>العنوان606</v>
      </c>
      <c r="L577" s="18" t="str">
        <f>IFERROR(INDEX('الصفحة العامة'!$X$4:$X$822,MATCH(A577,'الصفحة العامة'!$A$4:$A$822,0)),"")</f>
        <v>رقم العقد606</v>
      </c>
      <c r="M577" s="18" t="str">
        <f>IFERROR(INDEX('الصفحة العامة'!$AH$4:$AH$822,MATCH(A577,'الصفحة العامة'!$A$4:$A$822,0)),"")</f>
        <v>المدة المتبقية606</v>
      </c>
      <c r="N577" s="18" t="str">
        <f>IFERROR(INDEX('الصفحة العامة'!$AE$4:$AE$822,MATCH(A577,'الصفحة العامة'!$A$4:$A$822,0)),"")</f>
        <v>تاريخ تمديد العقد606</v>
      </c>
      <c r="O577" s="18" t="str">
        <f>IFERROR(INDEX('الصفحة العامة'!$AF$4:$AF$822,MATCH(A577,'الصفحة العامة'!$A$4:$A$822,0)),"")</f>
        <v>ناريخ نهاية ت العقد606</v>
      </c>
    </row>
    <row r="578" spans="1:15" ht="26.25" customHeight="1" thickTop="1" thickBot="1">
      <c r="A578" s="18">
        <f>IF(MAX('الصفحة العامة'!$A$4:$A$822)&gt;=ROWS(A$5:A578),ROWS(A$5:A578),"")</f>
        <v>574</v>
      </c>
      <c r="B578" s="18" t="str">
        <f ca="1">IFERROR(NDEX('الصفحة العامة'!$D$4:$D$822,MATCH(A578,'الصفحة العامة'!$A$4:$A$822,0)),"")</f>
        <v/>
      </c>
      <c r="C578" s="18" t="str">
        <f>IFERROR(INDEX('الصفحة العامة'!$E$4:$E$822,MATCH(A578,'الصفحة العامة'!$A$4:$A$288,0)),"")</f>
        <v/>
      </c>
      <c r="D578" s="18" t="str">
        <f>IFERROR(INDEX('الصفحة العامة'!$R$4:$R$822,MATCH(A578,'الصفحة العامة'!$A$4:$A$822,0)),"")</f>
        <v>الإسم واللقب للولي 607</v>
      </c>
      <c r="E578" s="18" t="str">
        <f>IFERROR(INDEX('الصفحة العامة'!$F$4:$F$822,MATCH(A578,'الصفحة العامة'!$A$4:$A$822,0)),"")</f>
        <v>تاريخ الإزدياد607</v>
      </c>
      <c r="F578" s="18" t="str">
        <f>IFERROR(INDEX('الصفحة العامة'!$G$4:$G$822,MATCH(A578,'الصفحة العامة'!$A$4:$A$822,0)),"")</f>
        <v>مكان الميلاد607</v>
      </c>
      <c r="G578" s="18" t="str">
        <f>IFERROR(INDEX('الصفحة العامة'!$H$4:$H$822,MATCH(A578,'الصفحة العامة'!$A$4:$A$822,0)),"")</f>
        <v>ولاية الميلاد607</v>
      </c>
      <c r="H578" s="18" t="str">
        <f>IFERROR(INDEX('الصفحة العامة'!$P$4:$P$822,MATCH(A578,'الصفحة العامة'!$A$4:$A$822,0)),"")</f>
        <v>إسم الأب607</v>
      </c>
      <c r="I578" s="18" t="str">
        <f>IFERROR(INDEX('الصفحة العامة'!$Q$4:$Q$822,MATCH(A578,'الصفحة العامة'!$A$4:$A$822,0)),"")</f>
        <v>إسم ولقب الأم607</v>
      </c>
      <c r="J578" s="18" t="str">
        <f>IFERROR(INDEX('الصفحة العامة'!$N$4:$N$822,MATCH(A578,'الصفحة العامة'!$A$4:$A$822,0)),"")</f>
        <v>الإختصاص1</v>
      </c>
      <c r="K578" s="18" t="str">
        <f>IFERROR(INDEX('الصفحة العامة'!$J$4:$J$822,MATCH(A578,'الصفحة العامة'!$A$4:$A$822,0)),"")</f>
        <v>العنوان607</v>
      </c>
      <c r="L578" s="18" t="str">
        <f>IFERROR(INDEX('الصفحة العامة'!$X$4:$X$822,MATCH(A578,'الصفحة العامة'!$A$4:$A$822,0)),"")</f>
        <v>رقم العقد607</v>
      </c>
      <c r="M578" s="18" t="str">
        <f>IFERROR(INDEX('الصفحة العامة'!$AH$4:$AH$822,MATCH(A578,'الصفحة العامة'!$A$4:$A$822,0)),"")</f>
        <v>المدة المتبقية607</v>
      </c>
      <c r="N578" s="18" t="str">
        <f>IFERROR(INDEX('الصفحة العامة'!$AE$4:$AE$822,MATCH(A578,'الصفحة العامة'!$A$4:$A$822,0)),"")</f>
        <v>تاريخ تمديد العقد607</v>
      </c>
      <c r="O578" s="18" t="str">
        <f>IFERROR(INDEX('الصفحة العامة'!$AF$4:$AF$822,MATCH(A578,'الصفحة العامة'!$A$4:$A$822,0)),"")</f>
        <v>ناريخ نهاية ت العقد607</v>
      </c>
    </row>
    <row r="579" spans="1:15" ht="26.25" customHeight="1" thickTop="1" thickBot="1">
      <c r="A579" s="18">
        <f>IF(MAX('الصفحة العامة'!$A$4:$A$822)&gt;=ROWS(A$5:A579),ROWS(A$5:A579),"")</f>
        <v>575</v>
      </c>
      <c r="B579" s="18" t="str">
        <f ca="1">IFERROR(NDEX('الصفحة العامة'!$D$4:$D$822,MATCH(A579,'الصفحة العامة'!$A$4:$A$822,0)),"")</f>
        <v/>
      </c>
      <c r="C579" s="18" t="str">
        <f>IFERROR(INDEX('الصفحة العامة'!$E$4:$E$822,MATCH(A579,'الصفحة العامة'!$A$4:$A$288,0)),"")</f>
        <v/>
      </c>
      <c r="D579" s="18" t="str">
        <f>IFERROR(INDEX('الصفحة العامة'!$R$4:$R$822,MATCH(A579,'الصفحة العامة'!$A$4:$A$822,0)),"")</f>
        <v>الإسم واللقب للولي 608</v>
      </c>
      <c r="E579" s="18" t="str">
        <f>IFERROR(INDEX('الصفحة العامة'!$F$4:$F$822,MATCH(A579,'الصفحة العامة'!$A$4:$A$822,0)),"")</f>
        <v>تاريخ الإزدياد608</v>
      </c>
      <c r="F579" s="18" t="str">
        <f>IFERROR(INDEX('الصفحة العامة'!$G$4:$G$822,MATCH(A579,'الصفحة العامة'!$A$4:$A$822,0)),"")</f>
        <v>مكان الميلاد608</v>
      </c>
      <c r="G579" s="18" t="str">
        <f>IFERROR(INDEX('الصفحة العامة'!$H$4:$H$822,MATCH(A579,'الصفحة العامة'!$A$4:$A$822,0)),"")</f>
        <v>ولاية الميلاد608</v>
      </c>
      <c r="H579" s="18" t="str">
        <f>IFERROR(INDEX('الصفحة العامة'!$P$4:$P$822,MATCH(A579,'الصفحة العامة'!$A$4:$A$822,0)),"")</f>
        <v>إسم الأب608</v>
      </c>
      <c r="I579" s="18" t="str">
        <f>IFERROR(INDEX('الصفحة العامة'!$Q$4:$Q$822,MATCH(A579,'الصفحة العامة'!$A$4:$A$822,0)),"")</f>
        <v>إسم ولقب الأم608</v>
      </c>
      <c r="J579" s="18" t="str">
        <f>IFERROR(INDEX('الصفحة العامة'!$N$4:$N$822,MATCH(A579,'الصفحة العامة'!$A$4:$A$822,0)),"")</f>
        <v>الإختصاص1</v>
      </c>
      <c r="K579" s="18" t="str">
        <f>IFERROR(INDEX('الصفحة العامة'!$J$4:$J$822,MATCH(A579,'الصفحة العامة'!$A$4:$A$822,0)),"")</f>
        <v>العنوان608</v>
      </c>
      <c r="L579" s="18" t="str">
        <f>IFERROR(INDEX('الصفحة العامة'!$X$4:$X$822,MATCH(A579,'الصفحة العامة'!$A$4:$A$822,0)),"")</f>
        <v>رقم العقد608</v>
      </c>
      <c r="M579" s="18" t="str">
        <f>IFERROR(INDEX('الصفحة العامة'!$AH$4:$AH$822,MATCH(A579,'الصفحة العامة'!$A$4:$A$822,0)),"")</f>
        <v>المدة المتبقية608</v>
      </c>
      <c r="N579" s="18" t="str">
        <f>IFERROR(INDEX('الصفحة العامة'!$AE$4:$AE$822,MATCH(A579,'الصفحة العامة'!$A$4:$A$822,0)),"")</f>
        <v>تاريخ تمديد العقد608</v>
      </c>
      <c r="O579" s="18" t="str">
        <f>IFERROR(INDEX('الصفحة العامة'!$AF$4:$AF$822,MATCH(A579,'الصفحة العامة'!$A$4:$A$822,0)),"")</f>
        <v>ناريخ نهاية ت العقد608</v>
      </c>
    </row>
    <row r="580" spans="1:15" ht="26.25" customHeight="1" thickTop="1" thickBot="1">
      <c r="A580" s="18">
        <f>IF(MAX('الصفحة العامة'!$A$4:$A$822)&gt;=ROWS(A$5:A580),ROWS(A$5:A580),"")</f>
        <v>576</v>
      </c>
      <c r="B580" s="18" t="str">
        <f ca="1">IFERROR(NDEX('الصفحة العامة'!$D$4:$D$822,MATCH(A580,'الصفحة العامة'!$A$4:$A$822,0)),"")</f>
        <v/>
      </c>
      <c r="C580" s="18" t="str">
        <f>IFERROR(INDEX('الصفحة العامة'!$E$4:$E$822,MATCH(A580,'الصفحة العامة'!$A$4:$A$288,0)),"")</f>
        <v/>
      </c>
      <c r="D580" s="18" t="str">
        <f>IFERROR(INDEX('الصفحة العامة'!$R$4:$R$822,MATCH(A580,'الصفحة العامة'!$A$4:$A$822,0)),"")</f>
        <v>الإسم واللقب للولي 609</v>
      </c>
      <c r="E580" s="18" t="str">
        <f>IFERROR(INDEX('الصفحة العامة'!$F$4:$F$822,MATCH(A580,'الصفحة العامة'!$A$4:$A$822,0)),"")</f>
        <v>تاريخ الإزدياد609</v>
      </c>
      <c r="F580" s="18" t="str">
        <f>IFERROR(INDEX('الصفحة العامة'!$G$4:$G$822,MATCH(A580,'الصفحة العامة'!$A$4:$A$822,0)),"")</f>
        <v>مكان الميلاد609</v>
      </c>
      <c r="G580" s="18" t="str">
        <f>IFERROR(INDEX('الصفحة العامة'!$H$4:$H$822,MATCH(A580,'الصفحة العامة'!$A$4:$A$822,0)),"")</f>
        <v>ولاية الميلاد609</v>
      </c>
      <c r="H580" s="18" t="str">
        <f>IFERROR(INDEX('الصفحة العامة'!$P$4:$P$822,MATCH(A580,'الصفحة العامة'!$A$4:$A$822,0)),"")</f>
        <v>إسم الأب609</v>
      </c>
      <c r="I580" s="18" t="str">
        <f>IFERROR(INDEX('الصفحة العامة'!$Q$4:$Q$822,MATCH(A580,'الصفحة العامة'!$A$4:$A$822,0)),"")</f>
        <v>إسم ولقب الأم609</v>
      </c>
      <c r="J580" s="18" t="str">
        <f>IFERROR(INDEX('الصفحة العامة'!$N$4:$N$822,MATCH(A580,'الصفحة العامة'!$A$4:$A$822,0)),"")</f>
        <v>الإختصاص1</v>
      </c>
      <c r="K580" s="18" t="str">
        <f>IFERROR(INDEX('الصفحة العامة'!$J$4:$J$822,MATCH(A580,'الصفحة العامة'!$A$4:$A$822,0)),"")</f>
        <v>العنوان609</v>
      </c>
      <c r="L580" s="18" t="str">
        <f>IFERROR(INDEX('الصفحة العامة'!$X$4:$X$822,MATCH(A580,'الصفحة العامة'!$A$4:$A$822,0)),"")</f>
        <v>رقم العقد609</v>
      </c>
      <c r="M580" s="18" t="str">
        <f>IFERROR(INDEX('الصفحة العامة'!$AH$4:$AH$822,MATCH(A580,'الصفحة العامة'!$A$4:$A$822,0)),"")</f>
        <v>المدة المتبقية609</v>
      </c>
      <c r="N580" s="18" t="str">
        <f>IFERROR(INDEX('الصفحة العامة'!$AE$4:$AE$822,MATCH(A580,'الصفحة العامة'!$A$4:$A$822,0)),"")</f>
        <v>تاريخ تمديد العقد609</v>
      </c>
      <c r="O580" s="18" t="str">
        <f>IFERROR(INDEX('الصفحة العامة'!$AF$4:$AF$822,MATCH(A580,'الصفحة العامة'!$A$4:$A$822,0)),"")</f>
        <v>ناريخ نهاية ت العقد609</v>
      </c>
    </row>
    <row r="581" spans="1:15" ht="26.25" customHeight="1" thickTop="1" thickBot="1">
      <c r="A581" s="18">
        <f>IF(MAX('الصفحة العامة'!$A$4:$A$822)&gt;=ROWS(A$5:A581),ROWS(A$5:A581),"")</f>
        <v>577</v>
      </c>
      <c r="B581" s="18" t="str">
        <f ca="1">IFERROR(NDEX('الصفحة العامة'!$D$4:$D$822,MATCH(A581,'الصفحة العامة'!$A$4:$A$822,0)),"")</f>
        <v/>
      </c>
      <c r="C581" s="18" t="str">
        <f>IFERROR(INDEX('الصفحة العامة'!$E$4:$E$822,MATCH(A581,'الصفحة العامة'!$A$4:$A$288,0)),"")</f>
        <v/>
      </c>
      <c r="D581" s="18" t="str">
        <f>IFERROR(INDEX('الصفحة العامة'!$R$4:$R$822,MATCH(A581,'الصفحة العامة'!$A$4:$A$822,0)),"")</f>
        <v>الإسم واللقب للولي 610</v>
      </c>
      <c r="E581" s="18" t="str">
        <f>IFERROR(INDEX('الصفحة العامة'!$F$4:$F$822,MATCH(A581,'الصفحة العامة'!$A$4:$A$822,0)),"")</f>
        <v>تاريخ الإزدياد610</v>
      </c>
      <c r="F581" s="18" t="str">
        <f>IFERROR(INDEX('الصفحة العامة'!$G$4:$G$822,MATCH(A581,'الصفحة العامة'!$A$4:$A$822,0)),"")</f>
        <v>مكان الميلاد610</v>
      </c>
      <c r="G581" s="18" t="str">
        <f>IFERROR(INDEX('الصفحة العامة'!$H$4:$H$822,MATCH(A581,'الصفحة العامة'!$A$4:$A$822,0)),"")</f>
        <v>ولاية الميلاد610</v>
      </c>
      <c r="H581" s="18" t="str">
        <f>IFERROR(INDEX('الصفحة العامة'!$P$4:$P$822,MATCH(A581,'الصفحة العامة'!$A$4:$A$822,0)),"")</f>
        <v>إسم الأب610</v>
      </c>
      <c r="I581" s="18" t="str">
        <f>IFERROR(INDEX('الصفحة العامة'!$Q$4:$Q$822,MATCH(A581,'الصفحة العامة'!$A$4:$A$822,0)),"")</f>
        <v>إسم ولقب الأم610</v>
      </c>
      <c r="J581" s="18" t="str">
        <f>IFERROR(INDEX('الصفحة العامة'!$N$4:$N$822,MATCH(A581,'الصفحة العامة'!$A$4:$A$822,0)),"")</f>
        <v>الإختصاص1</v>
      </c>
      <c r="K581" s="18" t="str">
        <f>IFERROR(INDEX('الصفحة العامة'!$J$4:$J$822,MATCH(A581,'الصفحة العامة'!$A$4:$A$822,0)),"")</f>
        <v>العنوان610</v>
      </c>
      <c r="L581" s="18" t="str">
        <f>IFERROR(INDEX('الصفحة العامة'!$X$4:$X$822,MATCH(A581,'الصفحة العامة'!$A$4:$A$822,0)),"")</f>
        <v>رقم العقد610</v>
      </c>
      <c r="M581" s="18" t="str">
        <f>IFERROR(INDEX('الصفحة العامة'!$AH$4:$AH$822,MATCH(A581,'الصفحة العامة'!$A$4:$A$822,0)),"")</f>
        <v>المدة المتبقية610</v>
      </c>
      <c r="N581" s="18" t="str">
        <f>IFERROR(INDEX('الصفحة العامة'!$AE$4:$AE$822,MATCH(A581,'الصفحة العامة'!$A$4:$A$822,0)),"")</f>
        <v>تاريخ تمديد العقد610</v>
      </c>
      <c r="O581" s="18" t="str">
        <f>IFERROR(INDEX('الصفحة العامة'!$AF$4:$AF$822,MATCH(A581,'الصفحة العامة'!$A$4:$A$822,0)),"")</f>
        <v>ناريخ نهاية ت العقد610</v>
      </c>
    </row>
    <row r="582" spans="1:15" ht="26.25" customHeight="1" thickTop="1" thickBot="1">
      <c r="A582" s="18">
        <f>IF(MAX('الصفحة العامة'!$A$4:$A$822)&gt;=ROWS(A$5:A582),ROWS(A$5:A582),"")</f>
        <v>578</v>
      </c>
      <c r="B582" s="18" t="str">
        <f ca="1">IFERROR(NDEX('الصفحة العامة'!$D$4:$D$822,MATCH(A582,'الصفحة العامة'!$A$4:$A$822,0)),"")</f>
        <v/>
      </c>
      <c r="C582" s="18" t="str">
        <f>IFERROR(INDEX('الصفحة العامة'!$E$4:$E$822,MATCH(A582,'الصفحة العامة'!$A$4:$A$288,0)),"")</f>
        <v/>
      </c>
      <c r="D582" s="18" t="str">
        <f>IFERROR(INDEX('الصفحة العامة'!$R$4:$R$822,MATCH(A582,'الصفحة العامة'!$A$4:$A$822,0)),"")</f>
        <v>الإسم واللقب للولي 611</v>
      </c>
      <c r="E582" s="18" t="str">
        <f>IFERROR(INDEX('الصفحة العامة'!$F$4:$F$822,MATCH(A582,'الصفحة العامة'!$A$4:$A$822,0)),"")</f>
        <v>تاريخ الإزدياد611</v>
      </c>
      <c r="F582" s="18" t="str">
        <f>IFERROR(INDEX('الصفحة العامة'!$G$4:$G$822,MATCH(A582,'الصفحة العامة'!$A$4:$A$822,0)),"")</f>
        <v>مكان الميلاد611</v>
      </c>
      <c r="G582" s="18" t="str">
        <f>IFERROR(INDEX('الصفحة العامة'!$H$4:$H$822,MATCH(A582,'الصفحة العامة'!$A$4:$A$822,0)),"")</f>
        <v>ولاية الميلاد611</v>
      </c>
      <c r="H582" s="18" t="str">
        <f>IFERROR(INDEX('الصفحة العامة'!$P$4:$P$822,MATCH(A582,'الصفحة العامة'!$A$4:$A$822,0)),"")</f>
        <v>إسم الأب611</v>
      </c>
      <c r="I582" s="18" t="str">
        <f>IFERROR(INDEX('الصفحة العامة'!$Q$4:$Q$822,MATCH(A582,'الصفحة العامة'!$A$4:$A$822,0)),"")</f>
        <v>إسم ولقب الأم611</v>
      </c>
      <c r="J582" s="18" t="str">
        <f>IFERROR(INDEX('الصفحة العامة'!$N$4:$N$822,MATCH(A582,'الصفحة العامة'!$A$4:$A$822,0)),"")</f>
        <v>الإختصاص1</v>
      </c>
      <c r="K582" s="18" t="str">
        <f>IFERROR(INDEX('الصفحة العامة'!$J$4:$J$822,MATCH(A582,'الصفحة العامة'!$A$4:$A$822,0)),"")</f>
        <v>العنوان611</v>
      </c>
      <c r="L582" s="18" t="str">
        <f>IFERROR(INDEX('الصفحة العامة'!$X$4:$X$822,MATCH(A582,'الصفحة العامة'!$A$4:$A$822,0)),"")</f>
        <v>رقم العقد611</v>
      </c>
      <c r="M582" s="18" t="str">
        <f>IFERROR(INDEX('الصفحة العامة'!$AH$4:$AH$822,MATCH(A582,'الصفحة العامة'!$A$4:$A$822,0)),"")</f>
        <v>المدة المتبقية611</v>
      </c>
      <c r="N582" s="18" t="str">
        <f>IFERROR(INDEX('الصفحة العامة'!$AE$4:$AE$822,MATCH(A582,'الصفحة العامة'!$A$4:$A$822,0)),"")</f>
        <v>تاريخ تمديد العقد611</v>
      </c>
      <c r="O582" s="18" t="str">
        <f>IFERROR(INDEX('الصفحة العامة'!$AF$4:$AF$822,MATCH(A582,'الصفحة العامة'!$A$4:$A$822,0)),"")</f>
        <v>ناريخ نهاية ت العقد611</v>
      </c>
    </row>
    <row r="583" spans="1:15" ht="26.25" customHeight="1" thickTop="1" thickBot="1">
      <c r="A583" s="18">
        <f>IF(MAX('الصفحة العامة'!$A$4:$A$822)&gt;=ROWS(A$5:A583),ROWS(A$5:A583),"")</f>
        <v>579</v>
      </c>
      <c r="B583" s="18" t="str">
        <f ca="1">IFERROR(NDEX('الصفحة العامة'!$D$4:$D$822,MATCH(A583,'الصفحة العامة'!$A$4:$A$822,0)),"")</f>
        <v/>
      </c>
      <c r="C583" s="18" t="str">
        <f>IFERROR(INDEX('الصفحة العامة'!$E$4:$E$822,MATCH(A583,'الصفحة العامة'!$A$4:$A$288,0)),"")</f>
        <v/>
      </c>
      <c r="D583" s="18" t="str">
        <f>IFERROR(INDEX('الصفحة العامة'!$R$4:$R$822,MATCH(A583,'الصفحة العامة'!$A$4:$A$822,0)),"")</f>
        <v>الإسم واللقب للولي 612</v>
      </c>
      <c r="E583" s="18" t="str">
        <f>IFERROR(INDEX('الصفحة العامة'!$F$4:$F$822,MATCH(A583,'الصفحة العامة'!$A$4:$A$822,0)),"")</f>
        <v>تاريخ الإزدياد612</v>
      </c>
      <c r="F583" s="18" t="str">
        <f>IFERROR(INDEX('الصفحة العامة'!$G$4:$G$822,MATCH(A583,'الصفحة العامة'!$A$4:$A$822,0)),"")</f>
        <v>مكان الميلاد612</v>
      </c>
      <c r="G583" s="18" t="str">
        <f>IFERROR(INDEX('الصفحة العامة'!$H$4:$H$822,MATCH(A583,'الصفحة العامة'!$A$4:$A$822,0)),"")</f>
        <v>ولاية الميلاد612</v>
      </c>
      <c r="H583" s="18" t="str">
        <f>IFERROR(INDEX('الصفحة العامة'!$P$4:$P$822,MATCH(A583,'الصفحة العامة'!$A$4:$A$822,0)),"")</f>
        <v>إسم الأب612</v>
      </c>
      <c r="I583" s="18" t="str">
        <f>IFERROR(INDEX('الصفحة العامة'!$Q$4:$Q$822,MATCH(A583,'الصفحة العامة'!$A$4:$A$822,0)),"")</f>
        <v>إسم ولقب الأم612</v>
      </c>
      <c r="J583" s="18" t="str">
        <f>IFERROR(INDEX('الصفحة العامة'!$N$4:$N$822,MATCH(A583,'الصفحة العامة'!$A$4:$A$822,0)),"")</f>
        <v>الإختصاص1</v>
      </c>
      <c r="K583" s="18" t="str">
        <f>IFERROR(INDEX('الصفحة العامة'!$J$4:$J$822,MATCH(A583,'الصفحة العامة'!$A$4:$A$822,0)),"")</f>
        <v>العنوان612</v>
      </c>
      <c r="L583" s="18" t="str">
        <f>IFERROR(INDEX('الصفحة العامة'!$X$4:$X$822,MATCH(A583,'الصفحة العامة'!$A$4:$A$822,0)),"")</f>
        <v>رقم العقد612</v>
      </c>
      <c r="M583" s="18" t="str">
        <f>IFERROR(INDEX('الصفحة العامة'!$AH$4:$AH$822,MATCH(A583,'الصفحة العامة'!$A$4:$A$822,0)),"")</f>
        <v>المدة المتبقية612</v>
      </c>
      <c r="N583" s="18" t="str">
        <f>IFERROR(INDEX('الصفحة العامة'!$AE$4:$AE$822,MATCH(A583,'الصفحة العامة'!$A$4:$A$822,0)),"")</f>
        <v>تاريخ تمديد العقد612</v>
      </c>
      <c r="O583" s="18" t="str">
        <f>IFERROR(INDEX('الصفحة العامة'!$AF$4:$AF$822,MATCH(A583,'الصفحة العامة'!$A$4:$A$822,0)),"")</f>
        <v>ناريخ نهاية ت العقد612</v>
      </c>
    </row>
    <row r="584" spans="1:15" ht="26.25" customHeight="1" thickTop="1" thickBot="1">
      <c r="A584" s="18">
        <f>IF(MAX('الصفحة العامة'!$A$4:$A$822)&gt;=ROWS(A$5:A584),ROWS(A$5:A584),"")</f>
        <v>580</v>
      </c>
      <c r="B584" s="18" t="str">
        <f ca="1">IFERROR(NDEX('الصفحة العامة'!$D$4:$D$822,MATCH(A584,'الصفحة العامة'!$A$4:$A$822,0)),"")</f>
        <v/>
      </c>
      <c r="C584" s="18" t="str">
        <f>IFERROR(INDEX('الصفحة العامة'!$E$4:$E$822,MATCH(A584,'الصفحة العامة'!$A$4:$A$288,0)),"")</f>
        <v/>
      </c>
      <c r="D584" s="18" t="str">
        <f>IFERROR(INDEX('الصفحة العامة'!$R$4:$R$822,MATCH(A584,'الصفحة العامة'!$A$4:$A$822,0)),"")</f>
        <v>الإسم واللقب للولي 613</v>
      </c>
      <c r="E584" s="18" t="str">
        <f>IFERROR(INDEX('الصفحة العامة'!$F$4:$F$822,MATCH(A584,'الصفحة العامة'!$A$4:$A$822,0)),"")</f>
        <v>تاريخ الإزدياد613</v>
      </c>
      <c r="F584" s="18" t="str">
        <f>IFERROR(INDEX('الصفحة العامة'!$G$4:$G$822,MATCH(A584,'الصفحة العامة'!$A$4:$A$822,0)),"")</f>
        <v>مكان الميلاد613</v>
      </c>
      <c r="G584" s="18" t="str">
        <f>IFERROR(INDEX('الصفحة العامة'!$H$4:$H$822,MATCH(A584,'الصفحة العامة'!$A$4:$A$822,0)),"")</f>
        <v>ولاية الميلاد613</v>
      </c>
      <c r="H584" s="18" t="str">
        <f>IFERROR(INDEX('الصفحة العامة'!$P$4:$P$822,MATCH(A584,'الصفحة العامة'!$A$4:$A$822,0)),"")</f>
        <v>إسم الأب613</v>
      </c>
      <c r="I584" s="18" t="str">
        <f>IFERROR(INDEX('الصفحة العامة'!$Q$4:$Q$822,MATCH(A584,'الصفحة العامة'!$A$4:$A$822,0)),"")</f>
        <v>إسم ولقب الأم613</v>
      </c>
      <c r="J584" s="18" t="str">
        <f>IFERROR(INDEX('الصفحة العامة'!$N$4:$N$822,MATCH(A584,'الصفحة العامة'!$A$4:$A$822,0)),"")</f>
        <v>الإختصاص1</v>
      </c>
      <c r="K584" s="18" t="str">
        <f>IFERROR(INDEX('الصفحة العامة'!$J$4:$J$822,MATCH(A584,'الصفحة العامة'!$A$4:$A$822,0)),"")</f>
        <v>العنوان613</v>
      </c>
      <c r="L584" s="18" t="str">
        <f>IFERROR(INDEX('الصفحة العامة'!$X$4:$X$822,MATCH(A584,'الصفحة العامة'!$A$4:$A$822,0)),"")</f>
        <v>رقم العقد613</v>
      </c>
      <c r="M584" s="18" t="str">
        <f>IFERROR(INDEX('الصفحة العامة'!$AH$4:$AH$822,MATCH(A584,'الصفحة العامة'!$A$4:$A$822,0)),"")</f>
        <v>المدة المتبقية613</v>
      </c>
      <c r="N584" s="18" t="str">
        <f>IFERROR(INDEX('الصفحة العامة'!$AE$4:$AE$822,MATCH(A584,'الصفحة العامة'!$A$4:$A$822,0)),"")</f>
        <v>تاريخ تمديد العقد613</v>
      </c>
      <c r="O584" s="18" t="str">
        <f>IFERROR(INDEX('الصفحة العامة'!$AF$4:$AF$822,MATCH(A584,'الصفحة العامة'!$A$4:$A$822,0)),"")</f>
        <v>ناريخ نهاية ت العقد613</v>
      </c>
    </row>
    <row r="585" spans="1:15" ht="26.25" customHeight="1" thickTop="1" thickBot="1">
      <c r="A585" s="18">
        <f>IF(MAX('الصفحة العامة'!$A$4:$A$822)&gt;=ROWS(A$5:A585),ROWS(A$5:A585),"")</f>
        <v>581</v>
      </c>
      <c r="B585" s="18" t="str">
        <f ca="1">IFERROR(NDEX('الصفحة العامة'!$D$4:$D$822,MATCH(A585,'الصفحة العامة'!$A$4:$A$822,0)),"")</f>
        <v/>
      </c>
      <c r="C585" s="18" t="str">
        <f>IFERROR(INDEX('الصفحة العامة'!$E$4:$E$822,MATCH(A585,'الصفحة العامة'!$A$4:$A$288,0)),"")</f>
        <v/>
      </c>
      <c r="D585" s="18" t="str">
        <f>IFERROR(INDEX('الصفحة العامة'!$R$4:$R$822,MATCH(A585,'الصفحة العامة'!$A$4:$A$822,0)),"")</f>
        <v>الإسم واللقب للولي 614</v>
      </c>
      <c r="E585" s="18" t="str">
        <f>IFERROR(INDEX('الصفحة العامة'!$F$4:$F$822,MATCH(A585,'الصفحة العامة'!$A$4:$A$822,0)),"")</f>
        <v>تاريخ الإزدياد614</v>
      </c>
      <c r="F585" s="18" t="str">
        <f>IFERROR(INDEX('الصفحة العامة'!$G$4:$G$822,MATCH(A585,'الصفحة العامة'!$A$4:$A$822,0)),"")</f>
        <v>مكان الميلاد614</v>
      </c>
      <c r="G585" s="18" t="str">
        <f>IFERROR(INDEX('الصفحة العامة'!$H$4:$H$822,MATCH(A585,'الصفحة العامة'!$A$4:$A$822,0)),"")</f>
        <v>ولاية الميلاد614</v>
      </c>
      <c r="H585" s="18" t="str">
        <f>IFERROR(INDEX('الصفحة العامة'!$P$4:$P$822,MATCH(A585,'الصفحة العامة'!$A$4:$A$822,0)),"")</f>
        <v>إسم الأب614</v>
      </c>
      <c r="I585" s="18" t="str">
        <f>IFERROR(INDEX('الصفحة العامة'!$Q$4:$Q$822,MATCH(A585,'الصفحة العامة'!$A$4:$A$822,0)),"")</f>
        <v>إسم ولقب الأم614</v>
      </c>
      <c r="J585" s="18" t="str">
        <f>IFERROR(INDEX('الصفحة العامة'!$N$4:$N$822,MATCH(A585,'الصفحة العامة'!$A$4:$A$822,0)),"")</f>
        <v>الإختصاص1</v>
      </c>
      <c r="K585" s="18" t="str">
        <f>IFERROR(INDEX('الصفحة العامة'!$J$4:$J$822,MATCH(A585,'الصفحة العامة'!$A$4:$A$822,0)),"")</f>
        <v>العنوان614</v>
      </c>
      <c r="L585" s="18" t="str">
        <f>IFERROR(INDEX('الصفحة العامة'!$X$4:$X$822,MATCH(A585,'الصفحة العامة'!$A$4:$A$822,0)),"")</f>
        <v>رقم العقد614</v>
      </c>
      <c r="M585" s="18" t="str">
        <f>IFERROR(INDEX('الصفحة العامة'!$AH$4:$AH$822,MATCH(A585,'الصفحة العامة'!$A$4:$A$822,0)),"")</f>
        <v>المدة المتبقية614</v>
      </c>
      <c r="N585" s="18" t="str">
        <f>IFERROR(INDEX('الصفحة العامة'!$AE$4:$AE$822,MATCH(A585,'الصفحة العامة'!$A$4:$A$822,0)),"")</f>
        <v>تاريخ تمديد العقد614</v>
      </c>
      <c r="O585" s="18" t="str">
        <f>IFERROR(INDEX('الصفحة العامة'!$AF$4:$AF$822,MATCH(A585,'الصفحة العامة'!$A$4:$A$822,0)),"")</f>
        <v>ناريخ نهاية ت العقد614</v>
      </c>
    </row>
    <row r="586" spans="1:15" ht="26.25" customHeight="1" thickTop="1" thickBot="1">
      <c r="A586" s="18">
        <f>IF(MAX('الصفحة العامة'!$A$4:$A$822)&gt;=ROWS(A$5:A586),ROWS(A$5:A586),"")</f>
        <v>582</v>
      </c>
      <c r="B586" s="18" t="str">
        <f ca="1">IFERROR(NDEX('الصفحة العامة'!$D$4:$D$822,MATCH(A586,'الصفحة العامة'!$A$4:$A$822,0)),"")</f>
        <v/>
      </c>
      <c r="C586" s="18" t="str">
        <f>IFERROR(INDEX('الصفحة العامة'!$E$4:$E$822,MATCH(A586,'الصفحة العامة'!$A$4:$A$288,0)),"")</f>
        <v/>
      </c>
      <c r="D586" s="18" t="str">
        <f>IFERROR(INDEX('الصفحة العامة'!$R$4:$R$822,MATCH(A586,'الصفحة العامة'!$A$4:$A$822,0)),"")</f>
        <v>الإسم واللقب للولي 615</v>
      </c>
      <c r="E586" s="18" t="str">
        <f>IFERROR(INDEX('الصفحة العامة'!$F$4:$F$822,MATCH(A586,'الصفحة العامة'!$A$4:$A$822,0)),"")</f>
        <v>تاريخ الإزدياد615</v>
      </c>
      <c r="F586" s="18" t="str">
        <f>IFERROR(INDEX('الصفحة العامة'!$G$4:$G$822,MATCH(A586,'الصفحة العامة'!$A$4:$A$822,0)),"")</f>
        <v>مكان الميلاد615</v>
      </c>
      <c r="G586" s="18" t="str">
        <f>IFERROR(INDEX('الصفحة العامة'!$H$4:$H$822,MATCH(A586,'الصفحة العامة'!$A$4:$A$822,0)),"")</f>
        <v>ولاية الميلاد615</v>
      </c>
      <c r="H586" s="18" t="str">
        <f>IFERROR(INDEX('الصفحة العامة'!$P$4:$P$822,MATCH(A586,'الصفحة العامة'!$A$4:$A$822,0)),"")</f>
        <v>إسم الأب615</v>
      </c>
      <c r="I586" s="18" t="str">
        <f>IFERROR(INDEX('الصفحة العامة'!$Q$4:$Q$822,MATCH(A586,'الصفحة العامة'!$A$4:$A$822,0)),"")</f>
        <v>إسم ولقب الأم615</v>
      </c>
      <c r="J586" s="18" t="str">
        <f>IFERROR(INDEX('الصفحة العامة'!$N$4:$N$822,MATCH(A586,'الصفحة العامة'!$A$4:$A$822,0)),"")</f>
        <v>الإختصاص1</v>
      </c>
      <c r="K586" s="18" t="str">
        <f>IFERROR(INDEX('الصفحة العامة'!$J$4:$J$822,MATCH(A586,'الصفحة العامة'!$A$4:$A$822,0)),"")</f>
        <v>العنوان615</v>
      </c>
      <c r="L586" s="18" t="str">
        <f>IFERROR(INDEX('الصفحة العامة'!$X$4:$X$822,MATCH(A586,'الصفحة العامة'!$A$4:$A$822,0)),"")</f>
        <v>رقم العقد615</v>
      </c>
      <c r="M586" s="18" t="str">
        <f>IFERROR(INDEX('الصفحة العامة'!$AH$4:$AH$822,MATCH(A586,'الصفحة العامة'!$A$4:$A$822,0)),"")</f>
        <v>المدة المتبقية615</v>
      </c>
      <c r="N586" s="18" t="str">
        <f>IFERROR(INDEX('الصفحة العامة'!$AE$4:$AE$822,MATCH(A586,'الصفحة العامة'!$A$4:$A$822,0)),"")</f>
        <v>تاريخ تمديد العقد615</v>
      </c>
      <c r="O586" s="18" t="str">
        <f>IFERROR(INDEX('الصفحة العامة'!$AF$4:$AF$822,MATCH(A586,'الصفحة العامة'!$A$4:$A$822,0)),"")</f>
        <v>ناريخ نهاية ت العقد615</v>
      </c>
    </row>
    <row r="587" spans="1:15" ht="26.25" customHeight="1" thickTop="1" thickBot="1">
      <c r="A587" s="18">
        <f>IF(MAX('الصفحة العامة'!$A$4:$A$822)&gt;=ROWS(A$5:A587),ROWS(A$5:A587),"")</f>
        <v>583</v>
      </c>
      <c r="B587" s="18" t="str">
        <f ca="1">IFERROR(NDEX('الصفحة العامة'!$D$4:$D$822,MATCH(A587,'الصفحة العامة'!$A$4:$A$822,0)),"")</f>
        <v/>
      </c>
      <c r="C587" s="18" t="str">
        <f>IFERROR(INDEX('الصفحة العامة'!$E$4:$E$822,MATCH(A587,'الصفحة العامة'!$A$4:$A$288,0)),"")</f>
        <v/>
      </c>
      <c r="D587" s="18" t="str">
        <f>IFERROR(INDEX('الصفحة العامة'!$R$4:$R$822,MATCH(A587,'الصفحة العامة'!$A$4:$A$822,0)),"")</f>
        <v>الإسم واللقب للولي 616</v>
      </c>
      <c r="E587" s="18" t="str">
        <f>IFERROR(INDEX('الصفحة العامة'!$F$4:$F$822,MATCH(A587,'الصفحة العامة'!$A$4:$A$822,0)),"")</f>
        <v>تاريخ الإزدياد616</v>
      </c>
      <c r="F587" s="18" t="str">
        <f>IFERROR(INDEX('الصفحة العامة'!$G$4:$G$822,MATCH(A587,'الصفحة العامة'!$A$4:$A$822,0)),"")</f>
        <v>مكان الميلاد616</v>
      </c>
      <c r="G587" s="18" t="str">
        <f>IFERROR(INDEX('الصفحة العامة'!$H$4:$H$822,MATCH(A587,'الصفحة العامة'!$A$4:$A$822,0)),"")</f>
        <v>ولاية الميلاد616</v>
      </c>
      <c r="H587" s="18" t="str">
        <f>IFERROR(INDEX('الصفحة العامة'!$P$4:$P$822,MATCH(A587,'الصفحة العامة'!$A$4:$A$822,0)),"")</f>
        <v>إسم الأب616</v>
      </c>
      <c r="I587" s="18" t="str">
        <f>IFERROR(INDEX('الصفحة العامة'!$Q$4:$Q$822,MATCH(A587,'الصفحة العامة'!$A$4:$A$822,0)),"")</f>
        <v>إسم ولقب الأم616</v>
      </c>
      <c r="J587" s="18" t="str">
        <f>IFERROR(INDEX('الصفحة العامة'!$N$4:$N$822,MATCH(A587,'الصفحة العامة'!$A$4:$A$822,0)),"")</f>
        <v>الإختصاص1</v>
      </c>
      <c r="K587" s="18" t="str">
        <f>IFERROR(INDEX('الصفحة العامة'!$J$4:$J$822,MATCH(A587,'الصفحة العامة'!$A$4:$A$822,0)),"")</f>
        <v>العنوان616</v>
      </c>
      <c r="L587" s="18" t="str">
        <f>IFERROR(INDEX('الصفحة العامة'!$X$4:$X$822,MATCH(A587,'الصفحة العامة'!$A$4:$A$822,0)),"")</f>
        <v>رقم العقد616</v>
      </c>
      <c r="M587" s="18" t="str">
        <f>IFERROR(INDEX('الصفحة العامة'!$AH$4:$AH$822,MATCH(A587,'الصفحة العامة'!$A$4:$A$822,0)),"")</f>
        <v>المدة المتبقية616</v>
      </c>
      <c r="N587" s="18" t="str">
        <f>IFERROR(INDEX('الصفحة العامة'!$AE$4:$AE$822,MATCH(A587,'الصفحة العامة'!$A$4:$A$822,0)),"")</f>
        <v>تاريخ تمديد العقد616</v>
      </c>
      <c r="O587" s="18" t="str">
        <f>IFERROR(INDEX('الصفحة العامة'!$AF$4:$AF$822,MATCH(A587,'الصفحة العامة'!$A$4:$A$822,0)),"")</f>
        <v>ناريخ نهاية ت العقد616</v>
      </c>
    </row>
    <row r="588" spans="1:15" ht="26.25" customHeight="1" thickTop="1" thickBot="1">
      <c r="A588" s="18">
        <f>IF(MAX('الصفحة العامة'!$A$4:$A$822)&gt;=ROWS(A$5:A588),ROWS(A$5:A588),"")</f>
        <v>584</v>
      </c>
      <c r="B588" s="18" t="str">
        <f ca="1">IFERROR(NDEX('الصفحة العامة'!$D$4:$D$822,MATCH(A588,'الصفحة العامة'!$A$4:$A$822,0)),"")</f>
        <v/>
      </c>
      <c r="C588" s="18" t="str">
        <f>IFERROR(INDEX('الصفحة العامة'!$E$4:$E$822,MATCH(A588,'الصفحة العامة'!$A$4:$A$288,0)),"")</f>
        <v/>
      </c>
      <c r="D588" s="18" t="str">
        <f>IFERROR(INDEX('الصفحة العامة'!$R$4:$R$822,MATCH(A588,'الصفحة العامة'!$A$4:$A$822,0)),"")</f>
        <v>الإسم واللقب للولي 617</v>
      </c>
      <c r="E588" s="18" t="str">
        <f>IFERROR(INDEX('الصفحة العامة'!$F$4:$F$822,MATCH(A588,'الصفحة العامة'!$A$4:$A$822,0)),"")</f>
        <v>تاريخ الإزدياد617</v>
      </c>
      <c r="F588" s="18" t="str">
        <f>IFERROR(INDEX('الصفحة العامة'!$G$4:$G$822,MATCH(A588,'الصفحة العامة'!$A$4:$A$822,0)),"")</f>
        <v>مكان الميلاد617</v>
      </c>
      <c r="G588" s="18" t="str">
        <f>IFERROR(INDEX('الصفحة العامة'!$H$4:$H$822,MATCH(A588,'الصفحة العامة'!$A$4:$A$822,0)),"")</f>
        <v>ولاية الميلاد617</v>
      </c>
      <c r="H588" s="18" t="str">
        <f>IFERROR(INDEX('الصفحة العامة'!$P$4:$P$822,MATCH(A588,'الصفحة العامة'!$A$4:$A$822,0)),"")</f>
        <v>إسم الأب617</v>
      </c>
      <c r="I588" s="18" t="str">
        <f>IFERROR(INDEX('الصفحة العامة'!$Q$4:$Q$822,MATCH(A588,'الصفحة العامة'!$A$4:$A$822,0)),"")</f>
        <v>إسم ولقب الأم617</v>
      </c>
      <c r="J588" s="18" t="str">
        <f>IFERROR(INDEX('الصفحة العامة'!$N$4:$N$822,MATCH(A588,'الصفحة العامة'!$A$4:$A$822,0)),"")</f>
        <v>الإختصاص1</v>
      </c>
      <c r="K588" s="18" t="str">
        <f>IFERROR(INDEX('الصفحة العامة'!$J$4:$J$822,MATCH(A588,'الصفحة العامة'!$A$4:$A$822,0)),"")</f>
        <v>العنوان617</v>
      </c>
      <c r="L588" s="18" t="str">
        <f>IFERROR(INDEX('الصفحة العامة'!$X$4:$X$822,MATCH(A588,'الصفحة العامة'!$A$4:$A$822,0)),"")</f>
        <v>رقم العقد617</v>
      </c>
      <c r="M588" s="18" t="str">
        <f>IFERROR(INDEX('الصفحة العامة'!$AH$4:$AH$822,MATCH(A588,'الصفحة العامة'!$A$4:$A$822,0)),"")</f>
        <v>المدة المتبقية617</v>
      </c>
      <c r="N588" s="18" t="str">
        <f>IFERROR(INDEX('الصفحة العامة'!$AE$4:$AE$822,MATCH(A588,'الصفحة العامة'!$A$4:$A$822,0)),"")</f>
        <v>تاريخ تمديد العقد617</v>
      </c>
      <c r="O588" s="18" t="str">
        <f>IFERROR(INDEX('الصفحة العامة'!$AF$4:$AF$822,MATCH(A588,'الصفحة العامة'!$A$4:$A$822,0)),"")</f>
        <v>ناريخ نهاية ت العقد617</v>
      </c>
    </row>
    <row r="589" spans="1:15" ht="26.25" customHeight="1" thickTop="1" thickBot="1">
      <c r="A589" s="18">
        <f>IF(MAX('الصفحة العامة'!$A$4:$A$822)&gt;=ROWS(A$5:A589),ROWS(A$5:A589),"")</f>
        <v>585</v>
      </c>
      <c r="B589" s="18" t="str">
        <f ca="1">IFERROR(NDEX('الصفحة العامة'!$D$4:$D$822,MATCH(A589,'الصفحة العامة'!$A$4:$A$822,0)),"")</f>
        <v/>
      </c>
      <c r="C589" s="18" t="str">
        <f>IFERROR(INDEX('الصفحة العامة'!$E$4:$E$822,MATCH(A589,'الصفحة العامة'!$A$4:$A$288,0)),"")</f>
        <v/>
      </c>
      <c r="D589" s="18" t="str">
        <f>IFERROR(INDEX('الصفحة العامة'!$R$4:$R$822,MATCH(A589,'الصفحة العامة'!$A$4:$A$822,0)),"")</f>
        <v>الإسم واللقب للولي 618</v>
      </c>
      <c r="E589" s="18" t="str">
        <f>IFERROR(INDEX('الصفحة العامة'!$F$4:$F$822,MATCH(A589,'الصفحة العامة'!$A$4:$A$822,0)),"")</f>
        <v>تاريخ الإزدياد618</v>
      </c>
      <c r="F589" s="18" t="str">
        <f>IFERROR(INDEX('الصفحة العامة'!$G$4:$G$822,MATCH(A589,'الصفحة العامة'!$A$4:$A$822,0)),"")</f>
        <v>مكان الميلاد618</v>
      </c>
      <c r="G589" s="18" t="str">
        <f>IFERROR(INDEX('الصفحة العامة'!$H$4:$H$822,MATCH(A589,'الصفحة العامة'!$A$4:$A$822,0)),"")</f>
        <v>ولاية الميلاد618</v>
      </c>
      <c r="H589" s="18" t="str">
        <f>IFERROR(INDEX('الصفحة العامة'!$P$4:$P$822,MATCH(A589,'الصفحة العامة'!$A$4:$A$822,0)),"")</f>
        <v>إسم الأب618</v>
      </c>
      <c r="I589" s="18" t="str">
        <f>IFERROR(INDEX('الصفحة العامة'!$Q$4:$Q$822,MATCH(A589,'الصفحة العامة'!$A$4:$A$822,0)),"")</f>
        <v>إسم ولقب الأم618</v>
      </c>
      <c r="J589" s="18" t="str">
        <f>IFERROR(INDEX('الصفحة العامة'!$N$4:$N$822,MATCH(A589,'الصفحة العامة'!$A$4:$A$822,0)),"")</f>
        <v>الإختصاص1</v>
      </c>
      <c r="K589" s="18" t="str">
        <f>IFERROR(INDEX('الصفحة العامة'!$J$4:$J$822,MATCH(A589,'الصفحة العامة'!$A$4:$A$822,0)),"")</f>
        <v>العنوان618</v>
      </c>
      <c r="L589" s="18" t="str">
        <f>IFERROR(INDEX('الصفحة العامة'!$X$4:$X$822,MATCH(A589,'الصفحة العامة'!$A$4:$A$822,0)),"")</f>
        <v>رقم العقد618</v>
      </c>
      <c r="M589" s="18" t="str">
        <f>IFERROR(INDEX('الصفحة العامة'!$AH$4:$AH$822,MATCH(A589,'الصفحة العامة'!$A$4:$A$822,0)),"")</f>
        <v>المدة المتبقية618</v>
      </c>
      <c r="N589" s="18" t="str">
        <f>IFERROR(INDEX('الصفحة العامة'!$AE$4:$AE$822,MATCH(A589,'الصفحة العامة'!$A$4:$A$822,0)),"")</f>
        <v>تاريخ تمديد العقد618</v>
      </c>
      <c r="O589" s="18" t="str">
        <f>IFERROR(INDEX('الصفحة العامة'!$AF$4:$AF$822,MATCH(A589,'الصفحة العامة'!$A$4:$A$822,0)),"")</f>
        <v>ناريخ نهاية ت العقد618</v>
      </c>
    </row>
    <row r="590" spans="1:15" ht="26.25" customHeight="1" thickTop="1" thickBot="1">
      <c r="A590" s="18">
        <f>IF(MAX('الصفحة العامة'!$A$4:$A$822)&gt;=ROWS(A$5:A590),ROWS(A$5:A590),"")</f>
        <v>586</v>
      </c>
      <c r="B590" s="18" t="str">
        <f ca="1">IFERROR(NDEX('الصفحة العامة'!$D$4:$D$822,MATCH(A590,'الصفحة العامة'!$A$4:$A$822,0)),"")</f>
        <v/>
      </c>
      <c r="C590" s="18" t="str">
        <f>IFERROR(INDEX('الصفحة العامة'!$E$4:$E$822,MATCH(A590,'الصفحة العامة'!$A$4:$A$288,0)),"")</f>
        <v/>
      </c>
      <c r="D590" s="18" t="str">
        <f>IFERROR(INDEX('الصفحة العامة'!$R$4:$R$822,MATCH(A590,'الصفحة العامة'!$A$4:$A$822,0)),"")</f>
        <v>الإسم واللقب للولي 619</v>
      </c>
      <c r="E590" s="18" t="str">
        <f>IFERROR(INDEX('الصفحة العامة'!$F$4:$F$822,MATCH(A590,'الصفحة العامة'!$A$4:$A$822,0)),"")</f>
        <v>تاريخ الإزدياد619</v>
      </c>
      <c r="F590" s="18" t="str">
        <f>IFERROR(INDEX('الصفحة العامة'!$G$4:$G$822,MATCH(A590,'الصفحة العامة'!$A$4:$A$822,0)),"")</f>
        <v>مكان الميلاد619</v>
      </c>
      <c r="G590" s="18" t="str">
        <f>IFERROR(INDEX('الصفحة العامة'!$H$4:$H$822,MATCH(A590,'الصفحة العامة'!$A$4:$A$822,0)),"")</f>
        <v>ولاية الميلاد619</v>
      </c>
      <c r="H590" s="18" t="str">
        <f>IFERROR(INDEX('الصفحة العامة'!$P$4:$P$822,MATCH(A590,'الصفحة العامة'!$A$4:$A$822,0)),"")</f>
        <v>إسم الأب619</v>
      </c>
      <c r="I590" s="18" t="str">
        <f>IFERROR(INDEX('الصفحة العامة'!$Q$4:$Q$822,MATCH(A590,'الصفحة العامة'!$A$4:$A$822,0)),"")</f>
        <v>إسم ولقب الأم619</v>
      </c>
      <c r="J590" s="18" t="str">
        <f>IFERROR(INDEX('الصفحة العامة'!$N$4:$N$822,MATCH(A590,'الصفحة العامة'!$A$4:$A$822,0)),"")</f>
        <v>الإختصاص1</v>
      </c>
      <c r="K590" s="18" t="str">
        <f>IFERROR(INDEX('الصفحة العامة'!$J$4:$J$822,MATCH(A590,'الصفحة العامة'!$A$4:$A$822,0)),"")</f>
        <v>العنوان619</v>
      </c>
      <c r="L590" s="18" t="str">
        <f>IFERROR(INDEX('الصفحة العامة'!$X$4:$X$822,MATCH(A590,'الصفحة العامة'!$A$4:$A$822,0)),"")</f>
        <v>رقم العقد619</v>
      </c>
      <c r="M590" s="18" t="str">
        <f>IFERROR(INDEX('الصفحة العامة'!$AH$4:$AH$822,MATCH(A590,'الصفحة العامة'!$A$4:$A$822,0)),"")</f>
        <v>المدة المتبقية619</v>
      </c>
      <c r="N590" s="18" t="str">
        <f>IFERROR(INDEX('الصفحة العامة'!$AE$4:$AE$822,MATCH(A590,'الصفحة العامة'!$A$4:$A$822,0)),"")</f>
        <v>تاريخ تمديد العقد619</v>
      </c>
      <c r="O590" s="18" t="str">
        <f>IFERROR(INDEX('الصفحة العامة'!$AF$4:$AF$822,MATCH(A590,'الصفحة العامة'!$A$4:$A$822,0)),"")</f>
        <v>ناريخ نهاية ت العقد619</v>
      </c>
    </row>
    <row r="591" spans="1:15" ht="26.25" customHeight="1" thickTop="1" thickBot="1">
      <c r="A591" s="18">
        <f>IF(MAX('الصفحة العامة'!$A$4:$A$822)&gt;=ROWS(A$5:A591),ROWS(A$5:A591),"")</f>
        <v>587</v>
      </c>
      <c r="B591" s="18" t="str">
        <f ca="1">IFERROR(NDEX('الصفحة العامة'!$D$4:$D$822,MATCH(A591,'الصفحة العامة'!$A$4:$A$822,0)),"")</f>
        <v/>
      </c>
      <c r="C591" s="18" t="str">
        <f>IFERROR(INDEX('الصفحة العامة'!$E$4:$E$822,MATCH(A591,'الصفحة العامة'!$A$4:$A$288,0)),"")</f>
        <v/>
      </c>
      <c r="D591" s="18" t="str">
        <f>IFERROR(INDEX('الصفحة العامة'!$R$4:$R$822,MATCH(A591,'الصفحة العامة'!$A$4:$A$822,0)),"")</f>
        <v>الإسم واللقب للولي 620</v>
      </c>
      <c r="E591" s="18" t="str">
        <f>IFERROR(INDEX('الصفحة العامة'!$F$4:$F$822,MATCH(A591,'الصفحة العامة'!$A$4:$A$822,0)),"")</f>
        <v>تاريخ الإزدياد620</v>
      </c>
      <c r="F591" s="18" t="str">
        <f>IFERROR(INDEX('الصفحة العامة'!$G$4:$G$822,MATCH(A591,'الصفحة العامة'!$A$4:$A$822,0)),"")</f>
        <v>مكان الميلاد620</v>
      </c>
      <c r="G591" s="18" t="str">
        <f>IFERROR(INDEX('الصفحة العامة'!$H$4:$H$822,MATCH(A591,'الصفحة العامة'!$A$4:$A$822,0)),"")</f>
        <v>ولاية الميلاد620</v>
      </c>
      <c r="H591" s="18" t="str">
        <f>IFERROR(INDEX('الصفحة العامة'!$P$4:$P$822,MATCH(A591,'الصفحة العامة'!$A$4:$A$822,0)),"")</f>
        <v>إسم الأب620</v>
      </c>
      <c r="I591" s="18" t="str">
        <f>IFERROR(INDEX('الصفحة العامة'!$Q$4:$Q$822,MATCH(A591,'الصفحة العامة'!$A$4:$A$822,0)),"")</f>
        <v>إسم ولقب الأم620</v>
      </c>
      <c r="J591" s="18" t="str">
        <f>IFERROR(INDEX('الصفحة العامة'!$N$4:$N$822,MATCH(A591,'الصفحة العامة'!$A$4:$A$822,0)),"")</f>
        <v>الإختصاص1</v>
      </c>
      <c r="K591" s="18" t="str">
        <f>IFERROR(INDEX('الصفحة العامة'!$J$4:$J$822,MATCH(A591,'الصفحة العامة'!$A$4:$A$822,0)),"")</f>
        <v>العنوان620</v>
      </c>
      <c r="L591" s="18" t="str">
        <f>IFERROR(INDEX('الصفحة العامة'!$X$4:$X$822,MATCH(A591,'الصفحة العامة'!$A$4:$A$822,0)),"")</f>
        <v>رقم العقد620</v>
      </c>
      <c r="M591" s="18" t="str">
        <f>IFERROR(INDEX('الصفحة العامة'!$AH$4:$AH$822,MATCH(A591,'الصفحة العامة'!$A$4:$A$822,0)),"")</f>
        <v>المدة المتبقية620</v>
      </c>
      <c r="N591" s="18" t="str">
        <f>IFERROR(INDEX('الصفحة العامة'!$AE$4:$AE$822,MATCH(A591,'الصفحة العامة'!$A$4:$A$822,0)),"")</f>
        <v>تاريخ تمديد العقد620</v>
      </c>
      <c r="O591" s="18" t="str">
        <f>IFERROR(INDEX('الصفحة العامة'!$AF$4:$AF$822,MATCH(A591,'الصفحة العامة'!$A$4:$A$822,0)),"")</f>
        <v>ناريخ نهاية ت العقد620</v>
      </c>
    </row>
    <row r="592" spans="1:15" ht="26.25" customHeight="1" thickTop="1" thickBot="1">
      <c r="A592" s="18">
        <f>IF(MAX('الصفحة العامة'!$A$4:$A$822)&gt;=ROWS(A$5:A592),ROWS(A$5:A592),"")</f>
        <v>588</v>
      </c>
      <c r="B592" s="18" t="str">
        <f ca="1">IFERROR(NDEX('الصفحة العامة'!$D$4:$D$822,MATCH(A592,'الصفحة العامة'!$A$4:$A$822,0)),"")</f>
        <v/>
      </c>
      <c r="C592" s="18" t="str">
        <f>IFERROR(INDEX('الصفحة العامة'!$E$4:$E$822,MATCH(A592,'الصفحة العامة'!$A$4:$A$288,0)),"")</f>
        <v/>
      </c>
      <c r="D592" s="18" t="str">
        <f>IFERROR(INDEX('الصفحة العامة'!$R$4:$R$822,MATCH(A592,'الصفحة العامة'!$A$4:$A$822,0)),"")</f>
        <v>الإسم واللقب للولي 621</v>
      </c>
      <c r="E592" s="18" t="str">
        <f>IFERROR(INDEX('الصفحة العامة'!$F$4:$F$822,MATCH(A592,'الصفحة العامة'!$A$4:$A$822,0)),"")</f>
        <v>تاريخ الإزدياد621</v>
      </c>
      <c r="F592" s="18" t="str">
        <f>IFERROR(INDEX('الصفحة العامة'!$G$4:$G$822,MATCH(A592,'الصفحة العامة'!$A$4:$A$822,0)),"")</f>
        <v>مكان الميلاد621</v>
      </c>
      <c r="G592" s="18" t="str">
        <f>IFERROR(INDEX('الصفحة العامة'!$H$4:$H$822,MATCH(A592,'الصفحة العامة'!$A$4:$A$822,0)),"")</f>
        <v>ولاية الميلاد621</v>
      </c>
      <c r="H592" s="18" t="str">
        <f>IFERROR(INDEX('الصفحة العامة'!$P$4:$P$822,MATCH(A592,'الصفحة العامة'!$A$4:$A$822,0)),"")</f>
        <v>إسم الأب621</v>
      </c>
      <c r="I592" s="18" t="str">
        <f>IFERROR(INDEX('الصفحة العامة'!$Q$4:$Q$822,MATCH(A592,'الصفحة العامة'!$A$4:$A$822,0)),"")</f>
        <v>إسم ولقب الأم621</v>
      </c>
      <c r="J592" s="18" t="str">
        <f>IFERROR(INDEX('الصفحة العامة'!$N$4:$N$822,MATCH(A592,'الصفحة العامة'!$A$4:$A$822,0)),"")</f>
        <v>الإختصاص1</v>
      </c>
      <c r="K592" s="18" t="str">
        <f>IFERROR(INDEX('الصفحة العامة'!$J$4:$J$822,MATCH(A592,'الصفحة العامة'!$A$4:$A$822,0)),"")</f>
        <v>العنوان621</v>
      </c>
      <c r="L592" s="18" t="str">
        <f>IFERROR(INDEX('الصفحة العامة'!$X$4:$X$822,MATCH(A592,'الصفحة العامة'!$A$4:$A$822,0)),"")</f>
        <v>رقم العقد621</v>
      </c>
      <c r="M592" s="18" t="str">
        <f>IFERROR(INDEX('الصفحة العامة'!$AH$4:$AH$822,MATCH(A592,'الصفحة العامة'!$A$4:$A$822,0)),"")</f>
        <v>المدة المتبقية621</v>
      </c>
      <c r="N592" s="18" t="str">
        <f>IFERROR(INDEX('الصفحة العامة'!$AE$4:$AE$822,MATCH(A592,'الصفحة العامة'!$A$4:$A$822,0)),"")</f>
        <v>تاريخ تمديد العقد621</v>
      </c>
      <c r="O592" s="18" t="str">
        <f>IFERROR(INDEX('الصفحة العامة'!$AF$4:$AF$822,MATCH(A592,'الصفحة العامة'!$A$4:$A$822,0)),"")</f>
        <v>ناريخ نهاية ت العقد621</v>
      </c>
    </row>
    <row r="593" spans="1:15" ht="26.25" customHeight="1" thickTop="1" thickBot="1">
      <c r="A593" s="18">
        <f>IF(MAX('الصفحة العامة'!$A$4:$A$822)&gt;=ROWS(A$5:A593),ROWS(A$5:A593),"")</f>
        <v>589</v>
      </c>
      <c r="B593" s="18" t="str">
        <f ca="1">IFERROR(NDEX('الصفحة العامة'!$D$4:$D$822,MATCH(A593,'الصفحة العامة'!$A$4:$A$822,0)),"")</f>
        <v/>
      </c>
      <c r="C593" s="18" t="str">
        <f>IFERROR(INDEX('الصفحة العامة'!$E$4:$E$822,MATCH(A593,'الصفحة العامة'!$A$4:$A$288,0)),"")</f>
        <v/>
      </c>
      <c r="D593" s="18" t="str">
        <f>IFERROR(INDEX('الصفحة العامة'!$R$4:$R$822,MATCH(A593,'الصفحة العامة'!$A$4:$A$822,0)),"")</f>
        <v>الإسم واللقب للولي 622</v>
      </c>
      <c r="E593" s="18" t="str">
        <f>IFERROR(INDEX('الصفحة العامة'!$F$4:$F$822,MATCH(A593,'الصفحة العامة'!$A$4:$A$822,0)),"")</f>
        <v>تاريخ الإزدياد622</v>
      </c>
      <c r="F593" s="18" t="str">
        <f>IFERROR(INDEX('الصفحة العامة'!$G$4:$G$822,MATCH(A593,'الصفحة العامة'!$A$4:$A$822,0)),"")</f>
        <v>مكان الميلاد622</v>
      </c>
      <c r="G593" s="18" t="str">
        <f>IFERROR(INDEX('الصفحة العامة'!$H$4:$H$822,MATCH(A593,'الصفحة العامة'!$A$4:$A$822,0)),"")</f>
        <v>ولاية الميلاد622</v>
      </c>
      <c r="H593" s="18" t="str">
        <f>IFERROR(INDEX('الصفحة العامة'!$P$4:$P$822,MATCH(A593,'الصفحة العامة'!$A$4:$A$822,0)),"")</f>
        <v>إسم الأب622</v>
      </c>
      <c r="I593" s="18" t="str">
        <f>IFERROR(INDEX('الصفحة العامة'!$Q$4:$Q$822,MATCH(A593,'الصفحة العامة'!$A$4:$A$822,0)),"")</f>
        <v>إسم ولقب الأم622</v>
      </c>
      <c r="J593" s="18" t="str">
        <f>IFERROR(INDEX('الصفحة العامة'!$N$4:$N$822,MATCH(A593,'الصفحة العامة'!$A$4:$A$822,0)),"")</f>
        <v>الإختصاص1</v>
      </c>
      <c r="K593" s="18" t="str">
        <f>IFERROR(INDEX('الصفحة العامة'!$J$4:$J$822,MATCH(A593,'الصفحة العامة'!$A$4:$A$822,0)),"")</f>
        <v>العنوان622</v>
      </c>
      <c r="L593" s="18" t="str">
        <f>IFERROR(INDEX('الصفحة العامة'!$X$4:$X$822,MATCH(A593,'الصفحة العامة'!$A$4:$A$822,0)),"")</f>
        <v>رقم العقد622</v>
      </c>
      <c r="M593" s="18" t="str">
        <f>IFERROR(INDEX('الصفحة العامة'!$AH$4:$AH$822,MATCH(A593,'الصفحة العامة'!$A$4:$A$822,0)),"")</f>
        <v>المدة المتبقية622</v>
      </c>
      <c r="N593" s="18" t="str">
        <f>IFERROR(INDEX('الصفحة العامة'!$AE$4:$AE$822,MATCH(A593,'الصفحة العامة'!$A$4:$A$822,0)),"")</f>
        <v>تاريخ تمديد العقد622</v>
      </c>
      <c r="O593" s="18" t="str">
        <f>IFERROR(INDEX('الصفحة العامة'!$AF$4:$AF$822,MATCH(A593,'الصفحة العامة'!$A$4:$A$822,0)),"")</f>
        <v>ناريخ نهاية ت العقد622</v>
      </c>
    </row>
    <row r="594" spans="1:15" ht="26.25" customHeight="1" thickTop="1" thickBot="1">
      <c r="A594" s="18">
        <f>IF(MAX('الصفحة العامة'!$A$4:$A$822)&gt;=ROWS(A$5:A594),ROWS(A$5:A594),"")</f>
        <v>590</v>
      </c>
      <c r="B594" s="18" t="str">
        <f ca="1">IFERROR(NDEX('الصفحة العامة'!$D$4:$D$822,MATCH(A594,'الصفحة العامة'!$A$4:$A$822,0)),"")</f>
        <v/>
      </c>
      <c r="C594" s="18" t="str">
        <f>IFERROR(INDEX('الصفحة العامة'!$E$4:$E$822,MATCH(A594,'الصفحة العامة'!$A$4:$A$288,0)),"")</f>
        <v/>
      </c>
      <c r="D594" s="18" t="str">
        <f>IFERROR(INDEX('الصفحة العامة'!$R$4:$R$822,MATCH(A594,'الصفحة العامة'!$A$4:$A$822,0)),"")</f>
        <v>الإسم واللقب للولي 623</v>
      </c>
      <c r="E594" s="18" t="str">
        <f>IFERROR(INDEX('الصفحة العامة'!$F$4:$F$822,MATCH(A594,'الصفحة العامة'!$A$4:$A$822,0)),"")</f>
        <v>تاريخ الإزدياد623</v>
      </c>
      <c r="F594" s="18" t="str">
        <f>IFERROR(INDEX('الصفحة العامة'!$G$4:$G$822,MATCH(A594,'الصفحة العامة'!$A$4:$A$822,0)),"")</f>
        <v>مكان الميلاد623</v>
      </c>
      <c r="G594" s="18" t="str">
        <f>IFERROR(INDEX('الصفحة العامة'!$H$4:$H$822,MATCH(A594,'الصفحة العامة'!$A$4:$A$822,0)),"")</f>
        <v>ولاية الميلاد623</v>
      </c>
      <c r="H594" s="18" t="str">
        <f>IFERROR(INDEX('الصفحة العامة'!$P$4:$P$822,MATCH(A594,'الصفحة العامة'!$A$4:$A$822,0)),"")</f>
        <v>إسم الأب623</v>
      </c>
      <c r="I594" s="18" t="str">
        <f>IFERROR(INDEX('الصفحة العامة'!$Q$4:$Q$822,MATCH(A594,'الصفحة العامة'!$A$4:$A$822,0)),"")</f>
        <v>إسم ولقب الأم623</v>
      </c>
      <c r="J594" s="18" t="str">
        <f>IFERROR(INDEX('الصفحة العامة'!$N$4:$N$822,MATCH(A594,'الصفحة العامة'!$A$4:$A$822,0)),"")</f>
        <v>الإختصاص1</v>
      </c>
      <c r="K594" s="18" t="str">
        <f>IFERROR(INDEX('الصفحة العامة'!$J$4:$J$822,MATCH(A594,'الصفحة العامة'!$A$4:$A$822,0)),"")</f>
        <v>العنوان623</v>
      </c>
      <c r="L594" s="18" t="str">
        <f>IFERROR(INDEX('الصفحة العامة'!$X$4:$X$822,MATCH(A594,'الصفحة العامة'!$A$4:$A$822,0)),"")</f>
        <v>رقم العقد623</v>
      </c>
      <c r="M594" s="18" t="str">
        <f>IFERROR(INDEX('الصفحة العامة'!$AH$4:$AH$822,MATCH(A594,'الصفحة العامة'!$A$4:$A$822,0)),"")</f>
        <v>المدة المتبقية623</v>
      </c>
      <c r="N594" s="18" t="str">
        <f>IFERROR(INDEX('الصفحة العامة'!$AE$4:$AE$822,MATCH(A594,'الصفحة العامة'!$A$4:$A$822,0)),"")</f>
        <v>تاريخ تمديد العقد623</v>
      </c>
      <c r="O594" s="18" t="str">
        <f>IFERROR(INDEX('الصفحة العامة'!$AF$4:$AF$822,MATCH(A594,'الصفحة العامة'!$A$4:$A$822,0)),"")</f>
        <v>ناريخ نهاية ت العقد623</v>
      </c>
    </row>
    <row r="595" spans="1:15" ht="26.25" customHeight="1" thickTop="1" thickBot="1">
      <c r="A595" s="18">
        <f>IF(MAX('الصفحة العامة'!$A$4:$A$822)&gt;=ROWS(A$5:A595),ROWS(A$5:A595),"")</f>
        <v>591</v>
      </c>
      <c r="B595" s="18" t="str">
        <f ca="1">IFERROR(NDEX('الصفحة العامة'!$D$4:$D$822,MATCH(A595,'الصفحة العامة'!$A$4:$A$822,0)),"")</f>
        <v/>
      </c>
      <c r="C595" s="18" t="str">
        <f>IFERROR(INDEX('الصفحة العامة'!$E$4:$E$822,MATCH(A595,'الصفحة العامة'!$A$4:$A$288,0)),"")</f>
        <v/>
      </c>
      <c r="D595" s="18" t="str">
        <f>IFERROR(INDEX('الصفحة العامة'!$R$4:$R$822,MATCH(A595,'الصفحة العامة'!$A$4:$A$822,0)),"")</f>
        <v>الإسم واللقب للولي 624</v>
      </c>
      <c r="E595" s="18" t="str">
        <f>IFERROR(INDEX('الصفحة العامة'!$F$4:$F$822,MATCH(A595,'الصفحة العامة'!$A$4:$A$822,0)),"")</f>
        <v>تاريخ الإزدياد624</v>
      </c>
      <c r="F595" s="18" t="str">
        <f>IFERROR(INDEX('الصفحة العامة'!$G$4:$G$822,MATCH(A595,'الصفحة العامة'!$A$4:$A$822,0)),"")</f>
        <v>مكان الميلاد624</v>
      </c>
      <c r="G595" s="18" t="str">
        <f>IFERROR(INDEX('الصفحة العامة'!$H$4:$H$822,MATCH(A595,'الصفحة العامة'!$A$4:$A$822,0)),"")</f>
        <v>ولاية الميلاد624</v>
      </c>
      <c r="H595" s="18" t="str">
        <f>IFERROR(INDEX('الصفحة العامة'!$P$4:$P$822,MATCH(A595,'الصفحة العامة'!$A$4:$A$822,0)),"")</f>
        <v>إسم الأب624</v>
      </c>
      <c r="I595" s="18" t="str">
        <f>IFERROR(INDEX('الصفحة العامة'!$Q$4:$Q$822,MATCH(A595,'الصفحة العامة'!$A$4:$A$822,0)),"")</f>
        <v>إسم ولقب الأم624</v>
      </c>
      <c r="J595" s="18" t="str">
        <f>IFERROR(INDEX('الصفحة العامة'!$N$4:$N$822,MATCH(A595,'الصفحة العامة'!$A$4:$A$822,0)),"")</f>
        <v>الإختصاص1</v>
      </c>
      <c r="K595" s="18" t="str">
        <f>IFERROR(INDEX('الصفحة العامة'!$J$4:$J$822,MATCH(A595,'الصفحة العامة'!$A$4:$A$822,0)),"")</f>
        <v>العنوان624</v>
      </c>
      <c r="L595" s="18" t="str">
        <f>IFERROR(INDEX('الصفحة العامة'!$X$4:$X$822,MATCH(A595,'الصفحة العامة'!$A$4:$A$822,0)),"")</f>
        <v>رقم العقد624</v>
      </c>
      <c r="M595" s="18" t="str">
        <f>IFERROR(INDEX('الصفحة العامة'!$AH$4:$AH$822,MATCH(A595,'الصفحة العامة'!$A$4:$A$822,0)),"")</f>
        <v>المدة المتبقية624</v>
      </c>
      <c r="N595" s="18" t="str">
        <f>IFERROR(INDEX('الصفحة العامة'!$AE$4:$AE$822,MATCH(A595,'الصفحة العامة'!$A$4:$A$822,0)),"")</f>
        <v>تاريخ تمديد العقد624</v>
      </c>
      <c r="O595" s="18" t="str">
        <f>IFERROR(INDEX('الصفحة العامة'!$AF$4:$AF$822,MATCH(A595,'الصفحة العامة'!$A$4:$A$822,0)),"")</f>
        <v>ناريخ نهاية ت العقد624</v>
      </c>
    </row>
    <row r="596" spans="1:15" ht="26.25" customHeight="1" thickTop="1" thickBot="1">
      <c r="A596" s="18">
        <f>IF(MAX('الصفحة العامة'!$A$4:$A$822)&gt;=ROWS(A$5:A596),ROWS(A$5:A596),"")</f>
        <v>592</v>
      </c>
      <c r="B596" s="18" t="str">
        <f ca="1">IFERROR(NDEX('الصفحة العامة'!$D$4:$D$822,MATCH(A596,'الصفحة العامة'!$A$4:$A$822,0)),"")</f>
        <v/>
      </c>
      <c r="C596" s="18" t="str">
        <f>IFERROR(INDEX('الصفحة العامة'!$E$4:$E$822,MATCH(A596,'الصفحة العامة'!$A$4:$A$288,0)),"")</f>
        <v/>
      </c>
      <c r="D596" s="18" t="str">
        <f>IFERROR(INDEX('الصفحة العامة'!$R$4:$R$822,MATCH(A596,'الصفحة العامة'!$A$4:$A$822,0)),"")</f>
        <v>الإسم واللقب للولي 625</v>
      </c>
      <c r="E596" s="18" t="str">
        <f>IFERROR(INDEX('الصفحة العامة'!$F$4:$F$822,MATCH(A596,'الصفحة العامة'!$A$4:$A$822,0)),"")</f>
        <v>تاريخ الإزدياد625</v>
      </c>
      <c r="F596" s="18" t="str">
        <f>IFERROR(INDEX('الصفحة العامة'!$G$4:$G$822,MATCH(A596,'الصفحة العامة'!$A$4:$A$822,0)),"")</f>
        <v>مكان الميلاد625</v>
      </c>
      <c r="G596" s="18" t="str">
        <f>IFERROR(INDEX('الصفحة العامة'!$H$4:$H$822,MATCH(A596,'الصفحة العامة'!$A$4:$A$822,0)),"")</f>
        <v>ولاية الميلاد625</v>
      </c>
      <c r="H596" s="18" t="str">
        <f>IFERROR(INDEX('الصفحة العامة'!$P$4:$P$822,MATCH(A596,'الصفحة العامة'!$A$4:$A$822,0)),"")</f>
        <v>إسم الأب625</v>
      </c>
      <c r="I596" s="18" t="str">
        <f>IFERROR(INDEX('الصفحة العامة'!$Q$4:$Q$822,MATCH(A596,'الصفحة العامة'!$A$4:$A$822,0)),"")</f>
        <v>إسم ولقب الأم625</v>
      </c>
      <c r="J596" s="18" t="str">
        <f>IFERROR(INDEX('الصفحة العامة'!$N$4:$N$822,MATCH(A596,'الصفحة العامة'!$A$4:$A$822,0)),"")</f>
        <v>الإختصاص1</v>
      </c>
      <c r="K596" s="18" t="str">
        <f>IFERROR(INDEX('الصفحة العامة'!$J$4:$J$822,MATCH(A596,'الصفحة العامة'!$A$4:$A$822,0)),"")</f>
        <v>العنوان625</v>
      </c>
      <c r="L596" s="18" t="str">
        <f>IFERROR(INDEX('الصفحة العامة'!$X$4:$X$822,MATCH(A596,'الصفحة العامة'!$A$4:$A$822,0)),"")</f>
        <v>رقم العقد625</v>
      </c>
      <c r="M596" s="18" t="str">
        <f>IFERROR(INDEX('الصفحة العامة'!$AH$4:$AH$822,MATCH(A596,'الصفحة العامة'!$A$4:$A$822,0)),"")</f>
        <v>المدة المتبقية625</v>
      </c>
      <c r="N596" s="18" t="str">
        <f>IFERROR(INDEX('الصفحة العامة'!$AE$4:$AE$822,MATCH(A596,'الصفحة العامة'!$A$4:$A$822,0)),"")</f>
        <v>تاريخ تمديد العقد625</v>
      </c>
      <c r="O596" s="18" t="str">
        <f>IFERROR(INDEX('الصفحة العامة'!$AF$4:$AF$822,MATCH(A596,'الصفحة العامة'!$A$4:$A$822,0)),"")</f>
        <v>ناريخ نهاية ت العقد625</v>
      </c>
    </row>
    <row r="597" spans="1:15" ht="26.25" customHeight="1" thickTop="1" thickBot="1">
      <c r="A597" s="18">
        <f>IF(MAX('الصفحة العامة'!$A$4:$A$822)&gt;=ROWS(A$5:A597),ROWS(A$5:A597),"")</f>
        <v>593</v>
      </c>
      <c r="B597" s="18" t="str">
        <f ca="1">IFERROR(NDEX('الصفحة العامة'!$D$4:$D$822,MATCH(A597,'الصفحة العامة'!$A$4:$A$822,0)),"")</f>
        <v/>
      </c>
      <c r="C597" s="18" t="str">
        <f>IFERROR(INDEX('الصفحة العامة'!$E$4:$E$822,MATCH(A597,'الصفحة العامة'!$A$4:$A$288,0)),"")</f>
        <v/>
      </c>
      <c r="D597" s="18" t="str">
        <f>IFERROR(INDEX('الصفحة العامة'!$R$4:$R$822,MATCH(A597,'الصفحة العامة'!$A$4:$A$822,0)),"")</f>
        <v>الإسم واللقب للولي 626</v>
      </c>
      <c r="E597" s="18" t="str">
        <f>IFERROR(INDEX('الصفحة العامة'!$F$4:$F$822,MATCH(A597,'الصفحة العامة'!$A$4:$A$822,0)),"")</f>
        <v>تاريخ الإزدياد626</v>
      </c>
      <c r="F597" s="18" t="str">
        <f>IFERROR(INDEX('الصفحة العامة'!$G$4:$G$822,MATCH(A597,'الصفحة العامة'!$A$4:$A$822,0)),"")</f>
        <v>مكان الميلاد626</v>
      </c>
      <c r="G597" s="18" t="str">
        <f>IFERROR(INDEX('الصفحة العامة'!$H$4:$H$822,MATCH(A597,'الصفحة العامة'!$A$4:$A$822,0)),"")</f>
        <v>ولاية الميلاد626</v>
      </c>
      <c r="H597" s="18" t="str">
        <f>IFERROR(INDEX('الصفحة العامة'!$P$4:$P$822,MATCH(A597,'الصفحة العامة'!$A$4:$A$822,0)),"")</f>
        <v>إسم الأب626</v>
      </c>
      <c r="I597" s="18" t="str">
        <f>IFERROR(INDEX('الصفحة العامة'!$Q$4:$Q$822,MATCH(A597,'الصفحة العامة'!$A$4:$A$822,0)),"")</f>
        <v>إسم ولقب الأم626</v>
      </c>
      <c r="J597" s="18" t="str">
        <f>IFERROR(INDEX('الصفحة العامة'!$N$4:$N$822,MATCH(A597,'الصفحة العامة'!$A$4:$A$822,0)),"")</f>
        <v>الإختصاص1</v>
      </c>
      <c r="K597" s="18" t="str">
        <f>IFERROR(INDEX('الصفحة العامة'!$J$4:$J$822,MATCH(A597,'الصفحة العامة'!$A$4:$A$822,0)),"")</f>
        <v>العنوان626</v>
      </c>
      <c r="L597" s="18" t="str">
        <f>IFERROR(INDEX('الصفحة العامة'!$X$4:$X$822,MATCH(A597,'الصفحة العامة'!$A$4:$A$822,0)),"")</f>
        <v>رقم العقد626</v>
      </c>
      <c r="M597" s="18" t="str">
        <f>IFERROR(INDEX('الصفحة العامة'!$AH$4:$AH$822,MATCH(A597,'الصفحة العامة'!$A$4:$A$822,0)),"")</f>
        <v>المدة المتبقية626</v>
      </c>
      <c r="N597" s="18" t="str">
        <f>IFERROR(INDEX('الصفحة العامة'!$AE$4:$AE$822,MATCH(A597,'الصفحة العامة'!$A$4:$A$822,0)),"")</f>
        <v>تاريخ تمديد العقد626</v>
      </c>
      <c r="O597" s="18" t="str">
        <f>IFERROR(INDEX('الصفحة العامة'!$AF$4:$AF$822,MATCH(A597,'الصفحة العامة'!$A$4:$A$822,0)),"")</f>
        <v>ناريخ نهاية ت العقد626</v>
      </c>
    </row>
    <row r="598" spans="1:15" ht="26.25" customHeight="1" thickTop="1" thickBot="1">
      <c r="A598" s="18">
        <f>IF(MAX('الصفحة العامة'!$A$4:$A$822)&gt;=ROWS(A$5:A598),ROWS(A$5:A598),"")</f>
        <v>594</v>
      </c>
      <c r="B598" s="18" t="str">
        <f ca="1">IFERROR(NDEX('الصفحة العامة'!$D$4:$D$822,MATCH(A598,'الصفحة العامة'!$A$4:$A$822,0)),"")</f>
        <v/>
      </c>
      <c r="C598" s="18" t="str">
        <f>IFERROR(INDEX('الصفحة العامة'!$E$4:$E$822,MATCH(A598,'الصفحة العامة'!$A$4:$A$288,0)),"")</f>
        <v/>
      </c>
      <c r="D598" s="18" t="str">
        <f>IFERROR(INDEX('الصفحة العامة'!$R$4:$R$822,MATCH(A598,'الصفحة العامة'!$A$4:$A$822,0)),"")</f>
        <v>الإسم واللقب للولي 627</v>
      </c>
      <c r="E598" s="18" t="str">
        <f>IFERROR(INDEX('الصفحة العامة'!$F$4:$F$822,MATCH(A598,'الصفحة العامة'!$A$4:$A$822,0)),"")</f>
        <v>تاريخ الإزدياد627</v>
      </c>
      <c r="F598" s="18" t="str">
        <f>IFERROR(INDEX('الصفحة العامة'!$G$4:$G$822,MATCH(A598,'الصفحة العامة'!$A$4:$A$822,0)),"")</f>
        <v>مكان الميلاد627</v>
      </c>
      <c r="G598" s="18" t="str">
        <f>IFERROR(INDEX('الصفحة العامة'!$H$4:$H$822,MATCH(A598,'الصفحة العامة'!$A$4:$A$822,0)),"")</f>
        <v>ولاية الميلاد627</v>
      </c>
      <c r="H598" s="18" t="str">
        <f>IFERROR(INDEX('الصفحة العامة'!$P$4:$P$822,MATCH(A598,'الصفحة العامة'!$A$4:$A$822,0)),"")</f>
        <v>إسم الأب627</v>
      </c>
      <c r="I598" s="18" t="str">
        <f>IFERROR(INDEX('الصفحة العامة'!$Q$4:$Q$822,MATCH(A598,'الصفحة العامة'!$A$4:$A$822,0)),"")</f>
        <v>إسم ولقب الأم627</v>
      </c>
      <c r="J598" s="18" t="str">
        <f>IFERROR(INDEX('الصفحة العامة'!$N$4:$N$822,MATCH(A598,'الصفحة العامة'!$A$4:$A$822,0)),"")</f>
        <v>الإختصاص1</v>
      </c>
      <c r="K598" s="18" t="str">
        <f>IFERROR(INDEX('الصفحة العامة'!$J$4:$J$822,MATCH(A598,'الصفحة العامة'!$A$4:$A$822,0)),"")</f>
        <v>العنوان627</v>
      </c>
      <c r="L598" s="18" t="str">
        <f>IFERROR(INDEX('الصفحة العامة'!$X$4:$X$822,MATCH(A598,'الصفحة العامة'!$A$4:$A$822,0)),"")</f>
        <v>رقم العقد627</v>
      </c>
      <c r="M598" s="18" t="str">
        <f>IFERROR(INDEX('الصفحة العامة'!$AH$4:$AH$822,MATCH(A598,'الصفحة العامة'!$A$4:$A$822,0)),"")</f>
        <v>المدة المتبقية627</v>
      </c>
      <c r="N598" s="18" t="str">
        <f>IFERROR(INDEX('الصفحة العامة'!$AE$4:$AE$822,MATCH(A598,'الصفحة العامة'!$A$4:$A$822,0)),"")</f>
        <v>تاريخ تمديد العقد627</v>
      </c>
      <c r="O598" s="18" t="str">
        <f>IFERROR(INDEX('الصفحة العامة'!$AF$4:$AF$822,MATCH(A598,'الصفحة العامة'!$A$4:$A$822,0)),"")</f>
        <v>ناريخ نهاية ت العقد627</v>
      </c>
    </row>
    <row r="599" spans="1:15" ht="26.25" customHeight="1" thickTop="1" thickBot="1">
      <c r="A599" s="18">
        <f>IF(MAX('الصفحة العامة'!$A$4:$A$822)&gt;=ROWS(A$5:A599),ROWS(A$5:A599),"")</f>
        <v>595</v>
      </c>
      <c r="B599" s="18" t="str">
        <f ca="1">IFERROR(NDEX('الصفحة العامة'!$D$4:$D$822,MATCH(A599,'الصفحة العامة'!$A$4:$A$822,0)),"")</f>
        <v/>
      </c>
      <c r="C599" s="18" t="str">
        <f>IFERROR(INDEX('الصفحة العامة'!$E$4:$E$822,MATCH(A599,'الصفحة العامة'!$A$4:$A$288,0)),"")</f>
        <v/>
      </c>
      <c r="D599" s="18" t="str">
        <f>IFERROR(INDEX('الصفحة العامة'!$R$4:$R$822,MATCH(A599,'الصفحة العامة'!$A$4:$A$822,0)),"")</f>
        <v>الإسم واللقب للولي 628</v>
      </c>
      <c r="E599" s="18" t="str">
        <f>IFERROR(INDEX('الصفحة العامة'!$F$4:$F$822,MATCH(A599,'الصفحة العامة'!$A$4:$A$822,0)),"")</f>
        <v>تاريخ الإزدياد628</v>
      </c>
      <c r="F599" s="18" t="str">
        <f>IFERROR(INDEX('الصفحة العامة'!$G$4:$G$822,MATCH(A599,'الصفحة العامة'!$A$4:$A$822,0)),"")</f>
        <v>مكان الميلاد628</v>
      </c>
      <c r="G599" s="18" t="str">
        <f>IFERROR(INDEX('الصفحة العامة'!$H$4:$H$822,MATCH(A599,'الصفحة العامة'!$A$4:$A$822,0)),"")</f>
        <v>ولاية الميلاد628</v>
      </c>
      <c r="H599" s="18" t="str">
        <f>IFERROR(INDEX('الصفحة العامة'!$P$4:$P$822,MATCH(A599,'الصفحة العامة'!$A$4:$A$822,0)),"")</f>
        <v>إسم الأب628</v>
      </c>
      <c r="I599" s="18" t="str">
        <f>IFERROR(INDEX('الصفحة العامة'!$Q$4:$Q$822,MATCH(A599,'الصفحة العامة'!$A$4:$A$822,0)),"")</f>
        <v>إسم ولقب الأم628</v>
      </c>
      <c r="J599" s="18" t="str">
        <f>IFERROR(INDEX('الصفحة العامة'!$N$4:$N$822,MATCH(A599,'الصفحة العامة'!$A$4:$A$822,0)),"")</f>
        <v>الإختصاص1</v>
      </c>
      <c r="K599" s="18" t="str">
        <f>IFERROR(INDEX('الصفحة العامة'!$J$4:$J$822,MATCH(A599,'الصفحة العامة'!$A$4:$A$822,0)),"")</f>
        <v>العنوان628</v>
      </c>
      <c r="L599" s="18" t="str">
        <f>IFERROR(INDEX('الصفحة العامة'!$X$4:$X$822,MATCH(A599,'الصفحة العامة'!$A$4:$A$822,0)),"")</f>
        <v>رقم العقد628</v>
      </c>
      <c r="M599" s="18" t="str">
        <f>IFERROR(INDEX('الصفحة العامة'!$AH$4:$AH$822,MATCH(A599,'الصفحة العامة'!$A$4:$A$822,0)),"")</f>
        <v>المدة المتبقية628</v>
      </c>
      <c r="N599" s="18" t="str">
        <f>IFERROR(INDEX('الصفحة العامة'!$AE$4:$AE$822,MATCH(A599,'الصفحة العامة'!$A$4:$A$822,0)),"")</f>
        <v>تاريخ تمديد العقد628</v>
      </c>
      <c r="O599" s="18" t="str">
        <f>IFERROR(INDEX('الصفحة العامة'!$AF$4:$AF$822,MATCH(A599,'الصفحة العامة'!$A$4:$A$822,0)),"")</f>
        <v>ناريخ نهاية ت العقد628</v>
      </c>
    </row>
    <row r="600" spans="1:15" ht="26.25" customHeight="1" thickTop="1" thickBot="1">
      <c r="A600" s="18">
        <f>IF(MAX('الصفحة العامة'!$A$4:$A$822)&gt;=ROWS(A$5:A600),ROWS(A$5:A600),"")</f>
        <v>596</v>
      </c>
      <c r="B600" s="18" t="str">
        <f ca="1">IFERROR(NDEX('الصفحة العامة'!$D$4:$D$822,MATCH(A600,'الصفحة العامة'!$A$4:$A$822,0)),"")</f>
        <v/>
      </c>
      <c r="C600" s="18" t="str">
        <f>IFERROR(INDEX('الصفحة العامة'!$E$4:$E$822,MATCH(A600,'الصفحة العامة'!$A$4:$A$288,0)),"")</f>
        <v/>
      </c>
      <c r="D600" s="18" t="str">
        <f>IFERROR(INDEX('الصفحة العامة'!$R$4:$R$822,MATCH(A600,'الصفحة العامة'!$A$4:$A$822,0)),"")</f>
        <v>الإسم واللقب للولي 629</v>
      </c>
      <c r="E600" s="18" t="str">
        <f>IFERROR(INDEX('الصفحة العامة'!$F$4:$F$822,MATCH(A600,'الصفحة العامة'!$A$4:$A$822,0)),"")</f>
        <v>تاريخ الإزدياد629</v>
      </c>
      <c r="F600" s="18" t="str">
        <f>IFERROR(INDEX('الصفحة العامة'!$G$4:$G$822,MATCH(A600,'الصفحة العامة'!$A$4:$A$822,0)),"")</f>
        <v>مكان الميلاد629</v>
      </c>
      <c r="G600" s="18" t="str">
        <f>IFERROR(INDEX('الصفحة العامة'!$H$4:$H$822,MATCH(A600,'الصفحة العامة'!$A$4:$A$822,0)),"")</f>
        <v>ولاية الميلاد629</v>
      </c>
      <c r="H600" s="18" t="str">
        <f>IFERROR(INDEX('الصفحة العامة'!$P$4:$P$822,MATCH(A600,'الصفحة العامة'!$A$4:$A$822,0)),"")</f>
        <v>إسم الأب629</v>
      </c>
      <c r="I600" s="18" t="str">
        <f>IFERROR(INDEX('الصفحة العامة'!$Q$4:$Q$822,MATCH(A600,'الصفحة العامة'!$A$4:$A$822,0)),"")</f>
        <v>إسم ولقب الأم629</v>
      </c>
      <c r="J600" s="18" t="str">
        <f>IFERROR(INDEX('الصفحة العامة'!$N$4:$N$822,MATCH(A600,'الصفحة العامة'!$A$4:$A$822,0)),"")</f>
        <v>الإختصاص1</v>
      </c>
      <c r="K600" s="18" t="str">
        <f>IFERROR(INDEX('الصفحة العامة'!$J$4:$J$822,MATCH(A600,'الصفحة العامة'!$A$4:$A$822,0)),"")</f>
        <v>العنوان629</v>
      </c>
      <c r="L600" s="18" t="str">
        <f>IFERROR(INDEX('الصفحة العامة'!$X$4:$X$822,MATCH(A600,'الصفحة العامة'!$A$4:$A$822,0)),"")</f>
        <v>رقم العقد629</v>
      </c>
      <c r="M600" s="18" t="str">
        <f>IFERROR(INDEX('الصفحة العامة'!$AH$4:$AH$822,MATCH(A600,'الصفحة العامة'!$A$4:$A$822,0)),"")</f>
        <v>المدة المتبقية629</v>
      </c>
      <c r="N600" s="18" t="str">
        <f>IFERROR(INDEX('الصفحة العامة'!$AE$4:$AE$822,MATCH(A600,'الصفحة العامة'!$A$4:$A$822,0)),"")</f>
        <v>تاريخ تمديد العقد629</v>
      </c>
      <c r="O600" s="18" t="str">
        <f>IFERROR(INDEX('الصفحة العامة'!$AF$4:$AF$822,MATCH(A600,'الصفحة العامة'!$A$4:$A$822,0)),"")</f>
        <v>ناريخ نهاية ت العقد629</v>
      </c>
    </row>
    <row r="601" spans="1:15" ht="26.25" customHeight="1" thickTop="1" thickBot="1">
      <c r="A601" s="18">
        <f>IF(MAX('الصفحة العامة'!$A$4:$A$822)&gt;=ROWS(A$5:A601),ROWS(A$5:A601),"")</f>
        <v>597</v>
      </c>
      <c r="B601" s="18" t="str">
        <f ca="1">IFERROR(NDEX('الصفحة العامة'!$D$4:$D$822,MATCH(A601,'الصفحة العامة'!$A$4:$A$822,0)),"")</f>
        <v/>
      </c>
      <c r="C601" s="18" t="str">
        <f>IFERROR(INDEX('الصفحة العامة'!$E$4:$E$822,MATCH(A601,'الصفحة العامة'!$A$4:$A$288,0)),"")</f>
        <v/>
      </c>
      <c r="D601" s="18" t="str">
        <f>IFERROR(INDEX('الصفحة العامة'!$R$4:$R$822,MATCH(A601,'الصفحة العامة'!$A$4:$A$822,0)),"")</f>
        <v>الإسم واللقب للولي 630</v>
      </c>
      <c r="E601" s="18" t="str">
        <f>IFERROR(INDEX('الصفحة العامة'!$F$4:$F$822,MATCH(A601,'الصفحة العامة'!$A$4:$A$822,0)),"")</f>
        <v>تاريخ الإزدياد630</v>
      </c>
      <c r="F601" s="18" t="str">
        <f>IFERROR(INDEX('الصفحة العامة'!$G$4:$G$822,MATCH(A601,'الصفحة العامة'!$A$4:$A$822,0)),"")</f>
        <v>مكان الميلاد630</v>
      </c>
      <c r="G601" s="18" t="str">
        <f>IFERROR(INDEX('الصفحة العامة'!$H$4:$H$822,MATCH(A601,'الصفحة العامة'!$A$4:$A$822,0)),"")</f>
        <v>ولاية الميلاد630</v>
      </c>
      <c r="H601" s="18" t="str">
        <f>IFERROR(INDEX('الصفحة العامة'!$P$4:$P$822,MATCH(A601,'الصفحة العامة'!$A$4:$A$822,0)),"")</f>
        <v>إسم الأب630</v>
      </c>
      <c r="I601" s="18" t="str">
        <f>IFERROR(INDEX('الصفحة العامة'!$Q$4:$Q$822,MATCH(A601,'الصفحة العامة'!$A$4:$A$822,0)),"")</f>
        <v>إسم ولقب الأم630</v>
      </c>
      <c r="J601" s="18" t="str">
        <f>IFERROR(INDEX('الصفحة العامة'!$N$4:$N$822,MATCH(A601,'الصفحة العامة'!$A$4:$A$822,0)),"")</f>
        <v>الإختصاص1</v>
      </c>
      <c r="K601" s="18" t="str">
        <f>IFERROR(INDEX('الصفحة العامة'!$J$4:$J$822,MATCH(A601,'الصفحة العامة'!$A$4:$A$822,0)),"")</f>
        <v>العنوان630</v>
      </c>
      <c r="L601" s="18" t="str">
        <f>IFERROR(INDEX('الصفحة العامة'!$X$4:$X$822,MATCH(A601,'الصفحة العامة'!$A$4:$A$822,0)),"")</f>
        <v>رقم العقد630</v>
      </c>
      <c r="M601" s="18" t="str">
        <f>IFERROR(INDEX('الصفحة العامة'!$AH$4:$AH$822,MATCH(A601,'الصفحة العامة'!$A$4:$A$822,0)),"")</f>
        <v>المدة المتبقية630</v>
      </c>
      <c r="N601" s="18" t="str">
        <f>IFERROR(INDEX('الصفحة العامة'!$AE$4:$AE$822,MATCH(A601,'الصفحة العامة'!$A$4:$A$822,0)),"")</f>
        <v>تاريخ تمديد العقد630</v>
      </c>
      <c r="O601" s="18" t="str">
        <f>IFERROR(INDEX('الصفحة العامة'!$AF$4:$AF$822,MATCH(A601,'الصفحة العامة'!$A$4:$A$822,0)),"")</f>
        <v>ناريخ نهاية ت العقد630</v>
      </c>
    </row>
    <row r="602" spans="1:15" ht="26.25" customHeight="1" thickTop="1" thickBot="1">
      <c r="A602" s="18">
        <f>IF(MAX('الصفحة العامة'!$A$4:$A$822)&gt;=ROWS(A$5:A602),ROWS(A$5:A602),"")</f>
        <v>598</v>
      </c>
      <c r="B602" s="18" t="str">
        <f ca="1">IFERROR(NDEX('الصفحة العامة'!$D$4:$D$822,MATCH(A602,'الصفحة العامة'!$A$4:$A$822,0)),"")</f>
        <v/>
      </c>
      <c r="C602" s="18" t="str">
        <f>IFERROR(INDEX('الصفحة العامة'!$E$4:$E$822,MATCH(A602,'الصفحة العامة'!$A$4:$A$288,0)),"")</f>
        <v/>
      </c>
      <c r="D602" s="18" t="str">
        <f>IFERROR(INDEX('الصفحة العامة'!$R$4:$R$822,MATCH(A602,'الصفحة العامة'!$A$4:$A$822,0)),"")</f>
        <v>الإسم واللقب للولي 631</v>
      </c>
      <c r="E602" s="18" t="str">
        <f>IFERROR(INDEX('الصفحة العامة'!$F$4:$F$822,MATCH(A602,'الصفحة العامة'!$A$4:$A$822,0)),"")</f>
        <v>تاريخ الإزدياد631</v>
      </c>
      <c r="F602" s="18" t="str">
        <f>IFERROR(INDEX('الصفحة العامة'!$G$4:$G$822,MATCH(A602,'الصفحة العامة'!$A$4:$A$822,0)),"")</f>
        <v>مكان الميلاد631</v>
      </c>
      <c r="G602" s="18" t="str">
        <f>IFERROR(INDEX('الصفحة العامة'!$H$4:$H$822,MATCH(A602,'الصفحة العامة'!$A$4:$A$822,0)),"")</f>
        <v>ولاية الميلاد631</v>
      </c>
      <c r="H602" s="18" t="str">
        <f>IFERROR(INDEX('الصفحة العامة'!$P$4:$P$822,MATCH(A602,'الصفحة العامة'!$A$4:$A$822,0)),"")</f>
        <v>إسم الأب631</v>
      </c>
      <c r="I602" s="18" t="str">
        <f>IFERROR(INDEX('الصفحة العامة'!$Q$4:$Q$822,MATCH(A602,'الصفحة العامة'!$A$4:$A$822,0)),"")</f>
        <v>إسم ولقب الأم631</v>
      </c>
      <c r="J602" s="18" t="str">
        <f>IFERROR(INDEX('الصفحة العامة'!$N$4:$N$822,MATCH(A602,'الصفحة العامة'!$A$4:$A$822,0)),"")</f>
        <v>الإختصاص1</v>
      </c>
      <c r="K602" s="18" t="str">
        <f>IFERROR(INDEX('الصفحة العامة'!$J$4:$J$822,MATCH(A602,'الصفحة العامة'!$A$4:$A$822,0)),"")</f>
        <v>العنوان631</v>
      </c>
      <c r="L602" s="18" t="str">
        <f>IFERROR(INDEX('الصفحة العامة'!$X$4:$X$822,MATCH(A602,'الصفحة العامة'!$A$4:$A$822,0)),"")</f>
        <v>رقم العقد631</v>
      </c>
      <c r="M602" s="18" t="str">
        <f>IFERROR(INDEX('الصفحة العامة'!$AH$4:$AH$822,MATCH(A602,'الصفحة العامة'!$A$4:$A$822,0)),"")</f>
        <v>المدة المتبقية631</v>
      </c>
      <c r="N602" s="18" t="str">
        <f>IFERROR(INDEX('الصفحة العامة'!$AE$4:$AE$822,MATCH(A602,'الصفحة العامة'!$A$4:$A$822,0)),"")</f>
        <v>تاريخ تمديد العقد631</v>
      </c>
      <c r="O602" s="18" t="str">
        <f>IFERROR(INDEX('الصفحة العامة'!$AF$4:$AF$822,MATCH(A602,'الصفحة العامة'!$A$4:$A$822,0)),"")</f>
        <v>ناريخ نهاية ت العقد631</v>
      </c>
    </row>
    <row r="603" spans="1:15" ht="26.25" customHeight="1" thickTop="1" thickBot="1">
      <c r="A603" s="18">
        <f>IF(MAX('الصفحة العامة'!$A$4:$A$822)&gt;=ROWS(A$5:A603),ROWS(A$5:A603),"")</f>
        <v>599</v>
      </c>
      <c r="B603" s="18" t="str">
        <f ca="1">IFERROR(NDEX('الصفحة العامة'!$D$4:$D$822,MATCH(A603,'الصفحة العامة'!$A$4:$A$822,0)),"")</f>
        <v/>
      </c>
      <c r="C603" s="18" t="str">
        <f>IFERROR(INDEX('الصفحة العامة'!$E$4:$E$822,MATCH(A603,'الصفحة العامة'!$A$4:$A$288,0)),"")</f>
        <v/>
      </c>
      <c r="D603" s="18" t="str">
        <f>IFERROR(INDEX('الصفحة العامة'!$R$4:$R$822,MATCH(A603,'الصفحة العامة'!$A$4:$A$822,0)),"")</f>
        <v>الإسم واللقب للولي 632</v>
      </c>
      <c r="E603" s="18" t="str">
        <f>IFERROR(INDEX('الصفحة العامة'!$F$4:$F$822,MATCH(A603,'الصفحة العامة'!$A$4:$A$822,0)),"")</f>
        <v>تاريخ الإزدياد632</v>
      </c>
      <c r="F603" s="18" t="str">
        <f>IFERROR(INDEX('الصفحة العامة'!$G$4:$G$822,MATCH(A603,'الصفحة العامة'!$A$4:$A$822,0)),"")</f>
        <v>مكان الميلاد632</v>
      </c>
      <c r="G603" s="18" t="str">
        <f>IFERROR(INDEX('الصفحة العامة'!$H$4:$H$822,MATCH(A603,'الصفحة العامة'!$A$4:$A$822,0)),"")</f>
        <v>ولاية الميلاد632</v>
      </c>
      <c r="H603" s="18" t="str">
        <f>IFERROR(INDEX('الصفحة العامة'!$P$4:$P$822,MATCH(A603,'الصفحة العامة'!$A$4:$A$822,0)),"")</f>
        <v>إسم الأب632</v>
      </c>
      <c r="I603" s="18" t="str">
        <f>IFERROR(INDEX('الصفحة العامة'!$Q$4:$Q$822,MATCH(A603,'الصفحة العامة'!$A$4:$A$822,0)),"")</f>
        <v>إسم ولقب الأم632</v>
      </c>
      <c r="J603" s="18" t="str">
        <f>IFERROR(INDEX('الصفحة العامة'!$N$4:$N$822,MATCH(A603,'الصفحة العامة'!$A$4:$A$822,0)),"")</f>
        <v>الإختصاص1</v>
      </c>
      <c r="K603" s="18" t="str">
        <f>IFERROR(INDEX('الصفحة العامة'!$J$4:$J$822,MATCH(A603,'الصفحة العامة'!$A$4:$A$822,0)),"")</f>
        <v>العنوان632</v>
      </c>
      <c r="L603" s="18" t="str">
        <f>IFERROR(INDEX('الصفحة العامة'!$X$4:$X$822,MATCH(A603,'الصفحة العامة'!$A$4:$A$822,0)),"")</f>
        <v>رقم العقد632</v>
      </c>
      <c r="M603" s="18" t="str">
        <f>IFERROR(INDEX('الصفحة العامة'!$AH$4:$AH$822,MATCH(A603,'الصفحة العامة'!$A$4:$A$822,0)),"")</f>
        <v>المدة المتبقية632</v>
      </c>
      <c r="N603" s="18" t="str">
        <f>IFERROR(INDEX('الصفحة العامة'!$AE$4:$AE$822,MATCH(A603,'الصفحة العامة'!$A$4:$A$822,0)),"")</f>
        <v>تاريخ تمديد العقد632</v>
      </c>
      <c r="O603" s="18" t="str">
        <f>IFERROR(INDEX('الصفحة العامة'!$AF$4:$AF$822,MATCH(A603,'الصفحة العامة'!$A$4:$A$822,0)),"")</f>
        <v>ناريخ نهاية ت العقد632</v>
      </c>
    </row>
    <row r="604" spans="1:15" ht="26.25" customHeight="1" thickTop="1" thickBot="1">
      <c r="A604" s="18">
        <f>IF(MAX('الصفحة العامة'!$A$4:$A$822)&gt;=ROWS(A$5:A604),ROWS(A$5:A604),"")</f>
        <v>600</v>
      </c>
      <c r="B604" s="18" t="str">
        <f ca="1">IFERROR(NDEX('الصفحة العامة'!$D$4:$D$822,MATCH(A604,'الصفحة العامة'!$A$4:$A$822,0)),"")</f>
        <v/>
      </c>
      <c r="C604" s="18" t="str">
        <f>IFERROR(INDEX('الصفحة العامة'!$E$4:$E$822,MATCH(A604,'الصفحة العامة'!$A$4:$A$288,0)),"")</f>
        <v/>
      </c>
      <c r="D604" s="18" t="str">
        <f>IFERROR(INDEX('الصفحة العامة'!$R$4:$R$822,MATCH(A604,'الصفحة العامة'!$A$4:$A$822,0)),"")</f>
        <v>الإسم واللقب للولي 633</v>
      </c>
      <c r="E604" s="18" t="str">
        <f>IFERROR(INDEX('الصفحة العامة'!$F$4:$F$822,MATCH(A604,'الصفحة العامة'!$A$4:$A$822,0)),"")</f>
        <v>تاريخ الإزدياد633</v>
      </c>
      <c r="F604" s="18" t="str">
        <f>IFERROR(INDEX('الصفحة العامة'!$G$4:$G$822,MATCH(A604,'الصفحة العامة'!$A$4:$A$822,0)),"")</f>
        <v>مكان الميلاد633</v>
      </c>
      <c r="G604" s="18" t="str">
        <f>IFERROR(INDEX('الصفحة العامة'!$H$4:$H$822,MATCH(A604,'الصفحة العامة'!$A$4:$A$822,0)),"")</f>
        <v>ولاية الميلاد633</v>
      </c>
      <c r="H604" s="18" t="str">
        <f>IFERROR(INDEX('الصفحة العامة'!$P$4:$P$822,MATCH(A604,'الصفحة العامة'!$A$4:$A$822,0)),"")</f>
        <v>إسم الأب633</v>
      </c>
      <c r="I604" s="18" t="str">
        <f>IFERROR(INDEX('الصفحة العامة'!$Q$4:$Q$822,MATCH(A604,'الصفحة العامة'!$A$4:$A$822,0)),"")</f>
        <v>إسم ولقب الأم633</v>
      </c>
      <c r="J604" s="18" t="str">
        <f>IFERROR(INDEX('الصفحة العامة'!$N$4:$N$822,MATCH(A604,'الصفحة العامة'!$A$4:$A$822,0)),"")</f>
        <v>الإختصاص1</v>
      </c>
      <c r="K604" s="18" t="str">
        <f>IFERROR(INDEX('الصفحة العامة'!$J$4:$J$822,MATCH(A604,'الصفحة العامة'!$A$4:$A$822,0)),"")</f>
        <v>العنوان633</v>
      </c>
      <c r="L604" s="18" t="str">
        <f>IFERROR(INDEX('الصفحة العامة'!$X$4:$X$822,MATCH(A604,'الصفحة العامة'!$A$4:$A$822,0)),"")</f>
        <v>رقم العقد633</v>
      </c>
      <c r="M604" s="18" t="str">
        <f>IFERROR(INDEX('الصفحة العامة'!$AH$4:$AH$822,MATCH(A604,'الصفحة العامة'!$A$4:$A$822,0)),"")</f>
        <v>المدة المتبقية633</v>
      </c>
      <c r="N604" s="18" t="str">
        <f>IFERROR(INDEX('الصفحة العامة'!$AE$4:$AE$822,MATCH(A604,'الصفحة العامة'!$A$4:$A$822,0)),"")</f>
        <v>تاريخ تمديد العقد633</v>
      </c>
      <c r="O604" s="18" t="str">
        <f>IFERROR(INDEX('الصفحة العامة'!$AF$4:$AF$822,MATCH(A604,'الصفحة العامة'!$A$4:$A$822,0)),"")</f>
        <v>ناريخ نهاية ت العقد633</v>
      </c>
    </row>
    <row r="605" spans="1:15" ht="26.25" customHeight="1" thickTop="1" thickBot="1">
      <c r="A605" s="18">
        <f>IF(MAX('الصفحة العامة'!$A$4:$A$822)&gt;=ROWS(A$5:A605),ROWS(A$5:A605),"")</f>
        <v>601</v>
      </c>
      <c r="B605" s="18" t="str">
        <f ca="1">IFERROR(NDEX('الصفحة العامة'!$D$4:$D$822,MATCH(A605,'الصفحة العامة'!$A$4:$A$822,0)),"")</f>
        <v/>
      </c>
      <c r="C605" s="18" t="str">
        <f>IFERROR(INDEX('الصفحة العامة'!$E$4:$E$822,MATCH(A605,'الصفحة العامة'!$A$4:$A$288,0)),"")</f>
        <v/>
      </c>
      <c r="D605" s="18" t="str">
        <f>IFERROR(INDEX('الصفحة العامة'!$R$4:$R$822,MATCH(A605,'الصفحة العامة'!$A$4:$A$822,0)),"")</f>
        <v>الإسم واللقب للولي 634</v>
      </c>
      <c r="E605" s="18" t="str">
        <f>IFERROR(INDEX('الصفحة العامة'!$F$4:$F$822,MATCH(A605,'الصفحة العامة'!$A$4:$A$822,0)),"")</f>
        <v>تاريخ الإزدياد634</v>
      </c>
      <c r="F605" s="18" t="str">
        <f>IFERROR(INDEX('الصفحة العامة'!$G$4:$G$822,MATCH(A605,'الصفحة العامة'!$A$4:$A$822,0)),"")</f>
        <v>مكان الميلاد634</v>
      </c>
      <c r="G605" s="18" t="str">
        <f>IFERROR(INDEX('الصفحة العامة'!$H$4:$H$822,MATCH(A605,'الصفحة العامة'!$A$4:$A$822,0)),"")</f>
        <v>ولاية الميلاد634</v>
      </c>
      <c r="H605" s="18" t="str">
        <f>IFERROR(INDEX('الصفحة العامة'!$P$4:$P$822,MATCH(A605,'الصفحة العامة'!$A$4:$A$822,0)),"")</f>
        <v>إسم الأب634</v>
      </c>
      <c r="I605" s="18" t="str">
        <f>IFERROR(INDEX('الصفحة العامة'!$Q$4:$Q$822,MATCH(A605,'الصفحة العامة'!$A$4:$A$822,0)),"")</f>
        <v>إسم ولقب الأم634</v>
      </c>
      <c r="J605" s="18" t="str">
        <f>IFERROR(INDEX('الصفحة العامة'!$N$4:$N$822,MATCH(A605,'الصفحة العامة'!$A$4:$A$822,0)),"")</f>
        <v>الإختصاص1</v>
      </c>
      <c r="K605" s="18" t="str">
        <f>IFERROR(INDEX('الصفحة العامة'!$J$4:$J$822,MATCH(A605,'الصفحة العامة'!$A$4:$A$822,0)),"")</f>
        <v>العنوان634</v>
      </c>
      <c r="L605" s="18" t="str">
        <f>IFERROR(INDEX('الصفحة العامة'!$X$4:$X$822,MATCH(A605,'الصفحة العامة'!$A$4:$A$822,0)),"")</f>
        <v>رقم العقد634</v>
      </c>
      <c r="M605" s="18" t="str">
        <f>IFERROR(INDEX('الصفحة العامة'!$AH$4:$AH$822,MATCH(A605,'الصفحة العامة'!$A$4:$A$822,0)),"")</f>
        <v>المدة المتبقية634</v>
      </c>
      <c r="N605" s="18" t="str">
        <f>IFERROR(INDEX('الصفحة العامة'!$AE$4:$AE$822,MATCH(A605,'الصفحة العامة'!$A$4:$A$822,0)),"")</f>
        <v>تاريخ تمديد العقد634</v>
      </c>
      <c r="O605" s="18" t="str">
        <f>IFERROR(INDEX('الصفحة العامة'!$AF$4:$AF$822,MATCH(A605,'الصفحة العامة'!$A$4:$A$822,0)),"")</f>
        <v>ناريخ نهاية ت العقد634</v>
      </c>
    </row>
    <row r="606" spans="1:15" ht="26.25" customHeight="1" thickTop="1" thickBot="1">
      <c r="A606" s="18">
        <f>IF(MAX('الصفحة العامة'!$A$4:$A$822)&gt;=ROWS(A$5:A606),ROWS(A$5:A606),"")</f>
        <v>602</v>
      </c>
      <c r="B606" s="18" t="str">
        <f ca="1">IFERROR(NDEX('الصفحة العامة'!$D$4:$D$822,MATCH(A606,'الصفحة العامة'!$A$4:$A$822,0)),"")</f>
        <v/>
      </c>
      <c r="C606" s="18" t="str">
        <f>IFERROR(INDEX('الصفحة العامة'!$E$4:$E$822,MATCH(A606,'الصفحة العامة'!$A$4:$A$288,0)),"")</f>
        <v/>
      </c>
      <c r="D606" s="18" t="str">
        <f>IFERROR(INDEX('الصفحة العامة'!$R$4:$R$822,MATCH(A606,'الصفحة العامة'!$A$4:$A$822,0)),"")</f>
        <v>الإسم واللقب للولي 635</v>
      </c>
      <c r="E606" s="18" t="str">
        <f>IFERROR(INDEX('الصفحة العامة'!$F$4:$F$822,MATCH(A606,'الصفحة العامة'!$A$4:$A$822,0)),"")</f>
        <v>تاريخ الإزدياد635</v>
      </c>
      <c r="F606" s="18" t="str">
        <f>IFERROR(INDEX('الصفحة العامة'!$G$4:$G$822,MATCH(A606,'الصفحة العامة'!$A$4:$A$822,0)),"")</f>
        <v>مكان الميلاد635</v>
      </c>
      <c r="G606" s="18" t="str">
        <f>IFERROR(INDEX('الصفحة العامة'!$H$4:$H$822,MATCH(A606,'الصفحة العامة'!$A$4:$A$822,0)),"")</f>
        <v>ولاية الميلاد635</v>
      </c>
      <c r="H606" s="18" t="str">
        <f>IFERROR(INDEX('الصفحة العامة'!$P$4:$P$822,MATCH(A606,'الصفحة العامة'!$A$4:$A$822,0)),"")</f>
        <v>إسم الأب635</v>
      </c>
      <c r="I606" s="18" t="str">
        <f>IFERROR(INDEX('الصفحة العامة'!$Q$4:$Q$822,MATCH(A606,'الصفحة العامة'!$A$4:$A$822,0)),"")</f>
        <v>إسم ولقب الأم635</v>
      </c>
      <c r="J606" s="18" t="str">
        <f>IFERROR(INDEX('الصفحة العامة'!$N$4:$N$822,MATCH(A606,'الصفحة العامة'!$A$4:$A$822,0)),"")</f>
        <v>الإختصاص1</v>
      </c>
      <c r="K606" s="18" t="str">
        <f>IFERROR(INDEX('الصفحة العامة'!$J$4:$J$822,MATCH(A606,'الصفحة العامة'!$A$4:$A$822,0)),"")</f>
        <v>العنوان635</v>
      </c>
      <c r="L606" s="18" t="str">
        <f>IFERROR(INDEX('الصفحة العامة'!$X$4:$X$822,MATCH(A606,'الصفحة العامة'!$A$4:$A$822,0)),"")</f>
        <v>رقم العقد635</v>
      </c>
      <c r="M606" s="18" t="str">
        <f>IFERROR(INDEX('الصفحة العامة'!$AH$4:$AH$822,MATCH(A606,'الصفحة العامة'!$A$4:$A$822,0)),"")</f>
        <v>المدة المتبقية635</v>
      </c>
      <c r="N606" s="18" t="str">
        <f>IFERROR(INDEX('الصفحة العامة'!$AE$4:$AE$822,MATCH(A606,'الصفحة العامة'!$A$4:$A$822,0)),"")</f>
        <v>تاريخ تمديد العقد635</v>
      </c>
      <c r="O606" s="18" t="str">
        <f>IFERROR(INDEX('الصفحة العامة'!$AF$4:$AF$822,MATCH(A606,'الصفحة العامة'!$A$4:$A$822,0)),"")</f>
        <v>ناريخ نهاية ت العقد635</v>
      </c>
    </row>
    <row r="607" spans="1:15" ht="26.25" customHeight="1" thickTop="1" thickBot="1">
      <c r="A607" s="18">
        <f>IF(MAX('الصفحة العامة'!$A$4:$A$822)&gt;=ROWS(A$5:A607),ROWS(A$5:A607),"")</f>
        <v>603</v>
      </c>
      <c r="B607" s="18" t="str">
        <f ca="1">IFERROR(NDEX('الصفحة العامة'!$D$4:$D$822,MATCH(A607,'الصفحة العامة'!$A$4:$A$822,0)),"")</f>
        <v/>
      </c>
      <c r="C607" s="18" t="str">
        <f>IFERROR(INDEX('الصفحة العامة'!$E$4:$E$822,MATCH(A607,'الصفحة العامة'!$A$4:$A$288,0)),"")</f>
        <v/>
      </c>
      <c r="D607" s="18" t="str">
        <f>IFERROR(INDEX('الصفحة العامة'!$R$4:$R$822,MATCH(A607,'الصفحة العامة'!$A$4:$A$822,0)),"")</f>
        <v>الإسم واللقب للولي 636</v>
      </c>
      <c r="E607" s="18" t="str">
        <f>IFERROR(INDEX('الصفحة العامة'!$F$4:$F$822,MATCH(A607,'الصفحة العامة'!$A$4:$A$822,0)),"")</f>
        <v>تاريخ الإزدياد636</v>
      </c>
      <c r="F607" s="18" t="str">
        <f>IFERROR(INDEX('الصفحة العامة'!$G$4:$G$822,MATCH(A607,'الصفحة العامة'!$A$4:$A$822,0)),"")</f>
        <v>مكان الميلاد636</v>
      </c>
      <c r="G607" s="18" t="str">
        <f>IFERROR(INDEX('الصفحة العامة'!$H$4:$H$822,MATCH(A607,'الصفحة العامة'!$A$4:$A$822,0)),"")</f>
        <v>ولاية الميلاد636</v>
      </c>
      <c r="H607" s="18" t="str">
        <f>IFERROR(INDEX('الصفحة العامة'!$P$4:$P$822,MATCH(A607,'الصفحة العامة'!$A$4:$A$822,0)),"")</f>
        <v>إسم الأب636</v>
      </c>
      <c r="I607" s="18" t="str">
        <f>IFERROR(INDEX('الصفحة العامة'!$Q$4:$Q$822,MATCH(A607,'الصفحة العامة'!$A$4:$A$822,0)),"")</f>
        <v>إسم ولقب الأم636</v>
      </c>
      <c r="J607" s="18" t="str">
        <f>IFERROR(INDEX('الصفحة العامة'!$N$4:$N$822,MATCH(A607,'الصفحة العامة'!$A$4:$A$822,0)),"")</f>
        <v>الإختصاص1</v>
      </c>
      <c r="K607" s="18" t="str">
        <f>IFERROR(INDEX('الصفحة العامة'!$J$4:$J$822,MATCH(A607,'الصفحة العامة'!$A$4:$A$822,0)),"")</f>
        <v>العنوان636</v>
      </c>
      <c r="L607" s="18" t="str">
        <f>IFERROR(INDEX('الصفحة العامة'!$X$4:$X$822,MATCH(A607,'الصفحة العامة'!$A$4:$A$822,0)),"")</f>
        <v>رقم العقد636</v>
      </c>
      <c r="M607" s="18" t="str">
        <f>IFERROR(INDEX('الصفحة العامة'!$AH$4:$AH$822,MATCH(A607,'الصفحة العامة'!$A$4:$A$822,0)),"")</f>
        <v>المدة المتبقية636</v>
      </c>
      <c r="N607" s="18" t="str">
        <f>IFERROR(INDEX('الصفحة العامة'!$AE$4:$AE$822,MATCH(A607,'الصفحة العامة'!$A$4:$A$822,0)),"")</f>
        <v>تاريخ تمديد العقد636</v>
      </c>
      <c r="O607" s="18" t="str">
        <f>IFERROR(INDEX('الصفحة العامة'!$AF$4:$AF$822,MATCH(A607,'الصفحة العامة'!$A$4:$A$822,0)),"")</f>
        <v>ناريخ نهاية ت العقد636</v>
      </c>
    </row>
    <row r="608" spans="1:15" ht="26.25" customHeight="1" thickTop="1" thickBot="1">
      <c r="A608" s="18">
        <f>IF(MAX('الصفحة العامة'!$A$4:$A$822)&gt;=ROWS(A$5:A608),ROWS(A$5:A608),"")</f>
        <v>604</v>
      </c>
      <c r="B608" s="18" t="str">
        <f ca="1">IFERROR(NDEX('الصفحة العامة'!$D$4:$D$822,MATCH(A608,'الصفحة العامة'!$A$4:$A$822,0)),"")</f>
        <v/>
      </c>
      <c r="C608" s="18" t="str">
        <f>IFERROR(INDEX('الصفحة العامة'!$E$4:$E$822,MATCH(A608,'الصفحة العامة'!$A$4:$A$288,0)),"")</f>
        <v/>
      </c>
      <c r="D608" s="18" t="str">
        <f>IFERROR(INDEX('الصفحة العامة'!$R$4:$R$822,MATCH(A608,'الصفحة العامة'!$A$4:$A$822,0)),"")</f>
        <v>الإسم واللقب للولي 637</v>
      </c>
      <c r="E608" s="18" t="str">
        <f>IFERROR(INDEX('الصفحة العامة'!$F$4:$F$822,MATCH(A608,'الصفحة العامة'!$A$4:$A$822,0)),"")</f>
        <v>تاريخ الإزدياد637</v>
      </c>
      <c r="F608" s="18" t="str">
        <f>IFERROR(INDEX('الصفحة العامة'!$G$4:$G$822,MATCH(A608,'الصفحة العامة'!$A$4:$A$822,0)),"")</f>
        <v>مكان الميلاد637</v>
      </c>
      <c r="G608" s="18" t="str">
        <f>IFERROR(INDEX('الصفحة العامة'!$H$4:$H$822,MATCH(A608,'الصفحة العامة'!$A$4:$A$822,0)),"")</f>
        <v>ولاية الميلاد637</v>
      </c>
      <c r="H608" s="18" t="str">
        <f>IFERROR(INDEX('الصفحة العامة'!$P$4:$P$822,MATCH(A608,'الصفحة العامة'!$A$4:$A$822,0)),"")</f>
        <v>إسم الأب637</v>
      </c>
      <c r="I608" s="18" t="str">
        <f>IFERROR(INDEX('الصفحة العامة'!$Q$4:$Q$822,MATCH(A608,'الصفحة العامة'!$A$4:$A$822,0)),"")</f>
        <v>إسم ولقب الأم637</v>
      </c>
      <c r="J608" s="18" t="str">
        <f>IFERROR(INDEX('الصفحة العامة'!$N$4:$N$822,MATCH(A608,'الصفحة العامة'!$A$4:$A$822,0)),"")</f>
        <v>الإختصاص1</v>
      </c>
      <c r="K608" s="18" t="str">
        <f>IFERROR(INDEX('الصفحة العامة'!$J$4:$J$822,MATCH(A608,'الصفحة العامة'!$A$4:$A$822,0)),"")</f>
        <v>العنوان637</v>
      </c>
      <c r="L608" s="18" t="str">
        <f>IFERROR(INDEX('الصفحة العامة'!$X$4:$X$822,MATCH(A608,'الصفحة العامة'!$A$4:$A$822,0)),"")</f>
        <v>رقم العقد637</v>
      </c>
      <c r="M608" s="18" t="str">
        <f>IFERROR(INDEX('الصفحة العامة'!$AH$4:$AH$822,MATCH(A608,'الصفحة العامة'!$A$4:$A$822,0)),"")</f>
        <v>المدة المتبقية637</v>
      </c>
      <c r="N608" s="18" t="str">
        <f>IFERROR(INDEX('الصفحة العامة'!$AE$4:$AE$822,MATCH(A608,'الصفحة العامة'!$A$4:$A$822,0)),"")</f>
        <v>تاريخ تمديد العقد637</v>
      </c>
      <c r="O608" s="18" t="str">
        <f>IFERROR(INDEX('الصفحة العامة'!$AF$4:$AF$822,MATCH(A608,'الصفحة العامة'!$A$4:$A$822,0)),"")</f>
        <v>ناريخ نهاية ت العقد637</v>
      </c>
    </row>
    <row r="609" spans="1:15" ht="26.25" customHeight="1" thickTop="1" thickBot="1">
      <c r="A609" s="18">
        <f>IF(MAX('الصفحة العامة'!$A$4:$A$822)&gt;=ROWS(A$5:A609),ROWS(A$5:A609),"")</f>
        <v>605</v>
      </c>
      <c r="B609" s="18" t="str">
        <f ca="1">IFERROR(NDEX('الصفحة العامة'!$D$4:$D$822,MATCH(A609,'الصفحة العامة'!$A$4:$A$822,0)),"")</f>
        <v/>
      </c>
      <c r="C609" s="18" t="str">
        <f>IFERROR(INDEX('الصفحة العامة'!$E$4:$E$822,MATCH(A609,'الصفحة العامة'!$A$4:$A$288,0)),"")</f>
        <v/>
      </c>
      <c r="D609" s="18" t="str">
        <f>IFERROR(INDEX('الصفحة العامة'!$R$4:$R$822,MATCH(A609,'الصفحة العامة'!$A$4:$A$822,0)),"")</f>
        <v>الإسم واللقب للولي 638</v>
      </c>
      <c r="E609" s="18" t="str">
        <f>IFERROR(INDEX('الصفحة العامة'!$F$4:$F$822,MATCH(A609,'الصفحة العامة'!$A$4:$A$822,0)),"")</f>
        <v>تاريخ الإزدياد638</v>
      </c>
      <c r="F609" s="18" t="str">
        <f>IFERROR(INDEX('الصفحة العامة'!$G$4:$G$822,MATCH(A609,'الصفحة العامة'!$A$4:$A$822,0)),"")</f>
        <v>مكان الميلاد638</v>
      </c>
      <c r="G609" s="18" t="str">
        <f>IFERROR(INDEX('الصفحة العامة'!$H$4:$H$822,MATCH(A609,'الصفحة العامة'!$A$4:$A$822,0)),"")</f>
        <v>ولاية الميلاد638</v>
      </c>
      <c r="H609" s="18" t="str">
        <f>IFERROR(INDEX('الصفحة العامة'!$P$4:$P$822,MATCH(A609,'الصفحة العامة'!$A$4:$A$822,0)),"")</f>
        <v>إسم الأب638</v>
      </c>
      <c r="I609" s="18" t="str">
        <f>IFERROR(INDEX('الصفحة العامة'!$Q$4:$Q$822,MATCH(A609,'الصفحة العامة'!$A$4:$A$822,0)),"")</f>
        <v>إسم ولقب الأم638</v>
      </c>
      <c r="J609" s="18" t="str">
        <f>IFERROR(INDEX('الصفحة العامة'!$N$4:$N$822,MATCH(A609,'الصفحة العامة'!$A$4:$A$822,0)),"")</f>
        <v>الإختصاص1</v>
      </c>
      <c r="K609" s="18" t="str">
        <f>IFERROR(INDEX('الصفحة العامة'!$J$4:$J$822,MATCH(A609,'الصفحة العامة'!$A$4:$A$822,0)),"")</f>
        <v>العنوان638</v>
      </c>
      <c r="L609" s="18" t="str">
        <f>IFERROR(INDEX('الصفحة العامة'!$X$4:$X$822,MATCH(A609,'الصفحة العامة'!$A$4:$A$822,0)),"")</f>
        <v>رقم العقد638</v>
      </c>
      <c r="M609" s="18" t="str">
        <f>IFERROR(INDEX('الصفحة العامة'!$AH$4:$AH$822,MATCH(A609,'الصفحة العامة'!$A$4:$A$822,0)),"")</f>
        <v>المدة المتبقية638</v>
      </c>
      <c r="N609" s="18" t="str">
        <f>IFERROR(INDEX('الصفحة العامة'!$AE$4:$AE$822,MATCH(A609,'الصفحة العامة'!$A$4:$A$822,0)),"")</f>
        <v>تاريخ تمديد العقد638</v>
      </c>
      <c r="O609" s="18" t="str">
        <f>IFERROR(INDEX('الصفحة العامة'!$AF$4:$AF$822,MATCH(A609,'الصفحة العامة'!$A$4:$A$822,0)),"")</f>
        <v>ناريخ نهاية ت العقد638</v>
      </c>
    </row>
    <row r="610" spans="1:15" ht="26.25" customHeight="1" thickTop="1" thickBot="1">
      <c r="A610" s="18">
        <f>IF(MAX('الصفحة العامة'!$A$4:$A$822)&gt;=ROWS(A$5:A610),ROWS(A$5:A610),"")</f>
        <v>606</v>
      </c>
      <c r="B610" s="18" t="str">
        <f ca="1">IFERROR(NDEX('الصفحة العامة'!$D$4:$D$822,MATCH(A610,'الصفحة العامة'!$A$4:$A$822,0)),"")</f>
        <v/>
      </c>
      <c r="C610" s="18" t="str">
        <f>IFERROR(INDEX('الصفحة العامة'!$E$4:$E$822,MATCH(A610,'الصفحة العامة'!$A$4:$A$288,0)),"")</f>
        <v/>
      </c>
      <c r="D610" s="18" t="str">
        <f>IFERROR(INDEX('الصفحة العامة'!$R$4:$R$822,MATCH(A610,'الصفحة العامة'!$A$4:$A$822,0)),"")</f>
        <v>الإسم واللقب للولي 639</v>
      </c>
      <c r="E610" s="18" t="str">
        <f>IFERROR(INDEX('الصفحة العامة'!$F$4:$F$822,MATCH(A610,'الصفحة العامة'!$A$4:$A$822,0)),"")</f>
        <v>تاريخ الإزدياد639</v>
      </c>
      <c r="F610" s="18" t="str">
        <f>IFERROR(INDEX('الصفحة العامة'!$G$4:$G$822,MATCH(A610,'الصفحة العامة'!$A$4:$A$822,0)),"")</f>
        <v>مكان الميلاد639</v>
      </c>
      <c r="G610" s="18" t="str">
        <f>IFERROR(INDEX('الصفحة العامة'!$H$4:$H$822,MATCH(A610,'الصفحة العامة'!$A$4:$A$822,0)),"")</f>
        <v>ولاية الميلاد639</v>
      </c>
      <c r="H610" s="18" t="str">
        <f>IFERROR(INDEX('الصفحة العامة'!$P$4:$P$822,MATCH(A610,'الصفحة العامة'!$A$4:$A$822,0)),"")</f>
        <v>إسم الأب639</v>
      </c>
      <c r="I610" s="18" t="str">
        <f>IFERROR(INDEX('الصفحة العامة'!$Q$4:$Q$822,MATCH(A610,'الصفحة العامة'!$A$4:$A$822,0)),"")</f>
        <v>إسم ولقب الأم639</v>
      </c>
      <c r="J610" s="18" t="str">
        <f>IFERROR(INDEX('الصفحة العامة'!$N$4:$N$822,MATCH(A610,'الصفحة العامة'!$A$4:$A$822,0)),"")</f>
        <v>الإختصاص1</v>
      </c>
      <c r="K610" s="18" t="str">
        <f>IFERROR(INDEX('الصفحة العامة'!$J$4:$J$822,MATCH(A610,'الصفحة العامة'!$A$4:$A$822,0)),"")</f>
        <v>العنوان639</v>
      </c>
      <c r="L610" s="18" t="str">
        <f>IFERROR(INDEX('الصفحة العامة'!$X$4:$X$822,MATCH(A610,'الصفحة العامة'!$A$4:$A$822,0)),"")</f>
        <v>رقم العقد639</v>
      </c>
      <c r="M610" s="18" t="str">
        <f>IFERROR(INDEX('الصفحة العامة'!$AH$4:$AH$822,MATCH(A610,'الصفحة العامة'!$A$4:$A$822,0)),"")</f>
        <v>المدة المتبقية639</v>
      </c>
      <c r="N610" s="18" t="str">
        <f>IFERROR(INDEX('الصفحة العامة'!$AE$4:$AE$822,MATCH(A610,'الصفحة العامة'!$A$4:$A$822,0)),"")</f>
        <v>تاريخ تمديد العقد639</v>
      </c>
      <c r="O610" s="18" t="str">
        <f>IFERROR(INDEX('الصفحة العامة'!$AF$4:$AF$822,MATCH(A610,'الصفحة العامة'!$A$4:$A$822,0)),"")</f>
        <v>ناريخ نهاية ت العقد639</v>
      </c>
    </row>
    <row r="611" spans="1:15" ht="26.25" customHeight="1" thickTop="1" thickBot="1">
      <c r="A611" s="18">
        <f>IF(MAX('الصفحة العامة'!$A$4:$A$822)&gt;=ROWS(A$5:A611),ROWS(A$5:A611),"")</f>
        <v>607</v>
      </c>
      <c r="B611" s="18" t="str">
        <f ca="1">IFERROR(NDEX('الصفحة العامة'!$D$4:$D$822,MATCH(A611,'الصفحة العامة'!$A$4:$A$822,0)),"")</f>
        <v/>
      </c>
      <c r="C611" s="18" t="str">
        <f>IFERROR(INDEX('الصفحة العامة'!$E$4:$E$822,MATCH(A611,'الصفحة العامة'!$A$4:$A$288,0)),"")</f>
        <v/>
      </c>
      <c r="D611" s="18" t="str">
        <f>IFERROR(INDEX('الصفحة العامة'!$R$4:$R$822,MATCH(A611,'الصفحة العامة'!$A$4:$A$822,0)),"")</f>
        <v>الإسم واللقب للولي 640</v>
      </c>
      <c r="E611" s="18" t="str">
        <f>IFERROR(INDEX('الصفحة العامة'!$F$4:$F$822,MATCH(A611,'الصفحة العامة'!$A$4:$A$822,0)),"")</f>
        <v>تاريخ الإزدياد640</v>
      </c>
      <c r="F611" s="18" t="str">
        <f>IFERROR(INDEX('الصفحة العامة'!$G$4:$G$822,MATCH(A611,'الصفحة العامة'!$A$4:$A$822,0)),"")</f>
        <v>مكان الميلاد640</v>
      </c>
      <c r="G611" s="18" t="str">
        <f>IFERROR(INDEX('الصفحة العامة'!$H$4:$H$822,MATCH(A611,'الصفحة العامة'!$A$4:$A$822,0)),"")</f>
        <v>ولاية الميلاد640</v>
      </c>
      <c r="H611" s="18" t="str">
        <f>IFERROR(INDEX('الصفحة العامة'!$P$4:$P$822,MATCH(A611,'الصفحة العامة'!$A$4:$A$822,0)),"")</f>
        <v>إسم الأب640</v>
      </c>
      <c r="I611" s="18" t="str">
        <f>IFERROR(INDEX('الصفحة العامة'!$Q$4:$Q$822,MATCH(A611,'الصفحة العامة'!$A$4:$A$822,0)),"")</f>
        <v>إسم ولقب الأم640</v>
      </c>
      <c r="J611" s="18" t="str">
        <f>IFERROR(INDEX('الصفحة العامة'!$N$4:$N$822,MATCH(A611,'الصفحة العامة'!$A$4:$A$822,0)),"")</f>
        <v>الإختصاص1</v>
      </c>
      <c r="K611" s="18" t="str">
        <f>IFERROR(INDEX('الصفحة العامة'!$J$4:$J$822,MATCH(A611,'الصفحة العامة'!$A$4:$A$822,0)),"")</f>
        <v>العنوان640</v>
      </c>
      <c r="L611" s="18" t="str">
        <f>IFERROR(INDEX('الصفحة العامة'!$X$4:$X$822,MATCH(A611,'الصفحة العامة'!$A$4:$A$822,0)),"")</f>
        <v>رقم العقد640</v>
      </c>
      <c r="M611" s="18" t="str">
        <f>IFERROR(INDEX('الصفحة العامة'!$AH$4:$AH$822,MATCH(A611,'الصفحة العامة'!$A$4:$A$822,0)),"")</f>
        <v>المدة المتبقية640</v>
      </c>
      <c r="N611" s="18" t="str">
        <f>IFERROR(INDEX('الصفحة العامة'!$AE$4:$AE$822,MATCH(A611,'الصفحة العامة'!$A$4:$A$822,0)),"")</f>
        <v>تاريخ تمديد العقد640</v>
      </c>
      <c r="O611" s="18" t="str">
        <f>IFERROR(INDEX('الصفحة العامة'!$AF$4:$AF$822,MATCH(A611,'الصفحة العامة'!$A$4:$A$822,0)),"")</f>
        <v>ناريخ نهاية ت العقد640</v>
      </c>
    </row>
    <row r="612" spans="1:15" ht="26.25" customHeight="1" thickTop="1" thickBot="1">
      <c r="A612" s="18">
        <f>IF(MAX('الصفحة العامة'!$A$4:$A$822)&gt;=ROWS(A$5:A612),ROWS(A$5:A612),"")</f>
        <v>608</v>
      </c>
      <c r="B612" s="18" t="str">
        <f ca="1">IFERROR(NDEX('الصفحة العامة'!$D$4:$D$822,MATCH(A612,'الصفحة العامة'!$A$4:$A$822,0)),"")</f>
        <v/>
      </c>
      <c r="C612" s="18" t="str">
        <f>IFERROR(INDEX('الصفحة العامة'!$E$4:$E$822,MATCH(A612,'الصفحة العامة'!$A$4:$A$288,0)),"")</f>
        <v/>
      </c>
      <c r="D612" s="18" t="str">
        <f>IFERROR(INDEX('الصفحة العامة'!$R$4:$R$822,MATCH(A612,'الصفحة العامة'!$A$4:$A$822,0)),"")</f>
        <v>الإسم واللقب للولي 641</v>
      </c>
      <c r="E612" s="18" t="str">
        <f>IFERROR(INDEX('الصفحة العامة'!$F$4:$F$822,MATCH(A612,'الصفحة العامة'!$A$4:$A$822,0)),"")</f>
        <v>تاريخ الإزدياد641</v>
      </c>
      <c r="F612" s="18" t="str">
        <f>IFERROR(INDEX('الصفحة العامة'!$G$4:$G$822,MATCH(A612,'الصفحة العامة'!$A$4:$A$822,0)),"")</f>
        <v>مكان الميلاد641</v>
      </c>
      <c r="G612" s="18" t="str">
        <f>IFERROR(INDEX('الصفحة العامة'!$H$4:$H$822,MATCH(A612,'الصفحة العامة'!$A$4:$A$822,0)),"")</f>
        <v>ولاية الميلاد641</v>
      </c>
      <c r="H612" s="18" t="str">
        <f>IFERROR(INDEX('الصفحة العامة'!$P$4:$P$822,MATCH(A612,'الصفحة العامة'!$A$4:$A$822,0)),"")</f>
        <v>إسم الأب641</v>
      </c>
      <c r="I612" s="18" t="str">
        <f>IFERROR(INDEX('الصفحة العامة'!$Q$4:$Q$822,MATCH(A612,'الصفحة العامة'!$A$4:$A$822,0)),"")</f>
        <v>إسم ولقب الأم641</v>
      </c>
      <c r="J612" s="18" t="str">
        <f>IFERROR(INDEX('الصفحة العامة'!$N$4:$N$822,MATCH(A612,'الصفحة العامة'!$A$4:$A$822,0)),"")</f>
        <v>الإختصاص1</v>
      </c>
      <c r="K612" s="18" t="str">
        <f>IFERROR(INDEX('الصفحة العامة'!$J$4:$J$822,MATCH(A612,'الصفحة العامة'!$A$4:$A$822,0)),"")</f>
        <v>العنوان641</v>
      </c>
      <c r="L612" s="18" t="str">
        <f>IFERROR(INDEX('الصفحة العامة'!$X$4:$X$822,MATCH(A612,'الصفحة العامة'!$A$4:$A$822,0)),"")</f>
        <v>رقم العقد641</v>
      </c>
      <c r="M612" s="18" t="str">
        <f>IFERROR(INDEX('الصفحة العامة'!$AH$4:$AH$822,MATCH(A612,'الصفحة العامة'!$A$4:$A$822,0)),"")</f>
        <v>المدة المتبقية641</v>
      </c>
      <c r="N612" s="18" t="str">
        <f>IFERROR(INDEX('الصفحة العامة'!$AE$4:$AE$822,MATCH(A612,'الصفحة العامة'!$A$4:$A$822,0)),"")</f>
        <v>تاريخ تمديد العقد641</v>
      </c>
      <c r="O612" s="18" t="str">
        <f>IFERROR(INDEX('الصفحة العامة'!$AF$4:$AF$822,MATCH(A612,'الصفحة العامة'!$A$4:$A$822,0)),"")</f>
        <v>ناريخ نهاية ت العقد641</v>
      </c>
    </row>
    <row r="613" spans="1:15" ht="26.25" customHeight="1" thickTop="1" thickBot="1">
      <c r="A613" s="18">
        <f>IF(MAX('الصفحة العامة'!$A$4:$A$822)&gt;=ROWS(A$5:A613),ROWS(A$5:A613),"")</f>
        <v>609</v>
      </c>
      <c r="B613" s="18" t="str">
        <f ca="1">IFERROR(NDEX('الصفحة العامة'!$D$4:$D$822,MATCH(A613,'الصفحة العامة'!$A$4:$A$822,0)),"")</f>
        <v/>
      </c>
      <c r="C613" s="18" t="str">
        <f>IFERROR(INDEX('الصفحة العامة'!$E$4:$E$822,MATCH(A613,'الصفحة العامة'!$A$4:$A$288,0)),"")</f>
        <v/>
      </c>
      <c r="D613" s="18" t="str">
        <f>IFERROR(INDEX('الصفحة العامة'!$R$4:$R$822,MATCH(A613,'الصفحة العامة'!$A$4:$A$822,0)),"")</f>
        <v>الإسم واللقب للولي 642</v>
      </c>
      <c r="E613" s="18" t="str">
        <f>IFERROR(INDEX('الصفحة العامة'!$F$4:$F$822,MATCH(A613,'الصفحة العامة'!$A$4:$A$822,0)),"")</f>
        <v>تاريخ الإزدياد642</v>
      </c>
      <c r="F613" s="18" t="str">
        <f>IFERROR(INDEX('الصفحة العامة'!$G$4:$G$822,MATCH(A613,'الصفحة العامة'!$A$4:$A$822,0)),"")</f>
        <v>مكان الميلاد642</v>
      </c>
      <c r="G613" s="18" t="str">
        <f>IFERROR(INDEX('الصفحة العامة'!$H$4:$H$822,MATCH(A613,'الصفحة العامة'!$A$4:$A$822,0)),"")</f>
        <v>ولاية الميلاد642</v>
      </c>
      <c r="H613" s="18" t="str">
        <f>IFERROR(INDEX('الصفحة العامة'!$P$4:$P$822,MATCH(A613,'الصفحة العامة'!$A$4:$A$822,0)),"")</f>
        <v>إسم الأب642</v>
      </c>
      <c r="I613" s="18" t="str">
        <f>IFERROR(INDEX('الصفحة العامة'!$Q$4:$Q$822,MATCH(A613,'الصفحة العامة'!$A$4:$A$822,0)),"")</f>
        <v>إسم ولقب الأم642</v>
      </c>
      <c r="J613" s="18" t="str">
        <f>IFERROR(INDEX('الصفحة العامة'!$N$4:$N$822,MATCH(A613,'الصفحة العامة'!$A$4:$A$822,0)),"")</f>
        <v>الإختصاص1</v>
      </c>
      <c r="K613" s="18" t="str">
        <f>IFERROR(INDEX('الصفحة العامة'!$J$4:$J$822,MATCH(A613,'الصفحة العامة'!$A$4:$A$822,0)),"")</f>
        <v>العنوان642</v>
      </c>
      <c r="L613" s="18" t="str">
        <f>IFERROR(INDEX('الصفحة العامة'!$X$4:$X$822,MATCH(A613,'الصفحة العامة'!$A$4:$A$822,0)),"")</f>
        <v>رقم العقد642</v>
      </c>
      <c r="M613" s="18" t="str">
        <f>IFERROR(INDEX('الصفحة العامة'!$AH$4:$AH$822,MATCH(A613,'الصفحة العامة'!$A$4:$A$822,0)),"")</f>
        <v>المدة المتبقية642</v>
      </c>
      <c r="N613" s="18" t="str">
        <f>IFERROR(INDEX('الصفحة العامة'!$AE$4:$AE$822,MATCH(A613,'الصفحة العامة'!$A$4:$A$822,0)),"")</f>
        <v>تاريخ تمديد العقد642</v>
      </c>
      <c r="O613" s="18" t="str">
        <f>IFERROR(INDEX('الصفحة العامة'!$AF$4:$AF$822,MATCH(A613,'الصفحة العامة'!$A$4:$A$822,0)),"")</f>
        <v>ناريخ نهاية ت العقد642</v>
      </c>
    </row>
    <row r="614" spans="1:15" ht="26.25" customHeight="1" thickTop="1" thickBot="1">
      <c r="A614" s="18">
        <f>IF(MAX('الصفحة العامة'!$A$4:$A$822)&gt;=ROWS(A$5:A614),ROWS(A$5:A614),"")</f>
        <v>610</v>
      </c>
      <c r="B614" s="18" t="str">
        <f ca="1">IFERROR(NDEX('الصفحة العامة'!$D$4:$D$822,MATCH(A614,'الصفحة العامة'!$A$4:$A$822,0)),"")</f>
        <v/>
      </c>
      <c r="C614" s="18" t="str">
        <f>IFERROR(INDEX('الصفحة العامة'!$E$4:$E$822,MATCH(A614,'الصفحة العامة'!$A$4:$A$288,0)),"")</f>
        <v/>
      </c>
      <c r="D614" s="18" t="str">
        <f>IFERROR(INDEX('الصفحة العامة'!$R$4:$R$822,MATCH(A614,'الصفحة العامة'!$A$4:$A$822,0)),"")</f>
        <v>الإسم واللقب للولي 643</v>
      </c>
      <c r="E614" s="18" t="str">
        <f>IFERROR(INDEX('الصفحة العامة'!$F$4:$F$822,MATCH(A614,'الصفحة العامة'!$A$4:$A$822,0)),"")</f>
        <v>تاريخ الإزدياد643</v>
      </c>
      <c r="F614" s="18" t="str">
        <f>IFERROR(INDEX('الصفحة العامة'!$G$4:$G$822,MATCH(A614,'الصفحة العامة'!$A$4:$A$822,0)),"")</f>
        <v>مكان الميلاد643</v>
      </c>
      <c r="G614" s="18" t="str">
        <f>IFERROR(INDEX('الصفحة العامة'!$H$4:$H$822,MATCH(A614,'الصفحة العامة'!$A$4:$A$822,0)),"")</f>
        <v>ولاية الميلاد643</v>
      </c>
      <c r="H614" s="18" t="str">
        <f>IFERROR(INDEX('الصفحة العامة'!$P$4:$P$822,MATCH(A614,'الصفحة العامة'!$A$4:$A$822,0)),"")</f>
        <v>إسم الأب643</v>
      </c>
      <c r="I614" s="18" t="str">
        <f>IFERROR(INDEX('الصفحة العامة'!$Q$4:$Q$822,MATCH(A614,'الصفحة العامة'!$A$4:$A$822,0)),"")</f>
        <v>إسم ولقب الأم643</v>
      </c>
      <c r="J614" s="18" t="str">
        <f>IFERROR(INDEX('الصفحة العامة'!$N$4:$N$822,MATCH(A614,'الصفحة العامة'!$A$4:$A$822,0)),"")</f>
        <v>الإختصاص1</v>
      </c>
      <c r="K614" s="18" t="str">
        <f>IFERROR(INDEX('الصفحة العامة'!$J$4:$J$822,MATCH(A614,'الصفحة العامة'!$A$4:$A$822,0)),"")</f>
        <v>العنوان643</v>
      </c>
      <c r="L614" s="18" t="str">
        <f>IFERROR(INDEX('الصفحة العامة'!$X$4:$X$822,MATCH(A614,'الصفحة العامة'!$A$4:$A$822,0)),"")</f>
        <v>رقم العقد643</v>
      </c>
      <c r="M614" s="18" t="str">
        <f>IFERROR(INDEX('الصفحة العامة'!$AH$4:$AH$822,MATCH(A614,'الصفحة العامة'!$A$4:$A$822,0)),"")</f>
        <v>المدة المتبقية643</v>
      </c>
      <c r="N614" s="18" t="str">
        <f>IFERROR(INDEX('الصفحة العامة'!$AE$4:$AE$822,MATCH(A614,'الصفحة العامة'!$A$4:$A$822,0)),"")</f>
        <v>تاريخ تمديد العقد643</v>
      </c>
      <c r="O614" s="18" t="str">
        <f>IFERROR(INDEX('الصفحة العامة'!$AF$4:$AF$822,MATCH(A614,'الصفحة العامة'!$A$4:$A$822,0)),"")</f>
        <v>ناريخ نهاية ت العقد643</v>
      </c>
    </row>
    <row r="615" spans="1:15" ht="26.25" customHeight="1" thickTop="1" thickBot="1">
      <c r="A615" s="18">
        <f>IF(MAX('الصفحة العامة'!$A$4:$A$822)&gt;=ROWS(A$5:A615),ROWS(A$5:A615),"")</f>
        <v>611</v>
      </c>
      <c r="B615" s="18" t="str">
        <f ca="1">IFERROR(NDEX('الصفحة العامة'!$D$4:$D$822,MATCH(A615,'الصفحة العامة'!$A$4:$A$822,0)),"")</f>
        <v/>
      </c>
      <c r="C615" s="18" t="str">
        <f>IFERROR(INDEX('الصفحة العامة'!$E$4:$E$822,MATCH(A615,'الصفحة العامة'!$A$4:$A$288,0)),"")</f>
        <v/>
      </c>
      <c r="D615" s="18" t="str">
        <f>IFERROR(INDEX('الصفحة العامة'!$R$4:$R$822,MATCH(A615,'الصفحة العامة'!$A$4:$A$822,0)),"")</f>
        <v>الإسم واللقب للولي 644</v>
      </c>
      <c r="E615" s="18" t="str">
        <f>IFERROR(INDEX('الصفحة العامة'!$F$4:$F$822,MATCH(A615,'الصفحة العامة'!$A$4:$A$822,0)),"")</f>
        <v>تاريخ الإزدياد644</v>
      </c>
      <c r="F615" s="18" t="str">
        <f>IFERROR(INDEX('الصفحة العامة'!$G$4:$G$822,MATCH(A615,'الصفحة العامة'!$A$4:$A$822,0)),"")</f>
        <v>مكان الميلاد644</v>
      </c>
      <c r="G615" s="18" t="str">
        <f>IFERROR(INDEX('الصفحة العامة'!$H$4:$H$822,MATCH(A615,'الصفحة العامة'!$A$4:$A$822,0)),"")</f>
        <v>ولاية الميلاد644</v>
      </c>
      <c r="H615" s="18" t="str">
        <f>IFERROR(INDEX('الصفحة العامة'!$P$4:$P$822,MATCH(A615,'الصفحة العامة'!$A$4:$A$822,0)),"")</f>
        <v>إسم الأب644</v>
      </c>
      <c r="I615" s="18" t="str">
        <f>IFERROR(INDEX('الصفحة العامة'!$Q$4:$Q$822,MATCH(A615,'الصفحة العامة'!$A$4:$A$822,0)),"")</f>
        <v>إسم ولقب الأم644</v>
      </c>
      <c r="J615" s="18" t="str">
        <f>IFERROR(INDEX('الصفحة العامة'!$N$4:$N$822,MATCH(A615,'الصفحة العامة'!$A$4:$A$822,0)),"")</f>
        <v>الإختصاص1</v>
      </c>
      <c r="K615" s="18" t="str">
        <f>IFERROR(INDEX('الصفحة العامة'!$J$4:$J$822,MATCH(A615,'الصفحة العامة'!$A$4:$A$822,0)),"")</f>
        <v>العنوان644</v>
      </c>
      <c r="L615" s="18" t="str">
        <f>IFERROR(INDEX('الصفحة العامة'!$X$4:$X$822,MATCH(A615,'الصفحة العامة'!$A$4:$A$822,0)),"")</f>
        <v>رقم العقد644</v>
      </c>
      <c r="M615" s="18" t="str">
        <f>IFERROR(INDEX('الصفحة العامة'!$AH$4:$AH$822,MATCH(A615,'الصفحة العامة'!$A$4:$A$822,0)),"")</f>
        <v>المدة المتبقية644</v>
      </c>
      <c r="N615" s="18" t="str">
        <f>IFERROR(INDEX('الصفحة العامة'!$AE$4:$AE$822,MATCH(A615,'الصفحة العامة'!$A$4:$A$822,0)),"")</f>
        <v>تاريخ تمديد العقد644</v>
      </c>
      <c r="O615" s="18" t="str">
        <f>IFERROR(INDEX('الصفحة العامة'!$AF$4:$AF$822,MATCH(A615,'الصفحة العامة'!$A$4:$A$822,0)),"")</f>
        <v>ناريخ نهاية ت العقد644</v>
      </c>
    </row>
    <row r="616" spans="1:15" ht="26.25" customHeight="1" thickTop="1" thickBot="1">
      <c r="A616" s="18">
        <f>IF(MAX('الصفحة العامة'!$A$4:$A$822)&gt;=ROWS(A$5:A616),ROWS(A$5:A616),"")</f>
        <v>612</v>
      </c>
      <c r="B616" s="18" t="str">
        <f ca="1">IFERROR(NDEX('الصفحة العامة'!$D$4:$D$822,MATCH(A616,'الصفحة العامة'!$A$4:$A$822,0)),"")</f>
        <v/>
      </c>
      <c r="C616" s="18" t="str">
        <f>IFERROR(INDEX('الصفحة العامة'!$E$4:$E$822,MATCH(A616,'الصفحة العامة'!$A$4:$A$288,0)),"")</f>
        <v/>
      </c>
      <c r="D616" s="18" t="str">
        <f>IFERROR(INDEX('الصفحة العامة'!$R$4:$R$822,MATCH(A616,'الصفحة العامة'!$A$4:$A$822,0)),"")</f>
        <v>الإسم واللقب للولي 645</v>
      </c>
      <c r="E616" s="18" t="str">
        <f>IFERROR(INDEX('الصفحة العامة'!$F$4:$F$822,MATCH(A616,'الصفحة العامة'!$A$4:$A$822,0)),"")</f>
        <v>تاريخ الإزدياد645</v>
      </c>
      <c r="F616" s="18" t="str">
        <f>IFERROR(INDEX('الصفحة العامة'!$G$4:$G$822,MATCH(A616,'الصفحة العامة'!$A$4:$A$822,0)),"")</f>
        <v>مكان الميلاد645</v>
      </c>
      <c r="G616" s="18" t="str">
        <f>IFERROR(INDEX('الصفحة العامة'!$H$4:$H$822,MATCH(A616,'الصفحة العامة'!$A$4:$A$822,0)),"")</f>
        <v>ولاية الميلاد645</v>
      </c>
      <c r="H616" s="18" t="str">
        <f>IFERROR(INDEX('الصفحة العامة'!$P$4:$P$822,MATCH(A616,'الصفحة العامة'!$A$4:$A$822,0)),"")</f>
        <v>إسم الأب645</v>
      </c>
      <c r="I616" s="18" t="str">
        <f>IFERROR(INDEX('الصفحة العامة'!$Q$4:$Q$822,MATCH(A616,'الصفحة العامة'!$A$4:$A$822,0)),"")</f>
        <v>إسم ولقب الأم645</v>
      </c>
      <c r="J616" s="18" t="str">
        <f>IFERROR(INDEX('الصفحة العامة'!$N$4:$N$822,MATCH(A616,'الصفحة العامة'!$A$4:$A$822,0)),"")</f>
        <v>الإختصاص1</v>
      </c>
      <c r="K616" s="18" t="str">
        <f>IFERROR(INDEX('الصفحة العامة'!$J$4:$J$822,MATCH(A616,'الصفحة العامة'!$A$4:$A$822,0)),"")</f>
        <v>العنوان645</v>
      </c>
      <c r="L616" s="18" t="str">
        <f>IFERROR(INDEX('الصفحة العامة'!$X$4:$X$822,MATCH(A616,'الصفحة العامة'!$A$4:$A$822,0)),"")</f>
        <v>رقم العقد645</v>
      </c>
      <c r="M616" s="18" t="str">
        <f>IFERROR(INDEX('الصفحة العامة'!$AH$4:$AH$822,MATCH(A616,'الصفحة العامة'!$A$4:$A$822,0)),"")</f>
        <v>المدة المتبقية645</v>
      </c>
      <c r="N616" s="18" t="str">
        <f>IFERROR(INDEX('الصفحة العامة'!$AE$4:$AE$822,MATCH(A616,'الصفحة العامة'!$A$4:$A$822,0)),"")</f>
        <v>تاريخ تمديد العقد645</v>
      </c>
      <c r="O616" s="18" t="str">
        <f>IFERROR(INDEX('الصفحة العامة'!$AF$4:$AF$822,MATCH(A616,'الصفحة العامة'!$A$4:$A$822,0)),"")</f>
        <v>ناريخ نهاية ت العقد645</v>
      </c>
    </row>
    <row r="617" spans="1:15" ht="26.25" customHeight="1" thickTop="1" thickBot="1">
      <c r="A617" s="18">
        <f>IF(MAX('الصفحة العامة'!$A$4:$A$822)&gt;=ROWS(A$5:A617),ROWS(A$5:A617),"")</f>
        <v>613</v>
      </c>
      <c r="B617" s="18" t="str">
        <f ca="1">IFERROR(NDEX('الصفحة العامة'!$D$4:$D$822,MATCH(A617,'الصفحة العامة'!$A$4:$A$822,0)),"")</f>
        <v/>
      </c>
      <c r="C617" s="18" t="str">
        <f>IFERROR(INDEX('الصفحة العامة'!$E$4:$E$822,MATCH(A617,'الصفحة العامة'!$A$4:$A$288,0)),"")</f>
        <v/>
      </c>
      <c r="D617" s="18" t="str">
        <f>IFERROR(INDEX('الصفحة العامة'!$R$4:$R$822,MATCH(A617,'الصفحة العامة'!$A$4:$A$822,0)),"")</f>
        <v>الإسم واللقب للولي 646</v>
      </c>
      <c r="E617" s="18" t="str">
        <f>IFERROR(INDEX('الصفحة العامة'!$F$4:$F$822,MATCH(A617,'الصفحة العامة'!$A$4:$A$822,0)),"")</f>
        <v>تاريخ الإزدياد646</v>
      </c>
      <c r="F617" s="18" t="str">
        <f>IFERROR(INDEX('الصفحة العامة'!$G$4:$G$822,MATCH(A617,'الصفحة العامة'!$A$4:$A$822,0)),"")</f>
        <v>مكان الميلاد646</v>
      </c>
      <c r="G617" s="18" t="str">
        <f>IFERROR(INDEX('الصفحة العامة'!$H$4:$H$822,MATCH(A617,'الصفحة العامة'!$A$4:$A$822,0)),"")</f>
        <v>ولاية الميلاد646</v>
      </c>
      <c r="H617" s="18" t="str">
        <f>IFERROR(INDEX('الصفحة العامة'!$P$4:$P$822,MATCH(A617,'الصفحة العامة'!$A$4:$A$822,0)),"")</f>
        <v>إسم الأب646</v>
      </c>
      <c r="I617" s="18" t="str">
        <f>IFERROR(INDEX('الصفحة العامة'!$Q$4:$Q$822,MATCH(A617,'الصفحة العامة'!$A$4:$A$822,0)),"")</f>
        <v>إسم ولقب الأم646</v>
      </c>
      <c r="J617" s="18" t="str">
        <f>IFERROR(INDEX('الصفحة العامة'!$N$4:$N$822,MATCH(A617,'الصفحة العامة'!$A$4:$A$822,0)),"")</f>
        <v>الإختصاص1</v>
      </c>
      <c r="K617" s="18" t="str">
        <f>IFERROR(INDEX('الصفحة العامة'!$J$4:$J$822,MATCH(A617,'الصفحة العامة'!$A$4:$A$822,0)),"")</f>
        <v>العنوان646</v>
      </c>
      <c r="L617" s="18" t="str">
        <f>IFERROR(INDEX('الصفحة العامة'!$X$4:$X$822,MATCH(A617,'الصفحة العامة'!$A$4:$A$822,0)),"")</f>
        <v>رقم العقد646</v>
      </c>
      <c r="M617" s="18" t="str">
        <f>IFERROR(INDEX('الصفحة العامة'!$AH$4:$AH$822,MATCH(A617,'الصفحة العامة'!$A$4:$A$822,0)),"")</f>
        <v>المدة المتبقية646</v>
      </c>
      <c r="N617" s="18" t="str">
        <f>IFERROR(INDEX('الصفحة العامة'!$AE$4:$AE$822,MATCH(A617,'الصفحة العامة'!$A$4:$A$822,0)),"")</f>
        <v>تاريخ تمديد العقد646</v>
      </c>
      <c r="O617" s="18" t="str">
        <f>IFERROR(INDEX('الصفحة العامة'!$AF$4:$AF$822,MATCH(A617,'الصفحة العامة'!$A$4:$A$822,0)),"")</f>
        <v>ناريخ نهاية ت العقد646</v>
      </c>
    </row>
    <row r="618" spans="1:15" ht="26.25" customHeight="1" thickTop="1" thickBot="1">
      <c r="A618" s="18">
        <f>IF(MAX('الصفحة العامة'!$A$4:$A$822)&gt;=ROWS(A$5:A618),ROWS(A$5:A618),"")</f>
        <v>614</v>
      </c>
      <c r="B618" s="18" t="str">
        <f ca="1">IFERROR(NDEX('الصفحة العامة'!$D$4:$D$822,MATCH(A618,'الصفحة العامة'!$A$4:$A$822,0)),"")</f>
        <v/>
      </c>
      <c r="C618" s="18" t="str">
        <f>IFERROR(INDEX('الصفحة العامة'!$E$4:$E$822,MATCH(A618,'الصفحة العامة'!$A$4:$A$288,0)),"")</f>
        <v/>
      </c>
      <c r="D618" s="18" t="str">
        <f>IFERROR(INDEX('الصفحة العامة'!$R$4:$R$822,MATCH(A618,'الصفحة العامة'!$A$4:$A$822,0)),"")</f>
        <v>الإسم واللقب للولي 647</v>
      </c>
      <c r="E618" s="18" t="str">
        <f>IFERROR(INDEX('الصفحة العامة'!$F$4:$F$822,MATCH(A618,'الصفحة العامة'!$A$4:$A$822,0)),"")</f>
        <v>تاريخ الإزدياد647</v>
      </c>
      <c r="F618" s="18" t="str">
        <f>IFERROR(INDEX('الصفحة العامة'!$G$4:$G$822,MATCH(A618,'الصفحة العامة'!$A$4:$A$822,0)),"")</f>
        <v>مكان الميلاد647</v>
      </c>
      <c r="G618" s="18" t="str">
        <f>IFERROR(INDEX('الصفحة العامة'!$H$4:$H$822,MATCH(A618,'الصفحة العامة'!$A$4:$A$822,0)),"")</f>
        <v>ولاية الميلاد647</v>
      </c>
      <c r="H618" s="18" t="str">
        <f>IFERROR(INDEX('الصفحة العامة'!$P$4:$P$822,MATCH(A618,'الصفحة العامة'!$A$4:$A$822,0)),"")</f>
        <v>إسم الأب647</v>
      </c>
      <c r="I618" s="18" t="str">
        <f>IFERROR(INDEX('الصفحة العامة'!$Q$4:$Q$822,MATCH(A618,'الصفحة العامة'!$A$4:$A$822,0)),"")</f>
        <v>إسم ولقب الأم647</v>
      </c>
      <c r="J618" s="18" t="str">
        <f>IFERROR(INDEX('الصفحة العامة'!$N$4:$N$822,MATCH(A618,'الصفحة العامة'!$A$4:$A$822,0)),"")</f>
        <v>الإختصاص1</v>
      </c>
      <c r="K618" s="18" t="str">
        <f>IFERROR(INDEX('الصفحة العامة'!$J$4:$J$822,MATCH(A618,'الصفحة العامة'!$A$4:$A$822,0)),"")</f>
        <v>العنوان647</v>
      </c>
      <c r="L618" s="18" t="str">
        <f>IFERROR(INDEX('الصفحة العامة'!$X$4:$X$822,MATCH(A618,'الصفحة العامة'!$A$4:$A$822,0)),"")</f>
        <v>رقم العقد647</v>
      </c>
      <c r="M618" s="18" t="str">
        <f>IFERROR(INDEX('الصفحة العامة'!$AH$4:$AH$822,MATCH(A618,'الصفحة العامة'!$A$4:$A$822,0)),"")</f>
        <v>المدة المتبقية647</v>
      </c>
      <c r="N618" s="18" t="str">
        <f>IFERROR(INDEX('الصفحة العامة'!$AE$4:$AE$822,MATCH(A618,'الصفحة العامة'!$A$4:$A$822,0)),"")</f>
        <v>تاريخ تمديد العقد647</v>
      </c>
      <c r="O618" s="18" t="str">
        <f>IFERROR(INDEX('الصفحة العامة'!$AF$4:$AF$822,MATCH(A618,'الصفحة العامة'!$A$4:$A$822,0)),"")</f>
        <v>ناريخ نهاية ت العقد647</v>
      </c>
    </row>
    <row r="619" spans="1:15" ht="26.25" customHeight="1" thickTop="1" thickBot="1">
      <c r="A619" s="18">
        <f>IF(MAX('الصفحة العامة'!$A$4:$A$822)&gt;=ROWS(A$5:A619),ROWS(A$5:A619),"")</f>
        <v>615</v>
      </c>
      <c r="B619" s="18" t="str">
        <f ca="1">IFERROR(NDEX('الصفحة العامة'!$D$4:$D$822,MATCH(A619,'الصفحة العامة'!$A$4:$A$822,0)),"")</f>
        <v/>
      </c>
      <c r="C619" s="18" t="str">
        <f>IFERROR(INDEX('الصفحة العامة'!$E$4:$E$822,MATCH(A619,'الصفحة العامة'!$A$4:$A$288,0)),"")</f>
        <v/>
      </c>
      <c r="D619" s="18" t="str">
        <f>IFERROR(INDEX('الصفحة العامة'!$R$4:$R$822,MATCH(A619,'الصفحة العامة'!$A$4:$A$822,0)),"")</f>
        <v>الإسم واللقب للولي 648</v>
      </c>
      <c r="E619" s="18" t="str">
        <f>IFERROR(INDEX('الصفحة العامة'!$F$4:$F$822,MATCH(A619,'الصفحة العامة'!$A$4:$A$822,0)),"")</f>
        <v>تاريخ الإزدياد648</v>
      </c>
      <c r="F619" s="18" t="str">
        <f>IFERROR(INDEX('الصفحة العامة'!$G$4:$G$822,MATCH(A619,'الصفحة العامة'!$A$4:$A$822,0)),"")</f>
        <v>مكان الميلاد648</v>
      </c>
      <c r="G619" s="18" t="str">
        <f>IFERROR(INDEX('الصفحة العامة'!$H$4:$H$822,MATCH(A619,'الصفحة العامة'!$A$4:$A$822,0)),"")</f>
        <v>ولاية الميلاد648</v>
      </c>
      <c r="H619" s="18" t="str">
        <f>IFERROR(INDEX('الصفحة العامة'!$P$4:$P$822,MATCH(A619,'الصفحة العامة'!$A$4:$A$822,0)),"")</f>
        <v>إسم الأب648</v>
      </c>
      <c r="I619" s="18" t="str">
        <f>IFERROR(INDEX('الصفحة العامة'!$Q$4:$Q$822,MATCH(A619,'الصفحة العامة'!$A$4:$A$822,0)),"")</f>
        <v>إسم ولقب الأم648</v>
      </c>
      <c r="J619" s="18" t="str">
        <f>IFERROR(INDEX('الصفحة العامة'!$N$4:$N$822,MATCH(A619,'الصفحة العامة'!$A$4:$A$822,0)),"")</f>
        <v>الإختصاص1</v>
      </c>
      <c r="K619" s="18" t="str">
        <f>IFERROR(INDEX('الصفحة العامة'!$J$4:$J$822,MATCH(A619,'الصفحة العامة'!$A$4:$A$822,0)),"")</f>
        <v>العنوان648</v>
      </c>
      <c r="L619" s="18" t="str">
        <f>IFERROR(INDEX('الصفحة العامة'!$X$4:$X$822,MATCH(A619,'الصفحة العامة'!$A$4:$A$822,0)),"")</f>
        <v>رقم العقد648</v>
      </c>
      <c r="M619" s="18" t="str">
        <f>IFERROR(INDEX('الصفحة العامة'!$AH$4:$AH$822,MATCH(A619,'الصفحة العامة'!$A$4:$A$822,0)),"")</f>
        <v>المدة المتبقية648</v>
      </c>
      <c r="N619" s="18" t="str">
        <f>IFERROR(INDEX('الصفحة العامة'!$AE$4:$AE$822,MATCH(A619,'الصفحة العامة'!$A$4:$A$822,0)),"")</f>
        <v>تاريخ تمديد العقد648</v>
      </c>
      <c r="O619" s="18" t="str">
        <f>IFERROR(INDEX('الصفحة العامة'!$AF$4:$AF$822,MATCH(A619,'الصفحة العامة'!$A$4:$A$822,0)),"")</f>
        <v>ناريخ نهاية ت العقد648</v>
      </c>
    </row>
    <row r="620" spans="1:15" ht="26.25" customHeight="1" thickTop="1" thickBot="1">
      <c r="A620" s="18">
        <f>IF(MAX('الصفحة العامة'!$A$4:$A$822)&gt;=ROWS(A$5:A620),ROWS(A$5:A620),"")</f>
        <v>616</v>
      </c>
      <c r="B620" s="18" t="str">
        <f ca="1">IFERROR(NDEX('الصفحة العامة'!$D$4:$D$822,MATCH(A620,'الصفحة العامة'!$A$4:$A$822,0)),"")</f>
        <v/>
      </c>
      <c r="C620" s="18" t="str">
        <f>IFERROR(INDEX('الصفحة العامة'!$E$4:$E$822,MATCH(A620,'الصفحة العامة'!$A$4:$A$288,0)),"")</f>
        <v/>
      </c>
      <c r="D620" s="18" t="str">
        <f>IFERROR(INDEX('الصفحة العامة'!$R$4:$R$822,MATCH(A620,'الصفحة العامة'!$A$4:$A$822,0)),"")</f>
        <v>الإسم واللقب للولي 649</v>
      </c>
      <c r="E620" s="18" t="str">
        <f>IFERROR(INDEX('الصفحة العامة'!$F$4:$F$822,MATCH(A620,'الصفحة العامة'!$A$4:$A$822,0)),"")</f>
        <v>تاريخ الإزدياد649</v>
      </c>
      <c r="F620" s="18" t="str">
        <f>IFERROR(INDEX('الصفحة العامة'!$G$4:$G$822,MATCH(A620,'الصفحة العامة'!$A$4:$A$822,0)),"")</f>
        <v>مكان الميلاد649</v>
      </c>
      <c r="G620" s="18" t="str">
        <f>IFERROR(INDEX('الصفحة العامة'!$H$4:$H$822,MATCH(A620,'الصفحة العامة'!$A$4:$A$822,0)),"")</f>
        <v>ولاية الميلاد649</v>
      </c>
      <c r="H620" s="18" t="str">
        <f>IFERROR(INDEX('الصفحة العامة'!$P$4:$P$822,MATCH(A620,'الصفحة العامة'!$A$4:$A$822,0)),"")</f>
        <v>إسم الأب649</v>
      </c>
      <c r="I620" s="18" t="str">
        <f>IFERROR(INDEX('الصفحة العامة'!$Q$4:$Q$822,MATCH(A620,'الصفحة العامة'!$A$4:$A$822,0)),"")</f>
        <v>إسم ولقب الأم649</v>
      </c>
      <c r="J620" s="18" t="str">
        <f>IFERROR(INDEX('الصفحة العامة'!$N$4:$N$822,MATCH(A620,'الصفحة العامة'!$A$4:$A$822,0)),"")</f>
        <v>الإختصاص1</v>
      </c>
      <c r="K620" s="18" t="str">
        <f>IFERROR(INDEX('الصفحة العامة'!$J$4:$J$822,MATCH(A620,'الصفحة العامة'!$A$4:$A$822,0)),"")</f>
        <v>العنوان649</v>
      </c>
      <c r="L620" s="18" t="str">
        <f>IFERROR(INDEX('الصفحة العامة'!$X$4:$X$822,MATCH(A620,'الصفحة العامة'!$A$4:$A$822,0)),"")</f>
        <v>رقم العقد649</v>
      </c>
      <c r="M620" s="18" t="str">
        <f>IFERROR(INDEX('الصفحة العامة'!$AH$4:$AH$822,MATCH(A620,'الصفحة العامة'!$A$4:$A$822,0)),"")</f>
        <v>المدة المتبقية649</v>
      </c>
      <c r="N620" s="18" t="str">
        <f>IFERROR(INDEX('الصفحة العامة'!$AE$4:$AE$822,MATCH(A620,'الصفحة العامة'!$A$4:$A$822,0)),"")</f>
        <v>تاريخ تمديد العقد649</v>
      </c>
      <c r="O620" s="18" t="str">
        <f>IFERROR(INDEX('الصفحة العامة'!$AF$4:$AF$822,MATCH(A620,'الصفحة العامة'!$A$4:$A$822,0)),"")</f>
        <v>ناريخ نهاية ت العقد649</v>
      </c>
    </row>
    <row r="621" spans="1:15" ht="26.25" customHeight="1" thickTop="1" thickBot="1">
      <c r="A621" s="18">
        <f>IF(MAX('الصفحة العامة'!$A$4:$A$822)&gt;=ROWS(A$5:A621),ROWS(A$5:A621),"")</f>
        <v>617</v>
      </c>
      <c r="B621" s="18" t="str">
        <f ca="1">IFERROR(NDEX('الصفحة العامة'!$D$4:$D$822,MATCH(A621,'الصفحة العامة'!$A$4:$A$822,0)),"")</f>
        <v/>
      </c>
      <c r="C621" s="18" t="str">
        <f>IFERROR(INDEX('الصفحة العامة'!$E$4:$E$822,MATCH(A621,'الصفحة العامة'!$A$4:$A$288,0)),"")</f>
        <v/>
      </c>
      <c r="D621" s="18" t="str">
        <f>IFERROR(INDEX('الصفحة العامة'!$R$4:$R$822,MATCH(A621,'الصفحة العامة'!$A$4:$A$822,0)),"")</f>
        <v>الإسم واللقب للولي 650</v>
      </c>
      <c r="E621" s="18" t="str">
        <f>IFERROR(INDEX('الصفحة العامة'!$F$4:$F$822,MATCH(A621,'الصفحة العامة'!$A$4:$A$822,0)),"")</f>
        <v>تاريخ الإزدياد650</v>
      </c>
      <c r="F621" s="18" t="str">
        <f>IFERROR(INDEX('الصفحة العامة'!$G$4:$G$822,MATCH(A621,'الصفحة العامة'!$A$4:$A$822,0)),"")</f>
        <v>مكان الميلاد650</v>
      </c>
      <c r="G621" s="18" t="str">
        <f>IFERROR(INDEX('الصفحة العامة'!$H$4:$H$822,MATCH(A621,'الصفحة العامة'!$A$4:$A$822,0)),"")</f>
        <v>ولاية الميلاد650</v>
      </c>
      <c r="H621" s="18" t="str">
        <f>IFERROR(INDEX('الصفحة العامة'!$P$4:$P$822,MATCH(A621,'الصفحة العامة'!$A$4:$A$822,0)),"")</f>
        <v>إسم الأب650</v>
      </c>
      <c r="I621" s="18" t="str">
        <f>IFERROR(INDEX('الصفحة العامة'!$Q$4:$Q$822,MATCH(A621,'الصفحة العامة'!$A$4:$A$822,0)),"")</f>
        <v>إسم ولقب الأم650</v>
      </c>
      <c r="J621" s="18" t="str">
        <f>IFERROR(INDEX('الصفحة العامة'!$N$4:$N$822,MATCH(A621,'الصفحة العامة'!$A$4:$A$822,0)),"")</f>
        <v>الإختصاص1</v>
      </c>
      <c r="K621" s="18" t="str">
        <f>IFERROR(INDEX('الصفحة العامة'!$J$4:$J$822,MATCH(A621,'الصفحة العامة'!$A$4:$A$822,0)),"")</f>
        <v>العنوان650</v>
      </c>
      <c r="L621" s="18" t="str">
        <f>IFERROR(INDEX('الصفحة العامة'!$X$4:$X$822,MATCH(A621,'الصفحة العامة'!$A$4:$A$822,0)),"")</f>
        <v>رقم العقد650</v>
      </c>
      <c r="M621" s="18" t="str">
        <f>IFERROR(INDEX('الصفحة العامة'!$AH$4:$AH$822,MATCH(A621,'الصفحة العامة'!$A$4:$A$822,0)),"")</f>
        <v>المدة المتبقية650</v>
      </c>
      <c r="N621" s="18" t="str">
        <f>IFERROR(INDEX('الصفحة العامة'!$AE$4:$AE$822,MATCH(A621,'الصفحة العامة'!$A$4:$A$822,0)),"")</f>
        <v>تاريخ تمديد العقد650</v>
      </c>
      <c r="O621" s="18" t="str">
        <f>IFERROR(INDEX('الصفحة العامة'!$AF$4:$AF$822,MATCH(A621,'الصفحة العامة'!$A$4:$A$822,0)),"")</f>
        <v>ناريخ نهاية ت العقد650</v>
      </c>
    </row>
    <row r="622" spans="1:15" ht="26.25" customHeight="1" thickTop="1" thickBot="1">
      <c r="A622" s="18">
        <f>IF(MAX('الصفحة العامة'!$A$4:$A$822)&gt;=ROWS(A$5:A622),ROWS(A$5:A622),"")</f>
        <v>618</v>
      </c>
      <c r="B622" s="18" t="str">
        <f ca="1">IFERROR(NDEX('الصفحة العامة'!$D$4:$D$822,MATCH(A622,'الصفحة العامة'!$A$4:$A$822,0)),"")</f>
        <v/>
      </c>
      <c r="C622" s="18" t="str">
        <f>IFERROR(INDEX('الصفحة العامة'!$E$4:$E$822,MATCH(A622,'الصفحة العامة'!$A$4:$A$288,0)),"")</f>
        <v/>
      </c>
      <c r="D622" s="18" t="str">
        <f>IFERROR(INDEX('الصفحة العامة'!$R$4:$R$822,MATCH(A622,'الصفحة العامة'!$A$4:$A$822,0)),"")</f>
        <v>الإسم واللقب للولي 651</v>
      </c>
      <c r="E622" s="18" t="str">
        <f>IFERROR(INDEX('الصفحة العامة'!$F$4:$F$822,MATCH(A622,'الصفحة العامة'!$A$4:$A$822,0)),"")</f>
        <v>تاريخ الإزدياد651</v>
      </c>
      <c r="F622" s="18" t="str">
        <f>IFERROR(INDEX('الصفحة العامة'!$G$4:$G$822,MATCH(A622,'الصفحة العامة'!$A$4:$A$822,0)),"")</f>
        <v>مكان الميلاد651</v>
      </c>
      <c r="G622" s="18" t="str">
        <f>IFERROR(INDEX('الصفحة العامة'!$H$4:$H$822,MATCH(A622,'الصفحة العامة'!$A$4:$A$822,0)),"")</f>
        <v>ولاية الميلاد651</v>
      </c>
      <c r="H622" s="18" t="str">
        <f>IFERROR(INDEX('الصفحة العامة'!$P$4:$P$822,MATCH(A622,'الصفحة العامة'!$A$4:$A$822,0)),"")</f>
        <v>إسم الأب651</v>
      </c>
      <c r="I622" s="18" t="str">
        <f>IFERROR(INDEX('الصفحة العامة'!$Q$4:$Q$822,MATCH(A622,'الصفحة العامة'!$A$4:$A$822,0)),"")</f>
        <v>إسم ولقب الأم651</v>
      </c>
      <c r="J622" s="18" t="str">
        <f>IFERROR(INDEX('الصفحة العامة'!$N$4:$N$822,MATCH(A622,'الصفحة العامة'!$A$4:$A$822,0)),"")</f>
        <v>الإختصاص1</v>
      </c>
      <c r="K622" s="18" t="str">
        <f>IFERROR(INDEX('الصفحة العامة'!$J$4:$J$822,MATCH(A622,'الصفحة العامة'!$A$4:$A$822,0)),"")</f>
        <v>العنوان651</v>
      </c>
      <c r="L622" s="18" t="str">
        <f>IFERROR(INDEX('الصفحة العامة'!$X$4:$X$822,MATCH(A622,'الصفحة العامة'!$A$4:$A$822,0)),"")</f>
        <v>رقم العقد651</v>
      </c>
      <c r="M622" s="18" t="str">
        <f>IFERROR(INDEX('الصفحة العامة'!$AH$4:$AH$822,MATCH(A622,'الصفحة العامة'!$A$4:$A$822,0)),"")</f>
        <v>المدة المتبقية651</v>
      </c>
      <c r="N622" s="18" t="str">
        <f>IFERROR(INDEX('الصفحة العامة'!$AE$4:$AE$822,MATCH(A622,'الصفحة العامة'!$A$4:$A$822,0)),"")</f>
        <v>تاريخ تمديد العقد651</v>
      </c>
      <c r="O622" s="18" t="str">
        <f>IFERROR(INDEX('الصفحة العامة'!$AF$4:$AF$822,MATCH(A622,'الصفحة العامة'!$A$4:$A$822,0)),"")</f>
        <v>ناريخ نهاية ت العقد651</v>
      </c>
    </row>
    <row r="623" spans="1:15" ht="26.25" customHeight="1" thickTop="1" thickBot="1">
      <c r="A623" s="18">
        <f>IF(MAX('الصفحة العامة'!$A$4:$A$822)&gt;=ROWS(A$5:A623),ROWS(A$5:A623),"")</f>
        <v>619</v>
      </c>
      <c r="B623" s="18" t="str">
        <f ca="1">IFERROR(NDEX('الصفحة العامة'!$D$4:$D$822,MATCH(A623,'الصفحة العامة'!$A$4:$A$822,0)),"")</f>
        <v/>
      </c>
      <c r="C623" s="18" t="str">
        <f>IFERROR(INDEX('الصفحة العامة'!$E$4:$E$822,MATCH(A623,'الصفحة العامة'!$A$4:$A$288,0)),"")</f>
        <v/>
      </c>
      <c r="D623" s="18" t="str">
        <f>IFERROR(INDEX('الصفحة العامة'!$R$4:$R$822,MATCH(A623,'الصفحة العامة'!$A$4:$A$822,0)),"")</f>
        <v>الإسم واللقب للولي 652</v>
      </c>
      <c r="E623" s="18" t="str">
        <f>IFERROR(INDEX('الصفحة العامة'!$F$4:$F$822,MATCH(A623,'الصفحة العامة'!$A$4:$A$822,0)),"")</f>
        <v>تاريخ الإزدياد652</v>
      </c>
      <c r="F623" s="18" t="str">
        <f>IFERROR(INDEX('الصفحة العامة'!$G$4:$G$822,MATCH(A623,'الصفحة العامة'!$A$4:$A$822,0)),"")</f>
        <v>مكان الميلاد652</v>
      </c>
      <c r="G623" s="18" t="str">
        <f>IFERROR(INDEX('الصفحة العامة'!$H$4:$H$822,MATCH(A623,'الصفحة العامة'!$A$4:$A$822,0)),"")</f>
        <v>ولاية الميلاد652</v>
      </c>
      <c r="H623" s="18" t="str">
        <f>IFERROR(INDEX('الصفحة العامة'!$P$4:$P$822,MATCH(A623,'الصفحة العامة'!$A$4:$A$822,0)),"")</f>
        <v>إسم الأب652</v>
      </c>
      <c r="I623" s="18" t="str">
        <f>IFERROR(INDEX('الصفحة العامة'!$Q$4:$Q$822,MATCH(A623,'الصفحة العامة'!$A$4:$A$822,0)),"")</f>
        <v>إسم ولقب الأم652</v>
      </c>
      <c r="J623" s="18" t="str">
        <f>IFERROR(INDEX('الصفحة العامة'!$N$4:$N$822,MATCH(A623,'الصفحة العامة'!$A$4:$A$822,0)),"")</f>
        <v>الإختصاص1</v>
      </c>
      <c r="K623" s="18" t="str">
        <f>IFERROR(INDEX('الصفحة العامة'!$J$4:$J$822,MATCH(A623,'الصفحة العامة'!$A$4:$A$822,0)),"")</f>
        <v>العنوان652</v>
      </c>
      <c r="L623" s="18" t="str">
        <f>IFERROR(INDEX('الصفحة العامة'!$X$4:$X$822,MATCH(A623,'الصفحة العامة'!$A$4:$A$822,0)),"")</f>
        <v>رقم العقد652</v>
      </c>
      <c r="M623" s="18" t="str">
        <f>IFERROR(INDEX('الصفحة العامة'!$AH$4:$AH$822,MATCH(A623,'الصفحة العامة'!$A$4:$A$822,0)),"")</f>
        <v>المدة المتبقية652</v>
      </c>
      <c r="N623" s="18" t="str">
        <f>IFERROR(INDEX('الصفحة العامة'!$AE$4:$AE$822,MATCH(A623,'الصفحة العامة'!$A$4:$A$822,0)),"")</f>
        <v>تاريخ تمديد العقد652</v>
      </c>
      <c r="O623" s="18" t="str">
        <f>IFERROR(INDEX('الصفحة العامة'!$AF$4:$AF$822,MATCH(A623,'الصفحة العامة'!$A$4:$A$822,0)),"")</f>
        <v>ناريخ نهاية ت العقد652</v>
      </c>
    </row>
    <row r="624" spans="1:15" ht="26.25" customHeight="1" thickTop="1" thickBot="1">
      <c r="A624" s="18">
        <f>IF(MAX('الصفحة العامة'!$A$4:$A$822)&gt;=ROWS(A$5:A624),ROWS(A$5:A624),"")</f>
        <v>620</v>
      </c>
      <c r="B624" s="18" t="str">
        <f ca="1">IFERROR(NDEX('الصفحة العامة'!$D$4:$D$822,MATCH(A624,'الصفحة العامة'!$A$4:$A$822,0)),"")</f>
        <v/>
      </c>
      <c r="C624" s="18" t="str">
        <f>IFERROR(INDEX('الصفحة العامة'!$E$4:$E$822,MATCH(A624,'الصفحة العامة'!$A$4:$A$288,0)),"")</f>
        <v/>
      </c>
      <c r="D624" s="18" t="str">
        <f>IFERROR(INDEX('الصفحة العامة'!$R$4:$R$822,MATCH(A624,'الصفحة العامة'!$A$4:$A$822,0)),"")</f>
        <v>الإسم واللقب للولي 653</v>
      </c>
      <c r="E624" s="18" t="str">
        <f>IFERROR(INDEX('الصفحة العامة'!$F$4:$F$822,MATCH(A624,'الصفحة العامة'!$A$4:$A$822,0)),"")</f>
        <v>تاريخ الإزدياد653</v>
      </c>
      <c r="F624" s="18" t="str">
        <f>IFERROR(INDEX('الصفحة العامة'!$G$4:$G$822,MATCH(A624,'الصفحة العامة'!$A$4:$A$822,0)),"")</f>
        <v>مكان الميلاد653</v>
      </c>
      <c r="G624" s="18" t="str">
        <f>IFERROR(INDEX('الصفحة العامة'!$H$4:$H$822,MATCH(A624,'الصفحة العامة'!$A$4:$A$822,0)),"")</f>
        <v>ولاية الميلاد653</v>
      </c>
      <c r="H624" s="18" t="str">
        <f>IFERROR(INDEX('الصفحة العامة'!$P$4:$P$822,MATCH(A624,'الصفحة العامة'!$A$4:$A$822,0)),"")</f>
        <v>إسم الأب653</v>
      </c>
      <c r="I624" s="18" t="str">
        <f>IFERROR(INDEX('الصفحة العامة'!$Q$4:$Q$822,MATCH(A624,'الصفحة العامة'!$A$4:$A$822,0)),"")</f>
        <v>إسم ولقب الأم653</v>
      </c>
      <c r="J624" s="18" t="str">
        <f>IFERROR(INDEX('الصفحة العامة'!$N$4:$N$822,MATCH(A624,'الصفحة العامة'!$A$4:$A$822,0)),"")</f>
        <v>الإختصاص1</v>
      </c>
      <c r="K624" s="18" t="str">
        <f>IFERROR(INDEX('الصفحة العامة'!$J$4:$J$822,MATCH(A624,'الصفحة العامة'!$A$4:$A$822,0)),"")</f>
        <v>العنوان653</v>
      </c>
      <c r="L624" s="18" t="str">
        <f>IFERROR(INDEX('الصفحة العامة'!$X$4:$X$822,MATCH(A624,'الصفحة العامة'!$A$4:$A$822,0)),"")</f>
        <v>رقم العقد653</v>
      </c>
      <c r="M624" s="18" t="str">
        <f>IFERROR(INDEX('الصفحة العامة'!$AH$4:$AH$822,MATCH(A624,'الصفحة العامة'!$A$4:$A$822,0)),"")</f>
        <v>المدة المتبقية653</v>
      </c>
      <c r="N624" s="18" t="str">
        <f>IFERROR(INDEX('الصفحة العامة'!$AE$4:$AE$822,MATCH(A624,'الصفحة العامة'!$A$4:$A$822,0)),"")</f>
        <v>تاريخ تمديد العقد653</v>
      </c>
      <c r="O624" s="18" t="str">
        <f>IFERROR(INDEX('الصفحة العامة'!$AF$4:$AF$822,MATCH(A624,'الصفحة العامة'!$A$4:$A$822,0)),"")</f>
        <v>ناريخ نهاية ت العقد653</v>
      </c>
    </row>
    <row r="625" spans="1:15" ht="26.25" customHeight="1" thickTop="1" thickBot="1">
      <c r="A625" s="18">
        <f>IF(MAX('الصفحة العامة'!$A$4:$A$822)&gt;=ROWS(A$5:A625),ROWS(A$5:A625),"")</f>
        <v>621</v>
      </c>
      <c r="B625" s="18" t="str">
        <f ca="1">IFERROR(NDEX('الصفحة العامة'!$D$4:$D$822,MATCH(A625,'الصفحة العامة'!$A$4:$A$822,0)),"")</f>
        <v/>
      </c>
      <c r="C625" s="18" t="str">
        <f>IFERROR(INDEX('الصفحة العامة'!$E$4:$E$822,MATCH(A625,'الصفحة العامة'!$A$4:$A$288,0)),"")</f>
        <v/>
      </c>
      <c r="D625" s="18" t="str">
        <f>IFERROR(INDEX('الصفحة العامة'!$R$4:$R$822,MATCH(A625,'الصفحة العامة'!$A$4:$A$822,0)),"")</f>
        <v>الإسم واللقب للولي 654</v>
      </c>
      <c r="E625" s="18" t="str">
        <f>IFERROR(INDEX('الصفحة العامة'!$F$4:$F$822,MATCH(A625,'الصفحة العامة'!$A$4:$A$822,0)),"")</f>
        <v>تاريخ الإزدياد654</v>
      </c>
      <c r="F625" s="18" t="str">
        <f>IFERROR(INDEX('الصفحة العامة'!$G$4:$G$822,MATCH(A625,'الصفحة العامة'!$A$4:$A$822,0)),"")</f>
        <v>مكان الميلاد654</v>
      </c>
      <c r="G625" s="18" t="str">
        <f>IFERROR(INDEX('الصفحة العامة'!$H$4:$H$822,MATCH(A625,'الصفحة العامة'!$A$4:$A$822,0)),"")</f>
        <v>ولاية الميلاد654</v>
      </c>
      <c r="H625" s="18" t="str">
        <f>IFERROR(INDEX('الصفحة العامة'!$P$4:$P$822,MATCH(A625,'الصفحة العامة'!$A$4:$A$822,0)),"")</f>
        <v>إسم الأب654</v>
      </c>
      <c r="I625" s="18" t="str">
        <f>IFERROR(INDEX('الصفحة العامة'!$Q$4:$Q$822,MATCH(A625,'الصفحة العامة'!$A$4:$A$822,0)),"")</f>
        <v>إسم ولقب الأم654</v>
      </c>
      <c r="J625" s="18" t="str">
        <f>IFERROR(INDEX('الصفحة العامة'!$N$4:$N$822,MATCH(A625,'الصفحة العامة'!$A$4:$A$822,0)),"")</f>
        <v>الإختصاص1</v>
      </c>
      <c r="K625" s="18" t="str">
        <f>IFERROR(INDEX('الصفحة العامة'!$J$4:$J$822,MATCH(A625,'الصفحة العامة'!$A$4:$A$822,0)),"")</f>
        <v>العنوان654</v>
      </c>
      <c r="L625" s="18" t="str">
        <f>IFERROR(INDEX('الصفحة العامة'!$X$4:$X$822,MATCH(A625,'الصفحة العامة'!$A$4:$A$822,0)),"")</f>
        <v>رقم العقد654</v>
      </c>
      <c r="M625" s="18" t="str">
        <f>IFERROR(INDEX('الصفحة العامة'!$AH$4:$AH$822,MATCH(A625,'الصفحة العامة'!$A$4:$A$822,0)),"")</f>
        <v>المدة المتبقية654</v>
      </c>
      <c r="N625" s="18" t="str">
        <f>IFERROR(INDEX('الصفحة العامة'!$AE$4:$AE$822,MATCH(A625,'الصفحة العامة'!$A$4:$A$822,0)),"")</f>
        <v>تاريخ تمديد العقد654</v>
      </c>
      <c r="O625" s="18" t="str">
        <f>IFERROR(INDEX('الصفحة العامة'!$AF$4:$AF$822,MATCH(A625,'الصفحة العامة'!$A$4:$A$822,0)),"")</f>
        <v>ناريخ نهاية ت العقد654</v>
      </c>
    </row>
    <row r="626" spans="1:15" ht="26.25" customHeight="1" thickTop="1" thickBot="1">
      <c r="A626" s="18">
        <f>IF(MAX('الصفحة العامة'!$A$4:$A$822)&gt;=ROWS(A$5:A626),ROWS(A$5:A626),"")</f>
        <v>622</v>
      </c>
      <c r="B626" s="18" t="str">
        <f ca="1">IFERROR(NDEX('الصفحة العامة'!$D$4:$D$822,MATCH(A626,'الصفحة العامة'!$A$4:$A$822,0)),"")</f>
        <v/>
      </c>
      <c r="C626" s="18" t="str">
        <f>IFERROR(INDEX('الصفحة العامة'!$E$4:$E$822,MATCH(A626,'الصفحة العامة'!$A$4:$A$288,0)),"")</f>
        <v/>
      </c>
      <c r="D626" s="18" t="str">
        <f>IFERROR(INDEX('الصفحة العامة'!$R$4:$R$822,MATCH(A626,'الصفحة العامة'!$A$4:$A$822,0)),"")</f>
        <v>الإسم واللقب للولي 655</v>
      </c>
      <c r="E626" s="18" t="str">
        <f>IFERROR(INDEX('الصفحة العامة'!$F$4:$F$822,MATCH(A626,'الصفحة العامة'!$A$4:$A$822,0)),"")</f>
        <v>تاريخ الإزدياد655</v>
      </c>
      <c r="F626" s="18" t="str">
        <f>IFERROR(INDEX('الصفحة العامة'!$G$4:$G$822,MATCH(A626,'الصفحة العامة'!$A$4:$A$822,0)),"")</f>
        <v>مكان الميلاد655</v>
      </c>
      <c r="G626" s="18" t="str">
        <f>IFERROR(INDEX('الصفحة العامة'!$H$4:$H$822,MATCH(A626,'الصفحة العامة'!$A$4:$A$822,0)),"")</f>
        <v>ولاية الميلاد655</v>
      </c>
      <c r="H626" s="18" t="str">
        <f>IFERROR(INDEX('الصفحة العامة'!$P$4:$P$822,MATCH(A626,'الصفحة العامة'!$A$4:$A$822,0)),"")</f>
        <v>إسم الأب655</v>
      </c>
      <c r="I626" s="18" t="str">
        <f>IFERROR(INDEX('الصفحة العامة'!$Q$4:$Q$822,MATCH(A626,'الصفحة العامة'!$A$4:$A$822,0)),"")</f>
        <v>إسم ولقب الأم655</v>
      </c>
      <c r="J626" s="18" t="str">
        <f>IFERROR(INDEX('الصفحة العامة'!$N$4:$N$822,MATCH(A626,'الصفحة العامة'!$A$4:$A$822,0)),"")</f>
        <v>الإختصاص1</v>
      </c>
      <c r="K626" s="18" t="str">
        <f>IFERROR(INDEX('الصفحة العامة'!$J$4:$J$822,MATCH(A626,'الصفحة العامة'!$A$4:$A$822,0)),"")</f>
        <v>العنوان655</v>
      </c>
      <c r="L626" s="18" t="str">
        <f>IFERROR(INDEX('الصفحة العامة'!$X$4:$X$822,MATCH(A626,'الصفحة العامة'!$A$4:$A$822,0)),"")</f>
        <v>رقم العقد655</v>
      </c>
      <c r="M626" s="18" t="str">
        <f>IFERROR(INDEX('الصفحة العامة'!$AH$4:$AH$822,MATCH(A626,'الصفحة العامة'!$A$4:$A$822,0)),"")</f>
        <v>المدة المتبقية655</v>
      </c>
      <c r="N626" s="18" t="str">
        <f>IFERROR(INDEX('الصفحة العامة'!$AE$4:$AE$822,MATCH(A626,'الصفحة العامة'!$A$4:$A$822,0)),"")</f>
        <v>تاريخ تمديد العقد655</v>
      </c>
      <c r="O626" s="18" t="str">
        <f>IFERROR(INDEX('الصفحة العامة'!$AF$4:$AF$822,MATCH(A626,'الصفحة العامة'!$A$4:$A$822,0)),"")</f>
        <v>ناريخ نهاية ت العقد655</v>
      </c>
    </row>
    <row r="627" spans="1:15" ht="26.25" customHeight="1" thickTop="1" thickBot="1">
      <c r="A627" s="18">
        <f>IF(MAX('الصفحة العامة'!$A$4:$A$822)&gt;=ROWS(A$5:A627),ROWS(A$5:A627),"")</f>
        <v>623</v>
      </c>
      <c r="B627" s="18" t="str">
        <f ca="1">IFERROR(NDEX('الصفحة العامة'!$D$4:$D$822,MATCH(A627,'الصفحة العامة'!$A$4:$A$822,0)),"")</f>
        <v/>
      </c>
      <c r="C627" s="18" t="str">
        <f>IFERROR(INDEX('الصفحة العامة'!$E$4:$E$822,MATCH(A627,'الصفحة العامة'!$A$4:$A$288,0)),"")</f>
        <v/>
      </c>
      <c r="D627" s="18" t="str">
        <f>IFERROR(INDEX('الصفحة العامة'!$R$4:$R$822,MATCH(A627,'الصفحة العامة'!$A$4:$A$822,0)),"")</f>
        <v>الإسم واللقب للولي 656</v>
      </c>
      <c r="E627" s="18" t="str">
        <f>IFERROR(INDEX('الصفحة العامة'!$F$4:$F$822,MATCH(A627,'الصفحة العامة'!$A$4:$A$822,0)),"")</f>
        <v>تاريخ الإزدياد656</v>
      </c>
      <c r="F627" s="18" t="str">
        <f>IFERROR(INDEX('الصفحة العامة'!$G$4:$G$822,MATCH(A627,'الصفحة العامة'!$A$4:$A$822,0)),"")</f>
        <v>مكان الميلاد656</v>
      </c>
      <c r="G627" s="18" t="str">
        <f>IFERROR(INDEX('الصفحة العامة'!$H$4:$H$822,MATCH(A627,'الصفحة العامة'!$A$4:$A$822,0)),"")</f>
        <v>ولاية الميلاد656</v>
      </c>
      <c r="H627" s="18" t="str">
        <f>IFERROR(INDEX('الصفحة العامة'!$P$4:$P$822,MATCH(A627,'الصفحة العامة'!$A$4:$A$822,0)),"")</f>
        <v>إسم الأب656</v>
      </c>
      <c r="I627" s="18" t="str">
        <f>IFERROR(INDEX('الصفحة العامة'!$Q$4:$Q$822,MATCH(A627,'الصفحة العامة'!$A$4:$A$822,0)),"")</f>
        <v>إسم ولقب الأم656</v>
      </c>
      <c r="J627" s="18" t="str">
        <f>IFERROR(INDEX('الصفحة العامة'!$N$4:$N$822,MATCH(A627,'الصفحة العامة'!$A$4:$A$822,0)),"")</f>
        <v>الإختصاص1</v>
      </c>
      <c r="K627" s="18" t="str">
        <f>IFERROR(INDEX('الصفحة العامة'!$J$4:$J$822,MATCH(A627,'الصفحة العامة'!$A$4:$A$822,0)),"")</f>
        <v>العنوان656</v>
      </c>
      <c r="L627" s="18" t="str">
        <f>IFERROR(INDEX('الصفحة العامة'!$X$4:$X$822,MATCH(A627,'الصفحة العامة'!$A$4:$A$822,0)),"")</f>
        <v>رقم العقد656</v>
      </c>
      <c r="M627" s="18" t="str">
        <f>IFERROR(INDEX('الصفحة العامة'!$AH$4:$AH$822,MATCH(A627,'الصفحة العامة'!$A$4:$A$822,0)),"")</f>
        <v>المدة المتبقية656</v>
      </c>
      <c r="N627" s="18" t="str">
        <f>IFERROR(INDEX('الصفحة العامة'!$AE$4:$AE$822,MATCH(A627,'الصفحة العامة'!$A$4:$A$822,0)),"")</f>
        <v>تاريخ تمديد العقد656</v>
      </c>
      <c r="O627" s="18" t="str">
        <f>IFERROR(INDEX('الصفحة العامة'!$AF$4:$AF$822,MATCH(A627,'الصفحة العامة'!$A$4:$A$822,0)),"")</f>
        <v>ناريخ نهاية ت العقد656</v>
      </c>
    </row>
    <row r="628" spans="1:15" ht="26.25" customHeight="1" thickTop="1" thickBot="1">
      <c r="A628" s="18">
        <f>IF(MAX('الصفحة العامة'!$A$4:$A$822)&gt;=ROWS(A$5:A628),ROWS(A$5:A628),"")</f>
        <v>624</v>
      </c>
      <c r="B628" s="18" t="str">
        <f ca="1">IFERROR(NDEX('الصفحة العامة'!$D$4:$D$822,MATCH(A628,'الصفحة العامة'!$A$4:$A$822,0)),"")</f>
        <v/>
      </c>
      <c r="C628" s="18" t="str">
        <f>IFERROR(INDEX('الصفحة العامة'!$E$4:$E$822,MATCH(A628,'الصفحة العامة'!$A$4:$A$288,0)),"")</f>
        <v/>
      </c>
      <c r="D628" s="18" t="str">
        <f>IFERROR(INDEX('الصفحة العامة'!$R$4:$R$822,MATCH(A628,'الصفحة العامة'!$A$4:$A$822,0)),"")</f>
        <v>الإسم واللقب للولي 657</v>
      </c>
      <c r="E628" s="18" t="str">
        <f>IFERROR(INDEX('الصفحة العامة'!$F$4:$F$822,MATCH(A628,'الصفحة العامة'!$A$4:$A$822,0)),"")</f>
        <v>تاريخ الإزدياد657</v>
      </c>
      <c r="F628" s="18" t="str">
        <f>IFERROR(INDEX('الصفحة العامة'!$G$4:$G$822,MATCH(A628,'الصفحة العامة'!$A$4:$A$822,0)),"")</f>
        <v>مكان الميلاد657</v>
      </c>
      <c r="G628" s="18" t="str">
        <f>IFERROR(INDEX('الصفحة العامة'!$H$4:$H$822,MATCH(A628,'الصفحة العامة'!$A$4:$A$822,0)),"")</f>
        <v>ولاية الميلاد657</v>
      </c>
      <c r="H628" s="18" t="str">
        <f>IFERROR(INDEX('الصفحة العامة'!$P$4:$P$822,MATCH(A628,'الصفحة العامة'!$A$4:$A$822,0)),"")</f>
        <v>إسم الأب657</v>
      </c>
      <c r="I628" s="18" t="str">
        <f>IFERROR(INDEX('الصفحة العامة'!$Q$4:$Q$822,MATCH(A628,'الصفحة العامة'!$A$4:$A$822,0)),"")</f>
        <v>إسم ولقب الأم657</v>
      </c>
      <c r="J628" s="18" t="str">
        <f>IFERROR(INDEX('الصفحة العامة'!$N$4:$N$822,MATCH(A628,'الصفحة العامة'!$A$4:$A$822,0)),"")</f>
        <v>الإختصاص1</v>
      </c>
      <c r="K628" s="18" t="str">
        <f>IFERROR(INDEX('الصفحة العامة'!$J$4:$J$822,MATCH(A628,'الصفحة العامة'!$A$4:$A$822,0)),"")</f>
        <v>العنوان657</v>
      </c>
      <c r="L628" s="18" t="str">
        <f>IFERROR(INDEX('الصفحة العامة'!$X$4:$X$822,MATCH(A628,'الصفحة العامة'!$A$4:$A$822,0)),"")</f>
        <v>رقم العقد657</v>
      </c>
      <c r="M628" s="18" t="str">
        <f>IFERROR(INDEX('الصفحة العامة'!$AH$4:$AH$822,MATCH(A628,'الصفحة العامة'!$A$4:$A$822,0)),"")</f>
        <v>المدة المتبقية657</v>
      </c>
      <c r="N628" s="18" t="str">
        <f>IFERROR(INDEX('الصفحة العامة'!$AE$4:$AE$822,MATCH(A628,'الصفحة العامة'!$A$4:$A$822,0)),"")</f>
        <v>تاريخ تمديد العقد657</v>
      </c>
      <c r="O628" s="18" t="str">
        <f>IFERROR(INDEX('الصفحة العامة'!$AF$4:$AF$822,MATCH(A628,'الصفحة العامة'!$A$4:$A$822,0)),"")</f>
        <v>ناريخ نهاية ت العقد657</v>
      </c>
    </row>
    <row r="629" spans="1:15" ht="26.25" customHeight="1" thickTop="1" thickBot="1">
      <c r="A629" s="18">
        <f>IF(MAX('الصفحة العامة'!$A$4:$A$822)&gt;=ROWS(A$5:A629),ROWS(A$5:A629),"")</f>
        <v>625</v>
      </c>
      <c r="B629" s="18" t="str">
        <f ca="1">IFERROR(NDEX('الصفحة العامة'!$D$4:$D$822,MATCH(A629,'الصفحة العامة'!$A$4:$A$822,0)),"")</f>
        <v/>
      </c>
      <c r="C629" s="18" t="str">
        <f>IFERROR(INDEX('الصفحة العامة'!$E$4:$E$822,MATCH(A629,'الصفحة العامة'!$A$4:$A$288,0)),"")</f>
        <v/>
      </c>
      <c r="D629" s="18" t="str">
        <f>IFERROR(INDEX('الصفحة العامة'!$R$4:$R$822,MATCH(A629,'الصفحة العامة'!$A$4:$A$822,0)),"")</f>
        <v>الإسم واللقب للولي 658</v>
      </c>
      <c r="E629" s="18" t="str">
        <f>IFERROR(INDEX('الصفحة العامة'!$F$4:$F$822,MATCH(A629,'الصفحة العامة'!$A$4:$A$822,0)),"")</f>
        <v>تاريخ الإزدياد658</v>
      </c>
      <c r="F629" s="18" t="str">
        <f>IFERROR(INDEX('الصفحة العامة'!$G$4:$G$822,MATCH(A629,'الصفحة العامة'!$A$4:$A$822,0)),"")</f>
        <v>مكان الميلاد658</v>
      </c>
      <c r="G629" s="18" t="str">
        <f>IFERROR(INDEX('الصفحة العامة'!$H$4:$H$822,MATCH(A629,'الصفحة العامة'!$A$4:$A$822,0)),"")</f>
        <v>ولاية الميلاد658</v>
      </c>
      <c r="H629" s="18" t="str">
        <f>IFERROR(INDEX('الصفحة العامة'!$P$4:$P$822,MATCH(A629,'الصفحة العامة'!$A$4:$A$822,0)),"")</f>
        <v>إسم الأب658</v>
      </c>
      <c r="I629" s="18" t="str">
        <f>IFERROR(INDEX('الصفحة العامة'!$Q$4:$Q$822,MATCH(A629,'الصفحة العامة'!$A$4:$A$822,0)),"")</f>
        <v>إسم ولقب الأم658</v>
      </c>
      <c r="J629" s="18" t="str">
        <f>IFERROR(INDEX('الصفحة العامة'!$N$4:$N$822,MATCH(A629,'الصفحة العامة'!$A$4:$A$822,0)),"")</f>
        <v>الإختصاص1</v>
      </c>
      <c r="K629" s="18" t="str">
        <f>IFERROR(INDEX('الصفحة العامة'!$J$4:$J$822,MATCH(A629,'الصفحة العامة'!$A$4:$A$822,0)),"")</f>
        <v>العنوان658</v>
      </c>
      <c r="L629" s="18" t="str">
        <f>IFERROR(INDEX('الصفحة العامة'!$X$4:$X$822,MATCH(A629,'الصفحة العامة'!$A$4:$A$822,0)),"")</f>
        <v>رقم العقد658</v>
      </c>
      <c r="M629" s="18" t="str">
        <f>IFERROR(INDEX('الصفحة العامة'!$AH$4:$AH$822,MATCH(A629,'الصفحة العامة'!$A$4:$A$822,0)),"")</f>
        <v>المدة المتبقية658</v>
      </c>
      <c r="N629" s="18" t="str">
        <f>IFERROR(INDEX('الصفحة العامة'!$AE$4:$AE$822,MATCH(A629,'الصفحة العامة'!$A$4:$A$822,0)),"")</f>
        <v>تاريخ تمديد العقد658</v>
      </c>
      <c r="O629" s="18" t="str">
        <f>IFERROR(INDEX('الصفحة العامة'!$AF$4:$AF$822,MATCH(A629,'الصفحة العامة'!$A$4:$A$822,0)),"")</f>
        <v>ناريخ نهاية ت العقد658</v>
      </c>
    </row>
    <row r="630" spans="1:15" ht="26.25" customHeight="1" thickTop="1" thickBot="1">
      <c r="A630" s="18">
        <f>IF(MAX('الصفحة العامة'!$A$4:$A$822)&gt;=ROWS(A$5:A630),ROWS(A$5:A630),"")</f>
        <v>626</v>
      </c>
      <c r="B630" s="18" t="str">
        <f ca="1">IFERROR(NDEX('الصفحة العامة'!$D$4:$D$822,MATCH(A630,'الصفحة العامة'!$A$4:$A$822,0)),"")</f>
        <v/>
      </c>
      <c r="C630" s="18" t="str">
        <f>IFERROR(INDEX('الصفحة العامة'!$E$4:$E$822,MATCH(A630,'الصفحة العامة'!$A$4:$A$288,0)),"")</f>
        <v/>
      </c>
      <c r="D630" s="18" t="str">
        <f>IFERROR(INDEX('الصفحة العامة'!$R$4:$R$822,MATCH(A630,'الصفحة العامة'!$A$4:$A$822,0)),"")</f>
        <v>الإسم واللقب للولي 659</v>
      </c>
      <c r="E630" s="18" t="str">
        <f>IFERROR(INDEX('الصفحة العامة'!$F$4:$F$822,MATCH(A630,'الصفحة العامة'!$A$4:$A$822,0)),"")</f>
        <v>تاريخ الإزدياد659</v>
      </c>
      <c r="F630" s="18" t="str">
        <f>IFERROR(INDEX('الصفحة العامة'!$G$4:$G$822,MATCH(A630,'الصفحة العامة'!$A$4:$A$822,0)),"")</f>
        <v>مكان الميلاد659</v>
      </c>
      <c r="G630" s="18" t="str">
        <f>IFERROR(INDEX('الصفحة العامة'!$H$4:$H$822,MATCH(A630,'الصفحة العامة'!$A$4:$A$822,0)),"")</f>
        <v>ولاية الميلاد659</v>
      </c>
      <c r="H630" s="18" t="str">
        <f>IFERROR(INDEX('الصفحة العامة'!$P$4:$P$822,MATCH(A630,'الصفحة العامة'!$A$4:$A$822,0)),"")</f>
        <v>إسم الأب659</v>
      </c>
      <c r="I630" s="18" t="str">
        <f>IFERROR(INDEX('الصفحة العامة'!$Q$4:$Q$822,MATCH(A630,'الصفحة العامة'!$A$4:$A$822,0)),"")</f>
        <v>إسم ولقب الأم659</v>
      </c>
      <c r="J630" s="18" t="str">
        <f>IFERROR(INDEX('الصفحة العامة'!$N$4:$N$822,MATCH(A630,'الصفحة العامة'!$A$4:$A$822,0)),"")</f>
        <v>الإختصاص1</v>
      </c>
      <c r="K630" s="18" t="str">
        <f>IFERROR(INDEX('الصفحة العامة'!$J$4:$J$822,MATCH(A630,'الصفحة العامة'!$A$4:$A$822,0)),"")</f>
        <v>العنوان659</v>
      </c>
      <c r="L630" s="18" t="str">
        <f>IFERROR(INDEX('الصفحة العامة'!$X$4:$X$822,MATCH(A630,'الصفحة العامة'!$A$4:$A$822,0)),"")</f>
        <v>رقم العقد659</v>
      </c>
      <c r="M630" s="18" t="str">
        <f>IFERROR(INDEX('الصفحة العامة'!$AH$4:$AH$822,MATCH(A630,'الصفحة العامة'!$A$4:$A$822,0)),"")</f>
        <v>المدة المتبقية659</v>
      </c>
      <c r="N630" s="18" t="str">
        <f>IFERROR(INDEX('الصفحة العامة'!$AE$4:$AE$822,MATCH(A630,'الصفحة العامة'!$A$4:$A$822,0)),"")</f>
        <v>تاريخ تمديد العقد659</v>
      </c>
      <c r="O630" s="18" t="str">
        <f>IFERROR(INDEX('الصفحة العامة'!$AF$4:$AF$822,MATCH(A630,'الصفحة العامة'!$A$4:$A$822,0)),"")</f>
        <v>ناريخ نهاية ت العقد659</v>
      </c>
    </row>
    <row r="631" spans="1:15" ht="26.25" customHeight="1" thickTop="1" thickBot="1">
      <c r="A631" s="18">
        <f>IF(MAX('الصفحة العامة'!$A$4:$A$822)&gt;=ROWS(A$5:A631),ROWS(A$5:A631),"")</f>
        <v>627</v>
      </c>
      <c r="B631" s="18" t="str">
        <f ca="1">IFERROR(NDEX('الصفحة العامة'!$D$4:$D$822,MATCH(A631,'الصفحة العامة'!$A$4:$A$822,0)),"")</f>
        <v/>
      </c>
      <c r="C631" s="18" t="str">
        <f>IFERROR(INDEX('الصفحة العامة'!$E$4:$E$822,MATCH(A631,'الصفحة العامة'!$A$4:$A$288,0)),"")</f>
        <v/>
      </c>
      <c r="D631" s="18" t="str">
        <f>IFERROR(INDEX('الصفحة العامة'!$R$4:$R$822,MATCH(A631,'الصفحة العامة'!$A$4:$A$822,0)),"")</f>
        <v>الإسم واللقب للولي 660</v>
      </c>
      <c r="E631" s="18" t="str">
        <f>IFERROR(INDEX('الصفحة العامة'!$F$4:$F$822,MATCH(A631,'الصفحة العامة'!$A$4:$A$822,0)),"")</f>
        <v>تاريخ الإزدياد660</v>
      </c>
      <c r="F631" s="18" t="str">
        <f>IFERROR(INDEX('الصفحة العامة'!$G$4:$G$822,MATCH(A631,'الصفحة العامة'!$A$4:$A$822,0)),"")</f>
        <v>مكان الميلاد660</v>
      </c>
      <c r="G631" s="18" t="str">
        <f>IFERROR(INDEX('الصفحة العامة'!$H$4:$H$822,MATCH(A631,'الصفحة العامة'!$A$4:$A$822,0)),"")</f>
        <v>ولاية الميلاد660</v>
      </c>
      <c r="H631" s="18" t="str">
        <f>IFERROR(INDEX('الصفحة العامة'!$P$4:$P$822,MATCH(A631,'الصفحة العامة'!$A$4:$A$822,0)),"")</f>
        <v>إسم الأب660</v>
      </c>
      <c r="I631" s="18" t="str">
        <f>IFERROR(INDEX('الصفحة العامة'!$Q$4:$Q$822,MATCH(A631,'الصفحة العامة'!$A$4:$A$822,0)),"")</f>
        <v>إسم ولقب الأم660</v>
      </c>
      <c r="J631" s="18" t="str">
        <f>IFERROR(INDEX('الصفحة العامة'!$N$4:$N$822,MATCH(A631,'الصفحة العامة'!$A$4:$A$822,0)),"")</f>
        <v>الإختصاص1</v>
      </c>
      <c r="K631" s="18" t="str">
        <f>IFERROR(INDEX('الصفحة العامة'!$J$4:$J$822,MATCH(A631,'الصفحة العامة'!$A$4:$A$822,0)),"")</f>
        <v>العنوان660</v>
      </c>
      <c r="L631" s="18" t="str">
        <f>IFERROR(INDEX('الصفحة العامة'!$X$4:$X$822,MATCH(A631,'الصفحة العامة'!$A$4:$A$822,0)),"")</f>
        <v>رقم العقد660</v>
      </c>
      <c r="M631" s="18" t="str">
        <f>IFERROR(INDEX('الصفحة العامة'!$AH$4:$AH$822,MATCH(A631,'الصفحة العامة'!$A$4:$A$822,0)),"")</f>
        <v>المدة المتبقية660</v>
      </c>
      <c r="N631" s="18" t="str">
        <f>IFERROR(INDEX('الصفحة العامة'!$AE$4:$AE$822,MATCH(A631,'الصفحة العامة'!$A$4:$A$822,0)),"")</f>
        <v>تاريخ تمديد العقد660</v>
      </c>
      <c r="O631" s="18" t="str">
        <f>IFERROR(INDEX('الصفحة العامة'!$AF$4:$AF$822,MATCH(A631,'الصفحة العامة'!$A$4:$A$822,0)),"")</f>
        <v>ناريخ نهاية ت العقد660</v>
      </c>
    </row>
    <row r="632" spans="1:15" ht="26.25" customHeight="1" thickTop="1" thickBot="1">
      <c r="A632" s="18">
        <f>IF(MAX('الصفحة العامة'!$A$4:$A$822)&gt;=ROWS(A$5:A632),ROWS(A$5:A632),"")</f>
        <v>628</v>
      </c>
      <c r="B632" s="18" t="str">
        <f ca="1">IFERROR(NDEX('الصفحة العامة'!$D$4:$D$822,MATCH(A632,'الصفحة العامة'!$A$4:$A$822,0)),"")</f>
        <v/>
      </c>
      <c r="C632" s="18" t="str">
        <f>IFERROR(INDEX('الصفحة العامة'!$E$4:$E$822,MATCH(A632,'الصفحة العامة'!$A$4:$A$288,0)),"")</f>
        <v/>
      </c>
      <c r="D632" s="18" t="str">
        <f>IFERROR(INDEX('الصفحة العامة'!$R$4:$R$822,MATCH(A632,'الصفحة العامة'!$A$4:$A$822,0)),"")</f>
        <v>الإسم واللقب للولي 661</v>
      </c>
      <c r="E632" s="18" t="str">
        <f>IFERROR(INDEX('الصفحة العامة'!$F$4:$F$822,MATCH(A632,'الصفحة العامة'!$A$4:$A$822,0)),"")</f>
        <v>تاريخ الإزدياد661</v>
      </c>
      <c r="F632" s="18" t="str">
        <f>IFERROR(INDEX('الصفحة العامة'!$G$4:$G$822,MATCH(A632,'الصفحة العامة'!$A$4:$A$822,0)),"")</f>
        <v>مكان الميلاد661</v>
      </c>
      <c r="G632" s="18" t="str">
        <f>IFERROR(INDEX('الصفحة العامة'!$H$4:$H$822,MATCH(A632,'الصفحة العامة'!$A$4:$A$822,0)),"")</f>
        <v>ولاية الميلاد661</v>
      </c>
      <c r="H632" s="18" t="str">
        <f>IFERROR(INDEX('الصفحة العامة'!$P$4:$P$822,MATCH(A632,'الصفحة العامة'!$A$4:$A$822,0)),"")</f>
        <v>إسم الأب661</v>
      </c>
      <c r="I632" s="18" t="str">
        <f>IFERROR(INDEX('الصفحة العامة'!$Q$4:$Q$822,MATCH(A632,'الصفحة العامة'!$A$4:$A$822,0)),"")</f>
        <v>إسم ولقب الأم661</v>
      </c>
      <c r="J632" s="18" t="str">
        <f>IFERROR(INDEX('الصفحة العامة'!$N$4:$N$822,MATCH(A632,'الصفحة العامة'!$A$4:$A$822,0)),"")</f>
        <v>الإختصاص1</v>
      </c>
      <c r="K632" s="18" t="str">
        <f>IFERROR(INDEX('الصفحة العامة'!$J$4:$J$822,MATCH(A632,'الصفحة العامة'!$A$4:$A$822,0)),"")</f>
        <v>العنوان661</v>
      </c>
      <c r="L632" s="18" t="str">
        <f>IFERROR(INDEX('الصفحة العامة'!$X$4:$X$822,MATCH(A632,'الصفحة العامة'!$A$4:$A$822,0)),"")</f>
        <v>رقم العقد661</v>
      </c>
      <c r="M632" s="18" t="str">
        <f>IFERROR(INDEX('الصفحة العامة'!$AH$4:$AH$822,MATCH(A632,'الصفحة العامة'!$A$4:$A$822,0)),"")</f>
        <v>المدة المتبقية661</v>
      </c>
      <c r="N632" s="18" t="str">
        <f>IFERROR(INDEX('الصفحة العامة'!$AE$4:$AE$822,MATCH(A632,'الصفحة العامة'!$A$4:$A$822,0)),"")</f>
        <v>تاريخ تمديد العقد661</v>
      </c>
      <c r="O632" s="18" t="str">
        <f>IFERROR(INDEX('الصفحة العامة'!$AF$4:$AF$822,MATCH(A632,'الصفحة العامة'!$A$4:$A$822,0)),"")</f>
        <v>ناريخ نهاية ت العقد661</v>
      </c>
    </row>
    <row r="633" spans="1:15" ht="26.25" customHeight="1" thickTop="1" thickBot="1">
      <c r="A633" s="18">
        <f>IF(MAX('الصفحة العامة'!$A$4:$A$822)&gt;=ROWS(A$5:A633),ROWS(A$5:A633),"")</f>
        <v>629</v>
      </c>
      <c r="B633" s="18" t="str">
        <f ca="1">IFERROR(NDEX('الصفحة العامة'!$D$4:$D$822,MATCH(A633,'الصفحة العامة'!$A$4:$A$822,0)),"")</f>
        <v/>
      </c>
      <c r="C633" s="18" t="str">
        <f>IFERROR(INDEX('الصفحة العامة'!$E$4:$E$822,MATCH(A633,'الصفحة العامة'!$A$4:$A$288,0)),"")</f>
        <v/>
      </c>
      <c r="D633" s="18" t="str">
        <f>IFERROR(INDEX('الصفحة العامة'!$R$4:$R$822,MATCH(A633,'الصفحة العامة'!$A$4:$A$822,0)),"")</f>
        <v>الإسم واللقب للولي 662</v>
      </c>
      <c r="E633" s="18" t="str">
        <f>IFERROR(INDEX('الصفحة العامة'!$F$4:$F$822,MATCH(A633,'الصفحة العامة'!$A$4:$A$822,0)),"")</f>
        <v>تاريخ الإزدياد662</v>
      </c>
      <c r="F633" s="18" t="str">
        <f>IFERROR(INDEX('الصفحة العامة'!$G$4:$G$822,MATCH(A633,'الصفحة العامة'!$A$4:$A$822,0)),"")</f>
        <v>مكان الميلاد662</v>
      </c>
      <c r="G633" s="18" t="str">
        <f>IFERROR(INDEX('الصفحة العامة'!$H$4:$H$822,MATCH(A633,'الصفحة العامة'!$A$4:$A$822,0)),"")</f>
        <v>ولاية الميلاد662</v>
      </c>
      <c r="H633" s="18" t="str">
        <f>IFERROR(INDEX('الصفحة العامة'!$P$4:$P$822,MATCH(A633,'الصفحة العامة'!$A$4:$A$822,0)),"")</f>
        <v>إسم الأب662</v>
      </c>
      <c r="I633" s="18" t="str">
        <f>IFERROR(INDEX('الصفحة العامة'!$Q$4:$Q$822,MATCH(A633,'الصفحة العامة'!$A$4:$A$822,0)),"")</f>
        <v>إسم ولقب الأم662</v>
      </c>
      <c r="J633" s="18" t="str">
        <f>IFERROR(INDEX('الصفحة العامة'!$N$4:$N$822,MATCH(A633,'الصفحة العامة'!$A$4:$A$822,0)),"")</f>
        <v>الإختصاص1</v>
      </c>
      <c r="K633" s="18" t="str">
        <f>IFERROR(INDEX('الصفحة العامة'!$J$4:$J$822,MATCH(A633,'الصفحة العامة'!$A$4:$A$822,0)),"")</f>
        <v>العنوان662</v>
      </c>
      <c r="L633" s="18" t="str">
        <f>IFERROR(INDEX('الصفحة العامة'!$X$4:$X$822,MATCH(A633,'الصفحة العامة'!$A$4:$A$822,0)),"")</f>
        <v>رقم العقد662</v>
      </c>
      <c r="M633" s="18" t="str">
        <f>IFERROR(INDEX('الصفحة العامة'!$AH$4:$AH$822,MATCH(A633,'الصفحة العامة'!$A$4:$A$822,0)),"")</f>
        <v>المدة المتبقية662</v>
      </c>
      <c r="N633" s="18" t="str">
        <f>IFERROR(INDEX('الصفحة العامة'!$AE$4:$AE$822,MATCH(A633,'الصفحة العامة'!$A$4:$A$822,0)),"")</f>
        <v>تاريخ تمديد العقد662</v>
      </c>
      <c r="O633" s="18" t="str">
        <f>IFERROR(INDEX('الصفحة العامة'!$AF$4:$AF$822,MATCH(A633,'الصفحة العامة'!$A$4:$A$822,0)),"")</f>
        <v>ناريخ نهاية ت العقد662</v>
      </c>
    </row>
    <row r="634" spans="1:15" ht="26.25" customHeight="1" thickTop="1" thickBot="1">
      <c r="A634" s="18">
        <f>IF(MAX('الصفحة العامة'!$A$4:$A$822)&gt;=ROWS(A$5:A634),ROWS(A$5:A634),"")</f>
        <v>630</v>
      </c>
      <c r="B634" s="18" t="str">
        <f ca="1">IFERROR(NDEX('الصفحة العامة'!$D$4:$D$822,MATCH(A634,'الصفحة العامة'!$A$4:$A$822,0)),"")</f>
        <v/>
      </c>
      <c r="C634" s="18" t="str">
        <f>IFERROR(INDEX('الصفحة العامة'!$E$4:$E$822,MATCH(A634,'الصفحة العامة'!$A$4:$A$288,0)),"")</f>
        <v/>
      </c>
      <c r="D634" s="18" t="str">
        <f>IFERROR(INDEX('الصفحة العامة'!$R$4:$R$822,MATCH(A634,'الصفحة العامة'!$A$4:$A$822,0)),"")</f>
        <v>الإسم واللقب للولي 663</v>
      </c>
      <c r="E634" s="18" t="str">
        <f>IFERROR(INDEX('الصفحة العامة'!$F$4:$F$822,MATCH(A634,'الصفحة العامة'!$A$4:$A$822,0)),"")</f>
        <v>تاريخ الإزدياد663</v>
      </c>
      <c r="F634" s="18" t="str">
        <f>IFERROR(INDEX('الصفحة العامة'!$G$4:$G$822,MATCH(A634,'الصفحة العامة'!$A$4:$A$822,0)),"")</f>
        <v>مكان الميلاد663</v>
      </c>
      <c r="G634" s="18" t="str">
        <f>IFERROR(INDEX('الصفحة العامة'!$H$4:$H$822,MATCH(A634,'الصفحة العامة'!$A$4:$A$822,0)),"")</f>
        <v>ولاية الميلاد663</v>
      </c>
      <c r="H634" s="18" t="str">
        <f>IFERROR(INDEX('الصفحة العامة'!$P$4:$P$822,MATCH(A634,'الصفحة العامة'!$A$4:$A$822,0)),"")</f>
        <v>إسم الأب663</v>
      </c>
      <c r="I634" s="18" t="str">
        <f>IFERROR(INDEX('الصفحة العامة'!$Q$4:$Q$822,MATCH(A634,'الصفحة العامة'!$A$4:$A$822,0)),"")</f>
        <v>إسم ولقب الأم663</v>
      </c>
      <c r="J634" s="18" t="str">
        <f>IFERROR(INDEX('الصفحة العامة'!$N$4:$N$822,MATCH(A634,'الصفحة العامة'!$A$4:$A$822,0)),"")</f>
        <v>الإختصاص1</v>
      </c>
      <c r="K634" s="18" t="str">
        <f>IFERROR(INDEX('الصفحة العامة'!$J$4:$J$822,MATCH(A634,'الصفحة العامة'!$A$4:$A$822,0)),"")</f>
        <v>العنوان663</v>
      </c>
      <c r="L634" s="18" t="str">
        <f>IFERROR(INDEX('الصفحة العامة'!$X$4:$X$822,MATCH(A634,'الصفحة العامة'!$A$4:$A$822,0)),"")</f>
        <v>رقم العقد663</v>
      </c>
      <c r="M634" s="18" t="str">
        <f>IFERROR(INDEX('الصفحة العامة'!$AH$4:$AH$822,MATCH(A634,'الصفحة العامة'!$A$4:$A$822,0)),"")</f>
        <v>المدة المتبقية663</v>
      </c>
      <c r="N634" s="18" t="str">
        <f>IFERROR(INDEX('الصفحة العامة'!$AE$4:$AE$822,MATCH(A634,'الصفحة العامة'!$A$4:$A$822,0)),"")</f>
        <v>تاريخ تمديد العقد663</v>
      </c>
      <c r="O634" s="18" t="str">
        <f>IFERROR(INDEX('الصفحة العامة'!$AF$4:$AF$822,MATCH(A634,'الصفحة العامة'!$A$4:$A$822,0)),"")</f>
        <v>ناريخ نهاية ت العقد663</v>
      </c>
    </row>
    <row r="635" spans="1:15" ht="26.25" customHeight="1" thickTop="1" thickBot="1">
      <c r="A635" s="18">
        <f>IF(MAX('الصفحة العامة'!$A$4:$A$822)&gt;=ROWS(A$5:A635),ROWS(A$5:A635),"")</f>
        <v>631</v>
      </c>
      <c r="B635" s="18" t="str">
        <f ca="1">IFERROR(NDEX('الصفحة العامة'!$D$4:$D$822,MATCH(A635,'الصفحة العامة'!$A$4:$A$822,0)),"")</f>
        <v/>
      </c>
      <c r="C635" s="18" t="str">
        <f>IFERROR(INDEX('الصفحة العامة'!$E$4:$E$822,MATCH(A635,'الصفحة العامة'!$A$4:$A$288,0)),"")</f>
        <v/>
      </c>
      <c r="D635" s="18" t="str">
        <f>IFERROR(INDEX('الصفحة العامة'!$R$4:$R$822,MATCH(A635,'الصفحة العامة'!$A$4:$A$822,0)),"")</f>
        <v>الإسم واللقب للولي 664</v>
      </c>
      <c r="E635" s="18" t="str">
        <f>IFERROR(INDEX('الصفحة العامة'!$F$4:$F$822,MATCH(A635,'الصفحة العامة'!$A$4:$A$822,0)),"")</f>
        <v>تاريخ الإزدياد664</v>
      </c>
      <c r="F635" s="18" t="str">
        <f>IFERROR(INDEX('الصفحة العامة'!$G$4:$G$822,MATCH(A635,'الصفحة العامة'!$A$4:$A$822,0)),"")</f>
        <v>مكان الميلاد664</v>
      </c>
      <c r="G635" s="18" t="str">
        <f>IFERROR(INDEX('الصفحة العامة'!$H$4:$H$822,MATCH(A635,'الصفحة العامة'!$A$4:$A$822,0)),"")</f>
        <v>ولاية الميلاد664</v>
      </c>
      <c r="H635" s="18" t="str">
        <f>IFERROR(INDEX('الصفحة العامة'!$P$4:$P$822,MATCH(A635,'الصفحة العامة'!$A$4:$A$822,0)),"")</f>
        <v>إسم الأب664</v>
      </c>
      <c r="I635" s="18" t="str">
        <f>IFERROR(INDEX('الصفحة العامة'!$Q$4:$Q$822,MATCH(A635,'الصفحة العامة'!$A$4:$A$822,0)),"")</f>
        <v>إسم ولقب الأم664</v>
      </c>
      <c r="J635" s="18" t="str">
        <f>IFERROR(INDEX('الصفحة العامة'!$N$4:$N$822,MATCH(A635,'الصفحة العامة'!$A$4:$A$822,0)),"")</f>
        <v>الإختصاص1</v>
      </c>
      <c r="K635" s="18" t="str">
        <f>IFERROR(INDEX('الصفحة العامة'!$J$4:$J$822,MATCH(A635,'الصفحة العامة'!$A$4:$A$822,0)),"")</f>
        <v>العنوان664</v>
      </c>
      <c r="L635" s="18" t="str">
        <f>IFERROR(INDEX('الصفحة العامة'!$X$4:$X$822,MATCH(A635,'الصفحة العامة'!$A$4:$A$822,0)),"")</f>
        <v>رقم العقد664</v>
      </c>
      <c r="M635" s="18" t="str">
        <f>IFERROR(INDEX('الصفحة العامة'!$AH$4:$AH$822,MATCH(A635,'الصفحة العامة'!$A$4:$A$822,0)),"")</f>
        <v>المدة المتبقية664</v>
      </c>
      <c r="N635" s="18" t="str">
        <f>IFERROR(INDEX('الصفحة العامة'!$AE$4:$AE$822,MATCH(A635,'الصفحة العامة'!$A$4:$A$822,0)),"")</f>
        <v>تاريخ تمديد العقد664</v>
      </c>
      <c r="O635" s="18" t="str">
        <f>IFERROR(INDEX('الصفحة العامة'!$AF$4:$AF$822,MATCH(A635,'الصفحة العامة'!$A$4:$A$822,0)),"")</f>
        <v>ناريخ نهاية ت العقد664</v>
      </c>
    </row>
    <row r="636" spans="1:15" ht="26.25" customHeight="1" thickTop="1" thickBot="1">
      <c r="A636" s="18">
        <f>IF(MAX('الصفحة العامة'!$A$4:$A$822)&gt;=ROWS(A$5:A636),ROWS(A$5:A636),"")</f>
        <v>632</v>
      </c>
      <c r="B636" s="18" t="str">
        <f ca="1">IFERROR(NDEX('الصفحة العامة'!$D$4:$D$822,MATCH(A636,'الصفحة العامة'!$A$4:$A$822,0)),"")</f>
        <v/>
      </c>
      <c r="C636" s="18" t="str">
        <f>IFERROR(INDEX('الصفحة العامة'!$E$4:$E$822,MATCH(A636,'الصفحة العامة'!$A$4:$A$288,0)),"")</f>
        <v/>
      </c>
      <c r="D636" s="18" t="str">
        <f>IFERROR(INDEX('الصفحة العامة'!$R$4:$R$822,MATCH(A636,'الصفحة العامة'!$A$4:$A$822,0)),"")</f>
        <v>الإسم واللقب للولي 665</v>
      </c>
      <c r="E636" s="18" t="str">
        <f>IFERROR(INDEX('الصفحة العامة'!$F$4:$F$822,MATCH(A636,'الصفحة العامة'!$A$4:$A$822,0)),"")</f>
        <v>تاريخ الإزدياد665</v>
      </c>
      <c r="F636" s="18" t="str">
        <f>IFERROR(INDEX('الصفحة العامة'!$G$4:$G$822,MATCH(A636,'الصفحة العامة'!$A$4:$A$822,0)),"")</f>
        <v>مكان الميلاد665</v>
      </c>
      <c r="G636" s="18" t="str">
        <f>IFERROR(INDEX('الصفحة العامة'!$H$4:$H$822,MATCH(A636,'الصفحة العامة'!$A$4:$A$822,0)),"")</f>
        <v>ولاية الميلاد665</v>
      </c>
      <c r="H636" s="18" t="str">
        <f>IFERROR(INDEX('الصفحة العامة'!$P$4:$P$822,MATCH(A636,'الصفحة العامة'!$A$4:$A$822,0)),"")</f>
        <v>إسم الأب665</v>
      </c>
      <c r="I636" s="18" t="str">
        <f>IFERROR(INDEX('الصفحة العامة'!$Q$4:$Q$822,MATCH(A636,'الصفحة العامة'!$A$4:$A$822,0)),"")</f>
        <v>إسم ولقب الأم665</v>
      </c>
      <c r="J636" s="18" t="str">
        <f>IFERROR(INDEX('الصفحة العامة'!$N$4:$N$822,MATCH(A636,'الصفحة العامة'!$A$4:$A$822,0)),"")</f>
        <v>الإختصاص1</v>
      </c>
      <c r="K636" s="18" t="str">
        <f>IFERROR(INDEX('الصفحة العامة'!$J$4:$J$822,MATCH(A636,'الصفحة العامة'!$A$4:$A$822,0)),"")</f>
        <v>العنوان665</v>
      </c>
      <c r="L636" s="18" t="str">
        <f>IFERROR(INDEX('الصفحة العامة'!$X$4:$X$822,MATCH(A636,'الصفحة العامة'!$A$4:$A$822,0)),"")</f>
        <v>رقم العقد665</v>
      </c>
      <c r="M636" s="18" t="str">
        <f>IFERROR(INDEX('الصفحة العامة'!$AH$4:$AH$822,MATCH(A636,'الصفحة العامة'!$A$4:$A$822,0)),"")</f>
        <v>المدة المتبقية665</v>
      </c>
      <c r="N636" s="18" t="str">
        <f>IFERROR(INDEX('الصفحة العامة'!$AE$4:$AE$822,MATCH(A636,'الصفحة العامة'!$A$4:$A$822,0)),"")</f>
        <v>تاريخ تمديد العقد665</v>
      </c>
      <c r="O636" s="18" t="str">
        <f>IFERROR(INDEX('الصفحة العامة'!$AF$4:$AF$822,MATCH(A636,'الصفحة العامة'!$A$4:$A$822,0)),"")</f>
        <v>ناريخ نهاية ت العقد665</v>
      </c>
    </row>
    <row r="637" spans="1:15" ht="26.25" customHeight="1" thickTop="1" thickBot="1">
      <c r="A637" s="18">
        <f>IF(MAX('الصفحة العامة'!$A$4:$A$822)&gt;=ROWS(A$5:A637),ROWS(A$5:A637),"")</f>
        <v>633</v>
      </c>
      <c r="B637" s="18" t="str">
        <f ca="1">IFERROR(NDEX('الصفحة العامة'!$D$4:$D$822,MATCH(A637,'الصفحة العامة'!$A$4:$A$822,0)),"")</f>
        <v/>
      </c>
      <c r="C637" s="18" t="str">
        <f>IFERROR(INDEX('الصفحة العامة'!$E$4:$E$822,MATCH(A637,'الصفحة العامة'!$A$4:$A$288,0)),"")</f>
        <v/>
      </c>
      <c r="D637" s="18" t="str">
        <f>IFERROR(INDEX('الصفحة العامة'!$R$4:$R$822,MATCH(A637,'الصفحة العامة'!$A$4:$A$822,0)),"")</f>
        <v>الإسم واللقب للولي 666</v>
      </c>
      <c r="E637" s="18" t="str">
        <f>IFERROR(INDEX('الصفحة العامة'!$F$4:$F$822,MATCH(A637,'الصفحة العامة'!$A$4:$A$822,0)),"")</f>
        <v>تاريخ الإزدياد666</v>
      </c>
      <c r="F637" s="18" t="str">
        <f>IFERROR(INDEX('الصفحة العامة'!$G$4:$G$822,MATCH(A637,'الصفحة العامة'!$A$4:$A$822,0)),"")</f>
        <v>مكان الميلاد666</v>
      </c>
      <c r="G637" s="18" t="str">
        <f>IFERROR(INDEX('الصفحة العامة'!$H$4:$H$822,MATCH(A637,'الصفحة العامة'!$A$4:$A$822,0)),"")</f>
        <v>ولاية الميلاد666</v>
      </c>
      <c r="H637" s="18" t="str">
        <f>IFERROR(INDEX('الصفحة العامة'!$P$4:$P$822,MATCH(A637,'الصفحة العامة'!$A$4:$A$822,0)),"")</f>
        <v>إسم الأب666</v>
      </c>
      <c r="I637" s="18" t="str">
        <f>IFERROR(INDEX('الصفحة العامة'!$Q$4:$Q$822,MATCH(A637,'الصفحة العامة'!$A$4:$A$822,0)),"")</f>
        <v>إسم ولقب الأم666</v>
      </c>
      <c r="J637" s="18" t="str">
        <f>IFERROR(INDEX('الصفحة العامة'!$N$4:$N$822,MATCH(A637,'الصفحة العامة'!$A$4:$A$822,0)),"")</f>
        <v>الإختصاص1</v>
      </c>
      <c r="K637" s="18" t="str">
        <f>IFERROR(INDEX('الصفحة العامة'!$J$4:$J$822,MATCH(A637,'الصفحة العامة'!$A$4:$A$822,0)),"")</f>
        <v>العنوان666</v>
      </c>
      <c r="L637" s="18" t="str">
        <f>IFERROR(INDEX('الصفحة العامة'!$X$4:$X$822,MATCH(A637,'الصفحة العامة'!$A$4:$A$822,0)),"")</f>
        <v>رقم العقد666</v>
      </c>
      <c r="M637" s="18" t="str">
        <f>IFERROR(INDEX('الصفحة العامة'!$AH$4:$AH$822,MATCH(A637,'الصفحة العامة'!$A$4:$A$822,0)),"")</f>
        <v>المدة المتبقية666</v>
      </c>
      <c r="N637" s="18" t="str">
        <f>IFERROR(INDEX('الصفحة العامة'!$AE$4:$AE$822,MATCH(A637,'الصفحة العامة'!$A$4:$A$822,0)),"")</f>
        <v>تاريخ تمديد العقد666</v>
      </c>
      <c r="O637" s="18" t="str">
        <f>IFERROR(INDEX('الصفحة العامة'!$AF$4:$AF$822,MATCH(A637,'الصفحة العامة'!$A$4:$A$822,0)),"")</f>
        <v>ناريخ نهاية ت العقد666</v>
      </c>
    </row>
    <row r="638" spans="1:15" ht="26.25" customHeight="1" thickTop="1" thickBot="1">
      <c r="A638" s="18">
        <f>IF(MAX('الصفحة العامة'!$A$4:$A$822)&gt;=ROWS(A$5:A638),ROWS(A$5:A638),"")</f>
        <v>634</v>
      </c>
      <c r="B638" s="18" t="str">
        <f ca="1">IFERROR(NDEX('الصفحة العامة'!$D$4:$D$822,MATCH(A638,'الصفحة العامة'!$A$4:$A$822,0)),"")</f>
        <v/>
      </c>
      <c r="C638" s="18" t="str">
        <f>IFERROR(INDEX('الصفحة العامة'!$E$4:$E$822,MATCH(A638,'الصفحة العامة'!$A$4:$A$288,0)),"")</f>
        <v/>
      </c>
      <c r="D638" s="18" t="str">
        <f>IFERROR(INDEX('الصفحة العامة'!$R$4:$R$822,MATCH(A638,'الصفحة العامة'!$A$4:$A$822,0)),"")</f>
        <v>الإسم واللقب للولي 667</v>
      </c>
      <c r="E638" s="18" t="str">
        <f>IFERROR(INDEX('الصفحة العامة'!$F$4:$F$822,MATCH(A638,'الصفحة العامة'!$A$4:$A$822,0)),"")</f>
        <v>تاريخ الإزدياد667</v>
      </c>
      <c r="F638" s="18" t="str">
        <f>IFERROR(INDEX('الصفحة العامة'!$G$4:$G$822,MATCH(A638,'الصفحة العامة'!$A$4:$A$822,0)),"")</f>
        <v>مكان الميلاد667</v>
      </c>
      <c r="G638" s="18" t="str">
        <f>IFERROR(INDEX('الصفحة العامة'!$H$4:$H$822,MATCH(A638,'الصفحة العامة'!$A$4:$A$822,0)),"")</f>
        <v>ولاية الميلاد667</v>
      </c>
      <c r="H638" s="18" t="str">
        <f>IFERROR(INDEX('الصفحة العامة'!$P$4:$P$822,MATCH(A638,'الصفحة العامة'!$A$4:$A$822,0)),"")</f>
        <v>إسم الأب667</v>
      </c>
      <c r="I638" s="18" t="str">
        <f>IFERROR(INDEX('الصفحة العامة'!$Q$4:$Q$822,MATCH(A638,'الصفحة العامة'!$A$4:$A$822,0)),"")</f>
        <v>إسم ولقب الأم667</v>
      </c>
      <c r="J638" s="18" t="str">
        <f>IFERROR(INDEX('الصفحة العامة'!$N$4:$N$822,MATCH(A638,'الصفحة العامة'!$A$4:$A$822,0)),"")</f>
        <v>الإختصاص1</v>
      </c>
      <c r="K638" s="18" t="str">
        <f>IFERROR(INDEX('الصفحة العامة'!$J$4:$J$822,MATCH(A638,'الصفحة العامة'!$A$4:$A$822,0)),"")</f>
        <v>العنوان667</v>
      </c>
      <c r="L638" s="18" t="str">
        <f>IFERROR(INDEX('الصفحة العامة'!$X$4:$X$822,MATCH(A638,'الصفحة العامة'!$A$4:$A$822,0)),"")</f>
        <v>رقم العقد667</v>
      </c>
      <c r="M638" s="18" t="str">
        <f>IFERROR(INDEX('الصفحة العامة'!$AH$4:$AH$822,MATCH(A638,'الصفحة العامة'!$A$4:$A$822,0)),"")</f>
        <v>المدة المتبقية667</v>
      </c>
      <c r="N638" s="18" t="str">
        <f>IFERROR(INDEX('الصفحة العامة'!$AE$4:$AE$822,MATCH(A638,'الصفحة العامة'!$A$4:$A$822,0)),"")</f>
        <v>تاريخ تمديد العقد667</v>
      </c>
      <c r="O638" s="18" t="str">
        <f>IFERROR(INDEX('الصفحة العامة'!$AF$4:$AF$822,MATCH(A638,'الصفحة العامة'!$A$4:$A$822,0)),"")</f>
        <v>ناريخ نهاية ت العقد667</v>
      </c>
    </row>
    <row r="639" spans="1:15" ht="26.25" customHeight="1" thickTop="1" thickBot="1">
      <c r="A639" s="18">
        <f>IF(MAX('الصفحة العامة'!$A$4:$A$822)&gt;=ROWS(A$5:A639),ROWS(A$5:A639),"")</f>
        <v>635</v>
      </c>
      <c r="B639" s="18" t="str">
        <f ca="1">IFERROR(NDEX('الصفحة العامة'!$D$4:$D$822,MATCH(A639,'الصفحة العامة'!$A$4:$A$822,0)),"")</f>
        <v/>
      </c>
      <c r="C639" s="18" t="str">
        <f>IFERROR(INDEX('الصفحة العامة'!$E$4:$E$822,MATCH(A639,'الصفحة العامة'!$A$4:$A$288,0)),"")</f>
        <v/>
      </c>
      <c r="D639" s="18" t="str">
        <f>IFERROR(INDEX('الصفحة العامة'!$R$4:$R$822,MATCH(A639,'الصفحة العامة'!$A$4:$A$822,0)),"")</f>
        <v>الإسم واللقب للولي 668</v>
      </c>
      <c r="E639" s="18" t="str">
        <f>IFERROR(INDEX('الصفحة العامة'!$F$4:$F$822,MATCH(A639,'الصفحة العامة'!$A$4:$A$822,0)),"")</f>
        <v>تاريخ الإزدياد668</v>
      </c>
      <c r="F639" s="18" t="str">
        <f>IFERROR(INDEX('الصفحة العامة'!$G$4:$G$822,MATCH(A639,'الصفحة العامة'!$A$4:$A$822,0)),"")</f>
        <v>مكان الميلاد668</v>
      </c>
      <c r="G639" s="18" t="str">
        <f>IFERROR(INDEX('الصفحة العامة'!$H$4:$H$822,MATCH(A639,'الصفحة العامة'!$A$4:$A$822,0)),"")</f>
        <v>ولاية الميلاد668</v>
      </c>
      <c r="H639" s="18" t="str">
        <f>IFERROR(INDEX('الصفحة العامة'!$P$4:$P$822,MATCH(A639,'الصفحة العامة'!$A$4:$A$822,0)),"")</f>
        <v>إسم الأب668</v>
      </c>
      <c r="I639" s="18" t="str">
        <f>IFERROR(INDEX('الصفحة العامة'!$Q$4:$Q$822,MATCH(A639,'الصفحة العامة'!$A$4:$A$822,0)),"")</f>
        <v>إسم ولقب الأم668</v>
      </c>
      <c r="J639" s="18" t="str">
        <f>IFERROR(INDEX('الصفحة العامة'!$N$4:$N$822,MATCH(A639,'الصفحة العامة'!$A$4:$A$822,0)),"")</f>
        <v>الإختصاص1</v>
      </c>
      <c r="K639" s="18" t="str">
        <f>IFERROR(INDEX('الصفحة العامة'!$J$4:$J$822,MATCH(A639,'الصفحة العامة'!$A$4:$A$822,0)),"")</f>
        <v>العنوان668</v>
      </c>
      <c r="L639" s="18" t="str">
        <f>IFERROR(INDEX('الصفحة العامة'!$X$4:$X$822,MATCH(A639,'الصفحة العامة'!$A$4:$A$822,0)),"")</f>
        <v>رقم العقد668</v>
      </c>
      <c r="M639" s="18" t="str">
        <f>IFERROR(INDEX('الصفحة العامة'!$AH$4:$AH$822,MATCH(A639,'الصفحة العامة'!$A$4:$A$822,0)),"")</f>
        <v>المدة المتبقية668</v>
      </c>
      <c r="N639" s="18" t="str">
        <f>IFERROR(INDEX('الصفحة العامة'!$AE$4:$AE$822,MATCH(A639,'الصفحة العامة'!$A$4:$A$822,0)),"")</f>
        <v>تاريخ تمديد العقد668</v>
      </c>
      <c r="O639" s="18" t="str">
        <f>IFERROR(INDEX('الصفحة العامة'!$AF$4:$AF$822,MATCH(A639,'الصفحة العامة'!$A$4:$A$822,0)),"")</f>
        <v>ناريخ نهاية ت العقد668</v>
      </c>
    </row>
    <row r="640" spans="1:15" ht="26.25" customHeight="1" thickTop="1" thickBot="1">
      <c r="A640" s="18">
        <f>IF(MAX('الصفحة العامة'!$A$4:$A$822)&gt;=ROWS(A$5:A640),ROWS(A$5:A640),"")</f>
        <v>636</v>
      </c>
      <c r="B640" s="18" t="str">
        <f ca="1">IFERROR(NDEX('الصفحة العامة'!$D$4:$D$822,MATCH(A640,'الصفحة العامة'!$A$4:$A$822,0)),"")</f>
        <v/>
      </c>
      <c r="C640" s="18" t="str">
        <f>IFERROR(INDEX('الصفحة العامة'!$E$4:$E$822,MATCH(A640,'الصفحة العامة'!$A$4:$A$288,0)),"")</f>
        <v/>
      </c>
      <c r="D640" s="18" t="str">
        <f>IFERROR(INDEX('الصفحة العامة'!$R$4:$R$822,MATCH(A640,'الصفحة العامة'!$A$4:$A$822,0)),"")</f>
        <v>الإسم واللقب للولي 669</v>
      </c>
      <c r="E640" s="18" t="str">
        <f>IFERROR(INDEX('الصفحة العامة'!$F$4:$F$822,MATCH(A640,'الصفحة العامة'!$A$4:$A$822,0)),"")</f>
        <v>تاريخ الإزدياد669</v>
      </c>
      <c r="F640" s="18" t="str">
        <f>IFERROR(INDEX('الصفحة العامة'!$G$4:$G$822,MATCH(A640,'الصفحة العامة'!$A$4:$A$822,0)),"")</f>
        <v>مكان الميلاد669</v>
      </c>
      <c r="G640" s="18" t="str">
        <f>IFERROR(INDEX('الصفحة العامة'!$H$4:$H$822,MATCH(A640,'الصفحة العامة'!$A$4:$A$822,0)),"")</f>
        <v>ولاية الميلاد669</v>
      </c>
      <c r="H640" s="18" t="str">
        <f>IFERROR(INDEX('الصفحة العامة'!$P$4:$P$822,MATCH(A640,'الصفحة العامة'!$A$4:$A$822,0)),"")</f>
        <v>إسم الأب669</v>
      </c>
      <c r="I640" s="18" t="str">
        <f>IFERROR(INDEX('الصفحة العامة'!$Q$4:$Q$822,MATCH(A640,'الصفحة العامة'!$A$4:$A$822,0)),"")</f>
        <v>إسم ولقب الأم669</v>
      </c>
      <c r="J640" s="18" t="str">
        <f>IFERROR(INDEX('الصفحة العامة'!$N$4:$N$822,MATCH(A640,'الصفحة العامة'!$A$4:$A$822,0)),"")</f>
        <v>الإختصاص1</v>
      </c>
      <c r="K640" s="18" t="str">
        <f>IFERROR(INDEX('الصفحة العامة'!$J$4:$J$822,MATCH(A640,'الصفحة العامة'!$A$4:$A$822,0)),"")</f>
        <v>العنوان669</v>
      </c>
      <c r="L640" s="18" t="str">
        <f>IFERROR(INDEX('الصفحة العامة'!$X$4:$X$822,MATCH(A640,'الصفحة العامة'!$A$4:$A$822,0)),"")</f>
        <v>رقم العقد669</v>
      </c>
      <c r="M640" s="18" t="str">
        <f>IFERROR(INDEX('الصفحة العامة'!$AH$4:$AH$822,MATCH(A640,'الصفحة العامة'!$A$4:$A$822,0)),"")</f>
        <v>المدة المتبقية669</v>
      </c>
      <c r="N640" s="18" t="str">
        <f>IFERROR(INDEX('الصفحة العامة'!$AE$4:$AE$822,MATCH(A640,'الصفحة العامة'!$A$4:$A$822,0)),"")</f>
        <v>تاريخ تمديد العقد669</v>
      </c>
      <c r="O640" s="18" t="str">
        <f>IFERROR(INDEX('الصفحة العامة'!$AF$4:$AF$822,MATCH(A640,'الصفحة العامة'!$A$4:$A$822,0)),"")</f>
        <v>ناريخ نهاية ت العقد669</v>
      </c>
    </row>
    <row r="641" spans="1:15" ht="26.25" customHeight="1" thickTop="1" thickBot="1">
      <c r="A641" s="18">
        <f>IF(MAX('الصفحة العامة'!$A$4:$A$822)&gt;=ROWS(A$5:A641),ROWS(A$5:A641),"")</f>
        <v>637</v>
      </c>
      <c r="B641" s="18" t="str">
        <f ca="1">IFERROR(NDEX('الصفحة العامة'!$D$4:$D$822,MATCH(A641,'الصفحة العامة'!$A$4:$A$822,0)),"")</f>
        <v/>
      </c>
      <c r="C641" s="18" t="str">
        <f>IFERROR(INDEX('الصفحة العامة'!$E$4:$E$822,MATCH(A641,'الصفحة العامة'!$A$4:$A$288,0)),"")</f>
        <v/>
      </c>
      <c r="D641" s="18" t="str">
        <f>IFERROR(INDEX('الصفحة العامة'!$R$4:$R$822,MATCH(A641,'الصفحة العامة'!$A$4:$A$822,0)),"")</f>
        <v>الإسم واللقب للولي 670</v>
      </c>
      <c r="E641" s="18" t="str">
        <f>IFERROR(INDEX('الصفحة العامة'!$F$4:$F$822,MATCH(A641,'الصفحة العامة'!$A$4:$A$822,0)),"")</f>
        <v>تاريخ الإزدياد670</v>
      </c>
      <c r="F641" s="18" t="str">
        <f>IFERROR(INDEX('الصفحة العامة'!$G$4:$G$822,MATCH(A641,'الصفحة العامة'!$A$4:$A$822,0)),"")</f>
        <v>مكان الميلاد670</v>
      </c>
      <c r="G641" s="18" t="str">
        <f>IFERROR(INDEX('الصفحة العامة'!$H$4:$H$822,MATCH(A641,'الصفحة العامة'!$A$4:$A$822,0)),"")</f>
        <v>ولاية الميلاد670</v>
      </c>
      <c r="H641" s="18" t="str">
        <f>IFERROR(INDEX('الصفحة العامة'!$P$4:$P$822,MATCH(A641,'الصفحة العامة'!$A$4:$A$822,0)),"")</f>
        <v>إسم الأب670</v>
      </c>
      <c r="I641" s="18" t="str">
        <f>IFERROR(INDEX('الصفحة العامة'!$Q$4:$Q$822,MATCH(A641,'الصفحة العامة'!$A$4:$A$822,0)),"")</f>
        <v>إسم ولقب الأم670</v>
      </c>
      <c r="J641" s="18" t="str">
        <f>IFERROR(INDEX('الصفحة العامة'!$N$4:$N$822,MATCH(A641,'الصفحة العامة'!$A$4:$A$822,0)),"")</f>
        <v>الإختصاص1</v>
      </c>
      <c r="K641" s="18" t="str">
        <f>IFERROR(INDEX('الصفحة العامة'!$J$4:$J$822,MATCH(A641,'الصفحة العامة'!$A$4:$A$822,0)),"")</f>
        <v>العنوان670</v>
      </c>
      <c r="L641" s="18" t="str">
        <f>IFERROR(INDEX('الصفحة العامة'!$X$4:$X$822,MATCH(A641,'الصفحة العامة'!$A$4:$A$822,0)),"")</f>
        <v>رقم العقد670</v>
      </c>
      <c r="M641" s="18" t="str">
        <f>IFERROR(INDEX('الصفحة العامة'!$AH$4:$AH$822,MATCH(A641,'الصفحة العامة'!$A$4:$A$822,0)),"")</f>
        <v>المدة المتبقية670</v>
      </c>
      <c r="N641" s="18" t="str">
        <f>IFERROR(INDEX('الصفحة العامة'!$AE$4:$AE$822,MATCH(A641,'الصفحة العامة'!$A$4:$A$822,0)),"")</f>
        <v>تاريخ تمديد العقد670</v>
      </c>
      <c r="O641" s="18" t="str">
        <f>IFERROR(INDEX('الصفحة العامة'!$AF$4:$AF$822,MATCH(A641,'الصفحة العامة'!$A$4:$A$822,0)),"")</f>
        <v>ناريخ نهاية ت العقد670</v>
      </c>
    </row>
    <row r="642" spans="1:15" ht="26.25" customHeight="1" thickTop="1" thickBot="1">
      <c r="A642" s="18">
        <f>IF(MAX('الصفحة العامة'!$A$4:$A$822)&gt;=ROWS(A$5:A642),ROWS(A$5:A642),"")</f>
        <v>638</v>
      </c>
      <c r="B642" s="18" t="str">
        <f ca="1">IFERROR(NDEX('الصفحة العامة'!$D$4:$D$822,MATCH(A642,'الصفحة العامة'!$A$4:$A$822,0)),"")</f>
        <v/>
      </c>
      <c r="C642" s="18" t="str">
        <f>IFERROR(INDEX('الصفحة العامة'!$E$4:$E$822,MATCH(A642,'الصفحة العامة'!$A$4:$A$288,0)),"")</f>
        <v/>
      </c>
      <c r="D642" s="18" t="str">
        <f>IFERROR(INDEX('الصفحة العامة'!$R$4:$R$822,MATCH(A642,'الصفحة العامة'!$A$4:$A$822,0)),"")</f>
        <v>الإسم واللقب للولي 671</v>
      </c>
      <c r="E642" s="18" t="str">
        <f>IFERROR(INDEX('الصفحة العامة'!$F$4:$F$822,MATCH(A642,'الصفحة العامة'!$A$4:$A$822,0)),"")</f>
        <v>تاريخ الإزدياد671</v>
      </c>
      <c r="F642" s="18" t="str">
        <f>IFERROR(INDEX('الصفحة العامة'!$G$4:$G$822,MATCH(A642,'الصفحة العامة'!$A$4:$A$822,0)),"")</f>
        <v>مكان الميلاد671</v>
      </c>
      <c r="G642" s="18" t="str">
        <f>IFERROR(INDEX('الصفحة العامة'!$H$4:$H$822,MATCH(A642,'الصفحة العامة'!$A$4:$A$822,0)),"")</f>
        <v>ولاية الميلاد671</v>
      </c>
      <c r="H642" s="18" t="str">
        <f>IFERROR(INDEX('الصفحة العامة'!$P$4:$P$822,MATCH(A642,'الصفحة العامة'!$A$4:$A$822,0)),"")</f>
        <v>إسم الأب671</v>
      </c>
      <c r="I642" s="18" t="str">
        <f>IFERROR(INDEX('الصفحة العامة'!$Q$4:$Q$822,MATCH(A642,'الصفحة العامة'!$A$4:$A$822,0)),"")</f>
        <v>إسم ولقب الأم671</v>
      </c>
      <c r="J642" s="18" t="str">
        <f>IFERROR(INDEX('الصفحة العامة'!$N$4:$N$822,MATCH(A642,'الصفحة العامة'!$A$4:$A$822,0)),"")</f>
        <v>الإختصاص1</v>
      </c>
      <c r="K642" s="18" t="str">
        <f>IFERROR(INDEX('الصفحة العامة'!$J$4:$J$822,MATCH(A642,'الصفحة العامة'!$A$4:$A$822,0)),"")</f>
        <v>العنوان671</v>
      </c>
      <c r="L642" s="18" t="str">
        <f>IFERROR(INDEX('الصفحة العامة'!$X$4:$X$822,MATCH(A642,'الصفحة العامة'!$A$4:$A$822,0)),"")</f>
        <v>رقم العقد671</v>
      </c>
      <c r="M642" s="18" t="str">
        <f>IFERROR(INDEX('الصفحة العامة'!$AH$4:$AH$822,MATCH(A642,'الصفحة العامة'!$A$4:$A$822,0)),"")</f>
        <v>المدة المتبقية671</v>
      </c>
      <c r="N642" s="18" t="str">
        <f>IFERROR(INDEX('الصفحة العامة'!$AE$4:$AE$822,MATCH(A642,'الصفحة العامة'!$A$4:$A$822,0)),"")</f>
        <v>تاريخ تمديد العقد671</v>
      </c>
      <c r="O642" s="18" t="str">
        <f>IFERROR(INDEX('الصفحة العامة'!$AF$4:$AF$822,MATCH(A642,'الصفحة العامة'!$A$4:$A$822,0)),"")</f>
        <v>ناريخ نهاية ت العقد671</v>
      </c>
    </row>
    <row r="643" spans="1:15" ht="26.25" customHeight="1" thickTop="1" thickBot="1">
      <c r="A643" s="18">
        <f>IF(MAX('الصفحة العامة'!$A$4:$A$822)&gt;=ROWS(A$5:A643),ROWS(A$5:A643),"")</f>
        <v>639</v>
      </c>
      <c r="B643" s="18" t="str">
        <f ca="1">IFERROR(NDEX('الصفحة العامة'!$D$4:$D$822,MATCH(A643,'الصفحة العامة'!$A$4:$A$822,0)),"")</f>
        <v/>
      </c>
      <c r="C643" s="18" t="str">
        <f>IFERROR(INDEX('الصفحة العامة'!$E$4:$E$822,MATCH(A643,'الصفحة العامة'!$A$4:$A$288,0)),"")</f>
        <v/>
      </c>
      <c r="D643" s="18" t="str">
        <f>IFERROR(INDEX('الصفحة العامة'!$R$4:$R$822,MATCH(A643,'الصفحة العامة'!$A$4:$A$822,0)),"")</f>
        <v>الإسم واللقب للولي 672</v>
      </c>
      <c r="E643" s="18" t="str">
        <f>IFERROR(INDEX('الصفحة العامة'!$F$4:$F$822,MATCH(A643,'الصفحة العامة'!$A$4:$A$822,0)),"")</f>
        <v>تاريخ الإزدياد672</v>
      </c>
      <c r="F643" s="18" t="str">
        <f>IFERROR(INDEX('الصفحة العامة'!$G$4:$G$822,MATCH(A643,'الصفحة العامة'!$A$4:$A$822,0)),"")</f>
        <v>مكان الميلاد672</v>
      </c>
      <c r="G643" s="18" t="str">
        <f>IFERROR(INDEX('الصفحة العامة'!$H$4:$H$822,MATCH(A643,'الصفحة العامة'!$A$4:$A$822,0)),"")</f>
        <v>ولاية الميلاد672</v>
      </c>
      <c r="H643" s="18" t="str">
        <f>IFERROR(INDEX('الصفحة العامة'!$P$4:$P$822,MATCH(A643,'الصفحة العامة'!$A$4:$A$822,0)),"")</f>
        <v>إسم الأب672</v>
      </c>
      <c r="I643" s="18" t="str">
        <f>IFERROR(INDEX('الصفحة العامة'!$Q$4:$Q$822,MATCH(A643,'الصفحة العامة'!$A$4:$A$822,0)),"")</f>
        <v>إسم ولقب الأم672</v>
      </c>
      <c r="J643" s="18" t="str">
        <f>IFERROR(INDEX('الصفحة العامة'!$N$4:$N$822,MATCH(A643,'الصفحة العامة'!$A$4:$A$822,0)),"")</f>
        <v>الإختصاص1</v>
      </c>
      <c r="K643" s="18" t="str">
        <f>IFERROR(INDEX('الصفحة العامة'!$J$4:$J$822,MATCH(A643,'الصفحة العامة'!$A$4:$A$822,0)),"")</f>
        <v>العنوان672</v>
      </c>
      <c r="L643" s="18" t="str">
        <f>IFERROR(INDEX('الصفحة العامة'!$X$4:$X$822,MATCH(A643,'الصفحة العامة'!$A$4:$A$822,0)),"")</f>
        <v>رقم العقد672</v>
      </c>
      <c r="M643" s="18" t="str">
        <f>IFERROR(INDEX('الصفحة العامة'!$AH$4:$AH$822,MATCH(A643,'الصفحة العامة'!$A$4:$A$822,0)),"")</f>
        <v>المدة المتبقية672</v>
      </c>
      <c r="N643" s="18" t="str">
        <f>IFERROR(INDEX('الصفحة العامة'!$AE$4:$AE$822,MATCH(A643,'الصفحة العامة'!$A$4:$A$822,0)),"")</f>
        <v>تاريخ تمديد العقد672</v>
      </c>
      <c r="O643" s="18" t="str">
        <f>IFERROR(INDEX('الصفحة العامة'!$AF$4:$AF$822,MATCH(A643,'الصفحة العامة'!$A$4:$A$822,0)),"")</f>
        <v>ناريخ نهاية ت العقد672</v>
      </c>
    </row>
    <row r="644" spans="1:15" ht="26.25" customHeight="1" thickTop="1" thickBot="1">
      <c r="A644" s="18">
        <f>IF(MAX('الصفحة العامة'!$A$4:$A$822)&gt;=ROWS(A$5:A644),ROWS(A$5:A644),"")</f>
        <v>640</v>
      </c>
      <c r="B644" s="18" t="str">
        <f ca="1">IFERROR(NDEX('الصفحة العامة'!$D$4:$D$822,MATCH(A644,'الصفحة العامة'!$A$4:$A$822,0)),"")</f>
        <v/>
      </c>
      <c r="C644" s="18" t="str">
        <f>IFERROR(INDEX('الصفحة العامة'!$E$4:$E$822,MATCH(A644,'الصفحة العامة'!$A$4:$A$288,0)),"")</f>
        <v/>
      </c>
      <c r="D644" s="18" t="str">
        <f>IFERROR(INDEX('الصفحة العامة'!$R$4:$R$822,MATCH(A644,'الصفحة العامة'!$A$4:$A$822,0)),"")</f>
        <v>الإسم واللقب للولي 673</v>
      </c>
      <c r="E644" s="18" t="str">
        <f>IFERROR(INDEX('الصفحة العامة'!$F$4:$F$822,MATCH(A644,'الصفحة العامة'!$A$4:$A$822,0)),"")</f>
        <v>تاريخ الإزدياد673</v>
      </c>
      <c r="F644" s="18" t="str">
        <f>IFERROR(INDEX('الصفحة العامة'!$G$4:$G$822,MATCH(A644,'الصفحة العامة'!$A$4:$A$822,0)),"")</f>
        <v>مكان الميلاد673</v>
      </c>
      <c r="G644" s="18" t="str">
        <f>IFERROR(INDEX('الصفحة العامة'!$H$4:$H$822,MATCH(A644,'الصفحة العامة'!$A$4:$A$822,0)),"")</f>
        <v>ولاية الميلاد673</v>
      </c>
      <c r="H644" s="18" t="str">
        <f>IFERROR(INDEX('الصفحة العامة'!$P$4:$P$822,MATCH(A644,'الصفحة العامة'!$A$4:$A$822,0)),"")</f>
        <v>إسم الأب673</v>
      </c>
      <c r="I644" s="18" t="str">
        <f>IFERROR(INDEX('الصفحة العامة'!$Q$4:$Q$822,MATCH(A644,'الصفحة العامة'!$A$4:$A$822,0)),"")</f>
        <v>إسم ولقب الأم673</v>
      </c>
      <c r="J644" s="18" t="str">
        <f>IFERROR(INDEX('الصفحة العامة'!$N$4:$N$822,MATCH(A644,'الصفحة العامة'!$A$4:$A$822,0)),"")</f>
        <v>الإختصاص1</v>
      </c>
      <c r="K644" s="18" t="str">
        <f>IFERROR(INDEX('الصفحة العامة'!$J$4:$J$822,MATCH(A644,'الصفحة العامة'!$A$4:$A$822,0)),"")</f>
        <v>العنوان673</v>
      </c>
      <c r="L644" s="18" t="str">
        <f>IFERROR(INDEX('الصفحة العامة'!$X$4:$X$822,MATCH(A644,'الصفحة العامة'!$A$4:$A$822,0)),"")</f>
        <v>رقم العقد673</v>
      </c>
      <c r="M644" s="18" t="str">
        <f>IFERROR(INDEX('الصفحة العامة'!$AH$4:$AH$822,MATCH(A644,'الصفحة العامة'!$A$4:$A$822,0)),"")</f>
        <v>المدة المتبقية673</v>
      </c>
      <c r="N644" s="18" t="str">
        <f>IFERROR(INDEX('الصفحة العامة'!$AE$4:$AE$822,MATCH(A644,'الصفحة العامة'!$A$4:$A$822,0)),"")</f>
        <v>تاريخ تمديد العقد673</v>
      </c>
      <c r="O644" s="18" t="str">
        <f>IFERROR(INDEX('الصفحة العامة'!$AF$4:$AF$822,MATCH(A644,'الصفحة العامة'!$A$4:$A$822,0)),"")</f>
        <v>ناريخ نهاية ت العقد673</v>
      </c>
    </row>
    <row r="645" spans="1:15" ht="26.25" customHeight="1" thickTop="1" thickBot="1">
      <c r="A645" s="18">
        <f>IF(MAX('الصفحة العامة'!$A$4:$A$822)&gt;=ROWS(A$5:A645),ROWS(A$5:A645),"")</f>
        <v>641</v>
      </c>
      <c r="B645" s="18" t="str">
        <f ca="1">IFERROR(NDEX('الصفحة العامة'!$D$4:$D$822,MATCH(A645,'الصفحة العامة'!$A$4:$A$822,0)),"")</f>
        <v/>
      </c>
      <c r="C645" s="18" t="str">
        <f>IFERROR(INDEX('الصفحة العامة'!$E$4:$E$822,MATCH(A645,'الصفحة العامة'!$A$4:$A$288,0)),"")</f>
        <v/>
      </c>
      <c r="D645" s="18" t="str">
        <f>IFERROR(INDEX('الصفحة العامة'!$R$4:$R$822,MATCH(A645,'الصفحة العامة'!$A$4:$A$822,0)),"")</f>
        <v>الإسم واللقب للولي 674</v>
      </c>
      <c r="E645" s="18" t="str">
        <f>IFERROR(INDEX('الصفحة العامة'!$F$4:$F$822,MATCH(A645,'الصفحة العامة'!$A$4:$A$822,0)),"")</f>
        <v>تاريخ الإزدياد674</v>
      </c>
      <c r="F645" s="18" t="str">
        <f>IFERROR(INDEX('الصفحة العامة'!$G$4:$G$822,MATCH(A645,'الصفحة العامة'!$A$4:$A$822,0)),"")</f>
        <v>مكان الميلاد674</v>
      </c>
      <c r="G645" s="18" t="str">
        <f>IFERROR(INDEX('الصفحة العامة'!$H$4:$H$822,MATCH(A645,'الصفحة العامة'!$A$4:$A$822,0)),"")</f>
        <v>ولاية الميلاد674</v>
      </c>
      <c r="H645" s="18" t="str">
        <f>IFERROR(INDEX('الصفحة العامة'!$P$4:$P$822,MATCH(A645,'الصفحة العامة'!$A$4:$A$822,0)),"")</f>
        <v>إسم الأب674</v>
      </c>
      <c r="I645" s="18" t="str">
        <f>IFERROR(INDEX('الصفحة العامة'!$Q$4:$Q$822,MATCH(A645,'الصفحة العامة'!$A$4:$A$822,0)),"")</f>
        <v>إسم ولقب الأم674</v>
      </c>
      <c r="J645" s="18" t="str">
        <f>IFERROR(INDEX('الصفحة العامة'!$N$4:$N$822,MATCH(A645,'الصفحة العامة'!$A$4:$A$822,0)),"")</f>
        <v>الإختصاص1</v>
      </c>
      <c r="K645" s="18" t="str">
        <f>IFERROR(INDEX('الصفحة العامة'!$J$4:$J$822,MATCH(A645,'الصفحة العامة'!$A$4:$A$822,0)),"")</f>
        <v>العنوان674</v>
      </c>
      <c r="L645" s="18" t="str">
        <f>IFERROR(INDEX('الصفحة العامة'!$X$4:$X$822,MATCH(A645,'الصفحة العامة'!$A$4:$A$822,0)),"")</f>
        <v>رقم العقد674</v>
      </c>
      <c r="M645" s="18" t="str">
        <f>IFERROR(INDEX('الصفحة العامة'!$AH$4:$AH$822,MATCH(A645,'الصفحة العامة'!$A$4:$A$822,0)),"")</f>
        <v>المدة المتبقية674</v>
      </c>
      <c r="N645" s="18" t="str">
        <f>IFERROR(INDEX('الصفحة العامة'!$AE$4:$AE$822,MATCH(A645,'الصفحة العامة'!$A$4:$A$822,0)),"")</f>
        <v>تاريخ تمديد العقد674</v>
      </c>
      <c r="O645" s="18" t="str">
        <f>IFERROR(INDEX('الصفحة العامة'!$AF$4:$AF$822,MATCH(A645,'الصفحة العامة'!$A$4:$A$822,0)),"")</f>
        <v>ناريخ نهاية ت العقد674</v>
      </c>
    </row>
    <row r="646" spans="1:15" ht="26.25" customHeight="1" thickTop="1" thickBot="1">
      <c r="A646" s="18">
        <f>IF(MAX('الصفحة العامة'!$A$4:$A$822)&gt;=ROWS(A$5:A646),ROWS(A$5:A646),"")</f>
        <v>642</v>
      </c>
      <c r="B646" s="18" t="str">
        <f ca="1">IFERROR(NDEX('الصفحة العامة'!$D$4:$D$822,MATCH(A646,'الصفحة العامة'!$A$4:$A$822,0)),"")</f>
        <v/>
      </c>
      <c r="C646" s="18" t="str">
        <f>IFERROR(INDEX('الصفحة العامة'!$E$4:$E$822,MATCH(A646,'الصفحة العامة'!$A$4:$A$288,0)),"")</f>
        <v/>
      </c>
      <c r="D646" s="18" t="str">
        <f>IFERROR(INDEX('الصفحة العامة'!$R$4:$R$822,MATCH(A646,'الصفحة العامة'!$A$4:$A$822,0)),"")</f>
        <v>الإسم واللقب للولي 675</v>
      </c>
      <c r="E646" s="18" t="str">
        <f>IFERROR(INDEX('الصفحة العامة'!$F$4:$F$822,MATCH(A646,'الصفحة العامة'!$A$4:$A$822,0)),"")</f>
        <v>تاريخ الإزدياد675</v>
      </c>
      <c r="F646" s="18" t="str">
        <f>IFERROR(INDEX('الصفحة العامة'!$G$4:$G$822,MATCH(A646,'الصفحة العامة'!$A$4:$A$822,0)),"")</f>
        <v>مكان الميلاد675</v>
      </c>
      <c r="G646" s="18" t="str">
        <f>IFERROR(INDEX('الصفحة العامة'!$H$4:$H$822,MATCH(A646,'الصفحة العامة'!$A$4:$A$822,0)),"")</f>
        <v>ولاية الميلاد675</v>
      </c>
      <c r="H646" s="18" t="str">
        <f>IFERROR(INDEX('الصفحة العامة'!$P$4:$P$822,MATCH(A646,'الصفحة العامة'!$A$4:$A$822,0)),"")</f>
        <v>إسم الأب675</v>
      </c>
      <c r="I646" s="18" t="str">
        <f>IFERROR(INDEX('الصفحة العامة'!$Q$4:$Q$822,MATCH(A646,'الصفحة العامة'!$A$4:$A$822,0)),"")</f>
        <v>إسم ولقب الأم675</v>
      </c>
      <c r="J646" s="18" t="str">
        <f>IFERROR(INDEX('الصفحة العامة'!$N$4:$N$822,MATCH(A646,'الصفحة العامة'!$A$4:$A$822,0)),"")</f>
        <v>الإختصاص1</v>
      </c>
      <c r="K646" s="18" t="str">
        <f>IFERROR(INDEX('الصفحة العامة'!$J$4:$J$822,MATCH(A646,'الصفحة العامة'!$A$4:$A$822,0)),"")</f>
        <v>العنوان675</v>
      </c>
      <c r="L646" s="18" t="str">
        <f>IFERROR(INDEX('الصفحة العامة'!$X$4:$X$822,MATCH(A646,'الصفحة العامة'!$A$4:$A$822,0)),"")</f>
        <v>رقم العقد675</v>
      </c>
      <c r="M646" s="18" t="str">
        <f>IFERROR(INDEX('الصفحة العامة'!$AH$4:$AH$822,MATCH(A646,'الصفحة العامة'!$A$4:$A$822,0)),"")</f>
        <v>المدة المتبقية675</v>
      </c>
      <c r="N646" s="18" t="str">
        <f>IFERROR(INDEX('الصفحة العامة'!$AE$4:$AE$822,MATCH(A646,'الصفحة العامة'!$A$4:$A$822,0)),"")</f>
        <v>تاريخ تمديد العقد675</v>
      </c>
      <c r="O646" s="18" t="str">
        <f>IFERROR(INDEX('الصفحة العامة'!$AF$4:$AF$822,MATCH(A646,'الصفحة العامة'!$A$4:$A$822,0)),"")</f>
        <v>ناريخ نهاية ت العقد675</v>
      </c>
    </row>
    <row r="647" spans="1:15" ht="26.25" customHeight="1" thickTop="1" thickBot="1">
      <c r="A647" s="18">
        <f>IF(MAX('الصفحة العامة'!$A$4:$A$822)&gt;=ROWS(A$5:A647),ROWS(A$5:A647),"")</f>
        <v>643</v>
      </c>
      <c r="B647" s="18" t="str">
        <f ca="1">IFERROR(NDEX('الصفحة العامة'!$D$4:$D$822,MATCH(A647,'الصفحة العامة'!$A$4:$A$822,0)),"")</f>
        <v/>
      </c>
      <c r="C647" s="18" t="str">
        <f>IFERROR(INDEX('الصفحة العامة'!$E$4:$E$822,MATCH(A647,'الصفحة العامة'!$A$4:$A$288,0)),"")</f>
        <v/>
      </c>
      <c r="D647" s="18" t="str">
        <f>IFERROR(INDEX('الصفحة العامة'!$R$4:$R$822,MATCH(A647,'الصفحة العامة'!$A$4:$A$822,0)),"")</f>
        <v>الإسم واللقب للولي 676</v>
      </c>
      <c r="E647" s="18" t="str">
        <f>IFERROR(INDEX('الصفحة العامة'!$F$4:$F$822,MATCH(A647,'الصفحة العامة'!$A$4:$A$822,0)),"")</f>
        <v>تاريخ الإزدياد676</v>
      </c>
      <c r="F647" s="18" t="str">
        <f>IFERROR(INDEX('الصفحة العامة'!$G$4:$G$822,MATCH(A647,'الصفحة العامة'!$A$4:$A$822,0)),"")</f>
        <v>مكان الميلاد676</v>
      </c>
      <c r="G647" s="18" t="str">
        <f>IFERROR(INDEX('الصفحة العامة'!$H$4:$H$822,MATCH(A647,'الصفحة العامة'!$A$4:$A$822,0)),"")</f>
        <v>ولاية الميلاد676</v>
      </c>
      <c r="H647" s="18" t="str">
        <f>IFERROR(INDEX('الصفحة العامة'!$P$4:$P$822,MATCH(A647,'الصفحة العامة'!$A$4:$A$822,0)),"")</f>
        <v>إسم الأب676</v>
      </c>
      <c r="I647" s="18" t="str">
        <f>IFERROR(INDEX('الصفحة العامة'!$Q$4:$Q$822,MATCH(A647,'الصفحة العامة'!$A$4:$A$822,0)),"")</f>
        <v>إسم ولقب الأم676</v>
      </c>
      <c r="J647" s="18" t="str">
        <f>IFERROR(INDEX('الصفحة العامة'!$N$4:$N$822,MATCH(A647,'الصفحة العامة'!$A$4:$A$822,0)),"")</f>
        <v>الإختصاص1</v>
      </c>
      <c r="K647" s="18" t="str">
        <f>IFERROR(INDEX('الصفحة العامة'!$J$4:$J$822,MATCH(A647,'الصفحة العامة'!$A$4:$A$822,0)),"")</f>
        <v>العنوان676</v>
      </c>
      <c r="L647" s="18" t="str">
        <f>IFERROR(INDEX('الصفحة العامة'!$X$4:$X$822,MATCH(A647,'الصفحة العامة'!$A$4:$A$822,0)),"")</f>
        <v>رقم العقد676</v>
      </c>
      <c r="M647" s="18" t="str">
        <f>IFERROR(INDEX('الصفحة العامة'!$AH$4:$AH$822,MATCH(A647,'الصفحة العامة'!$A$4:$A$822,0)),"")</f>
        <v>المدة المتبقية676</v>
      </c>
      <c r="N647" s="18" t="str">
        <f>IFERROR(INDEX('الصفحة العامة'!$AE$4:$AE$822,MATCH(A647,'الصفحة العامة'!$A$4:$A$822,0)),"")</f>
        <v>تاريخ تمديد العقد676</v>
      </c>
      <c r="O647" s="18" t="str">
        <f>IFERROR(INDEX('الصفحة العامة'!$AF$4:$AF$822,MATCH(A647,'الصفحة العامة'!$A$4:$A$822,0)),"")</f>
        <v>ناريخ نهاية ت العقد676</v>
      </c>
    </row>
    <row r="648" spans="1:15" ht="26.25" customHeight="1" thickTop="1" thickBot="1">
      <c r="A648" s="18">
        <f>IF(MAX('الصفحة العامة'!$A$4:$A$822)&gt;=ROWS(A$5:A648),ROWS(A$5:A648),"")</f>
        <v>644</v>
      </c>
      <c r="B648" s="18" t="str">
        <f ca="1">IFERROR(NDEX('الصفحة العامة'!$D$4:$D$822,MATCH(A648,'الصفحة العامة'!$A$4:$A$822,0)),"")</f>
        <v/>
      </c>
      <c r="C648" s="18" t="str">
        <f>IFERROR(INDEX('الصفحة العامة'!$E$4:$E$822,MATCH(A648,'الصفحة العامة'!$A$4:$A$288,0)),"")</f>
        <v/>
      </c>
      <c r="D648" s="18" t="str">
        <f>IFERROR(INDEX('الصفحة العامة'!$R$4:$R$822,MATCH(A648,'الصفحة العامة'!$A$4:$A$822,0)),"")</f>
        <v>الإسم واللقب للولي 677</v>
      </c>
      <c r="E648" s="18" t="str">
        <f>IFERROR(INDEX('الصفحة العامة'!$F$4:$F$822,MATCH(A648,'الصفحة العامة'!$A$4:$A$822,0)),"")</f>
        <v>تاريخ الإزدياد677</v>
      </c>
      <c r="F648" s="18" t="str">
        <f>IFERROR(INDEX('الصفحة العامة'!$G$4:$G$822,MATCH(A648,'الصفحة العامة'!$A$4:$A$822,0)),"")</f>
        <v>مكان الميلاد677</v>
      </c>
      <c r="G648" s="18" t="str">
        <f>IFERROR(INDEX('الصفحة العامة'!$H$4:$H$822,MATCH(A648,'الصفحة العامة'!$A$4:$A$822,0)),"")</f>
        <v>ولاية الميلاد677</v>
      </c>
      <c r="H648" s="18" t="str">
        <f>IFERROR(INDEX('الصفحة العامة'!$P$4:$P$822,MATCH(A648,'الصفحة العامة'!$A$4:$A$822,0)),"")</f>
        <v>إسم الأب677</v>
      </c>
      <c r="I648" s="18" t="str">
        <f>IFERROR(INDEX('الصفحة العامة'!$Q$4:$Q$822,MATCH(A648,'الصفحة العامة'!$A$4:$A$822,0)),"")</f>
        <v>إسم ولقب الأم677</v>
      </c>
      <c r="J648" s="18" t="str">
        <f>IFERROR(INDEX('الصفحة العامة'!$N$4:$N$822,MATCH(A648,'الصفحة العامة'!$A$4:$A$822,0)),"")</f>
        <v>الإختصاص1</v>
      </c>
      <c r="K648" s="18" t="str">
        <f>IFERROR(INDEX('الصفحة العامة'!$J$4:$J$822,MATCH(A648,'الصفحة العامة'!$A$4:$A$822,0)),"")</f>
        <v>العنوان677</v>
      </c>
      <c r="L648" s="18" t="str">
        <f>IFERROR(INDEX('الصفحة العامة'!$X$4:$X$822,MATCH(A648,'الصفحة العامة'!$A$4:$A$822,0)),"")</f>
        <v>رقم العقد677</v>
      </c>
      <c r="M648" s="18" t="str">
        <f>IFERROR(INDEX('الصفحة العامة'!$AH$4:$AH$822,MATCH(A648,'الصفحة العامة'!$A$4:$A$822,0)),"")</f>
        <v>المدة المتبقية677</v>
      </c>
      <c r="N648" s="18" t="str">
        <f>IFERROR(INDEX('الصفحة العامة'!$AE$4:$AE$822,MATCH(A648,'الصفحة العامة'!$A$4:$A$822,0)),"")</f>
        <v>تاريخ تمديد العقد677</v>
      </c>
      <c r="O648" s="18" t="str">
        <f>IFERROR(INDEX('الصفحة العامة'!$AF$4:$AF$822,MATCH(A648,'الصفحة العامة'!$A$4:$A$822,0)),"")</f>
        <v>ناريخ نهاية ت العقد677</v>
      </c>
    </row>
    <row r="649" spans="1:15" ht="26.25" customHeight="1" thickTop="1" thickBot="1">
      <c r="A649" s="18">
        <f>IF(MAX('الصفحة العامة'!$A$4:$A$822)&gt;=ROWS(A$5:A649),ROWS(A$5:A649),"")</f>
        <v>645</v>
      </c>
      <c r="B649" s="18" t="str">
        <f ca="1">IFERROR(NDEX('الصفحة العامة'!$D$4:$D$822,MATCH(A649,'الصفحة العامة'!$A$4:$A$822,0)),"")</f>
        <v/>
      </c>
      <c r="C649" s="18" t="str">
        <f>IFERROR(INDEX('الصفحة العامة'!$E$4:$E$822,MATCH(A649,'الصفحة العامة'!$A$4:$A$288,0)),"")</f>
        <v/>
      </c>
      <c r="D649" s="18" t="str">
        <f>IFERROR(INDEX('الصفحة العامة'!$R$4:$R$822,MATCH(A649,'الصفحة العامة'!$A$4:$A$822,0)),"")</f>
        <v>الإسم واللقب للولي 678</v>
      </c>
      <c r="E649" s="18" t="str">
        <f>IFERROR(INDEX('الصفحة العامة'!$F$4:$F$822,MATCH(A649,'الصفحة العامة'!$A$4:$A$822,0)),"")</f>
        <v>تاريخ الإزدياد678</v>
      </c>
      <c r="F649" s="18" t="str">
        <f>IFERROR(INDEX('الصفحة العامة'!$G$4:$G$822,MATCH(A649,'الصفحة العامة'!$A$4:$A$822,0)),"")</f>
        <v>مكان الميلاد678</v>
      </c>
      <c r="G649" s="18" t="str">
        <f>IFERROR(INDEX('الصفحة العامة'!$H$4:$H$822,MATCH(A649,'الصفحة العامة'!$A$4:$A$822,0)),"")</f>
        <v>ولاية الميلاد678</v>
      </c>
      <c r="H649" s="18" t="str">
        <f>IFERROR(INDEX('الصفحة العامة'!$P$4:$P$822,MATCH(A649,'الصفحة العامة'!$A$4:$A$822,0)),"")</f>
        <v>إسم الأب678</v>
      </c>
      <c r="I649" s="18" t="str">
        <f>IFERROR(INDEX('الصفحة العامة'!$Q$4:$Q$822,MATCH(A649,'الصفحة العامة'!$A$4:$A$822,0)),"")</f>
        <v>إسم ولقب الأم678</v>
      </c>
      <c r="J649" s="18" t="str">
        <f>IFERROR(INDEX('الصفحة العامة'!$N$4:$N$822,MATCH(A649,'الصفحة العامة'!$A$4:$A$822,0)),"")</f>
        <v>الإختصاص1</v>
      </c>
      <c r="K649" s="18" t="str">
        <f>IFERROR(INDEX('الصفحة العامة'!$J$4:$J$822,MATCH(A649,'الصفحة العامة'!$A$4:$A$822,0)),"")</f>
        <v>العنوان678</v>
      </c>
      <c r="L649" s="18" t="str">
        <f>IFERROR(INDEX('الصفحة العامة'!$X$4:$X$822,MATCH(A649,'الصفحة العامة'!$A$4:$A$822,0)),"")</f>
        <v>رقم العقد678</v>
      </c>
      <c r="M649" s="18" t="str">
        <f>IFERROR(INDEX('الصفحة العامة'!$AH$4:$AH$822,MATCH(A649,'الصفحة العامة'!$A$4:$A$822,0)),"")</f>
        <v>المدة المتبقية678</v>
      </c>
      <c r="N649" s="18" t="str">
        <f>IFERROR(INDEX('الصفحة العامة'!$AE$4:$AE$822,MATCH(A649,'الصفحة العامة'!$A$4:$A$822,0)),"")</f>
        <v>تاريخ تمديد العقد678</v>
      </c>
      <c r="O649" s="18" t="str">
        <f>IFERROR(INDEX('الصفحة العامة'!$AF$4:$AF$822,MATCH(A649,'الصفحة العامة'!$A$4:$A$822,0)),"")</f>
        <v>ناريخ نهاية ت العقد678</v>
      </c>
    </row>
    <row r="650" spans="1:15" ht="26.25" customHeight="1" thickTop="1" thickBot="1">
      <c r="A650" s="18">
        <f>IF(MAX('الصفحة العامة'!$A$4:$A$822)&gt;=ROWS(A$5:A650),ROWS(A$5:A650),"")</f>
        <v>646</v>
      </c>
      <c r="B650" s="18" t="str">
        <f ca="1">IFERROR(NDEX('الصفحة العامة'!$D$4:$D$822,MATCH(A650,'الصفحة العامة'!$A$4:$A$822,0)),"")</f>
        <v/>
      </c>
      <c r="C650" s="18" t="str">
        <f>IFERROR(INDEX('الصفحة العامة'!$E$4:$E$822,MATCH(A650,'الصفحة العامة'!$A$4:$A$288,0)),"")</f>
        <v/>
      </c>
      <c r="D650" s="18" t="str">
        <f>IFERROR(INDEX('الصفحة العامة'!$R$4:$R$822,MATCH(A650,'الصفحة العامة'!$A$4:$A$822,0)),"")</f>
        <v>الإسم واللقب للولي 679</v>
      </c>
      <c r="E650" s="18" t="str">
        <f>IFERROR(INDEX('الصفحة العامة'!$F$4:$F$822,MATCH(A650,'الصفحة العامة'!$A$4:$A$822,0)),"")</f>
        <v>تاريخ الإزدياد679</v>
      </c>
      <c r="F650" s="18" t="str">
        <f>IFERROR(INDEX('الصفحة العامة'!$G$4:$G$822,MATCH(A650,'الصفحة العامة'!$A$4:$A$822,0)),"")</f>
        <v>مكان الميلاد679</v>
      </c>
      <c r="G650" s="18" t="str">
        <f>IFERROR(INDEX('الصفحة العامة'!$H$4:$H$822,MATCH(A650,'الصفحة العامة'!$A$4:$A$822,0)),"")</f>
        <v>ولاية الميلاد679</v>
      </c>
      <c r="H650" s="18" t="str">
        <f>IFERROR(INDEX('الصفحة العامة'!$P$4:$P$822,MATCH(A650,'الصفحة العامة'!$A$4:$A$822,0)),"")</f>
        <v>إسم الأب679</v>
      </c>
      <c r="I650" s="18" t="str">
        <f>IFERROR(INDEX('الصفحة العامة'!$Q$4:$Q$822,MATCH(A650,'الصفحة العامة'!$A$4:$A$822,0)),"")</f>
        <v>إسم ولقب الأم679</v>
      </c>
      <c r="J650" s="18" t="str">
        <f>IFERROR(INDEX('الصفحة العامة'!$N$4:$N$822,MATCH(A650,'الصفحة العامة'!$A$4:$A$822,0)),"")</f>
        <v>الإختصاص1</v>
      </c>
      <c r="K650" s="18" t="str">
        <f>IFERROR(INDEX('الصفحة العامة'!$J$4:$J$822,MATCH(A650,'الصفحة العامة'!$A$4:$A$822,0)),"")</f>
        <v>العنوان679</v>
      </c>
      <c r="L650" s="18" t="str">
        <f>IFERROR(INDEX('الصفحة العامة'!$X$4:$X$822,MATCH(A650,'الصفحة العامة'!$A$4:$A$822,0)),"")</f>
        <v>رقم العقد679</v>
      </c>
      <c r="M650" s="18" t="str">
        <f>IFERROR(INDEX('الصفحة العامة'!$AH$4:$AH$822,MATCH(A650,'الصفحة العامة'!$A$4:$A$822,0)),"")</f>
        <v>المدة المتبقية679</v>
      </c>
      <c r="N650" s="18" t="str">
        <f>IFERROR(INDEX('الصفحة العامة'!$AE$4:$AE$822,MATCH(A650,'الصفحة العامة'!$A$4:$A$822,0)),"")</f>
        <v>تاريخ تمديد العقد679</v>
      </c>
      <c r="O650" s="18" t="str">
        <f>IFERROR(INDEX('الصفحة العامة'!$AF$4:$AF$822,MATCH(A650,'الصفحة العامة'!$A$4:$A$822,0)),"")</f>
        <v>ناريخ نهاية ت العقد679</v>
      </c>
    </row>
    <row r="651" spans="1:15" ht="26.25" customHeight="1" thickTop="1" thickBot="1">
      <c r="A651" s="18">
        <f>IF(MAX('الصفحة العامة'!$A$4:$A$822)&gt;=ROWS(A$5:A651),ROWS(A$5:A651),"")</f>
        <v>647</v>
      </c>
      <c r="B651" s="18" t="str">
        <f ca="1">IFERROR(NDEX('الصفحة العامة'!$D$4:$D$822,MATCH(A651,'الصفحة العامة'!$A$4:$A$822,0)),"")</f>
        <v/>
      </c>
      <c r="C651" s="18" t="str">
        <f>IFERROR(INDEX('الصفحة العامة'!$E$4:$E$822,MATCH(A651,'الصفحة العامة'!$A$4:$A$288,0)),"")</f>
        <v/>
      </c>
      <c r="D651" s="18" t="str">
        <f>IFERROR(INDEX('الصفحة العامة'!$R$4:$R$822,MATCH(A651,'الصفحة العامة'!$A$4:$A$822,0)),"")</f>
        <v>الإسم واللقب للولي 680</v>
      </c>
      <c r="E651" s="18" t="str">
        <f>IFERROR(INDEX('الصفحة العامة'!$F$4:$F$822,MATCH(A651,'الصفحة العامة'!$A$4:$A$822,0)),"")</f>
        <v>تاريخ الإزدياد680</v>
      </c>
      <c r="F651" s="18" t="str">
        <f>IFERROR(INDEX('الصفحة العامة'!$G$4:$G$822,MATCH(A651,'الصفحة العامة'!$A$4:$A$822,0)),"")</f>
        <v>مكان الميلاد680</v>
      </c>
      <c r="G651" s="18" t="str">
        <f>IFERROR(INDEX('الصفحة العامة'!$H$4:$H$822,MATCH(A651,'الصفحة العامة'!$A$4:$A$822,0)),"")</f>
        <v>ولاية الميلاد680</v>
      </c>
      <c r="H651" s="18" t="str">
        <f>IFERROR(INDEX('الصفحة العامة'!$P$4:$P$822,MATCH(A651,'الصفحة العامة'!$A$4:$A$822,0)),"")</f>
        <v>إسم الأب680</v>
      </c>
      <c r="I651" s="18" t="str">
        <f>IFERROR(INDEX('الصفحة العامة'!$Q$4:$Q$822,MATCH(A651,'الصفحة العامة'!$A$4:$A$822,0)),"")</f>
        <v>إسم ولقب الأم680</v>
      </c>
      <c r="J651" s="18" t="str">
        <f>IFERROR(INDEX('الصفحة العامة'!$N$4:$N$822,MATCH(A651,'الصفحة العامة'!$A$4:$A$822,0)),"")</f>
        <v>الإختصاص1</v>
      </c>
      <c r="K651" s="18" t="str">
        <f>IFERROR(INDEX('الصفحة العامة'!$J$4:$J$822,MATCH(A651,'الصفحة العامة'!$A$4:$A$822,0)),"")</f>
        <v>العنوان680</v>
      </c>
      <c r="L651" s="18" t="str">
        <f>IFERROR(INDEX('الصفحة العامة'!$X$4:$X$822,MATCH(A651,'الصفحة العامة'!$A$4:$A$822,0)),"")</f>
        <v>رقم العقد680</v>
      </c>
      <c r="M651" s="18" t="str">
        <f>IFERROR(INDEX('الصفحة العامة'!$AH$4:$AH$822,MATCH(A651,'الصفحة العامة'!$A$4:$A$822,0)),"")</f>
        <v>المدة المتبقية680</v>
      </c>
      <c r="N651" s="18" t="str">
        <f>IFERROR(INDEX('الصفحة العامة'!$AE$4:$AE$822,MATCH(A651,'الصفحة العامة'!$A$4:$A$822,0)),"")</f>
        <v>تاريخ تمديد العقد680</v>
      </c>
      <c r="O651" s="18" t="str">
        <f>IFERROR(INDEX('الصفحة العامة'!$AF$4:$AF$822,MATCH(A651,'الصفحة العامة'!$A$4:$A$822,0)),"")</f>
        <v>ناريخ نهاية ت العقد680</v>
      </c>
    </row>
    <row r="652" spans="1:15" ht="26.25" customHeight="1" thickTop="1" thickBot="1">
      <c r="A652" s="18">
        <f>IF(MAX('الصفحة العامة'!$A$4:$A$822)&gt;=ROWS(A$5:A652),ROWS(A$5:A652),"")</f>
        <v>648</v>
      </c>
      <c r="B652" s="18" t="str">
        <f ca="1">IFERROR(NDEX('الصفحة العامة'!$D$4:$D$822,MATCH(A652,'الصفحة العامة'!$A$4:$A$822,0)),"")</f>
        <v/>
      </c>
      <c r="C652" s="18" t="str">
        <f>IFERROR(INDEX('الصفحة العامة'!$E$4:$E$822,MATCH(A652,'الصفحة العامة'!$A$4:$A$288,0)),"")</f>
        <v/>
      </c>
      <c r="D652" s="18" t="str">
        <f>IFERROR(INDEX('الصفحة العامة'!$R$4:$R$822,MATCH(A652,'الصفحة العامة'!$A$4:$A$822,0)),"")</f>
        <v>الإسم واللقب للولي 681</v>
      </c>
      <c r="E652" s="18" t="str">
        <f>IFERROR(INDEX('الصفحة العامة'!$F$4:$F$822,MATCH(A652,'الصفحة العامة'!$A$4:$A$822,0)),"")</f>
        <v>تاريخ الإزدياد681</v>
      </c>
      <c r="F652" s="18" t="str">
        <f>IFERROR(INDEX('الصفحة العامة'!$G$4:$G$822,MATCH(A652,'الصفحة العامة'!$A$4:$A$822,0)),"")</f>
        <v>مكان الميلاد681</v>
      </c>
      <c r="G652" s="18" t="str">
        <f>IFERROR(INDEX('الصفحة العامة'!$H$4:$H$822,MATCH(A652,'الصفحة العامة'!$A$4:$A$822,0)),"")</f>
        <v>ولاية الميلاد681</v>
      </c>
      <c r="H652" s="18" t="str">
        <f>IFERROR(INDEX('الصفحة العامة'!$P$4:$P$822,MATCH(A652,'الصفحة العامة'!$A$4:$A$822,0)),"")</f>
        <v>إسم الأب681</v>
      </c>
      <c r="I652" s="18" t="str">
        <f>IFERROR(INDEX('الصفحة العامة'!$Q$4:$Q$822,MATCH(A652,'الصفحة العامة'!$A$4:$A$822,0)),"")</f>
        <v>إسم ولقب الأم681</v>
      </c>
      <c r="J652" s="18" t="str">
        <f>IFERROR(INDEX('الصفحة العامة'!$N$4:$N$822,MATCH(A652,'الصفحة العامة'!$A$4:$A$822,0)),"")</f>
        <v>الإختصاص1</v>
      </c>
      <c r="K652" s="18" t="str">
        <f>IFERROR(INDEX('الصفحة العامة'!$J$4:$J$822,MATCH(A652,'الصفحة العامة'!$A$4:$A$822,0)),"")</f>
        <v>العنوان681</v>
      </c>
      <c r="L652" s="18" t="str">
        <f>IFERROR(INDEX('الصفحة العامة'!$X$4:$X$822,MATCH(A652,'الصفحة العامة'!$A$4:$A$822,0)),"")</f>
        <v>رقم العقد681</v>
      </c>
      <c r="M652" s="18" t="str">
        <f>IFERROR(INDEX('الصفحة العامة'!$AH$4:$AH$822,MATCH(A652,'الصفحة العامة'!$A$4:$A$822,0)),"")</f>
        <v>المدة المتبقية681</v>
      </c>
      <c r="N652" s="18" t="str">
        <f>IFERROR(INDEX('الصفحة العامة'!$AE$4:$AE$822,MATCH(A652,'الصفحة العامة'!$A$4:$A$822,0)),"")</f>
        <v>تاريخ تمديد العقد681</v>
      </c>
      <c r="O652" s="18" t="str">
        <f>IFERROR(INDEX('الصفحة العامة'!$AF$4:$AF$822,MATCH(A652,'الصفحة العامة'!$A$4:$A$822,0)),"")</f>
        <v>ناريخ نهاية ت العقد681</v>
      </c>
    </row>
    <row r="653" spans="1:15" ht="26.25" customHeight="1" thickTop="1" thickBot="1">
      <c r="A653" s="18">
        <f>IF(MAX('الصفحة العامة'!$A$4:$A$822)&gt;=ROWS(A$5:A653),ROWS(A$5:A653),"")</f>
        <v>649</v>
      </c>
      <c r="B653" s="18" t="str">
        <f ca="1">IFERROR(NDEX('الصفحة العامة'!$D$4:$D$822,MATCH(A653,'الصفحة العامة'!$A$4:$A$822,0)),"")</f>
        <v/>
      </c>
      <c r="C653" s="18" t="str">
        <f>IFERROR(INDEX('الصفحة العامة'!$E$4:$E$822,MATCH(A653,'الصفحة العامة'!$A$4:$A$288,0)),"")</f>
        <v/>
      </c>
      <c r="D653" s="18" t="str">
        <f>IFERROR(INDEX('الصفحة العامة'!$R$4:$R$822,MATCH(A653,'الصفحة العامة'!$A$4:$A$822,0)),"")</f>
        <v>الإسم واللقب للولي 682</v>
      </c>
      <c r="E653" s="18" t="str">
        <f>IFERROR(INDEX('الصفحة العامة'!$F$4:$F$822,MATCH(A653,'الصفحة العامة'!$A$4:$A$822,0)),"")</f>
        <v>تاريخ الإزدياد682</v>
      </c>
      <c r="F653" s="18" t="str">
        <f>IFERROR(INDEX('الصفحة العامة'!$G$4:$G$822,MATCH(A653,'الصفحة العامة'!$A$4:$A$822,0)),"")</f>
        <v>مكان الميلاد682</v>
      </c>
      <c r="G653" s="18" t="str">
        <f>IFERROR(INDEX('الصفحة العامة'!$H$4:$H$822,MATCH(A653,'الصفحة العامة'!$A$4:$A$822,0)),"")</f>
        <v>ولاية الميلاد682</v>
      </c>
      <c r="H653" s="18" t="str">
        <f>IFERROR(INDEX('الصفحة العامة'!$P$4:$P$822,MATCH(A653,'الصفحة العامة'!$A$4:$A$822,0)),"")</f>
        <v>إسم الأب682</v>
      </c>
      <c r="I653" s="18" t="str">
        <f>IFERROR(INDEX('الصفحة العامة'!$Q$4:$Q$822,MATCH(A653,'الصفحة العامة'!$A$4:$A$822,0)),"")</f>
        <v>إسم ولقب الأم682</v>
      </c>
      <c r="J653" s="18" t="str">
        <f>IFERROR(INDEX('الصفحة العامة'!$N$4:$N$822,MATCH(A653,'الصفحة العامة'!$A$4:$A$822,0)),"")</f>
        <v>الإختصاص1</v>
      </c>
      <c r="K653" s="18" t="str">
        <f>IFERROR(INDEX('الصفحة العامة'!$J$4:$J$822,MATCH(A653,'الصفحة العامة'!$A$4:$A$822,0)),"")</f>
        <v>العنوان682</v>
      </c>
      <c r="L653" s="18" t="str">
        <f>IFERROR(INDEX('الصفحة العامة'!$X$4:$X$822,MATCH(A653,'الصفحة العامة'!$A$4:$A$822,0)),"")</f>
        <v>رقم العقد682</v>
      </c>
      <c r="M653" s="18" t="str">
        <f>IFERROR(INDEX('الصفحة العامة'!$AH$4:$AH$822,MATCH(A653,'الصفحة العامة'!$A$4:$A$822,0)),"")</f>
        <v>المدة المتبقية682</v>
      </c>
      <c r="N653" s="18" t="str">
        <f>IFERROR(INDEX('الصفحة العامة'!$AE$4:$AE$822,MATCH(A653,'الصفحة العامة'!$A$4:$A$822,0)),"")</f>
        <v>تاريخ تمديد العقد682</v>
      </c>
      <c r="O653" s="18" t="str">
        <f>IFERROR(INDEX('الصفحة العامة'!$AF$4:$AF$822,MATCH(A653,'الصفحة العامة'!$A$4:$A$822,0)),"")</f>
        <v>ناريخ نهاية ت العقد682</v>
      </c>
    </row>
    <row r="654" spans="1:15" ht="26.25" customHeight="1" thickTop="1" thickBot="1">
      <c r="A654" s="18">
        <f>IF(MAX('الصفحة العامة'!$A$4:$A$822)&gt;=ROWS(A$5:A654),ROWS(A$5:A654),"")</f>
        <v>650</v>
      </c>
      <c r="B654" s="18" t="str">
        <f ca="1">IFERROR(NDEX('الصفحة العامة'!$D$4:$D$822,MATCH(A654,'الصفحة العامة'!$A$4:$A$822,0)),"")</f>
        <v/>
      </c>
      <c r="C654" s="18" t="str">
        <f>IFERROR(INDEX('الصفحة العامة'!$E$4:$E$822,MATCH(A654,'الصفحة العامة'!$A$4:$A$288,0)),"")</f>
        <v/>
      </c>
      <c r="D654" s="18" t="str">
        <f>IFERROR(INDEX('الصفحة العامة'!$R$4:$R$822,MATCH(A654,'الصفحة العامة'!$A$4:$A$822,0)),"")</f>
        <v>الإسم واللقب للولي 683</v>
      </c>
      <c r="E654" s="18" t="str">
        <f>IFERROR(INDEX('الصفحة العامة'!$F$4:$F$822,MATCH(A654,'الصفحة العامة'!$A$4:$A$822,0)),"")</f>
        <v>تاريخ الإزدياد683</v>
      </c>
      <c r="F654" s="18" t="str">
        <f>IFERROR(INDEX('الصفحة العامة'!$G$4:$G$822,MATCH(A654,'الصفحة العامة'!$A$4:$A$822,0)),"")</f>
        <v>مكان الميلاد683</v>
      </c>
      <c r="G654" s="18" t="str">
        <f>IFERROR(INDEX('الصفحة العامة'!$H$4:$H$822,MATCH(A654,'الصفحة العامة'!$A$4:$A$822,0)),"")</f>
        <v>ولاية الميلاد683</v>
      </c>
      <c r="H654" s="18" t="str">
        <f>IFERROR(INDEX('الصفحة العامة'!$P$4:$P$822,MATCH(A654,'الصفحة العامة'!$A$4:$A$822,0)),"")</f>
        <v>إسم الأب683</v>
      </c>
      <c r="I654" s="18" t="str">
        <f>IFERROR(INDEX('الصفحة العامة'!$Q$4:$Q$822,MATCH(A654,'الصفحة العامة'!$A$4:$A$822,0)),"")</f>
        <v>إسم ولقب الأم683</v>
      </c>
      <c r="J654" s="18" t="str">
        <f>IFERROR(INDEX('الصفحة العامة'!$N$4:$N$822,MATCH(A654,'الصفحة العامة'!$A$4:$A$822,0)),"")</f>
        <v>الإختصاص1</v>
      </c>
      <c r="K654" s="18" t="str">
        <f>IFERROR(INDEX('الصفحة العامة'!$J$4:$J$822,MATCH(A654,'الصفحة العامة'!$A$4:$A$822,0)),"")</f>
        <v>العنوان683</v>
      </c>
      <c r="L654" s="18" t="str">
        <f>IFERROR(INDEX('الصفحة العامة'!$X$4:$X$822,MATCH(A654,'الصفحة العامة'!$A$4:$A$822,0)),"")</f>
        <v>رقم العقد683</v>
      </c>
      <c r="M654" s="18" t="str">
        <f>IFERROR(INDEX('الصفحة العامة'!$AH$4:$AH$822,MATCH(A654,'الصفحة العامة'!$A$4:$A$822,0)),"")</f>
        <v>المدة المتبقية683</v>
      </c>
      <c r="N654" s="18" t="str">
        <f>IFERROR(INDEX('الصفحة العامة'!$AE$4:$AE$822,MATCH(A654,'الصفحة العامة'!$A$4:$A$822,0)),"")</f>
        <v>تاريخ تمديد العقد683</v>
      </c>
      <c r="O654" s="18" t="str">
        <f>IFERROR(INDEX('الصفحة العامة'!$AF$4:$AF$822,MATCH(A654,'الصفحة العامة'!$A$4:$A$822,0)),"")</f>
        <v>ناريخ نهاية ت العقد683</v>
      </c>
    </row>
    <row r="655" spans="1:15" ht="26.25" customHeight="1" thickTop="1" thickBot="1">
      <c r="A655" s="18">
        <f>IF(MAX('الصفحة العامة'!$A$4:$A$822)&gt;=ROWS(A$5:A655),ROWS(A$5:A655),"")</f>
        <v>651</v>
      </c>
      <c r="B655" s="18" t="str">
        <f ca="1">IFERROR(NDEX('الصفحة العامة'!$D$4:$D$822,MATCH(A655,'الصفحة العامة'!$A$4:$A$822,0)),"")</f>
        <v/>
      </c>
      <c r="C655" s="18" t="str">
        <f>IFERROR(INDEX('الصفحة العامة'!$E$4:$E$822,MATCH(A655,'الصفحة العامة'!$A$4:$A$288,0)),"")</f>
        <v/>
      </c>
      <c r="D655" s="18" t="str">
        <f>IFERROR(INDEX('الصفحة العامة'!$R$4:$R$822,MATCH(A655,'الصفحة العامة'!$A$4:$A$822,0)),"")</f>
        <v>الإسم واللقب للولي 684</v>
      </c>
      <c r="E655" s="18" t="str">
        <f>IFERROR(INDEX('الصفحة العامة'!$F$4:$F$822,MATCH(A655,'الصفحة العامة'!$A$4:$A$822,0)),"")</f>
        <v>تاريخ الإزدياد684</v>
      </c>
      <c r="F655" s="18" t="str">
        <f>IFERROR(INDEX('الصفحة العامة'!$G$4:$G$822,MATCH(A655,'الصفحة العامة'!$A$4:$A$822,0)),"")</f>
        <v>مكان الميلاد684</v>
      </c>
      <c r="G655" s="18" t="str">
        <f>IFERROR(INDEX('الصفحة العامة'!$H$4:$H$822,MATCH(A655,'الصفحة العامة'!$A$4:$A$822,0)),"")</f>
        <v>ولاية الميلاد684</v>
      </c>
      <c r="H655" s="18" t="str">
        <f>IFERROR(INDEX('الصفحة العامة'!$P$4:$P$822,MATCH(A655,'الصفحة العامة'!$A$4:$A$822,0)),"")</f>
        <v>إسم الأب684</v>
      </c>
      <c r="I655" s="18" t="str">
        <f>IFERROR(INDEX('الصفحة العامة'!$Q$4:$Q$822,MATCH(A655,'الصفحة العامة'!$A$4:$A$822,0)),"")</f>
        <v>إسم ولقب الأم684</v>
      </c>
      <c r="J655" s="18" t="str">
        <f>IFERROR(INDEX('الصفحة العامة'!$N$4:$N$822,MATCH(A655,'الصفحة العامة'!$A$4:$A$822,0)),"")</f>
        <v>الإختصاص1</v>
      </c>
      <c r="K655" s="18" t="str">
        <f>IFERROR(INDEX('الصفحة العامة'!$J$4:$J$822,MATCH(A655,'الصفحة العامة'!$A$4:$A$822,0)),"")</f>
        <v>العنوان684</v>
      </c>
      <c r="L655" s="18" t="str">
        <f>IFERROR(INDEX('الصفحة العامة'!$X$4:$X$822,MATCH(A655,'الصفحة العامة'!$A$4:$A$822,0)),"")</f>
        <v>رقم العقد684</v>
      </c>
      <c r="M655" s="18" t="str">
        <f>IFERROR(INDEX('الصفحة العامة'!$AH$4:$AH$822,MATCH(A655,'الصفحة العامة'!$A$4:$A$822,0)),"")</f>
        <v>المدة المتبقية684</v>
      </c>
      <c r="N655" s="18" t="str">
        <f>IFERROR(INDEX('الصفحة العامة'!$AE$4:$AE$822,MATCH(A655,'الصفحة العامة'!$A$4:$A$822,0)),"")</f>
        <v>تاريخ تمديد العقد684</v>
      </c>
      <c r="O655" s="18" t="str">
        <f>IFERROR(INDEX('الصفحة العامة'!$AF$4:$AF$822,MATCH(A655,'الصفحة العامة'!$A$4:$A$822,0)),"")</f>
        <v>ناريخ نهاية ت العقد684</v>
      </c>
    </row>
    <row r="656" spans="1:15" ht="26.25" customHeight="1" thickTop="1" thickBot="1">
      <c r="A656" s="18">
        <f>IF(MAX('الصفحة العامة'!$A$4:$A$822)&gt;=ROWS(A$5:A656),ROWS(A$5:A656),"")</f>
        <v>652</v>
      </c>
      <c r="B656" s="18" t="str">
        <f ca="1">IFERROR(NDEX('الصفحة العامة'!$D$4:$D$822,MATCH(A656,'الصفحة العامة'!$A$4:$A$822,0)),"")</f>
        <v/>
      </c>
      <c r="C656" s="18" t="str">
        <f>IFERROR(INDEX('الصفحة العامة'!$E$4:$E$822,MATCH(A656,'الصفحة العامة'!$A$4:$A$288,0)),"")</f>
        <v/>
      </c>
      <c r="D656" s="18" t="str">
        <f>IFERROR(INDEX('الصفحة العامة'!$R$4:$R$822,MATCH(A656,'الصفحة العامة'!$A$4:$A$822,0)),"")</f>
        <v>الإسم واللقب للولي 685</v>
      </c>
      <c r="E656" s="18" t="str">
        <f>IFERROR(INDEX('الصفحة العامة'!$F$4:$F$822,MATCH(A656,'الصفحة العامة'!$A$4:$A$822,0)),"")</f>
        <v>تاريخ الإزدياد685</v>
      </c>
      <c r="F656" s="18" t="str">
        <f>IFERROR(INDEX('الصفحة العامة'!$G$4:$G$822,MATCH(A656,'الصفحة العامة'!$A$4:$A$822,0)),"")</f>
        <v>مكان الميلاد685</v>
      </c>
      <c r="G656" s="18" t="str">
        <f>IFERROR(INDEX('الصفحة العامة'!$H$4:$H$822,MATCH(A656,'الصفحة العامة'!$A$4:$A$822,0)),"")</f>
        <v>ولاية الميلاد685</v>
      </c>
      <c r="H656" s="18" t="str">
        <f>IFERROR(INDEX('الصفحة العامة'!$P$4:$P$822,MATCH(A656,'الصفحة العامة'!$A$4:$A$822,0)),"")</f>
        <v>إسم الأب685</v>
      </c>
      <c r="I656" s="18" t="str">
        <f>IFERROR(INDEX('الصفحة العامة'!$Q$4:$Q$822,MATCH(A656,'الصفحة العامة'!$A$4:$A$822,0)),"")</f>
        <v>إسم ولقب الأم685</v>
      </c>
      <c r="J656" s="18" t="str">
        <f>IFERROR(INDEX('الصفحة العامة'!$N$4:$N$822,MATCH(A656,'الصفحة العامة'!$A$4:$A$822,0)),"")</f>
        <v>الإختصاص1</v>
      </c>
      <c r="K656" s="18" t="str">
        <f>IFERROR(INDEX('الصفحة العامة'!$J$4:$J$822,MATCH(A656,'الصفحة العامة'!$A$4:$A$822,0)),"")</f>
        <v>العنوان685</v>
      </c>
      <c r="L656" s="18" t="str">
        <f>IFERROR(INDEX('الصفحة العامة'!$X$4:$X$822,MATCH(A656,'الصفحة العامة'!$A$4:$A$822,0)),"")</f>
        <v>رقم العقد685</v>
      </c>
      <c r="M656" s="18" t="str">
        <f>IFERROR(INDEX('الصفحة العامة'!$AH$4:$AH$822,MATCH(A656,'الصفحة العامة'!$A$4:$A$822,0)),"")</f>
        <v>المدة المتبقية685</v>
      </c>
      <c r="N656" s="18" t="str">
        <f>IFERROR(INDEX('الصفحة العامة'!$AE$4:$AE$822,MATCH(A656,'الصفحة العامة'!$A$4:$A$822,0)),"")</f>
        <v>تاريخ تمديد العقد685</v>
      </c>
      <c r="O656" s="18" t="str">
        <f>IFERROR(INDEX('الصفحة العامة'!$AF$4:$AF$822,MATCH(A656,'الصفحة العامة'!$A$4:$A$822,0)),"")</f>
        <v>ناريخ نهاية ت العقد685</v>
      </c>
    </row>
    <row r="657" spans="1:15" ht="26.25" customHeight="1" thickTop="1" thickBot="1">
      <c r="A657" s="18">
        <f>IF(MAX('الصفحة العامة'!$A$4:$A$822)&gt;=ROWS(A$5:A657),ROWS(A$5:A657),"")</f>
        <v>653</v>
      </c>
      <c r="B657" s="18" t="str">
        <f ca="1">IFERROR(NDEX('الصفحة العامة'!$D$4:$D$822,MATCH(A657,'الصفحة العامة'!$A$4:$A$822,0)),"")</f>
        <v/>
      </c>
      <c r="C657" s="18" t="str">
        <f>IFERROR(INDEX('الصفحة العامة'!$E$4:$E$822,MATCH(A657,'الصفحة العامة'!$A$4:$A$288,0)),"")</f>
        <v/>
      </c>
      <c r="D657" s="18" t="str">
        <f>IFERROR(INDEX('الصفحة العامة'!$R$4:$R$822,MATCH(A657,'الصفحة العامة'!$A$4:$A$822,0)),"")</f>
        <v>الإسم واللقب للولي 686</v>
      </c>
      <c r="E657" s="18" t="str">
        <f>IFERROR(INDEX('الصفحة العامة'!$F$4:$F$822,MATCH(A657,'الصفحة العامة'!$A$4:$A$822,0)),"")</f>
        <v>تاريخ الإزدياد686</v>
      </c>
      <c r="F657" s="18" t="str">
        <f>IFERROR(INDEX('الصفحة العامة'!$G$4:$G$822,MATCH(A657,'الصفحة العامة'!$A$4:$A$822,0)),"")</f>
        <v>مكان الميلاد686</v>
      </c>
      <c r="G657" s="18" t="str">
        <f>IFERROR(INDEX('الصفحة العامة'!$H$4:$H$822,MATCH(A657,'الصفحة العامة'!$A$4:$A$822,0)),"")</f>
        <v>ولاية الميلاد686</v>
      </c>
      <c r="H657" s="18" t="str">
        <f>IFERROR(INDEX('الصفحة العامة'!$P$4:$P$822,MATCH(A657,'الصفحة العامة'!$A$4:$A$822,0)),"")</f>
        <v>إسم الأب686</v>
      </c>
      <c r="I657" s="18" t="str">
        <f>IFERROR(INDEX('الصفحة العامة'!$Q$4:$Q$822,MATCH(A657,'الصفحة العامة'!$A$4:$A$822,0)),"")</f>
        <v>إسم ولقب الأم686</v>
      </c>
      <c r="J657" s="18" t="str">
        <f>IFERROR(INDEX('الصفحة العامة'!$N$4:$N$822,MATCH(A657,'الصفحة العامة'!$A$4:$A$822,0)),"")</f>
        <v>الإختصاص1</v>
      </c>
      <c r="K657" s="18" t="str">
        <f>IFERROR(INDEX('الصفحة العامة'!$J$4:$J$822,MATCH(A657,'الصفحة العامة'!$A$4:$A$822,0)),"")</f>
        <v>العنوان686</v>
      </c>
      <c r="L657" s="18" t="str">
        <f>IFERROR(INDEX('الصفحة العامة'!$X$4:$X$822,MATCH(A657,'الصفحة العامة'!$A$4:$A$822,0)),"")</f>
        <v>رقم العقد686</v>
      </c>
      <c r="M657" s="18" t="str">
        <f>IFERROR(INDEX('الصفحة العامة'!$AH$4:$AH$822,MATCH(A657,'الصفحة العامة'!$A$4:$A$822,0)),"")</f>
        <v>المدة المتبقية686</v>
      </c>
      <c r="N657" s="18" t="str">
        <f>IFERROR(INDEX('الصفحة العامة'!$AE$4:$AE$822,MATCH(A657,'الصفحة العامة'!$A$4:$A$822,0)),"")</f>
        <v>تاريخ تمديد العقد686</v>
      </c>
      <c r="O657" s="18" t="str">
        <f>IFERROR(INDEX('الصفحة العامة'!$AF$4:$AF$822,MATCH(A657,'الصفحة العامة'!$A$4:$A$822,0)),"")</f>
        <v>ناريخ نهاية ت العقد686</v>
      </c>
    </row>
    <row r="658" spans="1:15" ht="26.25" customHeight="1" thickTop="1" thickBot="1">
      <c r="A658" s="18">
        <f>IF(MAX('الصفحة العامة'!$A$4:$A$822)&gt;=ROWS(A$5:A658),ROWS(A$5:A658),"")</f>
        <v>654</v>
      </c>
      <c r="B658" s="18" t="str">
        <f ca="1">IFERROR(NDEX('الصفحة العامة'!$D$4:$D$822,MATCH(A658,'الصفحة العامة'!$A$4:$A$822,0)),"")</f>
        <v/>
      </c>
      <c r="C658" s="18" t="str">
        <f>IFERROR(INDEX('الصفحة العامة'!$E$4:$E$822,MATCH(A658,'الصفحة العامة'!$A$4:$A$288,0)),"")</f>
        <v/>
      </c>
      <c r="D658" s="18" t="str">
        <f>IFERROR(INDEX('الصفحة العامة'!$R$4:$R$822,MATCH(A658,'الصفحة العامة'!$A$4:$A$822,0)),"")</f>
        <v>الإسم واللقب للولي 687</v>
      </c>
      <c r="E658" s="18" t="str">
        <f>IFERROR(INDEX('الصفحة العامة'!$F$4:$F$822,MATCH(A658,'الصفحة العامة'!$A$4:$A$822,0)),"")</f>
        <v>تاريخ الإزدياد687</v>
      </c>
      <c r="F658" s="18" t="str">
        <f>IFERROR(INDEX('الصفحة العامة'!$G$4:$G$822,MATCH(A658,'الصفحة العامة'!$A$4:$A$822,0)),"")</f>
        <v>مكان الميلاد687</v>
      </c>
      <c r="G658" s="18" t="str">
        <f>IFERROR(INDEX('الصفحة العامة'!$H$4:$H$822,MATCH(A658,'الصفحة العامة'!$A$4:$A$822,0)),"")</f>
        <v>ولاية الميلاد687</v>
      </c>
      <c r="H658" s="18" t="str">
        <f>IFERROR(INDEX('الصفحة العامة'!$P$4:$P$822,MATCH(A658,'الصفحة العامة'!$A$4:$A$822,0)),"")</f>
        <v>إسم الأب687</v>
      </c>
      <c r="I658" s="18" t="str">
        <f>IFERROR(INDEX('الصفحة العامة'!$Q$4:$Q$822,MATCH(A658,'الصفحة العامة'!$A$4:$A$822,0)),"")</f>
        <v>إسم ولقب الأم687</v>
      </c>
      <c r="J658" s="18" t="str">
        <f>IFERROR(INDEX('الصفحة العامة'!$N$4:$N$822,MATCH(A658,'الصفحة العامة'!$A$4:$A$822,0)),"")</f>
        <v>الإختصاص1</v>
      </c>
      <c r="K658" s="18" t="str">
        <f>IFERROR(INDEX('الصفحة العامة'!$J$4:$J$822,MATCH(A658,'الصفحة العامة'!$A$4:$A$822,0)),"")</f>
        <v>العنوان687</v>
      </c>
      <c r="L658" s="18" t="str">
        <f>IFERROR(INDEX('الصفحة العامة'!$X$4:$X$822,MATCH(A658,'الصفحة العامة'!$A$4:$A$822,0)),"")</f>
        <v>رقم العقد687</v>
      </c>
      <c r="M658" s="18" t="str">
        <f>IFERROR(INDEX('الصفحة العامة'!$AH$4:$AH$822,MATCH(A658,'الصفحة العامة'!$A$4:$A$822,0)),"")</f>
        <v>المدة المتبقية687</v>
      </c>
      <c r="N658" s="18" t="str">
        <f>IFERROR(INDEX('الصفحة العامة'!$AE$4:$AE$822,MATCH(A658,'الصفحة العامة'!$A$4:$A$822,0)),"")</f>
        <v>تاريخ تمديد العقد687</v>
      </c>
      <c r="O658" s="18" t="str">
        <f>IFERROR(INDEX('الصفحة العامة'!$AF$4:$AF$822,MATCH(A658,'الصفحة العامة'!$A$4:$A$822,0)),"")</f>
        <v>ناريخ نهاية ت العقد687</v>
      </c>
    </row>
    <row r="659" spans="1:15" ht="26.25" customHeight="1" thickTop="1" thickBot="1">
      <c r="A659" s="18">
        <f>IF(MAX('الصفحة العامة'!$A$4:$A$822)&gt;=ROWS(A$5:A659),ROWS(A$5:A659),"")</f>
        <v>655</v>
      </c>
      <c r="B659" s="18" t="str">
        <f ca="1">IFERROR(NDEX('الصفحة العامة'!$D$4:$D$822,MATCH(A659,'الصفحة العامة'!$A$4:$A$822,0)),"")</f>
        <v/>
      </c>
      <c r="C659" s="18" t="str">
        <f>IFERROR(INDEX('الصفحة العامة'!$E$4:$E$822,MATCH(A659,'الصفحة العامة'!$A$4:$A$288,0)),"")</f>
        <v/>
      </c>
      <c r="D659" s="18" t="str">
        <f>IFERROR(INDEX('الصفحة العامة'!$R$4:$R$822,MATCH(A659,'الصفحة العامة'!$A$4:$A$822,0)),"")</f>
        <v>الإسم واللقب للولي 688</v>
      </c>
      <c r="E659" s="18" t="str">
        <f>IFERROR(INDEX('الصفحة العامة'!$F$4:$F$822,MATCH(A659,'الصفحة العامة'!$A$4:$A$822,0)),"")</f>
        <v>تاريخ الإزدياد688</v>
      </c>
      <c r="F659" s="18" t="str">
        <f>IFERROR(INDEX('الصفحة العامة'!$G$4:$G$822,MATCH(A659,'الصفحة العامة'!$A$4:$A$822,0)),"")</f>
        <v>مكان الميلاد688</v>
      </c>
      <c r="G659" s="18" t="str">
        <f>IFERROR(INDEX('الصفحة العامة'!$H$4:$H$822,MATCH(A659,'الصفحة العامة'!$A$4:$A$822,0)),"")</f>
        <v>ولاية الميلاد688</v>
      </c>
      <c r="H659" s="18" t="str">
        <f>IFERROR(INDEX('الصفحة العامة'!$P$4:$P$822,MATCH(A659,'الصفحة العامة'!$A$4:$A$822,0)),"")</f>
        <v>إسم الأب688</v>
      </c>
      <c r="I659" s="18" t="str">
        <f>IFERROR(INDEX('الصفحة العامة'!$Q$4:$Q$822,MATCH(A659,'الصفحة العامة'!$A$4:$A$822,0)),"")</f>
        <v>إسم ولقب الأم688</v>
      </c>
      <c r="J659" s="18" t="str">
        <f>IFERROR(INDEX('الصفحة العامة'!$N$4:$N$822,MATCH(A659,'الصفحة العامة'!$A$4:$A$822,0)),"")</f>
        <v>الإختصاص1</v>
      </c>
      <c r="K659" s="18" t="str">
        <f>IFERROR(INDEX('الصفحة العامة'!$J$4:$J$822,MATCH(A659,'الصفحة العامة'!$A$4:$A$822,0)),"")</f>
        <v>العنوان688</v>
      </c>
      <c r="L659" s="18" t="str">
        <f>IFERROR(INDEX('الصفحة العامة'!$X$4:$X$822,MATCH(A659,'الصفحة العامة'!$A$4:$A$822,0)),"")</f>
        <v>رقم العقد688</v>
      </c>
      <c r="M659" s="18" t="str">
        <f>IFERROR(INDEX('الصفحة العامة'!$AH$4:$AH$822,MATCH(A659,'الصفحة العامة'!$A$4:$A$822,0)),"")</f>
        <v>المدة المتبقية688</v>
      </c>
      <c r="N659" s="18" t="str">
        <f>IFERROR(INDEX('الصفحة العامة'!$AE$4:$AE$822,MATCH(A659,'الصفحة العامة'!$A$4:$A$822,0)),"")</f>
        <v>تاريخ تمديد العقد688</v>
      </c>
      <c r="O659" s="18" t="str">
        <f>IFERROR(INDEX('الصفحة العامة'!$AF$4:$AF$822,MATCH(A659,'الصفحة العامة'!$A$4:$A$822,0)),"")</f>
        <v>ناريخ نهاية ت العقد688</v>
      </c>
    </row>
    <row r="660" spans="1:15" ht="26.25" customHeight="1" thickTop="1" thickBot="1">
      <c r="A660" s="18">
        <f>IF(MAX('الصفحة العامة'!$A$4:$A$822)&gt;=ROWS(A$5:A660),ROWS(A$5:A660),"")</f>
        <v>656</v>
      </c>
      <c r="B660" s="18" t="str">
        <f ca="1">IFERROR(NDEX('الصفحة العامة'!$D$4:$D$822,MATCH(A660,'الصفحة العامة'!$A$4:$A$822,0)),"")</f>
        <v/>
      </c>
      <c r="C660" s="18" t="str">
        <f>IFERROR(INDEX('الصفحة العامة'!$E$4:$E$822,MATCH(A660,'الصفحة العامة'!$A$4:$A$288,0)),"")</f>
        <v/>
      </c>
      <c r="D660" s="18" t="str">
        <f>IFERROR(INDEX('الصفحة العامة'!$R$4:$R$822,MATCH(A660,'الصفحة العامة'!$A$4:$A$822,0)),"")</f>
        <v>الإسم واللقب للولي 689</v>
      </c>
      <c r="E660" s="18" t="str">
        <f>IFERROR(INDEX('الصفحة العامة'!$F$4:$F$822,MATCH(A660,'الصفحة العامة'!$A$4:$A$822,0)),"")</f>
        <v>تاريخ الإزدياد689</v>
      </c>
      <c r="F660" s="18" t="str">
        <f>IFERROR(INDEX('الصفحة العامة'!$G$4:$G$822,MATCH(A660,'الصفحة العامة'!$A$4:$A$822,0)),"")</f>
        <v>مكان الميلاد689</v>
      </c>
      <c r="G660" s="18" t="str">
        <f>IFERROR(INDEX('الصفحة العامة'!$H$4:$H$822,MATCH(A660,'الصفحة العامة'!$A$4:$A$822,0)),"")</f>
        <v>ولاية الميلاد689</v>
      </c>
      <c r="H660" s="18" t="str">
        <f>IFERROR(INDEX('الصفحة العامة'!$P$4:$P$822,MATCH(A660,'الصفحة العامة'!$A$4:$A$822,0)),"")</f>
        <v>إسم الأب689</v>
      </c>
      <c r="I660" s="18" t="str">
        <f>IFERROR(INDEX('الصفحة العامة'!$Q$4:$Q$822,MATCH(A660,'الصفحة العامة'!$A$4:$A$822,0)),"")</f>
        <v>إسم ولقب الأم689</v>
      </c>
      <c r="J660" s="18" t="str">
        <f>IFERROR(INDEX('الصفحة العامة'!$N$4:$N$822,MATCH(A660,'الصفحة العامة'!$A$4:$A$822,0)),"")</f>
        <v>الإختصاص1</v>
      </c>
      <c r="K660" s="18" t="str">
        <f>IFERROR(INDEX('الصفحة العامة'!$J$4:$J$822,MATCH(A660,'الصفحة العامة'!$A$4:$A$822,0)),"")</f>
        <v>العنوان689</v>
      </c>
      <c r="L660" s="18" t="str">
        <f>IFERROR(INDEX('الصفحة العامة'!$X$4:$X$822,MATCH(A660,'الصفحة العامة'!$A$4:$A$822,0)),"")</f>
        <v>رقم العقد689</v>
      </c>
      <c r="M660" s="18" t="str">
        <f>IFERROR(INDEX('الصفحة العامة'!$AH$4:$AH$822,MATCH(A660,'الصفحة العامة'!$A$4:$A$822,0)),"")</f>
        <v>المدة المتبقية689</v>
      </c>
      <c r="N660" s="18" t="str">
        <f>IFERROR(INDEX('الصفحة العامة'!$AE$4:$AE$822,MATCH(A660,'الصفحة العامة'!$A$4:$A$822,0)),"")</f>
        <v>تاريخ تمديد العقد689</v>
      </c>
      <c r="O660" s="18" t="str">
        <f>IFERROR(INDEX('الصفحة العامة'!$AF$4:$AF$822,MATCH(A660,'الصفحة العامة'!$A$4:$A$822,0)),"")</f>
        <v>ناريخ نهاية ت العقد689</v>
      </c>
    </row>
    <row r="661" spans="1:15" ht="26.25" customHeight="1" thickTop="1" thickBot="1">
      <c r="A661" s="18">
        <f>IF(MAX('الصفحة العامة'!$A$4:$A$822)&gt;=ROWS(A$5:A661),ROWS(A$5:A661),"")</f>
        <v>657</v>
      </c>
      <c r="B661" s="18" t="str">
        <f ca="1">IFERROR(NDEX('الصفحة العامة'!$D$4:$D$822,MATCH(A661,'الصفحة العامة'!$A$4:$A$822,0)),"")</f>
        <v/>
      </c>
      <c r="C661" s="18" t="str">
        <f>IFERROR(INDEX('الصفحة العامة'!$E$4:$E$822,MATCH(A661,'الصفحة العامة'!$A$4:$A$288,0)),"")</f>
        <v/>
      </c>
      <c r="D661" s="18" t="str">
        <f>IFERROR(INDEX('الصفحة العامة'!$R$4:$R$822,MATCH(A661,'الصفحة العامة'!$A$4:$A$822,0)),"")</f>
        <v>الإسم واللقب للولي 690</v>
      </c>
      <c r="E661" s="18" t="str">
        <f>IFERROR(INDEX('الصفحة العامة'!$F$4:$F$822,MATCH(A661,'الصفحة العامة'!$A$4:$A$822,0)),"")</f>
        <v>تاريخ الإزدياد690</v>
      </c>
      <c r="F661" s="18" t="str">
        <f>IFERROR(INDEX('الصفحة العامة'!$G$4:$G$822,MATCH(A661,'الصفحة العامة'!$A$4:$A$822,0)),"")</f>
        <v>مكان الميلاد690</v>
      </c>
      <c r="G661" s="18" t="str">
        <f>IFERROR(INDEX('الصفحة العامة'!$H$4:$H$822,MATCH(A661,'الصفحة العامة'!$A$4:$A$822,0)),"")</f>
        <v>ولاية الميلاد690</v>
      </c>
      <c r="H661" s="18" t="str">
        <f>IFERROR(INDEX('الصفحة العامة'!$P$4:$P$822,MATCH(A661,'الصفحة العامة'!$A$4:$A$822,0)),"")</f>
        <v>إسم الأب690</v>
      </c>
      <c r="I661" s="18" t="str">
        <f>IFERROR(INDEX('الصفحة العامة'!$Q$4:$Q$822,MATCH(A661,'الصفحة العامة'!$A$4:$A$822,0)),"")</f>
        <v>إسم ولقب الأم690</v>
      </c>
      <c r="J661" s="18" t="str">
        <f>IFERROR(INDEX('الصفحة العامة'!$N$4:$N$822,MATCH(A661,'الصفحة العامة'!$A$4:$A$822,0)),"")</f>
        <v>الإختصاص1</v>
      </c>
      <c r="K661" s="18" t="str">
        <f>IFERROR(INDEX('الصفحة العامة'!$J$4:$J$822,MATCH(A661,'الصفحة العامة'!$A$4:$A$822,0)),"")</f>
        <v>العنوان690</v>
      </c>
      <c r="L661" s="18" t="str">
        <f>IFERROR(INDEX('الصفحة العامة'!$X$4:$X$822,MATCH(A661,'الصفحة العامة'!$A$4:$A$822,0)),"")</f>
        <v>رقم العقد690</v>
      </c>
      <c r="M661" s="18" t="str">
        <f>IFERROR(INDEX('الصفحة العامة'!$AH$4:$AH$822,MATCH(A661,'الصفحة العامة'!$A$4:$A$822,0)),"")</f>
        <v>المدة المتبقية690</v>
      </c>
      <c r="N661" s="18" t="str">
        <f>IFERROR(INDEX('الصفحة العامة'!$AE$4:$AE$822,MATCH(A661,'الصفحة العامة'!$A$4:$A$822,0)),"")</f>
        <v>تاريخ تمديد العقد690</v>
      </c>
      <c r="O661" s="18" t="str">
        <f>IFERROR(INDEX('الصفحة العامة'!$AF$4:$AF$822,MATCH(A661,'الصفحة العامة'!$A$4:$A$822,0)),"")</f>
        <v>ناريخ نهاية ت العقد690</v>
      </c>
    </row>
    <row r="662" spans="1:15" ht="26.25" customHeight="1" thickTop="1" thickBot="1">
      <c r="A662" s="18">
        <f>IF(MAX('الصفحة العامة'!$A$4:$A$822)&gt;=ROWS(A$5:A662),ROWS(A$5:A662),"")</f>
        <v>658</v>
      </c>
      <c r="B662" s="18" t="str">
        <f ca="1">IFERROR(NDEX('الصفحة العامة'!$D$4:$D$822,MATCH(A662,'الصفحة العامة'!$A$4:$A$822,0)),"")</f>
        <v/>
      </c>
      <c r="C662" s="18" t="str">
        <f>IFERROR(INDEX('الصفحة العامة'!$E$4:$E$822,MATCH(A662,'الصفحة العامة'!$A$4:$A$288,0)),"")</f>
        <v/>
      </c>
      <c r="D662" s="18" t="str">
        <f>IFERROR(INDEX('الصفحة العامة'!$R$4:$R$822,MATCH(A662,'الصفحة العامة'!$A$4:$A$822,0)),"")</f>
        <v>الإسم واللقب للولي 691</v>
      </c>
      <c r="E662" s="18" t="str">
        <f>IFERROR(INDEX('الصفحة العامة'!$F$4:$F$822,MATCH(A662,'الصفحة العامة'!$A$4:$A$822,0)),"")</f>
        <v>تاريخ الإزدياد691</v>
      </c>
      <c r="F662" s="18" t="str">
        <f>IFERROR(INDEX('الصفحة العامة'!$G$4:$G$822,MATCH(A662,'الصفحة العامة'!$A$4:$A$822,0)),"")</f>
        <v>مكان الميلاد691</v>
      </c>
      <c r="G662" s="18" t="str">
        <f>IFERROR(INDEX('الصفحة العامة'!$H$4:$H$822,MATCH(A662,'الصفحة العامة'!$A$4:$A$822,0)),"")</f>
        <v>ولاية الميلاد691</v>
      </c>
      <c r="H662" s="18" t="str">
        <f>IFERROR(INDEX('الصفحة العامة'!$P$4:$P$822,MATCH(A662,'الصفحة العامة'!$A$4:$A$822,0)),"")</f>
        <v>إسم الأب691</v>
      </c>
      <c r="I662" s="18" t="str">
        <f>IFERROR(INDEX('الصفحة العامة'!$Q$4:$Q$822,MATCH(A662,'الصفحة العامة'!$A$4:$A$822,0)),"")</f>
        <v>إسم ولقب الأم691</v>
      </c>
      <c r="J662" s="18" t="str">
        <f>IFERROR(INDEX('الصفحة العامة'!$N$4:$N$822,MATCH(A662,'الصفحة العامة'!$A$4:$A$822,0)),"")</f>
        <v>الإختصاص1</v>
      </c>
      <c r="K662" s="18" t="str">
        <f>IFERROR(INDEX('الصفحة العامة'!$J$4:$J$822,MATCH(A662,'الصفحة العامة'!$A$4:$A$822,0)),"")</f>
        <v>العنوان691</v>
      </c>
      <c r="L662" s="18" t="str">
        <f>IFERROR(INDEX('الصفحة العامة'!$X$4:$X$822,MATCH(A662,'الصفحة العامة'!$A$4:$A$822,0)),"")</f>
        <v>رقم العقد691</v>
      </c>
      <c r="M662" s="18" t="str">
        <f>IFERROR(INDEX('الصفحة العامة'!$AH$4:$AH$822,MATCH(A662,'الصفحة العامة'!$A$4:$A$822,0)),"")</f>
        <v>المدة المتبقية691</v>
      </c>
      <c r="N662" s="18" t="str">
        <f>IFERROR(INDEX('الصفحة العامة'!$AE$4:$AE$822,MATCH(A662,'الصفحة العامة'!$A$4:$A$822,0)),"")</f>
        <v>تاريخ تمديد العقد691</v>
      </c>
      <c r="O662" s="18" t="str">
        <f>IFERROR(INDEX('الصفحة العامة'!$AF$4:$AF$822,MATCH(A662,'الصفحة العامة'!$A$4:$A$822,0)),"")</f>
        <v>ناريخ نهاية ت العقد691</v>
      </c>
    </row>
    <row r="663" spans="1:15" ht="26.25" customHeight="1" thickTop="1" thickBot="1">
      <c r="A663" s="18">
        <f>IF(MAX('الصفحة العامة'!$A$4:$A$822)&gt;=ROWS(A$5:A663),ROWS(A$5:A663),"")</f>
        <v>659</v>
      </c>
      <c r="B663" s="18" t="str">
        <f ca="1">IFERROR(NDEX('الصفحة العامة'!$D$4:$D$822,MATCH(A663,'الصفحة العامة'!$A$4:$A$822,0)),"")</f>
        <v/>
      </c>
      <c r="C663" s="18" t="str">
        <f>IFERROR(INDEX('الصفحة العامة'!$E$4:$E$822,MATCH(A663,'الصفحة العامة'!$A$4:$A$288,0)),"")</f>
        <v/>
      </c>
      <c r="D663" s="18" t="str">
        <f>IFERROR(INDEX('الصفحة العامة'!$R$4:$R$822,MATCH(A663,'الصفحة العامة'!$A$4:$A$822,0)),"")</f>
        <v>الإسم واللقب للولي 692</v>
      </c>
      <c r="E663" s="18" t="str">
        <f>IFERROR(INDEX('الصفحة العامة'!$F$4:$F$822,MATCH(A663,'الصفحة العامة'!$A$4:$A$822,0)),"")</f>
        <v>تاريخ الإزدياد692</v>
      </c>
      <c r="F663" s="18" t="str">
        <f>IFERROR(INDEX('الصفحة العامة'!$G$4:$G$822,MATCH(A663,'الصفحة العامة'!$A$4:$A$822,0)),"")</f>
        <v>مكان الميلاد692</v>
      </c>
      <c r="G663" s="18" t="str">
        <f>IFERROR(INDEX('الصفحة العامة'!$H$4:$H$822,MATCH(A663,'الصفحة العامة'!$A$4:$A$822,0)),"")</f>
        <v>ولاية الميلاد692</v>
      </c>
      <c r="H663" s="18" t="str">
        <f>IFERROR(INDEX('الصفحة العامة'!$P$4:$P$822,MATCH(A663,'الصفحة العامة'!$A$4:$A$822,0)),"")</f>
        <v>إسم الأب692</v>
      </c>
      <c r="I663" s="18" t="str">
        <f>IFERROR(INDEX('الصفحة العامة'!$Q$4:$Q$822,MATCH(A663,'الصفحة العامة'!$A$4:$A$822,0)),"")</f>
        <v>إسم ولقب الأم692</v>
      </c>
      <c r="J663" s="18" t="str">
        <f>IFERROR(INDEX('الصفحة العامة'!$N$4:$N$822,MATCH(A663,'الصفحة العامة'!$A$4:$A$822,0)),"")</f>
        <v>الإختصاص1</v>
      </c>
      <c r="K663" s="18" t="str">
        <f>IFERROR(INDEX('الصفحة العامة'!$J$4:$J$822,MATCH(A663,'الصفحة العامة'!$A$4:$A$822,0)),"")</f>
        <v>العنوان692</v>
      </c>
      <c r="L663" s="18" t="str">
        <f>IFERROR(INDEX('الصفحة العامة'!$X$4:$X$822,MATCH(A663,'الصفحة العامة'!$A$4:$A$822,0)),"")</f>
        <v>رقم العقد692</v>
      </c>
      <c r="M663" s="18" t="str">
        <f>IFERROR(INDEX('الصفحة العامة'!$AH$4:$AH$822,MATCH(A663,'الصفحة العامة'!$A$4:$A$822,0)),"")</f>
        <v>المدة المتبقية692</v>
      </c>
      <c r="N663" s="18" t="str">
        <f>IFERROR(INDEX('الصفحة العامة'!$AE$4:$AE$822,MATCH(A663,'الصفحة العامة'!$A$4:$A$822,0)),"")</f>
        <v>تاريخ تمديد العقد692</v>
      </c>
      <c r="O663" s="18" t="str">
        <f>IFERROR(INDEX('الصفحة العامة'!$AF$4:$AF$822,MATCH(A663,'الصفحة العامة'!$A$4:$A$822,0)),"")</f>
        <v>ناريخ نهاية ت العقد692</v>
      </c>
    </row>
    <row r="664" spans="1:15" ht="26.25" customHeight="1" thickTop="1" thickBot="1">
      <c r="A664" s="18">
        <f>IF(MAX('الصفحة العامة'!$A$4:$A$822)&gt;=ROWS(A$5:A664),ROWS(A$5:A664),"")</f>
        <v>660</v>
      </c>
      <c r="B664" s="18" t="str">
        <f ca="1">IFERROR(NDEX('الصفحة العامة'!$D$4:$D$822,MATCH(A664,'الصفحة العامة'!$A$4:$A$822,0)),"")</f>
        <v/>
      </c>
      <c r="C664" s="18" t="str">
        <f>IFERROR(INDEX('الصفحة العامة'!$E$4:$E$822,MATCH(A664,'الصفحة العامة'!$A$4:$A$288,0)),"")</f>
        <v/>
      </c>
      <c r="D664" s="18" t="str">
        <f>IFERROR(INDEX('الصفحة العامة'!$R$4:$R$822,MATCH(A664,'الصفحة العامة'!$A$4:$A$822,0)),"")</f>
        <v>الإسم واللقب للولي 693</v>
      </c>
      <c r="E664" s="18" t="str">
        <f>IFERROR(INDEX('الصفحة العامة'!$F$4:$F$822,MATCH(A664,'الصفحة العامة'!$A$4:$A$822,0)),"")</f>
        <v>تاريخ الإزدياد693</v>
      </c>
      <c r="F664" s="18" t="str">
        <f>IFERROR(INDEX('الصفحة العامة'!$G$4:$G$822,MATCH(A664,'الصفحة العامة'!$A$4:$A$822,0)),"")</f>
        <v>مكان الميلاد693</v>
      </c>
      <c r="G664" s="18" t="str">
        <f>IFERROR(INDEX('الصفحة العامة'!$H$4:$H$822,MATCH(A664,'الصفحة العامة'!$A$4:$A$822,0)),"")</f>
        <v>ولاية الميلاد693</v>
      </c>
      <c r="H664" s="18" t="str">
        <f>IFERROR(INDEX('الصفحة العامة'!$P$4:$P$822,MATCH(A664,'الصفحة العامة'!$A$4:$A$822,0)),"")</f>
        <v>إسم الأب693</v>
      </c>
      <c r="I664" s="18" t="str">
        <f>IFERROR(INDEX('الصفحة العامة'!$Q$4:$Q$822,MATCH(A664,'الصفحة العامة'!$A$4:$A$822,0)),"")</f>
        <v>إسم ولقب الأم693</v>
      </c>
      <c r="J664" s="18" t="str">
        <f>IFERROR(INDEX('الصفحة العامة'!$N$4:$N$822,MATCH(A664,'الصفحة العامة'!$A$4:$A$822,0)),"")</f>
        <v>الإختصاص1</v>
      </c>
      <c r="K664" s="18" t="str">
        <f>IFERROR(INDEX('الصفحة العامة'!$J$4:$J$822,MATCH(A664,'الصفحة العامة'!$A$4:$A$822,0)),"")</f>
        <v>العنوان693</v>
      </c>
      <c r="L664" s="18" t="str">
        <f>IFERROR(INDEX('الصفحة العامة'!$X$4:$X$822,MATCH(A664,'الصفحة العامة'!$A$4:$A$822,0)),"")</f>
        <v>رقم العقد693</v>
      </c>
      <c r="M664" s="18" t="str">
        <f>IFERROR(INDEX('الصفحة العامة'!$AH$4:$AH$822,MATCH(A664,'الصفحة العامة'!$A$4:$A$822,0)),"")</f>
        <v>المدة المتبقية693</v>
      </c>
      <c r="N664" s="18" t="str">
        <f>IFERROR(INDEX('الصفحة العامة'!$AE$4:$AE$822,MATCH(A664,'الصفحة العامة'!$A$4:$A$822,0)),"")</f>
        <v>تاريخ تمديد العقد693</v>
      </c>
      <c r="O664" s="18" t="str">
        <f>IFERROR(INDEX('الصفحة العامة'!$AF$4:$AF$822,MATCH(A664,'الصفحة العامة'!$A$4:$A$822,0)),"")</f>
        <v>ناريخ نهاية ت العقد693</v>
      </c>
    </row>
    <row r="665" spans="1:15" ht="26.25" customHeight="1" thickTop="1" thickBot="1">
      <c r="A665" s="18">
        <f>IF(MAX('الصفحة العامة'!$A$4:$A$822)&gt;=ROWS(A$5:A665),ROWS(A$5:A665),"")</f>
        <v>661</v>
      </c>
      <c r="B665" s="18" t="str">
        <f ca="1">IFERROR(NDEX('الصفحة العامة'!$D$4:$D$822,MATCH(A665,'الصفحة العامة'!$A$4:$A$822,0)),"")</f>
        <v/>
      </c>
      <c r="C665" s="18" t="str">
        <f>IFERROR(INDEX('الصفحة العامة'!$E$4:$E$822,MATCH(A665,'الصفحة العامة'!$A$4:$A$288,0)),"")</f>
        <v/>
      </c>
      <c r="D665" s="18" t="str">
        <f>IFERROR(INDEX('الصفحة العامة'!$R$4:$R$822,MATCH(A665,'الصفحة العامة'!$A$4:$A$822,0)),"")</f>
        <v>الإسم واللقب للولي 694</v>
      </c>
      <c r="E665" s="18" t="str">
        <f>IFERROR(INDEX('الصفحة العامة'!$F$4:$F$822,MATCH(A665,'الصفحة العامة'!$A$4:$A$822,0)),"")</f>
        <v>تاريخ الإزدياد694</v>
      </c>
      <c r="F665" s="18" t="str">
        <f>IFERROR(INDEX('الصفحة العامة'!$G$4:$G$822,MATCH(A665,'الصفحة العامة'!$A$4:$A$822,0)),"")</f>
        <v>مكان الميلاد694</v>
      </c>
      <c r="G665" s="18" t="str">
        <f>IFERROR(INDEX('الصفحة العامة'!$H$4:$H$822,MATCH(A665,'الصفحة العامة'!$A$4:$A$822,0)),"")</f>
        <v>ولاية الميلاد694</v>
      </c>
      <c r="H665" s="18" t="str">
        <f>IFERROR(INDEX('الصفحة العامة'!$P$4:$P$822,MATCH(A665,'الصفحة العامة'!$A$4:$A$822,0)),"")</f>
        <v>إسم الأب694</v>
      </c>
      <c r="I665" s="18" t="str">
        <f>IFERROR(INDEX('الصفحة العامة'!$Q$4:$Q$822,MATCH(A665,'الصفحة العامة'!$A$4:$A$822,0)),"")</f>
        <v>إسم ولقب الأم694</v>
      </c>
      <c r="J665" s="18" t="str">
        <f>IFERROR(INDEX('الصفحة العامة'!$N$4:$N$822,MATCH(A665,'الصفحة العامة'!$A$4:$A$822,0)),"")</f>
        <v>الإختصاص1</v>
      </c>
      <c r="K665" s="18" t="str">
        <f>IFERROR(INDEX('الصفحة العامة'!$J$4:$J$822,MATCH(A665,'الصفحة العامة'!$A$4:$A$822,0)),"")</f>
        <v>العنوان694</v>
      </c>
      <c r="L665" s="18" t="str">
        <f>IFERROR(INDEX('الصفحة العامة'!$X$4:$X$822,MATCH(A665,'الصفحة العامة'!$A$4:$A$822,0)),"")</f>
        <v>رقم العقد694</v>
      </c>
      <c r="M665" s="18" t="str">
        <f>IFERROR(INDEX('الصفحة العامة'!$AH$4:$AH$822,MATCH(A665,'الصفحة العامة'!$A$4:$A$822,0)),"")</f>
        <v>المدة المتبقية694</v>
      </c>
      <c r="N665" s="18" t="str">
        <f>IFERROR(INDEX('الصفحة العامة'!$AE$4:$AE$822,MATCH(A665,'الصفحة العامة'!$A$4:$A$822,0)),"")</f>
        <v>تاريخ تمديد العقد694</v>
      </c>
      <c r="O665" s="18" t="str">
        <f>IFERROR(INDEX('الصفحة العامة'!$AF$4:$AF$822,MATCH(A665,'الصفحة العامة'!$A$4:$A$822,0)),"")</f>
        <v>ناريخ نهاية ت العقد694</v>
      </c>
    </row>
    <row r="666" spans="1:15" ht="26.25" customHeight="1" thickTop="1" thickBot="1">
      <c r="A666" s="18">
        <f>IF(MAX('الصفحة العامة'!$A$4:$A$822)&gt;=ROWS(A$5:A666),ROWS(A$5:A666),"")</f>
        <v>662</v>
      </c>
      <c r="B666" s="18" t="str">
        <f ca="1">IFERROR(NDEX('الصفحة العامة'!$D$4:$D$822,MATCH(A666,'الصفحة العامة'!$A$4:$A$822,0)),"")</f>
        <v/>
      </c>
      <c r="C666" s="18" t="str">
        <f>IFERROR(INDEX('الصفحة العامة'!$E$4:$E$822,MATCH(A666,'الصفحة العامة'!$A$4:$A$288,0)),"")</f>
        <v/>
      </c>
      <c r="D666" s="18" t="str">
        <f>IFERROR(INDEX('الصفحة العامة'!$R$4:$R$822,MATCH(A666,'الصفحة العامة'!$A$4:$A$822,0)),"")</f>
        <v>الإسم واللقب للولي 695</v>
      </c>
      <c r="E666" s="18" t="str">
        <f>IFERROR(INDEX('الصفحة العامة'!$F$4:$F$822,MATCH(A666,'الصفحة العامة'!$A$4:$A$822,0)),"")</f>
        <v>تاريخ الإزدياد695</v>
      </c>
      <c r="F666" s="18" t="str">
        <f>IFERROR(INDEX('الصفحة العامة'!$G$4:$G$822,MATCH(A666,'الصفحة العامة'!$A$4:$A$822,0)),"")</f>
        <v>مكان الميلاد695</v>
      </c>
      <c r="G666" s="18" t="str">
        <f>IFERROR(INDEX('الصفحة العامة'!$H$4:$H$822,MATCH(A666,'الصفحة العامة'!$A$4:$A$822,0)),"")</f>
        <v>ولاية الميلاد695</v>
      </c>
      <c r="H666" s="18" t="str">
        <f>IFERROR(INDEX('الصفحة العامة'!$P$4:$P$822,MATCH(A666,'الصفحة العامة'!$A$4:$A$822,0)),"")</f>
        <v>إسم الأب695</v>
      </c>
      <c r="I666" s="18" t="str">
        <f>IFERROR(INDEX('الصفحة العامة'!$Q$4:$Q$822,MATCH(A666,'الصفحة العامة'!$A$4:$A$822,0)),"")</f>
        <v>إسم ولقب الأم695</v>
      </c>
      <c r="J666" s="18" t="str">
        <f>IFERROR(INDEX('الصفحة العامة'!$N$4:$N$822,MATCH(A666,'الصفحة العامة'!$A$4:$A$822,0)),"")</f>
        <v>الإختصاص1</v>
      </c>
      <c r="K666" s="18" t="str">
        <f>IFERROR(INDEX('الصفحة العامة'!$J$4:$J$822,MATCH(A666,'الصفحة العامة'!$A$4:$A$822,0)),"")</f>
        <v>العنوان695</v>
      </c>
      <c r="L666" s="18" t="str">
        <f>IFERROR(INDEX('الصفحة العامة'!$X$4:$X$822,MATCH(A666,'الصفحة العامة'!$A$4:$A$822,0)),"")</f>
        <v>رقم العقد695</v>
      </c>
      <c r="M666" s="18" t="str">
        <f>IFERROR(INDEX('الصفحة العامة'!$AH$4:$AH$822,MATCH(A666,'الصفحة العامة'!$A$4:$A$822,0)),"")</f>
        <v>المدة المتبقية695</v>
      </c>
      <c r="N666" s="18" t="str">
        <f>IFERROR(INDEX('الصفحة العامة'!$AE$4:$AE$822,MATCH(A666,'الصفحة العامة'!$A$4:$A$822,0)),"")</f>
        <v>تاريخ تمديد العقد695</v>
      </c>
      <c r="O666" s="18" t="str">
        <f>IFERROR(INDEX('الصفحة العامة'!$AF$4:$AF$822,MATCH(A666,'الصفحة العامة'!$A$4:$A$822,0)),"")</f>
        <v>ناريخ نهاية ت العقد695</v>
      </c>
    </row>
    <row r="667" spans="1:15" ht="26.25" customHeight="1" thickTop="1" thickBot="1">
      <c r="A667" s="18">
        <f>IF(MAX('الصفحة العامة'!$A$4:$A$822)&gt;=ROWS(A$5:A667),ROWS(A$5:A667),"")</f>
        <v>663</v>
      </c>
      <c r="B667" s="18" t="str">
        <f ca="1">IFERROR(NDEX('الصفحة العامة'!$D$4:$D$822,MATCH(A667,'الصفحة العامة'!$A$4:$A$822,0)),"")</f>
        <v/>
      </c>
      <c r="C667" s="18" t="str">
        <f>IFERROR(INDEX('الصفحة العامة'!$E$4:$E$822,MATCH(A667,'الصفحة العامة'!$A$4:$A$288,0)),"")</f>
        <v/>
      </c>
      <c r="D667" s="18" t="str">
        <f>IFERROR(INDEX('الصفحة العامة'!$R$4:$R$822,MATCH(A667,'الصفحة العامة'!$A$4:$A$822,0)),"")</f>
        <v>الإسم واللقب للولي 696</v>
      </c>
      <c r="E667" s="18" t="str">
        <f>IFERROR(INDEX('الصفحة العامة'!$F$4:$F$822,MATCH(A667,'الصفحة العامة'!$A$4:$A$822,0)),"")</f>
        <v>تاريخ الإزدياد696</v>
      </c>
      <c r="F667" s="18" t="str">
        <f>IFERROR(INDEX('الصفحة العامة'!$G$4:$G$822,MATCH(A667,'الصفحة العامة'!$A$4:$A$822,0)),"")</f>
        <v>مكان الميلاد696</v>
      </c>
      <c r="G667" s="18" t="str">
        <f>IFERROR(INDEX('الصفحة العامة'!$H$4:$H$822,MATCH(A667,'الصفحة العامة'!$A$4:$A$822,0)),"")</f>
        <v>ولاية الميلاد696</v>
      </c>
      <c r="H667" s="18" t="str">
        <f>IFERROR(INDEX('الصفحة العامة'!$P$4:$P$822,MATCH(A667,'الصفحة العامة'!$A$4:$A$822,0)),"")</f>
        <v>إسم الأب696</v>
      </c>
      <c r="I667" s="18" t="str">
        <f>IFERROR(INDEX('الصفحة العامة'!$Q$4:$Q$822,MATCH(A667,'الصفحة العامة'!$A$4:$A$822,0)),"")</f>
        <v>إسم ولقب الأم696</v>
      </c>
      <c r="J667" s="18" t="str">
        <f>IFERROR(INDEX('الصفحة العامة'!$N$4:$N$822,MATCH(A667,'الصفحة العامة'!$A$4:$A$822,0)),"")</f>
        <v>الإختصاص1</v>
      </c>
      <c r="K667" s="18" t="str">
        <f>IFERROR(INDEX('الصفحة العامة'!$J$4:$J$822,MATCH(A667,'الصفحة العامة'!$A$4:$A$822,0)),"")</f>
        <v>العنوان696</v>
      </c>
      <c r="L667" s="18" t="str">
        <f>IFERROR(INDEX('الصفحة العامة'!$X$4:$X$822,MATCH(A667,'الصفحة العامة'!$A$4:$A$822,0)),"")</f>
        <v>رقم العقد696</v>
      </c>
      <c r="M667" s="18" t="str">
        <f>IFERROR(INDEX('الصفحة العامة'!$AH$4:$AH$822,MATCH(A667,'الصفحة العامة'!$A$4:$A$822,0)),"")</f>
        <v>المدة المتبقية696</v>
      </c>
      <c r="N667" s="18" t="str">
        <f>IFERROR(INDEX('الصفحة العامة'!$AE$4:$AE$822,MATCH(A667,'الصفحة العامة'!$A$4:$A$822,0)),"")</f>
        <v>تاريخ تمديد العقد696</v>
      </c>
      <c r="O667" s="18" t="str">
        <f>IFERROR(INDEX('الصفحة العامة'!$AF$4:$AF$822,MATCH(A667,'الصفحة العامة'!$A$4:$A$822,0)),"")</f>
        <v>ناريخ نهاية ت العقد696</v>
      </c>
    </row>
    <row r="668" spans="1:15" ht="26.25" customHeight="1" thickTop="1" thickBot="1">
      <c r="A668" s="18">
        <f>IF(MAX('الصفحة العامة'!$A$4:$A$822)&gt;=ROWS(A$5:A668),ROWS(A$5:A668),"")</f>
        <v>664</v>
      </c>
      <c r="B668" s="18" t="str">
        <f ca="1">IFERROR(NDEX('الصفحة العامة'!$D$4:$D$822,MATCH(A668,'الصفحة العامة'!$A$4:$A$822,0)),"")</f>
        <v/>
      </c>
      <c r="C668" s="18" t="str">
        <f>IFERROR(INDEX('الصفحة العامة'!$E$4:$E$822,MATCH(A668,'الصفحة العامة'!$A$4:$A$288,0)),"")</f>
        <v/>
      </c>
      <c r="D668" s="18" t="str">
        <f>IFERROR(INDEX('الصفحة العامة'!$R$4:$R$822,MATCH(A668,'الصفحة العامة'!$A$4:$A$822,0)),"")</f>
        <v>الإسم واللقب للولي 697</v>
      </c>
      <c r="E668" s="18" t="str">
        <f>IFERROR(INDEX('الصفحة العامة'!$F$4:$F$822,MATCH(A668,'الصفحة العامة'!$A$4:$A$822,0)),"")</f>
        <v>تاريخ الإزدياد697</v>
      </c>
      <c r="F668" s="18" t="str">
        <f>IFERROR(INDEX('الصفحة العامة'!$G$4:$G$822,MATCH(A668,'الصفحة العامة'!$A$4:$A$822,0)),"")</f>
        <v>مكان الميلاد697</v>
      </c>
      <c r="G668" s="18" t="str">
        <f>IFERROR(INDEX('الصفحة العامة'!$H$4:$H$822,MATCH(A668,'الصفحة العامة'!$A$4:$A$822,0)),"")</f>
        <v>ولاية الميلاد697</v>
      </c>
      <c r="H668" s="18" t="str">
        <f>IFERROR(INDEX('الصفحة العامة'!$P$4:$P$822,MATCH(A668,'الصفحة العامة'!$A$4:$A$822,0)),"")</f>
        <v>إسم الأب697</v>
      </c>
      <c r="I668" s="18" t="str">
        <f>IFERROR(INDEX('الصفحة العامة'!$Q$4:$Q$822,MATCH(A668,'الصفحة العامة'!$A$4:$A$822,0)),"")</f>
        <v>إسم ولقب الأم697</v>
      </c>
      <c r="J668" s="18" t="str">
        <f>IFERROR(INDEX('الصفحة العامة'!$N$4:$N$822,MATCH(A668,'الصفحة العامة'!$A$4:$A$822,0)),"")</f>
        <v>الإختصاص1</v>
      </c>
      <c r="K668" s="18" t="str">
        <f>IFERROR(INDEX('الصفحة العامة'!$J$4:$J$822,MATCH(A668,'الصفحة العامة'!$A$4:$A$822,0)),"")</f>
        <v>العنوان697</v>
      </c>
      <c r="L668" s="18" t="str">
        <f>IFERROR(INDEX('الصفحة العامة'!$X$4:$X$822,MATCH(A668,'الصفحة العامة'!$A$4:$A$822,0)),"")</f>
        <v>رقم العقد697</v>
      </c>
      <c r="M668" s="18" t="str">
        <f>IFERROR(INDEX('الصفحة العامة'!$AH$4:$AH$822,MATCH(A668,'الصفحة العامة'!$A$4:$A$822,0)),"")</f>
        <v>المدة المتبقية697</v>
      </c>
      <c r="N668" s="18" t="str">
        <f>IFERROR(INDEX('الصفحة العامة'!$AE$4:$AE$822,MATCH(A668,'الصفحة العامة'!$A$4:$A$822,0)),"")</f>
        <v>تاريخ تمديد العقد697</v>
      </c>
      <c r="O668" s="18" t="str">
        <f>IFERROR(INDEX('الصفحة العامة'!$AF$4:$AF$822,MATCH(A668,'الصفحة العامة'!$A$4:$A$822,0)),"")</f>
        <v>ناريخ نهاية ت العقد697</v>
      </c>
    </row>
    <row r="669" spans="1:15" ht="26.25" customHeight="1" thickTop="1" thickBot="1">
      <c r="A669" s="18">
        <f>IF(MAX('الصفحة العامة'!$A$4:$A$822)&gt;=ROWS(A$5:A669),ROWS(A$5:A669),"")</f>
        <v>665</v>
      </c>
      <c r="B669" s="18" t="str">
        <f ca="1">IFERROR(NDEX('الصفحة العامة'!$D$4:$D$822,MATCH(A669,'الصفحة العامة'!$A$4:$A$822,0)),"")</f>
        <v/>
      </c>
      <c r="C669" s="18" t="str">
        <f>IFERROR(INDEX('الصفحة العامة'!$E$4:$E$822,MATCH(A669,'الصفحة العامة'!$A$4:$A$288,0)),"")</f>
        <v/>
      </c>
      <c r="D669" s="18" t="str">
        <f>IFERROR(INDEX('الصفحة العامة'!$R$4:$R$822,MATCH(A669,'الصفحة العامة'!$A$4:$A$822,0)),"")</f>
        <v>الإسم واللقب للولي 698</v>
      </c>
      <c r="E669" s="18" t="str">
        <f>IFERROR(INDEX('الصفحة العامة'!$F$4:$F$822,MATCH(A669,'الصفحة العامة'!$A$4:$A$822,0)),"")</f>
        <v>تاريخ الإزدياد698</v>
      </c>
      <c r="F669" s="18" t="str">
        <f>IFERROR(INDEX('الصفحة العامة'!$G$4:$G$822,MATCH(A669,'الصفحة العامة'!$A$4:$A$822,0)),"")</f>
        <v>مكان الميلاد698</v>
      </c>
      <c r="G669" s="18" t="str">
        <f>IFERROR(INDEX('الصفحة العامة'!$H$4:$H$822,MATCH(A669,'الصفحة العامة'!$A$4:$A$822,0)),"")</f>
        <v>ولاية الميلاد698</v>
      </c>
      <c r="H669" s="18" t="str">
        <f>IFERROR(INDEX('الصفحة العامة'!$P$4:$P$822,MATCH(A669,'الصفحة العامة'!$A$4:$A$822,0)),"")</f>
        <v>إسم الأب698</v>
      </c>
      <c r="I669" s="18" t="str">
        <f>IFERROR(INDEX('الصفحة العامة'!$Q$4:$Q$822,MATCH(A669,'الصفحة العامة'!$A$4:$A$822,0)),"")</f>
        <v>إسم ولقب الأم698</v>
      </c>
      <c r="J669" s="18" t="str">
        <f>IFERROR(INDEX('الصفحة العامة'!$N$4:$N$822,MATCH(A669,'الصفحة العامة'!$A$4:$A$822,0)),"")</f>
        <v>الإختصاص1</v>
      </c>
      <c r="K669" s="18" t="str">
        <f>IFERROR(INDEX('الصفحة العامة'!$J$4:$J$822,MATCH(A669,'الصفحة العامة'!$A$4:$A$822,0)),"")</f>
        <v>العنوان698</v>
      </c>
      <c r="L669" s="18" t="str">
        <f>IFERROR(INDEX('الصفحة العامة'!$X$4:$X$822,MATCH(A669,'الصفحة العامة'!$A$4:$A$822,0)),"")</f>
        <v>رقم العقد698</v>
      </c>
      <c r="M669" s="18" t="str">
        <f>IFERROR(INDEX('الصفحة العامة'!$AH$4:$AH$822,MATCH(A669,'الصفحة العامة'!$A$4:$A$822,0)),"")</f>
        <v>المدة المتبقية698</v>
      </c>
      <c r="N669" s="18" t="str">
        <f>IFERROR(INDEX('الصفحة العامة'!$AE$4:$AE$822,MATCH(A669,'الصفحة العامة'!$A$4:$A$822,0)),"")</f>
        <v>تاريخ تمديد العقد698</v>
      </c>
      <c r="O669" s="18" t="str">
        <f>IFERROR(INDEX('الصفحة العامة'!$AF$4:$AF$822,MATCH(A669,'الصفحة العامة'!$A$4:$A$822,0)),"")</f>
        <v>ناريخ نهاية ت العقد698</v>
      </c>
    </row>
    <row r="670" spans="1:15" ht="26.25" customHeight="1" thickTop="1" thickBot="1">
      <c r="A670" s="18">
        <f>IF(MAX('الصفحة العامة'!$A$4:$A$822)&gt;=ROWS(A$5:A670),ROWS(A$5:A670),"")</f>
        <v>666</v>
      </c>
      <c r="B670" s="18" t="str">
        <f ca="1">IFERROR(NDEX('الصفحة العامة'!$D$4:$D$822,MATCH(A670,'الصفحة العامة'!$A$4:$A$822,0)),"")</f>
        <v/>
      </c>
      <c r="C670" s="18" t="str">
        <f>IFERROR(INDEX('الصفحة العامة'!$E$4:$E$822,MATCH(A670,'الصفحة العامة'!$A$4:$A$288,0)),"")</f>
        <v/>
      </c>
      <c r="D670" s="18" t="str">
        <f>IFERROR(INDEX('الصفحة العامة'!$R$4:$R$822,MATCH(A670,'الصفحة العامة'!$A$4:$A$822,0)),"")</f>
        <v>الإسم واللقب للولي 699</v>
      </c>
      <c r="E670" s="18" t="str">
        <f>IFERROR(INDEX('الصفحة العامة'!$F$4:$F$822,MATCH(A670,'الصفحة العامة'!$A$4:$A$822,0)),"")</f>
        <v>تاريخ الإزدياد699</v>
      </c>
      <c r="F670" s="18" t="str">
        <f>IFERROR(INDEX('الصفحة العامة'!$G$4:$G$822,MATCH(A670,'الصفحة العامة'!$A$4:$A$822,0)),"")</f>
        <v>مكان الميلاد699</v>
      </c>
      <c r="G670" s="18" t="str">
        <f>IFERROR(INDEX('الصفحة العامة'!$H$4:$H$822,MATCH(A670,'الصفحة العامة'!$A$4:$A$822,0)),"")</f>
        <v>ولاية الميلاد699</v>
      </c>
      <c r="H670" s="18" t="str">
        <f>IFERROR(INDEX('الصفحة العامة'!$P$4:$P$822,MATCH(A670,'الصفحة العامة'!$A$4:$A$822,0)),"")</f>
        <v>إسم الأب699</v>
      </c>
      <c r="I670" s="18" t="str">
        <f>IFERROR(INDEX('الصفحة العامة'!$Q$4:$Q$822,MATCH(A670,'الصفحة العامة'!$A$4:$A$822,0)),"")</f>
        <v>إسم ولقب الأم699</v>
      </c>
      <c r="J670" s="18" t="str">
        <f>IFERROR(INDEX('الصفحة العامة'!$N$4:$N$822,MATCH(A670,'الصفحة العامة'!$A$4:$A$822,0)),"")</f>
        <v>الإختصاص1</v>
      </c>
      <c r="K670" s="18" t="str">
        <f>IFERROR(INDEX('الصفحة العامة'!$J$4:$J$822,MATCH(A670,'الصفحة العامة'!$A$4:$A$822,0)),"")</f>
        <v>العنوان699</v>
      </c>
      <c r="L670" s="18" t="str">
        <f>IFERROR(INDEX('الصفحة العامة'!$X$4:$X$822,MATCH(A670,'الصفحة العامة'!$A$4:$A$822,0)),"")</f>
        <v>رقم العقد699</v>
      </c>
      <c r="M670" s="18" t="str">
        <f>IFERROR(INDEX('الصفحة العامة'!$AH$4:$AH$822,MATCH(A670,'الصفحة العامة'!$A$4:$A$822,0)),"")</f>
        <v>المدة المتبقية699</v>
      </c>
      <c r="N670" s="18" t="str">
        <f>IFERROR(INDEX('الصفحة العامة'!$AE$4:$AE$822,MATCH(A670,'الصفحة العامة'!$A$4:$A$822,0)),"")</f>
        <v>تاريخ تمديد العقد699</v>
      </c>
      <c r="O670" s="18" t="str">
        <f>IFERROR(INDEX('الصفحة العامة'!$AF$4:$AF$822,MATCH(A670,'الصفحة العامة'!$A$4:$A$822,0)),"")</f>
        <v>ناريخ نهاية ت العقد699</v>
      </c>
    </row>
    <row r="671" spans="1:15" ht="26.25" customHeight="1" thickTop="1" thickBot="1">
      <c r="A671" s="18">
        <f>IF(MAX('الصفحة العامة'!$A$4:$A$822)&gt;=ROWS(A$5:A671),ROWS(A$5:A671),"")</f>
        <v>667</v>
      </c>
      <c r="B671" s="18" t="str">
        <f ca="1">IFERROR(NDEX('الصفحة العامة'!$D$4:$D$822,MATCH(A671,'الصفحة العامة'!$A$4:$A$822,0)),"")</f>
        <v/>
      </c>
      <c r="C671" s="18" t="str">
        <f>IFERROR(INDEX('الصفحة العامة'!$E$4:$E$822,MATCH(A671,'الصفحة العامة'!$A$4:$A$288,0)),"")</f>
        <v/>
      </c>
      <c r="D671" s="18" t="str">
        <f>IFERROR(INDEX('الصفحة العامة'!$R$4:$R$822,MATCH(A671,'الصفحة العامة'!$A$4:$A$822,0)),"")</f>
        <v>الإسم واللقب للولي 700</v>
      </c>
      <c r="E671" s="18" t="str">
        <f>IFERROR(INDEX('الصفحة العامة'!$F$4:$F$822,MATCH(A671,'الصفحة العامة'!$A$4:$A$822,0)),"")</f>
        <v>تاريخ الإزدياد700</v>
      </c>
      <c r="F671" s="18" t="str">
        <f>IFERROR(INDEX('الصفحة العامة'!$G$4:$G$822,MATCH(A671,'الصفحة العامة'!$A$4:$A$822,0)),"")</f>
        <v>مكان الميلاد700</v>
      </c>
      <c r="G671" s="18" t="str">
        <f>IFERROR(INDEX('الصفحة العامة'!$H$4:$H$822,MATCH(A671,'الصفحة العامة'!$A$4:$A$822,0)),"")</f>
        <v>ولاية الميلاد700</v>
      </c>
      <c r="H671" s="18" t="str">
        <f>IFERROR(INDEX('الصفحة العامة'!$P$4:$P$822,MATCH(A671,'الصفحة العامة'!$A$4:$A$822,0)),"")</f>
        <v>إسم الأب700</v>
      </c>
      <c r="I671" s="18" t="str">
        <f>IFERROR(INDEX('الصفحة العامة'!$Q$4:$Q$822,MATCH(A671,'الصفحة العامة'!$A$4:$A$822,0)),"")</f>
        <v>إسم ولقب الأم700</v>
      </c>
      <c r="J671" s="18" t="str">
        <f>IFERROR(INDEX('الصفحة العامة'!$N$4:$N$822,MATCH(A671,'الصفحة العامة'!$A$4:$A$822,0)),"")</f>
        <v>الإختصاص1</v>
      </c>
      <c r="K671" s="18" t="str">
        <f>IFERROR(INDEX('الصفحة العامة'!$J$4:$J$822,MATCH(A671,'الصفحة العامة'!$A$4:$A$822,0)),"")</f>
        <v>العنوان700</v>
      </c>
      <c r="L671" s="18" t="str">
        <f>IFERROR(INDEX('الصفحة العامة'!$X$4:$X$822,MATCH(A671,'الصفحة العامة'!$A$4:$A$822,0)),"")</f>
        <v>رقم العقد700</v>
      </c>
      <c r="M671" s="18" t="str">
        <f>IFERROR(INDEX('الصفحة العامة'!$AH$4:$AH$822,MATCH(A671,'الصفحة العامة'!$A$4:$A$822,0)),"")</f>
        <v>المدة المتبقية700</v>
      </c>
      <c r="N671" s="18" t="str">
        <f>IFERROR(INDEX('الصفحة العامة'!$AE$4:$AE$822,MATCH(A671,'الصفحة العامة'!$A$4:$A$822,0)),"")</f>
        <v>تاريخ تمديد العقد700</v>
      </c>
      <c r="O671" s="18" t="str">
        <f>IFERROR(INDEX('الصفحة العامة'!$AF$4:$AF$822,MATCH(A671,'الصفحة العامة'!$A$4:$A$822,0)),"")</f>
        <v>ناريخ نهاية ت العقد700</v>
      </c>
    </row>
    <row r="672" spans="1:15" ht="26.25" customHeight="1" thickTop="1" thickBot="1">
      <c r="A672" s="18">
        <f>IF(MAX('الصفحة العامة'!$A$4:$A$822)&gt;=ROWS(A$5:A672),ROWS(A$5:A672),"")</f>
        <v>668</v>
      </c>
      <c r="B672" s="18" t="str">
        <f ca="1">IFERROR(NDEX('الصفحة العامة'!$D$4:$D$822,MATCH(A672,'الصفحة العامة'!$A$4:$A$822,0)),"")</f>
        <v/>
      </c>
      <c r="C672" s="18" t="str">
        <f>IFERROR(INDEX('الصفحة العامة'!$E$4:$E$822,MATCH(A672,'الصفحة العامة'!$A$4:$A$288,0)),"")</f>
        <v/>
      </c>
      <c r="D672" s="18" t="str">
        <f>IFERROR(INDEX('الصفحة العامة'!$R$4:$R$822,MATCH(A672,'الصفحة العامة'!$A$4:$A$822,0)),"")</f>
        <v>الإسم واللقب للولي 701</v>
      </c>
      <c r="E672" s="18" t="str">
        <f>IFERROR(INDEX('الصفحة العامة'!$F$4:$F$822,MATCH(A672,'الصفحة العامة'!$A$4:$A$822,0)),"")</f>
        <v>تاريخ الإزدياد701</v>
      </c>
      <c r="F672" s="18" t="str">
        <f>IFERROR(INDEX('الصفحة العامة'!$G$4:$G$822,MATCH(A672,'الصفحة العامة'!$A$4:$A$822,0)),"")</f>
        <v>مكان الميلاد701</v>
      </c>
      <c r="G672" s="18" t="str">
        <f>IFERROR(INDEX('الصفحة العامة'!$H$4:$H$822,MATCH(A672,'الصفحة العامة'!$A$4:$A$822,0)),"")</f>
        <v>ولاية الميلاد701</v>
      </c>
      <c r="H672" s="18" t="str">
        <f>IFERROR(INDEX('الصفحة العامة'!$P$4:$P$822,MATCH(A672,'الصفحة العامة'!$A$4:$A$822,0)),"")</f>
        <v>إسم الأب701</v>
      </c>
      <c r="I672" s="18" t="str">
        <f>IFERROR(INDEX('الصفحة العامة'!$Q$4:$Q$822,MATCH(A672,'الصفحة العامة'!$A$4:$A$822,0)),"")</f>
        <v>إسم ولقب الأم701</v>
      </c>
      <c r="J672" s="18" t="str">
        <f>IFERROR(INDEX('الصفحة العامة'!$N$4:$N$822,MATCH(A672,'الصفحة العامة'!$A$4:$A$822,0)),"")</f>
        <v>الإختصاص1</v>
      </c>
      <c r="K672" s="18" t="str">
        <f>IFERROR(INDEX('الصفحة العامة'!$J$4:$J$822,MATCH(A672,'الصفحة العامة'!$A$4:$A$822,0)),"")</f>
        <v>العنوان701</v>
      </c>
      <c r="L672" s="18" t="str">
        <f>IFERROR(INDEX('الصفحة العامة'!$X$4:$X$822,MATCH(A672,'الصفحة العامة'!$A$4:$A$822,0)),"")</f>
        <v>رقم العقد701</v>
      </c>
      <c r="M672" s="18" t="str">
        <f>IFERROR(INDEX('الصفحة العامة'!$AH$4:$AH$822,MATCH(A672,'الصفحة العامة'!$A$4:$A$822,0)),"")</f>
        <v>المدة المتبقية701</v>
      </c>
      <c r="N672" s="18" t="str">
        <f>IFERROR(INDEX('الصفحة العامة'!$AE$4:$AE$822,MATCH(A672,'الصفحة العامة'!$A$4:$A$822,0)),"")</f>
        <v>تاريخ تمديد العقد701</v>
      </c>
      <c r="O672" s="18" t="str">
        <f>IFERROR(INDEX('الصفحة العامة'!$AF$4:$AF$822,MATCH(A672,'الصفحة العامة'!$A$4:$A$822,0)),"")</f>
        <v>ناريخ نهاية ت العقد701</v>
      </c>
    </row>
    <row r="673" spans="1:15" ht="26.25" customHeight="1" thickTop="1" thickBot="1">
      <c r="A673" s="18">
        <f>IF(MAX('الصفحة العامة'!$A$4:$A$822)&gt;=ROWS(A$5:A673),ROWS(A$5:A673),"")</f>
        <v>669</v>
      </c>
      <c r="B673" s="18" t="str">
        <f ca="1">IFERROR(NDEX('الصفحة العامة'!$D$4:$D$822,MATCH(A673,'الصفحة العامة'!$A$4:$A$822,0)),"")</f>
        <v/>
      </c>
      <c r="C673" s="18" t="str">
        <f>IFERROR(INDEX('الصفحة العامة'!$E$4:$E$822,MATCH(A673,'الصفحة العامة'!$A$4:$A$288,0)),"")</f>
        <v/>
      </c>
      <c r="D673" s="18" t="str">
        <f>IFERROR(INDEX('الصفحة العامة'!$R$4:$R$822,MATCH(A673,'الصفحة العامة'!$A$4:$A$822,0)),"")</f>
        <v>الإسم واللقب للولي 702</v>
      </c>
      <c r="E673" s="18" t="str">
        <f>IFERROR(INDEX('الصفحة العامة'!$F$4:$F$822,MATCH(A673,'الصفحة العامة'!$A$4:$A$822,0)),"")</f>
        <v>تاريخ الإزدياد702</v>
      </c>
      <c r="F673" s="18" t="str">
        <f>IFERROR(INDEX('الصفحة العامة'!$G$4:$G$822,MATCH(A673,'الصفحة العامة'!$A$4:$A$822,0)),"")</f>
        <v>مكان الميلاد702</v>
      </c>
      <c r="G673" s="18" t="str">
        <f>IFERROR(INDEX('الصفحة العامة'!$H$4:$H$822,MATCH(A673,'الصفحة العامة'!$A$4:$A$822,0)),"")</f>
        <v>ولاية الميلاد702</v>
      </c>
      <c r="H673" s="18" t="str">
        <f>IFERROR(INDEX('الصفحة العامة'!$P$4:$P$822,MATCH(A673,'الصفحة العامة'!$A$4:$A$822,0)),"")</f>
        <v>إسم الأب702</v>
      </c>
      <c r="I673" s="18" t="str">
        <f>IFERROR(INDEX('الصفحة العامة'!$Q$4:$Q$822,MATCH(A673,'الصفحة العامة'!$A$4:$A$822,0)),"")</f>
        <v>إسم ولقب الأم702</v>
      </c>
      <c r="J673" s="18" t="str">
        <f>IFERROR(INDEX('الصفحة العامة'!$N$4:$N$822,MATCH(A673,'الصفحة العامة'!$A$4:$A$822,0)),"")</f>
        <v>الإختصاص1</v>
      </c>
      <c r="K673" s="18" t="str">
        <f>IFERROR(INDEX('الصفحة العامة'!$J$4:$J$822,MATCH(A673,'الصفحة العامة'!$A$4:$A$822,0)),"")</f>
        <v>العنوان702</v>
      </c>
      <c r="L673" s="18" t="str">
        <f>IFERROR(INDEX('الصفحة العامة'!$X$4:$X$822,MATCH(A673,'الصفحة العامة'!$A$4:$A$822,0)),"")</f>
        <v>رقم العقد702</v>
      </c>
      <c r="M673" s="18" t="str">
        <f>IFERROR(INDEX('الصفحة العامة'!$AH$4:$AH$822,MATCH(A673,'الصفحة العامة'!$A$4:$A$822,0)),"")</f>
        <v>المدة المتبقية702</v>
      </c>
      <c r="N673" s="18" t="str">
        <f>IFERROR(INDEX('الصفحة العامة'!$AE$4:$AE$822,MATCH(A673,'الصفحة العامة'!$A$4:$A$822,0)),"")</f>
        <v>تاريخ تمديد العقد702</v>
      </c>
      <c r="O673" s="18" t="str">
        <f>IFERROR(INDEX('الصفحة العامة'!$AF$4:$AF$822,MATCH(A673,'الصفحة العامة'!$A$4:$A$822,0)),"")</f>
        <v>ناريخ نهاية ت العقد702</v>
      </c>
    </row>
    <row r="674" spans="1:15" ht="26.25" customHeight="1" thickTop="1" thickBot="1">
      <c r="A674" s="18">
        <f>IF(MAX('الصفحة العامة'!$A$4:$A$822)&gt;=ROWS(A$5:A674),ROWS(A$5:A674),"")</f>
        <v>670</v>
      </c>
      <c r="B674" s="18" t="str">
        <f ca="1">IFERROR(NDEX('الصفحة العامة'!$D$4:$D$822,MATCH(A674,'الصفحة العامة'!$A$4:$A$822,0)),"")</f>
        <v/>
      </c>
      <c r="C674" s="18" t="str">
        <f>IFERROR(INDEX('الصفحة العامة'!$E$4:$E$822,MATCH(A674,'الصفحة العامة'!$A$4:$A$288,0)),"")</f>
        <v/>
      </c>
      <c r="D674" s="18" t="str">
        <f>IFERROR(INDEX('الصفحة العامة'!$R$4:$R$822,MATCH(A674,'الصفحة العامة'!$A$4:$A$822,0)),"")</f>
        <v>الإسم واللقب للولي 703</v>
      </c>
      <c r="E674" s="18" t="str">
        <f>IFERROR(INDEX('الصفحة العامة'!$F$4:$F$822,MATCH(A674,'الصفحة العامة'!$A$4:$A$822,0)),"")</f>
        <v>تاريخ الإزدياد703</v>
      </c>
      <c r="F674" s="18" t="str">
        <f>IFERROR(INDEX('الصفحة العامة'!$G$4:$G$822,MATCH(A674,'الصفحة العامة'!$A$4:$A$822,0)),"")</f>
        <v>مكان الميلاد703</v>
      </c>
      <c r="G674" s="18" t="str">
        <f>IFERROR(INDEX('الصفحة العامة'!$H$4:$H$822,MATCH(A674,'الصفحة العامة'!$A$4:$A$822,0)),"")</f>
        <v>ولاية الميلاد703</v>
      </c>
      <c r="H674" s="18" t="str">
        <f>IFERROR(INDEX('الصفحة العامة'!$P$4:$P$822,MATCH(A674,'الصفحة العامة'!$A$4:$A$822,0)),"")</f>
        <v>إسم الأب703</v>
      </c>
      <c r="I674" s="18" t="str">
        <f>IFERROR(INDEX('الصفحة العامة'!$Q$4:$Q$822,MATCH(A674,'الصفحة العامة'!$A$4:$A$822,0)),"")</f>
        <v>إسم ولقب الأم703</v>
      </c>
      <c r="J674" s="18" t="str">
        <f>IFERROR(INDEX('الصفحة العامة'!$N$4:$N$822,MATCH(A674,'الصفحة العامة'!$A$4:$A$822,0)),"")</f>
        <v>الإختصاص1</v>
      </c>
      <c r="K674" s="18" t="str">
        <f>IFERROR(INDEX('الصفحة العامة'!$J$4:$J$822,MATCH(A674,'الصفحة العامة'!$A$4:$A$822,0)),"")</f>
        <v>العنوان703</v>
      </c>
      <c r="L674" s="18" t="str">
        <f>IFERROR(INDEX('الصفحة العامة'!$X$4:$X$822,MATCH(A674,'الصفحة العامة'!$A$4:$A$822,0)),"")</f>
        <v>رقم العقد703</v>
      </c>
      <c r="M674" s="18" t="str">
        <f>IFERROR(INDEX('الصفحة العامة'!$AH$4:$AH$822,MATCH(A674,'الصفحة العامة'!$A$4:$A$822,0)),"")</f>
        <v>المدة المتبقية703</v>
      </c>
      <c r="N674" s="18" t="str">
        <f>IFERROR(INDEX('الصفحة العامة'!$AE$4:$AE$822,MATCH(A674,'الصفحة العامة'!$A$4:$A$822,0)),"")</f>
        <v>تاريخ تمديد العقد703</v>
      </c>
      <c r="O674" s="18" t="str">
        <f>IFERROR(INDEX('الصفحة العامة'!$AF$4:$AF$822,MATCH(A674,'الصفحة العامة'!$A$4:$A$822,0)),"")</f>
        <v>ناريخ نهاية ت العقد703</v>
      </c>
    </row>
    <row r="675" spans="1:15" ht="26.25" customHeight="1" thickTop="1" thickBot="1">
      <c r="A675" s="18">
        <f>IF(MAX('الصفحة العامة'!$A$4:$A$822)&gt;=ROWS(A$5:A675),ROWS(A$5:A675),"")</f>
        <v>671</v>
      </c>
      <c r="B675" s="18" t="str">
        <f ca="1">IFERROR(NDEX('الصفحة العامة'!$D$4:$D$822,MATCH(A675,'الصفحة العامة'!$A$4:$A$822,0)),"")</f>
        <v/>
      </c>
      <c r="C675" s="18" t="str">
        <f>IFERROR(INDEX('الصفحة العامة'!$E$4:$E$822,MATCH(A675,'الصفحة العامة'!$A$4:$A$288,0)),"")</f>
        <v/>
      </c>
      <c r="D675" s="18" t="str">
        <f>IFERROR(INDEX('الصفحة العامة'!$R$4:$R$822,MATCH(A675,'الصفحة العامة'!$A$4:$A$822,0)),"")</f>
        <v>الإسم واللقب للولي 704</v>
      </c>
      <c r="E675" s="18" t="str">
        <f>IFERROR(INDEX('الصفحة العامة'!$F$4:$F$822,MATCH(A675,'الصفحة العامة'!$A$4:$A$822,0)),"")</f>
        <v>تاريخ الإزدياد704</v>
      </c>
      <c r="F675" s="18" t="str">
        <f>IFERROR(INDEX('الصفحة العامة'!$G$4:$G$822,MATCH(A675,'الصفحة العامة'!$A$4:$A$822,0)),"")</f>
        <v>مكان الميلاد704</v>
      </c>
      <c r="G675" s="18" t="str">
        <f>IFERROR(INDEX('الصفحة العامة'!$H$4:$H$822,MATCH(A675,'الصفحة العامة'!$A$4:$A$822,0)),"")</f>
        <v>ولاية الميلاد704</v>
      </c>
      <c r="H675" s="18" t="str">
        <f>IFERROR(INDEX('الصفحة العامة'!$P$4:$P$822,MATCH(A675,'الصفحة العامة'!$A$4:$A$822,0)),"")</f>
        <v>إسم الأب704</v>
      </c>
      <c r="I675" s="18" t="str">
        <f>IFERROR(INDEX('الصفحة العامة'!$Q$4:$Q$822,MATCH(A675,'الصفحة العامة'!$A$4:$A$822,0)),"")</f>
        <v>إسم ولقب الأم704</v>
      </c>
      <c r="J675" s="18" t="str">
        <f>IFERROR(INDEX('الصفحة العامة'!$N$4:$N$822,MATCH(A675,'الصفحة العامة'!$A$4:$A$822,0)),"")</f>
        <v>الإختصاص1</v>
      </c>
      <c r="K675" s="18" t="str">
        <f>IFERROR(INDEX('الصفحة العامة'!$J$4:$J$822,MATCH(A675,'الصفحة العامة'!$A$4:$A$822,0)),"")</f>
        <v>العنوان704</v>
      </c>
      <c r="L675" s="18" t="str">
        <f>IFERROR(INDEX('الصفحة العامة'!$X$4:$X$822,MATCH(A675,'الصفحة العامة'!$A$4:$A$822,0)),"")</f>
        <v>رقم العقد704</v>
      </c>
      <c r="M675" s="18" t="str">
        <f>IFERROR(INDEX('الصفحة العامة'!$AH$4:$AH$822,MATCH(A675,'الصفحة العامة'!$A$4:$A$822,0)),"")</f>
        <v>المدة المتبقية704</v>
      </c>
      <c r="N675" s="18" t="str">
        <f>IFERROR(INDEX('الصفحة العامة'!$AE$4:$AE$822,MATCH(A675,'الصفحة العامة'!$A$4:$A$822,0)),"")</f>
        <v>تاريخ تمديد العقد704</v>
      </c>
      <c r="O675" s="18" t="str">
        <f>IFERROR(INDEX('الصفحة العامة'!$AF$4:$AF$822,MATCH(A675,'الصفحة العامة'!$A$4:$A$822,0)),"")</f>
        <v>ناريخ نهاية ت العقد704</v>
      </c>
    </row>
    <row r="676" spans="1:15" ht="26.25" customHeight="1" thickTop="1" thickBot="1">
      <c r="A676" s="18">
        <f>IF(MAX('الصفحة العامة'!$A$4:$A$822)&gt;=ROWS(A$5:A676),ROWS(A$5:A676),"")</f>
        <v>672</v>
      </c>
      <c r="B676" s="18" t="str">
        <f ca="1">IFERROR(NDEX('الصفحة العامة'!$D$4:$D$822,MATCH(A676,'الصفحة العامة'!$A$4:$A$822,0)),"")</f>
        <v/>
      </c>
      <c r="C676" s="18" t="str">
        <f>IFERROR(INDEX('الصفحة العامة'!$E$4:$E$822,MATCH(A676,'الصفحة العامة'!$A$4:$A$288,0)),"")</f>
        <v/>
      </c>
      <c r="D676" s="18" t="str">
        <f>IFERROR(INDEX('الصفحة العامة'!$R$4:$R$822,MATCH(A676,'الصفحة العامة'!$A$4:$A$822,0)),"")</f>
        <v>الإسم واللقب للولي 705</v>
      </c>
      <c r="E676" s="18" t="str">
        <f>IFERROR(INDEX('الصفحة العامة'!$F$4:$F$822,MATCH(A676,'الصفحة العامة'!$A$4:$A$822,0)),"")</f>
        <v>تاريخ الإزدياد705</v>
      </c>
      <c r="F676" s="18" t="str">
        <f>IFERROR(INDEX('الصفحة العامة'!$G$4:$G$822,MATCH(A676,'الصفحة العامة'!$A$4:$A$822,0)),"")</f>
        <v>مكان الميلاد705</v>
      </c>
      <c r="G676" s="18" t="str">
        <f>IFERROR(INDEX('الصفحة العامة'!$H$4:$H$822,MATCH(A676,'الصفحة العامة'!$A$4:$A$822,0)),"")</f>
        <v>ولاية الميلاد705</v>
      </c>
      <c r="H676" s="18" t="str">
        <f>IFERROR(INDEX('الصفحة العامة'!$P$4:$P$822,MATCH(A676,'الصفحة العامة'!$A$4:$A$822,0)),"")</f>
        <v>إسم الأب705</v>
      </c>
      <c r="I676" s="18" t="str">
        <f>IFERROR(INDEX('الصفحة العامة'!$Q$4:$Q$822,MATCH(A676,'الصفحة العامة'!$A$4:$A$822,0)),"")</f>
        <v>إسم ولقب الأم705</v>
      </c>
      <c r="J676" s="18" t="str">
        <f>IFERROR(INDEX('الصفحة العامة'!$N$4:$N$822,MATCH(A676,'الصفحة العامة'!$A$4:$A$822,0)),"")</f>
        <v>الإختصاص1</v>
      </c>
      <c r="K676" s="18" t="str">
        <f>IFERROR(INDEX('الصفحة العامة'!$J$4:$J$822,MATCH(A676,'الصفحة العامة'!$A$4:$A$822,0)),"")</f>
        <v>العنوان705</v>
      </c>
      <c r="L676" s="18" t="str">
        <f>IFERROR(INDEX('الصفحة العامة'!$X$4:$X$822,MATCH(A676,'الصفحة العامة'!$A$4:$A$822,0)),"")</f>
        <v>رقم العقد705</v>
      </c>
      <c r="M676" s="18" t="str">
        <f>IFERROR(INDEX('الصفحة العامة'!$AH$4:$AH$822,MATCH(A676,'الصفحة العامة'!$A$4:$A$822,0)),"")</f>
        <v>المدة المتبقية705</v>
      </c>
      <c r="N676" s="18" t="str">
        <f>IFERROR(INDEX('الصفحة العامة'!$AE$4:$AE$822,MATCH(A676,'الصفحة العامة'!$A$4:$A$822,0)),"")</f>
        <v>تاريخ تمديد العقد705</v>
      </c>
      <c r="O676" s="18" t="str">
        <f>IFERROR(INDEX('الصفحة العامة'!$AF$4:$AF$822,MATCH(A676,'الصفحة العامة'!$A$4:$A$822,0)),"")</f>
        <v>ناريخ نهاية ت العقد705</v>
      </c>
    </row>
    <row r="677" spans="1:15" ht="26.25" customHeight="1" thickTop="1" thickBot="1">
      <c r="A677" s="18">
        <f>IF(MAX('الصفحة العامة'!$A$4:$A$822)&gt;=ROWS(A$5:A677),ROWS(A$5:A677),"")</f>
        <v>673</v>
      </c>
      <c r="B677" s="18" t="str">
        <f ca="1">IFERROR(NDEX('الصفحة العامة'!$D$4:$D$822,MATCH(A677,'الصفحة العامة'!$A$4:$A$822,0)),"")</f>
        <v/>
      </c>
      <c r="C677" s="18" t="str">
        <f>IFERROR(INDEX('الصفحة العامة'!$E$4:$E$822,MATCH(A677,'الصفحة العامة'!$A$4:$A$288,0)),"")</f>
        <v/>
      </c>
      <c r="D677" s="18" t="str">
        <f>IFERROR(INDEX('الصفحة العامة'!$R$4:$R$822,MATCH(A677,'الصفحة العامة'!$A$4:$A$822,0)),"")</f>
        <v>الإسم واللقب للولي 706</v>
      </c>
      <c r="E677" s="18" t="str">
        <f>IFERROR(INDEX('الصفحة العامة'!$F$4:$F$822,MATCH(A677,'الصفحة العامة'!$A$4:$A$822,0)),"")</f>
        <v>تاريخ الإزدياد706</v>
      </c>
      <c r="F677" s="18" t="str">
        <f>IFERROR(INDEX('الصفحة العامة'!$G$4:$G$822,MATCH(A677,'الصفحة العامة'!$A$4:$A$822,0)),"")</f>
        <v>مكان الميلاد706</v>
      </c>
      <c r="G677" s="18" t="str">
        <f>IFERROR(INDEX('الصفحة العامة'!$H$4:$H$822,MATCH(A677,'الصفحة العامة'!$A$4:$A$822,0)),"")</f>
        <v>ولاية الميلاد706</v>
      </c>
      <c r="H677" s="18" t="str">
        <f>IFERROR(INDEX('الصفحة العامة'!$P$4:$P$822,MATCH(A677,'الصفحة العامة'!$A$4:$A$822,0)),"")</f>
        <v>إسم الأب706</v>
      </c>
      <c r="I677" s="18" t="str">
        <f>IFERROR(INDEX('الصفحة العامة'!$Q$4:$Q$822,MATCH(A677,'الصفحة العامة'!$A$4:$A$822,0)),"")</f>
        <v>إسم ولقب الأم706</v>
      </c>
      <c r="J677" s="18" t="str">
        <f>IFERROR(INDEX('الصفحة العامة'!$N$4:$N$822,MATCH(A677,'الصفحة العامة'!$A$4:$A$822,0)),"")</f>
        <v>الإختصاص1</v>
      </c>
      <c r="K677" s="18" t="str">
        <f>IFERROR(INDEX('الصفحة العامة'!$J$4:$J$822,MATCH(A677,'الصفحة العامة'!$A$4:$A$822,0)),"")</f>
        <v>العنوان706</v>
      </c>
      <c r="L677" s="18" t="str">
        <f>IFERROR(INDEX('الصفحة العامة'!$X$4:$X$822,MATCH(A677,'الصفحة العامة'!$A$4:$A$822,0)),"")</f>
        <v>رقم العقد706</v>
      </c>
      <c r="M677" s="18" t="str">
        <f>IFERROR(INDEX('الصفحة العامة'!$AH$4:$AH$822,MATCH(A677,'الصفحة العامة'!$A$4:$A$822,0)),"")</f>
        <v>المدة المتبقية706</v>
      </c>
      <c r="N677" s="18" t="str">
        <f>IFERROR(INDEX('الصفحة العامة'!$AE$4:$AE$822,MATCH(A677,'الصفحة العامة'!$A$4:$A$822,0)),"")</f>
        <v>تاريخ تمديد العقد706</v>
      </c>
      <c r="O677" s="18" t="str">
        <f>IFERROR(INDEX('الصفحة العامة'!$AF$4:$AF$822,MATCH(A677,'الصفحة العامة'!$A$4:$A$822,0)),"")</f>
        <v>ناريخ نهاية ت العقد706</v>
      </c>
    </row>
    <row r="678" spans="1:15" ht="26.25" customHeight="1" thickTop="1" thickBot="1">
      <c r="A678" s="18">
        <f>IF(MAX('الصفحة العامة'!$A$4:$A$822)&gt;=ROWS(A$5:A678),ROWS(A$5:A678),"")</f>
        <v>674</v>
      </c>
      <c r="B678" s="18" t="str">
        <f ca="1">IFERROR(NDEX('الصفحة العامة'!$D$4:$D$822,MATCH(A678,'الصفحة العامة'!$A$4:$A$822,0)),"")</f>
        <v/>
      </c>
      <c r="C678" s="18" t="str">
        <f>IFERROR(INDEX('الصفحة العامة'!$E$4:$E$822,MATCH(A678,'الصفحة العامة'!$A$4:$A$288,0)),"")</f>
        <v/>
      </c>
      <c r="D678" s="18" t="str">
        <f>IFERROR(INDEX('الصفحة العامة'!$R$4:$R$822,MATCH(A678,'الصفحة العامة'!$A$4:$A$822,0)),"")</f>
        <v>الإسم واللقب للولي 707</v>
      </c>
      <c r="E678" s="18" t="str">
        <f>IFERROR(INDEX('الصفحة العامة'!$F$4:$F$822,MATCH(A678,'الصفحة العامة'!$A$4:$A$822,0)),"")</f>
        <v>تاريخ الإزدياد707</v>
      </c>
      <c r="F678" s="18" t="str">
        <f>IFERROR(INDEX('الصفحة العامة'!$G$4:$G$822,MATCH(A678,'الصفحة العامة'!$A$4:$A$822,0)),"")</f>
        <v>مكان الميلاد707</v>
      </c>
      <c r="G678" s="18" t="str">
        <f>IFERROR(INDEX('الصفحة العامة'!$H$4:$H$822,MATCH(A678,'الصفحة العامة'!$A$4:$A$822,0)),"")</f>
        <v>ولاية الميلاد707</v>
      </c>
      <c r="H678" s="18" t="str">
        <f>IFERROR(INDEX('الصفحة العامة'!$P$4:$P$822,MATCH(A678,'الصفحة العامة'!$A$4:$A$822,0)),"")</f>
        <v>إسم الأب707</v>
      </c>
      <c r="I678" s="18" t="str">
        <f>IFERROR(INDEX('الصفحة العامة'!$Q$4:$Q$822,MATCH(A678,'الصفحة العامة'!$A$4:$A$822,0)),"")</f>
        <v>إسم ولقب الأم707</v>
      </c>
      <c r="J678" s="18" t="str">
        <f>IFERROR(INDEX('الصفحة العامة'!$N$4:$N$822,MATCH(A678,'الصفحة العامة'!$A$4:$A$822,0)),"")</f>
        <v>الإختصاص1</v>
      </c>
      <c r="K678" s="18" t="str">
        <f>IFERROR(INDEX('الصفحة العامة'!$J$4:$J$822,MATCH(A678,'الصفحة العامة'!$A$4:$A$822,0)),"")</f>
        <v>العنوان707</v>
      </c>
      <c r="L678" s="18" t="str">
        <f>IFERROR(INDEX('الصفحة العامة'!$X$4:$X$822,MATCH(A678,'الصفحة العامة'!$A$4:$A$822,0)),"")</f>
        <v>رقم العقد707</v>
      </c>
      <c r="M678" s="18" t="str">
        <f>IFERROR(INDEX('الصفحة العامة'!$AH$4:$AH$822,MATCH(A678,'الصفحة العامة'!$A$4:$A$822,0)),"")</f>
        <v>المدة المتبقية707</v>
      </c>
      <c r="N678" s="18" t="str">
        <f>IFERROR(INDEX('الصفحة العامة'!$AE$4:$AE$822,MATCH(A678,'الصفحة العامة'!$A$4:$A$822,0)),"")</f>
        <v>تاريخ تمديد العقد707</v>
      </c>
      <c r="O678" s="18" t="str">
        <f>IFERROR(INDEX('الصفحة العامة'!$AF$4:$AF$822,MATCH(A678,'الصفحة العامة'!$A$4:$A$822,0)),"")</f>
        <v>ناريخ نهاية ت العقد707</v>
      </c>
    </row>
    <row r="679" spans="1:15" ht="26.25" customHeight="1" thickTop="1" thickBot="1">
      <c r="A679" s="18">
        <f>IF(MAX('الصفحة العامة'!$A$4:$A$822)&gt;=ROWS(A$5:A679),ROWS(A$5:A679),"")</f>
        <v>675</v>
      </c>
      <c r="B679" s="18" t="str">
        <f ca="1">IFERROR(NDEX('الصفحة العامة'!$D$4:$D$822,MATCH(A679,'الصفحة العامة'!$A$4:$A$822,0)),"")</f>
        <v/>
      </c>
      <c r="C679" s="18" t="str">
        <f>IFERROR(INDEX('الصفحة العامة'!$E$4:$E$822,MATCH(A679,'الصفحة العامة'!$A$4:$A$288,0)),"")</f>
        <v/>
      </c>
      <c r="D679" s="18" t="str">
        <f>IFERROR(INDEX('الصفحة العامة'!$R$4:$R$822,MATCH(A679,'الصفحة العامة'!$A$4:$A$822,0)),"")</f>
        <v>الإسم واللقب للولي 708</v>
      </c>
      <c r="E679" s="18" t="str">
        <f>IFERROR(INDEX('الصفحة العامة'!$F$4:$F$822,MATCH(A679,'الصفحة العامة'!$A$4:$A$822,0)),"")</f>
        <v>تاريخ الإزدياد708</v>
      </c>
      <c r="F679" s="18" t="str">
        <f>IFERROR(INDEX('الصفحة العامة'!$G$4:$G$822,MATCH(A679,'الصفحة العامة'!$A$4:$A$822,0)),"")</f>
        <v>مكان الميلاد708</v>
      </c>
      <c r="G679" s="18" t="str">
        <f>IFERROR(INDEX('الصفحة العامة'!$H$4:$H$822,MATCH(A679,'الصفحة العامة'!$A$4:$A$822,0)),"")</f>
        <v>ولاية الميلاد708</v>
      </c>
      <c r="H679" s="18" t="str">
        <f>IFERROR(INDEX('الصفحة العامة'!$P$4:$P$822,MATCH(A679,'الصفحة العامة'!$A$4:$A$822,0)),"")</f>
        <v>إسم الأب708</v>
      </c>
      <c r="I679" s="18" t="str">
        <f>IFERROR(INDEX('الصفحة العامة'!$Q$4:$Q$822,MATCH(A679,'الصفحة العامة'!$A$4:$A$822,0)),"")</f>
        <v>إسم ولقب الأم708</v>
      </c>
      <c r="J679" s="18" t="str">
        <f>IFERROR(INDEX('الصفحة العامة'!$N$4:$N$822,MATCH(A679,'الصفحة العامة'!$A$4:$A$822,0)),"")</f>
        <v>الإختصاص1</v>
      </c>
      <c r="K679" s="18" t="str">
        <f>IFERROR(INDEX('الصفحة العامة'!$J$4:$J$822,MATCH(A679,'الصفحة العامة'!$A$4:$A$822,0)),"")</f>
        <v>العنوان708</v>
      </c>
      <c r="L679" s="18" t="str">
        <f>IFERROR(INDEX('الصفحة العامة'!$X$4:$X$822,MATCH(A679,'الصفحة العامة'!$A$4:$A$822,0)),"")</f>
        <v>رقم العقد708</v>
      </c>
      <c r="M679" s="18" t="str">
        <f>IFERROR(INDEX('الصفحة العامة'!$AH$4:$AH$822,MATCH(A679,'الصفحة العامة'!$A$4:$A$822,0)),"")</f>
        <v>المدة المتبقية708</v>
      </c>
      <c r="N679" s="18" t="str">
        <f>IFERROR(INDEX('الصفحة العامة'!$AE$4:$AE$822,MATCH(A679,'الصفحة العامة'!$A$4:$A$822,0)),"")</f>
        <v>تاريخ تمديد العقد708</v>
      </c>
      <c r="O679" s="18" t="str">
        <f>IFERROR(INDEX('الصفحة العامة'!$AF$4:$AF$822,MATCH(A679,'الصفحة العامة'!$A$4:$A$822,0)),"")</f>
        <v>ناريخ نهاية ت العقد708</v>
      </c>
    </row>
    <row r="680" spans="1:15" ht="26.25" customHeight="1" thickTop="1" thickBot="1">
      <c r="A680" s="18">
        <f>IF(MAX('الصفحة العامة'!$A$4:$A$822)&gt;=ROWS(A$5:A680),ROWS(A$5:A680),"")</f>
        <v>676</v>
      </c>
      <c r="B680" s="18" t="str">
        <f ca="1">IFERROR(NDEX('الصفحة العامة'!$D$4:$D$822,MATCH(A680,'الصفحة العامة'!$A$4:$A$822,0)),"")</f>
        <v/>
      </c>
      <c r="C680" s="18" t="str">
        <f>IFERROR(INDEX('الصفحة العامة'!$E$4:$E$822,MATCH(A680,'الصفحة العامة'!$A$4:$A$288,0)),"")</f>
        <v/>
      </c>
      <c r="D680" s="18" t="str">
        <f>IFERROR(INDEX('الصفحة العامة'!$R$4:$R$822,MATCH(A680,'الصفحة العامة'!$A$4:$A$822,0)),"")</f>
        <v>الإسم واللقب للولي 709</v>
      </c>
      <c r="E680" s="18" t="str">
        <f>IFERROR(INDEX('الصفحة العامة'!$F$4:$F$822,MATCH(A680,'الصفحة العامة'!$A$4:$A$822,0)),"")</f>
        <v>تاريخ الإزدياد709</v>
      </c>
      <c r="F680" s="18" t="str">
        <f>IFERROR(INDEX('الصفحة العامة'!$G$4:$G$822,MATCH(A680,'الصفحة العامة'!$A$4:$A$822,0)),"")</f>
        <v>مكان الميلاد709</v>
      </c>
      <c r="G680" s="18" t="str">
        <f>IFERROR(INDEX('الصفحة العامة'!$H$4:$H$822,MATCH(A680,'الصفحة العامة'!$A$4:$A$822,0)),"")</f>
        <v>ولاية الميلاد709</v>
      </c>
      <c r="H680" s="18" t="str">
        <f>IFERROR(INDEX('الصفحة العامة'!$P$4:$P$822,MATCH(A680,'الصفحة العامة'!$A$4:$A$822,0)),"")</f>
        <v>إسم الأب709</v>
      </c>
      <c r="I680" s="18" t="str">
        <f>IFERROR(INDEX('الصفحة العامة'!$Q$4:$Q$822,MATCH(A680,'الصفحة العامة'!$A$4:$A$822,0)),"")</f>
        <v>إسم ولقب الأم709</v>
      </c>
      <c r="J680" s="18" t="str">
        <f>IFERROR(INDEX('الصفحة العامة'!$N$4:$N$822,MATCH(A680,'الصفحة العامة'!$A$4:$A$822,0)),"")</f>
        <v>الإختصاص1</v>
      </c>
      <c r="K680" s="18" t="str">
        <f>IFERROR(INDEX('الصفحة العامة'!$J$4:$J$822,MATCH(A680,'الصفحة العامة'!$A$4:$A$822,0)),"")</f>
        <v>العنوان709</v>
      </c>
      <c r="L680" s="18" t="str">
        <f>IFERROR(INDEX('الصفحة العامة'!$X$4:$X$822,MATCH(A680,'الصفحة العامة'!$A$4:$A$822,0)),"")</f>
        <v>رقم العقد709</v>
      </c>
      <c r="M680" s="18" t="str">
        <f>IFERROR(INDEX('الصفحة العامة'!$AH$4:$AH$822,MATCH(A680,'الصفحة العامة'!$A$4:$A$822,0)),"")</f>
        <v>المدة المتبقية709</v>
      </c>
      <c r="N680" s="18" t="str">
        <f>IFERROR(INDEX('الصفحة العامة'!$AE$4:$AE$822,MATCH(A680,'الصفحة العامة'!$A$4:$A$822,0)),"")</f>
        <v>تاريخ تمديد العقد709</v>
      </c>
      <c r="O680" s="18" t="str">
        <f>IFERROR(INDEX('الصفحة العامة'!$AF$4:$AF$822,MATCH(A680,'الصفحة العامة'!$A$4:$A$822,0)),"")</f>
        <v>ناريخ نهاية ت العقد709</v>
      </c>
    </row>
    <row r="681" spans="1:15" ht="26.25" customHeight="1" thickTop="1" thickBot="1">
      <c r="A681" s="18">
        <f>IF(MAX('الصفحة العامة'!$A$4:$A$822)&gt;=ROWS(A$5:A681),ROWS(A$5:A681),"")</f>
        <v>677</v>
      </c>
      <c r="B681" s="18" t="str">
        <f ca="1">IFERROR(NDEX('الصفحة العامة'!$D$4:$D$822,MATCH(A681,'الصفحة العامة'!$A$4:$A$822,0)),"")</f>
        <v/>
      </c>
      <c r="C681" s="18" t="str">
        <f>IFERROR(INDEX('الصفحة العامة'!$E$4:$E$822,MATCH(A681,'الصفحة العامة'!$A$4:$A$288,0)),"")</f>
        <v/>
      </c>
      <c r="D681" s="18" t="str">
        <f>IFERROR(INDEX('الصفحة العامة'!$R$4:$R$822,MATCH(A681,'الصفحة العامة'!$A$4:$A$822,0)),"")</f>
        <v>الإسم واللقب للولي 710</v>
      </c>
      <c r="E681" s="18" t="str">
        <f>IFERROR(INDEX('الصفحة العامة'!$F$4:$F$822,MATCH(A681,'الصفحة العامة'!$A$4:$A$822,0)),"")</f>
        <v>تاريخ الإزدياد710</v>
      </c>
      <c r="F681" s="18" t="str">
        <f>IFERROR(INDEX('الصفحة العامة'!$G$4:$G$822,MATCH(A681,'الصفحة العامة'!$A$4:$A$822,0)),"")</f>
        <v>مكان الميلاد710</v>
      </c>
      <c r="G681" s="18" t="str">
        <f>IFERROR(INDEX('الصفحة العامة'!$H$4:$H$822,MATCH(A681,'الصفحة العامة'!$A$4:$A$822,0)),"")</f>
        <v>ولاية الميلاد710</v>
      </c>
      <c r="H681" s="18" t="str">
        <f>IFERROR(INDEX('الصفحة العامة'!$P$4:$P$822,MATCH(A681,'الصفحة العامة'!$A$4:$A$822,0)),"")</f>
        <v>إسم الأب710</v>
      </c>
      <c r="I681" s="18" t="str">
        <f>IFERROR(INDEX('الصفحة العامة'!$Q$4:$Q$822,MATCH(A681,'الصفحة العامة'!$A$4:$A$822,0)),"")</f>
        <v>إسم ولقب الأم710</v>
      </c>
      <c r="J681" s="18" t="str">
        <f>IFERROR(INDEX('الصفحة العامة'!$N$4:$N$822,MATCH(A681,'الصفحة العامة'!$A$4:$A$822,0)),"")</f>
        <v>الإختصاص1</v>
      </c>
      <c r="K681" s="18" t="str">
        <f>IFERROR(INDEX('الصفحة العامة'!$J$4:$J$822,MATCH(A681,'الصفحة العامة'!$A$4:$A$822,0)),"")</f>
        <v>العنوان710</v>
      </c>
      <c r="L681" s="18" t="str">
        <f>IFERROR(INDEX('الصفحة العامة'!$X$4:$X$822,MATCH(A681,'الصفحة العامة'!$A$4:$A$822,0)),"")</f>
        <v>رقم العقد710</v>
      </c>
      <c r="M681" s="18" t="str">
        <f>IFERROR(INDEX('الصفحة العامة'!$AH$4:$AH$822,MATCH(A681,'الصفحة العامة'!$A$4:$A$822,0)),"")</f>
        <v>المدة المتبقية710</v>
      </c>
      <c r="N681" s="18" t="str">
        <f>IFERROR(INDEX('الصفحة العامة'!$AE$4:$AE$822,MATCH(A681,'الصفحة العامة'!$A$4:$A$822,0)),"")</f>
        <v>تاريخ تمديد العقد710</v>
      </c>
      <c r="O681" s="18" t="str">
        <f>IFERROR(INDEX('الصفحة العامة'!$AF$4:$AF$822,MATCH(A681,'الصفحة العامة'!$A$4:$A$822,0)),"")</f>
        <v>ناريخ نهاية ت العقد710</v>
      </c>
    </row>
    <row r="682" spans="1:15" ht="26.25" customHeight="1" thickTop="1" thickBot="1">
      <c r="A682" s="18">
        <f>IF(MAX('الصفحة العامة'!$A$4:$A$822)&gt;=ROWS(A$5:A682),ROWS(A$5:A682),"")</f>
        <v>678</v>
      </c>
      <c r="B682" s="18" t="str">
        <f ca="1">IFERROR(NDEX('الصفحة العامة'!$D$4:$D$822,MATCH(A682,'الصفحة العامة'!$A$4:$A$822,0)),"")</f>
        <v/>
      </c>
      <c r="C682" s="18" t="str">
        <f>IFERROR(INDEX('الصفحة العامة'!$E$4:$E$822,MATCH(A682,'الصفحة العامة'!$A$4:$A$288,0)),"")</f>
        <v/>
      </c>
      <c r="D682" s="18" t="str">
        <f>IFERROR(INDEX('الصفحة العامة'!$R$4:$R$822,MATCH(A682,'الصفحة العامة'!$A$4:$A$822,0)),"")</f>
        <v>الإسم واللقب للولي 711</v>
      </c>
      <c r="E682" s="18" t="str">
        <f>IFERROR(INDEX('الصفحة العامة'!$F$4:$F$822,MATCH(A682,'الصفحة العامة'!$A$4:$A$822,0)),"")</f>
        <v>تاريخ الإزدياد711</v>
      </c>
      <c r="F682" s="18" t="str">
        <f>IFERROR(INDEX('الصفحة العامة'!$G$4:$G$822,MATCH(A682,'الصفحة العامة'!$A$4:$A$822,0)),"")</f>
        <v>مكان الميلاد711</v>
      </c>
      <c r="G682" s="18" t="str">
        <f>IFERROR(INDEX('الصفحة العامة'!$H$4:$H$822,MATCH(A682,'الصفحة العامة'!$A$4:$A$822,0)),"")</f>
        <v>ولاية الميلاد711</v>
      </c>
      <c r="H682" s="18" t="str">
        <f>IFERROR(INDEX('الصفحة العامة'!$P$4:$P$822,MATCH(A682,'الصفحة العامة'!$A$4:$A$822,0)),"")</f>
        <v>إسم الأب711</v>
      </c>
      <c r="I682" s="18" t="str">
        <f>IFERROR(INDEX('الصفحة العامة'!$Q$4:$Q$822,MATCH(A682,'الصفحة العامة'!$A$4:$A$822,0)),"")</f>
        <v>إسم ولقب الأم711</v>
      </c>
      <c r="J682" s="18" t="str">
        <f>IFERROR(INDEX('الصفحة العامة'!$N$4:$N$822,MATCH(A682,'الصفحة العامة'!$A$4:$A$822,0)),"")</f>
        <v>الإختصاص1</v>
      </c>
      <c r="K682" s="18" t="str">
        <f>IFERROR(INDEX('الصفحة العامة'!$J$4:$J$822,MATCH(A682,'الصفحة العامة'!$A$4:$A$822,0)),"")</f>
        <v>العنوان711</v>
      </c>
      <c r="L682" s="18" t="str">
        <f>IFERROR(INDEX('الصفحة العامة'!$X$4:$X$822,MATCH(A682,'الصفحة العامة'!$A$4:$A$822,0)),"")</f>
        <v>رقم العقد711</v>
      </c>
      <c r="M682" s="18" t="str">
        <f>IFERROR(INDEX('الصفحة العامة'!$AH$4:$AH$822,MATCH(A682,'الصفحة العامة'!$A$4:$A$822,0)),"")</f>
        <v>المدة المتبقية711</v>
      </c>
      <c r="N682" s="18" t="str">
        <f>IFERROR(INDEX('الصفحة العامة'!$AE$4:$AE$822,MATCH(A682,'الصفحة العامة'!$A$4:$A$822,0)),"")</f>
        <v>تاريخ تمديد العقد711</v>
      </c>
      <c r="O682" s="18" t="str">
        <f>IFERROR(INDEX('الصفحة العامة'!$AF$4:$AF$822,MATCH(A682,'الصفحة العامة'!$A$4:$A$822,0)),"")</f>
        <v>ناريخ نهاية ت العقد711</v>
      </c>
    </row>
    <row r="683" spans="1:15" ht="26.25" customHeight="1" thickTop="1" thickBot="1">
      <c r="A683" s="18">
        <f>IF(MAX('الصفحة العامة'!$A$4:$A$822)&gt;=ROWS(A$5:A683),ROWS(A$5:A683),"")</f>
        <v>679</v>
      </c>
      <c r="B683" s="18" t="str">
        <f ca="1">IFERROR(NDEX('الصفحة العامة'!$D$4:$D$822,MATCH(A683,'الصفحة العامة'!$A$4:$A$822,0)),"")</f>
        <v/>
      </c>
      <c r="C683" s="18" t="str">
        <f>IFERROR(INDEX('الصفحة العامة'!$E$4:$E$822,MATCH(A683,'الصفحة العامة'!$A$4:$A$288,0)),"")</f>
        <v/>
      </c>
      <c r="D683" s="18" t="str">
        <f>IFERROR(INDEX('الصفحة العامة'!$R$4:$R$822,MATCH(A683,'الصفحة العامة'!$A$4:$A$822,0)),"")</f>
        <v>الإسم واللقب للولي 712</v>
      </c>
      <c r="E683" s="18" t="str">
        <f>IFERROR(INDEX('الصفحة العامة'!$F$4:$F$822,MATCH(A683,'الصفحة العامة'!$A$4:$A$822,0)),"")</f>
        <v>تاريخ الإزدياد712</v>
      </c>
      <c r="F683" s="18" t="str">
        <f>IFERROR(INDEX('الصفحة العامة'!$G$4:$G$822,MATCH(A683,'الصفحة العامة'!$A$4:$A$822,0)),"")</f>
        <v>مكان الميلاد712</v>
      </c>
      <c r="G683" s="18" t="str">
        <f>IFERROR(INDEX('الصفحة العامة'!$H$4:$H$822,MATCH(A683,'الصفحة العامة'!$A$4:$A$822,0)),"")</f>
        <v>ولاية الميلاد712</v>
      </c>
      <c r="H683" s="18" t="str">
        <f>IFERROR(INDEX('الصفحة العامة'!$P$4:$P$822,MATCH(A683,'الصفحة العامة'!$A$4:$A$822,0)),"")</f>
        <v>إسم الأب712</v>
      </c>
      <c r="I683" s="18" t="str">
        <f>IFERROR(INDEX('الصفحة العامة'!$Q$4:$Q$822,MATCH(A683,'الصفحة العامة'!$A$4:$A$822,0)),"")</f>
        <v>إسم ولقب الأم712</v>
      </c>
      <c r="J683" s="18" t="str">
        <f>IFERROR(INDEX('الصفحة العامة'!$N$4:$N$822,MATCH(A683,'الصفحة العامة'!$A$4:$A$822,0)),"")</f>
        <v>الإختصاص1</v>
      </c>
      <c r="K683" s="18" t="str">
        <f>IFERROR(INDEX('الصفحة العامة'!$J$4:$J$822,MATCH(A683,'الصفحة العامة'!$A$4:$A$822,0)),"")</f>
        <v>العنوان712</v>
      </c>
      <c r="L683" s="18" t="str">
        <f>IFERROR(INDEX('الصفحة العامة'!$X$4:$X$822,MATCH(A683,'الصفحة العامة'!$A$4:$A$822,0)),"")</f>
        <v>رقم العقد712</v>
      </c>
      <c r="M683" s="18" t="str">
        <f>IFERROR(INDEX('الصفحة العامة'!$AH$4:$AH$822,MATCH(A683,'الصفحة العامة'!$A$4:$A$822,0)),"")</f>
        <v>المدة المتبقية712</v>
      </c>
      <c r="N683" s="18" t="str">
        <f>IFERROR(INDEX('الصفحة العامة'!$AE$4:$AE$822,MATCH(A683,'الصفحة العامة'!$A$4:$A$822,0)),"")</f>
        <v>تاريخ تمديد العقد712</v>
      </c>
      <c r="O683" s="18" t="str">
        <f>IFERROR(INDEX('الصفحة العامة'!$AF$4:$AF$822,MATCH(A683,'الصفحة العامة'!$A$4:$A$822,0)),"")</f>
        <v>ناريخ نهاية ت العقد712</v>
      </c>
    </row>
    <row r="684" spans="1:15" ht="26.25" customHeight="1" thickTop="1" thickBot="1">
      <c r="A684" s="18">
        <f>IF(MAX('الصفحة العامة'!$A$4:$A$822)&gt;=ROWS(A$5:A684),ROWS(A$5:A684),"")</f>
        <v>680</v>
      </c>
      <c r="B684" s="18" t="str">
        <f ca="1">IFERROR(NDEX('الصفحة العامة'!$D$4:$D$822,MATCH(A684,'الصفحة العامة'!$A$4:$A$822,0)),"")</f>
        <v/>
      </c>
      <c r="C684" s="18" t="str">
        <f>IFERROR(INDEX('الصفحة العامة'!$E$4:$E$822,MATCH(A684,'الصفحة العامة'!$A$4:$A$288,0)),"")</f>
        <v/>
      </c>
      <c r="D684" s="18" t="str">
        <f>IFERROR(INDEX('الصفحة العامة'!$R$4:$R$822,MATCH(A684,'الصفحة العامة'!$A$4:$A$822,0)),"")</f>
        <v>الإسم واللقب للولي 713</v>
      </c>
      <c r="E684" s="18" t="str">
        <f>IFERROR(INDEX('الصفحة العامة'!$F$4:$F$822,MATCH(A684,'الصفحة العامة'!$A$4:$A$822,0)),"")</f>
        <v>تاريخ الإزدياد713</v>
      </c>
      <c r="F684" s="18" t="str">
        <f>IFERROR(INDEX('الصفحة العامة'!$G$4:$G$822,MATCH(A684,'الصفحة العامة'!$A$4:$A$822,0)),"")</f>
        <v>مكان الميلاد713</v>
      </c>
      <c r="G684" s="18" t="str">
        <f>IFERROR(INDEX('الصفحة العامة'!$H$4:$H$822,MATCH(A684,'الصفحة العامة'!$A$4:$A$822,0)),"")</f>
        <v>ولاية الميلاد713</v>
      </c>
      <c r="H684" s="18" t="str">
        <f>IFERROR(INDEX('الصفحة العامة'!$P$4:$P$822,MATCH(A684,'الصفحة العامة'!$A$4:$A$822,0)),"")</f>
        <v>إسم الأب713</v>
      </c>
      <c r="I684" s="18" t="str">
        <f>IFERROR(INDEX('الصفحة العامة'!$Q$4:$Q$822,MATCH(A684,'الصفحة العامة'!$A$4:$A$822,0)),"")</f>
        <v>إسم ولقب الأم713</v>
      </c>
      <c r="J684" s="18" t="str">
        <f>IFERROR(INDEX('الصفحة العامة'!$N$4:$N$822,MATCH(A684,'الصفحة العامة'!$A$4:$A$822,0)),"")</f>
        <v>الإختصاص1</v>
      </c>
      <c r="K684" s="18" t="str">
        <f>IFERROR(INDEX('الصفحة العامة'!$J$4:$J$822,MATCH(A684,'الصفحة العامة'!$A$4:$A$822,0)),"")</f>
        <v>العنوان713</v>
      </c>
      <c r="L684" s="18" t="str">
        <f>IFERROR(INDEX('الصفحة العامة'!$X$4:$X$822,MATCH(A684,'الصفحة العامة'!$A$4:$A$822,0)),"")</f>
        <v>رقم العقد713</v>
      </c>
      <c r="M684" s="18" t="str">
        <f>IFERROR(INDEX('الصفحة العامة'!$AH$4:$AH$822,MATCH(A684,'الصفحة العامة'!$A$4:$A$822,0)),"")</f>
        <v>المدة المتبقية713</v>
      </c>
      <c r="N684" s="18" t="str">
        <f>IFERROR(INDEX('الصفحة العامة'!$AE$4:$AE$822,MATCH(A684,'الصفحة العامة'!$A$4:$A$822,0)),"")</f>
        <v>تاريخ تمديد العقد713</v>
      </c>
      <c r="O684" s="18" t="str">
        <f>IFERROR(INDEX('الصفحة العامة'!$AF$4:$AF$822,MATCH(A684,'الصفحة العامة'!$A$4:$A$822,0)),"")</f>
        <v>ناريخ نهاية ت العقد713</v>
      </c>
    </row>
    <row r="685" spans="1:15" ht="26.25" customHeight="1" thickTop="1" thickBot="1">
      <c r="A685" s="18">
        <f>IF(MAX('الصفحة العامة'!$A$4:$A$822)&gt;=ROWS(A$5:A685),ROWS(A$5:A685),"")</f>
        <v>681</v>
      </c>
      <c r="B685" s="18" t="str">
        <f ca="1">IFERROR(NDEX('الصفحة العامة'!$D$4:$D$822,MATCH(A685,'الصفحة العامة'!$A$4:$A$822,0)),"")</f>
        <v/>
      </c>
      <c r="C685" s="18" t="str">
        <f>IFERROR(INDEX('الصفحة العامة'!$E$4:$E$822,MATCH(A685,'الصفحة العامة'!$A$4:$A$288,0)),"")</f>
        <v/>
      </c>
      <c r="D685" s="18" t="str">
        <f>IFERROR(INDEX('الصفحة العامة'!$R$4:$R$822,MATCH(A685,'الصفحة العامة'!$A$4:$A$822,0)),"")</f>
        <v>الإسم واللقب للولي 714</v>
      </c>
      <c r="E685" s="18" t="str">
        <f>IFERROR(INDEX('الصفحة العامة'!$F$4:$F$822,MATCH(A685,'الصفحة العامة'!$A$4:$A$822,0)),"")</f>
        <v>تاريخ الإزدياد714</v>
      </c>
      <c r="F685" s="18" t="str">
        <f>IFERROR(INDEX('الصفحة العامة'!$G$4:$G$822,MATCH(A685,'الصفحة العامة'!$A$4:$A$822,0)),"")</f>
        <v>مكان الميلاد714</v>
      </c>
      <c r="G685" s="18" t="str">
        <f>IFERROR(INDEX('الصفحة العامة'!$H$4:$H$822,MATCH(A685,'الصفحة العامة'!$A$4:$A$822,0)),"")</f>
        <v>ولاية الميلاد714</v>
      </c>
      <c r="H685" s="18" t="str">
        <f>IFERROR(INDEX('الصفحة العامة'!$P$4:$P$822,MATCH(A685,'الصفحة العامة'!$A$4:$A$822,0)),"")</f>
        <v>إسم الأب714</v>
      </c>
      <c r="I685" s="18" t="str">
        <f>IFERROR(INDEX('الصفحة العامة'!$Q$4:$Q$822,MATCH(A685,'الصفحة العامة'!$A$4:$A$822,0)),"")</f>
        <v>إسم ولقب الأم714</v>
      </c>
      <c r="J685" s="18" t="str">
        <f>IFERROR(INDEX('الصفحة العامة'!$N$4:$N$822,MATCH(A685,'الصفحة العامة'!$A$4:$A$822,0)),"")</f>
        <v>الإختصاص1</v>
      </c>
      <c r="K685" s="18" t="str">
        <f>IFERROR(INDEX('الصفحة العامة'!$J$4:$J$822,MATCH(A685,'الصفحة العامة'!$A$4:$A$822,0)),"")</f>
        <v>العنوان714</v>
      </c>
      <c r="L685" s="18" t="str">
        <f>IFERROR(INDEX('الصفحة العامة'!$X$4:$X$822,MATCH(A685,'الصفحة العامة'!$A$4:$A$822,0)),"")</f>
        <v>رقم العقد714</v>
      </c>
      <c r="M685" s="18" t="str">
        <f>IFERROR(INDEX('الصفحة العامة'!$AH$4:$AH$822,MATCH(A685,'الصفحة العامة'!$A$4:$A$822,0)),"")</f>
        <v>المدة المتبقية714</v>
      </c>
      <c r="N685" s="18" t="str">
        <f>IFERROR(INDEX('الصفحة العامة'!$AE$4:$AE$822,MATCH(A685,'الصفحة العامة'!$A$4:$A$822,0)),"")</f>
        <v>تاريخ تمديد العقد714</v>
      </c>
      <c r="O685" s="18" t="str">
        <f>IFERROR(INDEX('الصفحة العامة'!$AF$4:$AF$822,MATCH(A685,'الصفحة العامة'!$A$4:$A$822,0)),"")</f>
        <v>ناريخ نهاية ت العقد714</v>
      </c>
    </row>
    <row r="686" spans="1:15" ht="26.25" customHeight="1" thickTop="1" thickBot="1">
      <c r="A686" s="18">
        <f>IF(MAX('الصفحة العامة'!$A$4:$A$822)&gt;=ROWS(A$5:A686),ROWS(A$5:A686),"")</f>
        <v>682</v>
      </c>
      <c r="B686" s="18" t="str">
        <f ca="1">IFERROR(NDEX('الصفحة العامة'!$D$4:$D$822,MATCH(A686,'الصفحة العامة'!$A$4:$A$822,0)),"")</f>
        <v/>
      </c>
      <c r="C686" s="18" t="str">
        <f>IFERROR(INDEX('الصفحة العامة'!$E$4:$E$822,MATCH(A686,'الصفحة العامة'!$A$4:$A$288,0)),"")</f>
        <v/>
      </c>
      <c r="D686" s="18" t="str">
        <f>IFERROR(INDEX('الصفحة العامة'!$R$4:$R$822,MATCH(A686,'الصفحة العامة'!$A$4:$A$822,0)),"")</f>
        <v>الإسم واللقب للولي 715</v>
      </c>
      <c r="E686" s="18" t="str">
        <f>IFERROR(INDEX('الصفحة العامة'!$F$4:$F$822,MATCH(A686,'الصفحة العامة'!$A$4:$A$822,0)),"")</f>
        <v>تاريخ الإزدياد715</v>
      </c>
      <c r="F686" s="18" t="str">
        <f>IFERROR(INDEX('الصفحة العامة'!$G$4:$G$822,MATCH(A686,'الصفحة العامة'!$A$4:$A$822,0)),"")</f>
        <v>مكان الميلاد715</v>
      </c>
      <c r="G686" s="18" t="str">
        <f>IFERROR(INDEX('الصفحة العامة'!$H$4:$H$822,MATCH(A686,'الصفحة العامة'!$A$4:$A$822,0)),"")</f>
        <v>ولاية الميلاد715</v>
      </c>
      <c r="H686" s="18" t="str">
        <f>IFERROR(INDEX('الصفحة العامة'!$P$4:$P$822,MATCH(A686,'الصفحة العامة'!$A$4:$A$822,0)),"")</f>
        <v>إسم الأب715</v>
      </c>
      <c r="I686" s="18" t="str">
        <f>IFERROR(INDEX('الصفحة العامة'!$Q$4:$Q$822,MATCH(A686,'الصفحة العامة'!$A$4:$A$822,0)),"")</f>
        <v>إسم ولقب الأم715</v>
      </c>
      <c r="J686" s="18" t="str">
        <f>IFERROR(INDEX('الصفحة العامة'!$N$4:$N$822,MATCH(A686,'الصفحة العامة'!$A$4:$A$822,0)),"")</f>
        <v>الإختصاص1</v>
      </c>
      <c r="K686" s="18" t="str">
        <f>IFERROR(INDEX('الصفحة العامة'!$J$4:$J$822,MATCH(A686,'الصفحة العامة'!$A$4:$A$822,0)),"")</f>
        <v>العنوان715</v>
      </c>
      <c r="L686" s="18" t="str">
        <f>IFERROR(INDEX('الصفحة العامة'!$X$4:$X$822,MATCH(A686,'الصفحة العامة'!$A$4:$A$822,0)),"")</f>
        <v>رقم العقد715</v>
      </c>
      <c r="M686" s="18" t="str">
        <f>IFERROR(INDEX('الصفحة العامة'!$AH$4:$AH$822,MATCH(A686,'الصفحة العامة'!$A$4:$A$822,0)),"")</f>
        <v>المدة المتبقية715</v>
      </c>
      <c r="N686" s="18" t="str">
        <f>IFERROR(INDEX('الصفحة العامة'!$AE$4:$AE$822,MATCH(A686,'الصفحة العامة'!$A$4:$A$822,0)),"")</f>
        <v>تاريخ تمديد العقد715</v>
      </c>
      <c r="O686" s="18" t="str">
        <f>IFERROR(INDEX('الصفحة العامة'!$AF$4:$AF$822,MATCH(A686,'الصفحة العامة'!$A$4:$A$822,0)),"")</f>
        <v>ناريخ نهاية ت العقد715</v>
      </c>
    </row>
    <row r="687" spans="1:15" ht="26.25" customHeight="1" thickTop="1" thickBot="1">
      <c r="A687" s="18">
        <f>IF(MAX('الصفحة العامة'!$A$4:$A$822)&gt;=ROWS(A$5:A687),ROWS(A$5:A687),"")</f>
        <v>683</v>
      </c>
      <c r="B687" s="18" t="str">
        <f ca="1">IFERROR(NDEX('الصفحة العامة'!$D$4:$D$822,MATCH(A687,'الصفحة العامة'!$A$4:$A$822,0)),"")</f>
        <v/>
      </c>
      <c r="C687" s="18" t="str">
        <f>IFERROR(INDEX('الصفحة العامة'!$E$4:$E$822,MATCH(A687,'الصفحة العامة'!$A$4:$A$288,0)),"")</f>
        <v/>
      </c>
      <c r="D687" s="18" t="str">
        <f>IFERROR(INDEX('الصفحة العامة'!$R$4:$R$822,MATCH(A687,'الصفحة العامة'!$A$4:$A$822,0)),"")</f>
        <v>الإسم واللقب للولي 716</v>
      </c>
      <c r="E687" s="18" t="str">
        <f>IFERROR(INDEX('الصفحة العامة'!$F$4:$F$822,MATCH(A687,'الصفحة العامة'!$A$4:$A$822,0)),"")</f>
        <v>تاريخ الإزدياد716</v>
      </c>
      <c r="F687" s="18" t="str">
        <f>IFERROR(INDEX('الصفحة العامة'!$G$4:$G$822,MATCH(A687,'الصفحة العامة'!$A$4:$A$822,0)),"")</f>
        <v>مكان الميلاد716</v>
      </c>
      <c r="G687" s="18" t="str">
        <f>IFERROR(INDEX('الصفحة العامة'!$H$4:$H$822,MATCH(A687,'الصفحة العامة'!$A$4:$A$822,0)),"")</f>
        <v>ولاية الميلاد716</v>
      </c>
      <c r="H687" s="18" t="str">
        <f>IFERROR(INDEX('الصفحة العامة'!$P$4:$P$822,MATCH(A687,'الصفحة العامة'!$A$4:$A$822,0)),"")</f>
        <v>إسم الأب716</v>
      </c>
      <c r="I687" s="18" t="str">
        <f>IFERROR(INDEX('الصفحة العامة'!$Q$4:$Q$822,MATCH(A687,'الصفحة العامة'!$A$4:$A$822,0)),"")</f>
        <v>إسم ولقب الأم716</v>
      </c>
      <c r="J687" s="18" t="str">
        <f>IFERROR(INDEX('الصفحة العامة'!$N$4:$N$822,MATCH(A687,'الصفحة العامة'!$A$4:$A$822,0)),"")</f>
        <v>الإختصاص1</v>
      </c>
      <c r="K687" s="18" t="str">
        <f>IFERROR(INDEX('الصفحة العامة'!$J$4:$J$822,MATCH(A687,'الصفحة العامة'!$A$4:$A$822,0)),"")</f>
        <v>العنوان716</v>
      </c>
      <c r="L687" s="18" t="str">
        <f>IFERROR(INDEX('الصفحة العامة'!$X$4:$X$822,MATCH(A687,'الصفحة العامة'!$A$4:$A$822,0)),"")</f>
        <v>رقم العقد716</v>
      </c>
      <c r="M687" s="18" t="str">
        <f>IFERROR(INDEX('الصفحة العامة'!$AH$4:$AH$822,MATCH(A687,'الصفحة العامة'!$A$4:$A$822,0)),"")</f>
        <v>المدة المتبقية716</v>
      </c>
      <c r="N687" s="18" t="str">
        <f>IFERROR(INDEX('الصفحة العامة'!$AE$4:$AE$822,MATCH(A687,'الصفحة العامة'!$A$4:$A$822,0)),"")</f>
        <v>تاريخ تمديد العقد716</v>
      </c>
      <c r="O687" s="18" t="str">
        <f>IFERROR(INDEX('الصفحة العامة'!$AF$4:$AF$822,MATCH(A687,'الصفحة العامة'!$A$4:$A$822,0)),"")</f>
        <v>ناريخ نهاية ت العقد716</v>
      </c>
    </row>
    <row r="688" spans="1:15" ht="26.25" customHeight="1" thickTop="1" thickBot="1">
      <c r="A688" s="18">
        <f>IF(MAX('الصفحة العامة'!$A$4:$A$822)&gt;=ROWS(A$5:A688),ROWS(A$5:A688),"")</f>
        <v>684</v>
      </c>
      <c r="B688" s="18" t="str">
        <f ca="1">IFERROR(NDEX('الصفحة العامة'!$D$4:$D$822,MATCH(A688,'الصفحة العامة'!$A$4:$A$822,0)),"")</f>
        <v/>
      </c>
      <c r="C688" s="18" t="str">
        <f>IFERROR(INDEX('الصفحة العامة'!$E$4:$E$822,MATCH(A688,'الصفحة العامة'!$A$4:$A$288,0)),"")</f>
        <v/>
      </c>
      <c r="D688" s="18" t="str">
        <f>IFERROR(INDEX('الصفحة العامة'!$R$4:$R$822,MATCH(A688,'الصفحة العامة'!$A$4:$A$822,0)),"")</f>
        <v>الإسم واللقب للولي 717</v>
      </c>
      <c r="E688" s="18" t="str">
        <f>IFERROR(INDEX('الصفحة العامة'!$F$4:$F$822,MATCH(A688,'الصفحة العامة'!$A$4:$A$822,0)),"")</f>
        <v>تاريخ الإزدياد717</v>
      </c>
      <c r="F688" s="18" t="str">
        <f>IFERROR(INDEX('الصفحة العامة'!$G$4:$G$822,MATCH(A688,'الصفحة العامة'!$A$4:$A$822,0)),"")</f>
        <v>مكان الميلاد717</v>
      </c>
      <c r="G688" s="18" t="str">
        <f>IFERROR(INDEX('الصفحة العامة'!$H$4:$H$822,MATCH(A688,'الصفحة العامة'!$A$4:$A$822,0)),"")</f>
        <v>ولاية الميلاد717</v>
      </c>
      <c r="H688" s="18" t="str">
        <f>IFERROR(INDEX('الصفحة العامة'!$P$4:$P$822,MATCH(A688,'الصفحة العامة'!$A$4:$A$822,0)),"")</f>
        <v>إسم الأب717</v>
      </c>
      <c r="I688" s="18" t="str">
        <f>IFERROR(INDEX('الصفحة العامة'!$Q$4:$Q$822,MATCH(A688,'الصفحة العامة'!$A$4:$A$822,0)),"")</f>
        <v>إسم ولقب الأم717</v>
      </c>
      <c r="J688" s="18" t="str">
        <f>IFERROR(INDEX('الصفحة العامة'!$N$4:$N$822,MATCH(A688,'الصفحة العامة'!$A$4:$A$822,0)),"")</f>
        <v>الإختصاص1</v>
      </c>
      <c r="K688" s="18" t="str">
        <f>IFERROR(INDEX('الصفحة العامة'!$J$4:$J$822,MATCH(A688,'الصفحة العامة'!$A$4:$A$822,0)),"")</f>
        <v>العنوان717</v>
      </c>
      <c r="L688" s="18" t="str">
        <f>IFERROR(INDEX('الصفحة العامة'!$X$4:$X$822,MATCH(A688,'الصفحة العامة'!$A$4:$A$822,0)),"")</f>
        <v>رقم العقد717</v>
      </c>
      <c r="M688" s="18" t="str">
        <f>IFERROR(INDEX('الصفحة العامة'!$AH$4:$AH$822,MATCH(A688,'الصفحة العامة'!$A$4:$A$822,0)),"")</f>
        <v>المدة المتبقية717</v>
      </c>
      <c r="N688" s="18" t="str">
        <f>IFERROR(INDEX('الصفحة العامة'!$AE$4:$AE$822,MATCH(A688,'الصفحة العامة'!$A$4:$A$822,0)),"")</f>
        <v>تاريخ تمديد العقد717</v>
      </c>
      <c r="O688" s="18" t="str">
        <f>IFERROR(INDEX('الصفحة العامة'!$AF$4:$AF$822,MATCH(A688,'الصفحة العامة'!$A$4:$A$822,0)),"")</f>
        <v>ناريخ نهاية ت العقد717</v>
      </c>
    </row>
    <row r="689" spans="1:15" ht="26.25" customHeight="1" thickTop="1" thickBot="1">
      <c r="A689" s="18">
        <f>IF(MAX('الصفحة العامة'!$A$4:$A$822)&gt;=ROWS(A$5:A689),ROWS(A$5:A689),"")</f>
        <v>685</v>
      </c>
      <c r="B689" s="18" t="str">
        <f ca="1">IFERROR(NDEX('الصفحة العامة'!$D$4:$D$822,MATCH(A689,'الصفحة العامة'!$A$4:$A$822,0)),"")</f>
        <v/>
      </c>
      <c r="C689" s="18" t="str">
        <f>IFERROR(INDEX('الصفحة العامة'!$E$4:$E$822,MATCH(A689,'الصفحة العامة'!$A$4:$A$288,0)),"")</f>
        <v/>
      </c>
      <c r="D689" s="18" t="str">
        <f>IFERROR(INDEX('الصفحة العامة'!$R$4:$R$822,MATCH(A689,'الصفحة العامة'!$A$4:$A$822,0)),"")</f>
        <v>الإسم واللقب للولي 718</v>
      </c>
      <c r="E689" s="18" t="str">
        <f>IFERROR(INDEX('الصفحة العامة'!$F$4:$F$822,MATCH(A689,'الصفحة العامة'!$A$4:$A$822,0)),"")</f>
        <v>تاريخ الإزدياد718</v>
      </c>
      <c r="F689" s="18" t="str">
        <f>IFERROR(INDEX('الصفحة العامة'!$G$4:$G$822,MATCH(A689,'الصفحة العامة'!$A$4:$A$822,0)),"")</f>
        <v>مكان الميلاد718</v>
      </c>
      <c r="G689" s="18" t="str">
        <f>IFERROR(INDEX('الصفحة العامة'!$H$4:$H$822,MATCH(A689,'الصفحة العامة'!$A$4:$A$822,0)),"")</f>
        <v>ولاية الميلاد718</v>
      </c>
      <c r="H689" s="18" t="str">
        <f>IFERROR(INDEX('الصفحة العامة'!$P$4:$P$822,MATCH(A689,'الصفحة العامة'!$A$4:$A$822,0)),"")</f>
        <v>إسم الأب718</v>
      </c>
      <c r="I689" s="18" t="str">
        <f>IFERROR(INDEX('الصفحة العامة'!$Q$4:$Q$822,MATCH(A689,'الصفحة العامة'!$A$4:$A$822,0)),"")</f>
        <v>إسم ولقب الأم718</v>
      </c>
      <c r="J689" s="18" t="str">
        <f>IFERROR(INDEX('الصفحة العامة'!$N$4:$N$822,MATCH(A689,'الصفحة العامة'!$A$4:$A$822,0)),"")</f>
        <v>الإختصاص1</v>
      </c>
      <c r="K689" s="18" t="str">
        <f>IFERROR(INDEX('الصفحة العامة'!$J$4:$J$822,MATCH(A689,'الصفحة العامة'!$A$4:$A$822,0)),"")</f>
        <v>العنوان718</v>
      </c>
      <c r="L689" s="18" t="str">
        <f>IFERROR(INDEX('الصفحة العامة'!$X$4:$X$822,MATCH(A689,'الصفحة العامة'!$A$4:$A$822,0)),"")</f>
        <v>رقم العقد718</v>
      </c>
      <c r="M689" s="18" t="str">
        <f>IFERROR(INDEX('الصفحة العامة'!$AH$4:$AH$822,MATCH(A689,'الصفحة العامة'!$A$4:$A$822,0)),"")</f>
        <v>المدة المتبقية718</v>
      </c>
      <c r="N689" s="18" t="str">
        <f>IFERROR(INDEX('الصفحة العامة'!$AE$4:$AE$822,MATCH(A689,'الصفحة العامة'!$A$4:$A$822,0)),"")</f>
        <v>تاريخ تمديد العقد718</v>
      </c>
      <c r="O689" s="18" t="str">
        <f>IFERROR(INDEX('الصفحة العامة'!$AF$4:$AF$822,MATCH(A689,'الصفحة العامة'!$A$4:$A$822,0)),"")</f>
        <v>ناريخ نهاية ت العقد718</v>
      </c>
    </row>
    <row r="690" spans="1:15" ht="26.25" customHeight="1" thickTop="1" thickBot="1">
      <c r="A690" s="18">
        <f>IF(MAX('الصفحة العامة'!$A$4:$A$822)&gt;=ROWS(A$5:A690),ROWS(A$5:A690),"")</f>
        <v>686</v>
      </c>
      <c r="B690" s="18" t="str">
        <f ca="1">IFERROR(NDEX('الصفحة العامة'!$D$4:$D$822,MATCH(A690,'الصفحة العامة'!$A$4:$A$822,0)),"")</f>
        <v/>
      </c>
      <c r="C690" s="18" t="str">
        <f>IFERROR(INDEX('الصفحة العامة'!$E$4:$E$822,MATCH(A690,'الصفحة العامة'!$A$4:$A$288,0)),"")</f>
        <v/>
      </c>
      <c r="D690" s="18" t="str">
        <f>IFERROR(INDEX('الصفحة العامة'!$R$4:$R$822,MATCH(A690,'الصفحة العامة'!$A$4:$A$822,0)),"")</f>
        <v>الإسم واللقب للولي 719</v>
      </c>
      <c r="E690" s="18" t="str">
        <f>IFERROR(INDEX('الصفحة العامة'!$F$4:$F$822,MATCH(A690,'الصفحة العامة'!$A$4:$A$822,0)),"")</f>
        <v>تاريخ الإزدياد719</v>
      </c>
      <c r="F690" s="18" t="str">
        <f>IFERROR(INDEX('الصفحة العامة'!$G$4:$G$822,MATCH(A690,'الصفحة العامة'!$A$4:$A$822,0)),"")</f>
        <v>مكان الميلاد719</v>
      </c>
      <c r="G690" s="18" t="str">
        <f>IFERROR(INDEX('الصفحة العامة'!$H$4:$H$822,MATCH(A690,'الصفحة العامة'!$A$4:$A$822,0)),"")</f>
        <v>ولاية الميلاد719</v>
      </c>
      <c r="H690" s="18" t="str">
        <f>IFERROR(INDEX('الصفحة العامة'!$P$4:$P$822,MATCH(A690,'الصفحة العامة'!$A$4:$A$822,0)),"")</f>
        <v>إسم الأب719</v>
      </c>
      <c r="I690" s="18" t="str">
        <f>IFERROR(INDEX('الصفحة العامة'!$Q$4:$Q$822,MATCH(A690,'الصفحة العامة'!$A$4:$A$822,0)),"")</f>
        <v>إسم ولقب الأم719</v>
      </c>
      <c r="J690" s="18" t="str">
        <f>IFERROR(INDEX('الصفحة العامة'!$N$4:$N$822,MATCH(A690,'الصفحة العامة'!$A$4:$A$822,0)),"")</f>
        <v>الإختصاص1</v>
      </c>
      <c r="K690" s="18" t="str">
        <f>IFERROR(INDEX('الصفحة العامة'!$J$4:$J$822,MATCH(A690,'الصفحة العامة'!$A$4:$A$822,0)),"")</f>
        <v>العنوان719</v>
      </c>
      <c r="L690" s="18" t="str">
        <f>IFERROR(INDEX('الصفحة العامة'!$X$4:$X$822,MATCH(A690,'الصفحة العامة'!$A$4:$A$822,0)),"")</f>
        <v>رقم العقد719</v>
      </c>
      <c r="M690" s="18" t="str">
        <f>IFERROR(INDEX('الصفحة العامة'!$AH$4:$AH$822,MATCH(A690,'الصفحة العامة'!$A$4:$A$822,0)),"")</f>
        <v>المدة المتبقية719</v>
      </c>
      <c r="N690" s="18" t="str">
        <f>IFERROR(INDEX('الصفحة العامة'!$AE$4:$AE$822,MATCH(A690,'الصفحة العامة'!$A$4:$A$822,0)),"")</f>
        <v>تاريخ تمديد العقد719</v>
      </c>
      <c r="O690" s="18" t="str">
        <f>IFERROR(INDEX('الصفحة العامة'!$AF$4:$AF$822,MATCH(A690,'الصفحة العامة'!$A$4:$A$822,0)),"")</f>
        <v>ناريخ نهاية ت العقد719</v>
      </c>
    </row>
    <row r="691" spans="1:15" ht="26.25" customHeight="1" thickTop="1" thickBot="1">
      <c r="A691" s="18">
        <f>IF(MAX('الصفحة العامة'!$A$4:$A$822)&gt;=ROWS(A$5:A691),ROWS(A$5:A691),"")</f>
        <v>687</v>
      </c>
      <c r="B691" s="18" t="str">
        <f ca="1">IFERROR(NDEX('الصفحة العامة'!$D$4:$D$822,MATCH(A691,'الصفحة العامة'!$A$4:$A$822,0)),"")</f>
        <v/>
      </c>
      <c r="C691" s="18" t="str">
        <f>IFERROR(INDEX('الصفحة العامة'!$E$4:$E$822,MATCH(A691,'الصفحة العامة'!$A$4:$A$288,0)),"")</f>
        <v/>
      </c>
      <c r="D691" s="18" t="str">
        <f>IFERROR(INDEX('الصفحة العامة'!$R$4:$R$822,MATCH(A691,'الصفحة العامة'!$A$4:$A$822,0)),"")</f>
        <v>الإسم واللقب للولي 720</v>
      </c>
      <c r="E691" s="18" t="str">
        <f>IFERROR(INDEX('الصفحة العامة'!$F$4:$F$822,MATCH(A691,'الصفحة العامة'!$A$4:$A$822,0)),"")</f>
        <v>تاريخ الإزدياد720</v>
      </c>
      <c r="F691" s="18" t="str">
        <f>IFERROR(INDEX('الصفحة العامة'!$G$4:$G$822,MATCH(A691,'الصفحة العامة'!$A$4:$A$822,0)),"")</f>
        <v>مكان الميلاد720</v>
      </c>
      <c r="G691" s="18" t="str">
        <f>IFERROR(INDEX('الصفحة العامة'!$H$4:$H$822,MATCH(A691,'الصفحة العامة'!$A$4:$A$822,0)),"")</f>
        <v>ولاية الميلاد720</v>
      </c>
      <c r="H691" s="18" t="str">
        <f>IFERROR(INDEX('الصفحة العامة'!$P$4:$P$822,MATCH(A691,'الصفحة العامة'!$A$4:$A$822,0)),"")</f>
        <v>إسم الأب720</v>
      </c>
      <c r="I691" s="18" t="str">
        <f>IFERROR(INDEX('الصفحة العامة'!$Q$4:$Q$822,MATCH(A691,'الصفحة العامة'!$A$4:$A$822,0)),"")</f>
        <v>إسم ولقب الأم720</v>
      </c>
      <c r="J691" s="18" t="str">
        <f>IFERROR(INDEX('الصفحة العامة'!$N$4:$N$822,MATCH(A691,'الصفحة العامة'!$A$4:$A$822,0)),"")</f>
        <v>الإختصاص1</v>
      </c>
      <c r="K691" s="18" t="str">
        <f>IFERROR(INDEX('الصفحة العامة'!$J$4:$J$822,MATCH(A691,'الصفحة العامة'!$A$4:$A$822,0)),"")</f>
        <v>العنوان720</v>
      </c>
      <c r="L691" s="18" t="str">
        <f>IFERROR(INDEX('الصفحة العامة'!$X$4:$X$822,MATCH(A691,'الصفحة العامة'!$A$4:$A$822,0)),"")</f>
        <v>رقم العقد720</v>
      </c>
      <c r="M691" s="18" t="str">
        <f>IFERROR(INDEX('الصفحة العامة'!$AH$4:$AH$822,MATCH(A691,'الصفحة العامة'!$A$4:$A$822,0)),"")</f>
        <v>المدة المتبقية720</v>
      </c>
      <c r="N691" s="18" t="str">
        <f>IFERROR(INDEX('الصفحة العامة'!$AE$4:$AE$822,MATCH(A691,'الصفحة العامة'!$A$4:$A$822,0)),"")</f>
        <v>تاريخ تمديد العقد720</v>
      </c>
      <c r="O691" s="18" t="str">
        <f>IFERROR(INDEX('الصفحة العامة'!$AF$4:$AF$822,MATCH(A691,'الصفحة العامة'!$A$4:$A$822,0)),"")</f>
        <v>ناريخ نهاية ت العقد720</v>
      </c>
    </row>
    <row r="692" spans="1:15" ht="26.25" customHeight="1" thickTop="1" thickBot="1">
      <c r="A692" s="18">
        <f>IF(MAX('الصفحة العامة'!$A$4:$A$822)&gt;=ROWS(A$5:A692),ROWS(A$5:A692),"")</f>
        <v>688</v>
      </c>
      <c r="B692" s="18" t="str">
        <f ca="1">IFERROR(NDEX('الصفحة العامة'!$D$4:$D$822,MATCH(A692,'الصفحة العامة'!$A$4:$A$822,0)),"")</f>
        <v/>
      </c>
      <c r="C692" s="18" t="str">
        <f>IFERROR(INDEX('الصفحة العامة'!$E$4:$E$822,MATCH(A692,'الصفحة العامة'!$A$4:$A$288,0)),"")</f>
        <v/>
      </c>
      <c r="D692" s="18" t="str">
        <f>IFERROR(INDEX('الصفحة العامة'!$R$4:$R$822,MATCH(A692,'الصفحة العامة'!$A$4:$A$822,0)),"")</f>
        <v>الإسم واللقب للولي 721</v>
      </c>
      <c r="E692" s="18" t="str">
        <f>IFERROR(INDEX('الصفحة العامة'!$F$4:$F$822,MATCH(A692,'الصفحة العامة'!$A$4:$A$822,0)),"")</f>
        <v>تاريخ الإزدياد721</v>
      </c>
      <c r="F692" s="18" t="str">
        <f>IFERROR(INDEX('الصفحة العامة'!$G$4:$G$822,MATCH(A692,'الصفحة العامة'!$A$4:$A$822,0)),"")</f>
        <v>مكان الميلاد721</v>
      </c>
      <c r="G692" s="18" t="str">
        <f>IFERROR(INDEX('الصفحة العامة'!$H$4:$H$822,MATCH(A692,'الصفحة العامة'!$A$4:$A$822,0)),"")</f>
        <v>ولاية الميلاد721</v>
      </c>
      <c r="H692" s="18" t="str">
        <f>IFERROR(INDEX('الصفحة العامة'!$P$4:$P$822,MATCH(A692,'الصفحة العامة'!$A$4:$A$822,0)),"")</f>
        <v>إسم الأب721</v>
      </c>
      <c r="I692" s="18" t="str">
        <f>IFERROR(INDEX('الصفحة العامة'!$Q$4:$Q$822,MATCH(A692,'الصفحة العامة'!$A$4:$A$822,0)),"")</f>
        <v>إسم ولقب الأم721</v>
      </c>
      <c r="J692" s="18" t="str">
        <f>IFERROR(INDEX('الصفحة العامة'!$N$4:$N$822,MATCH(A692,'الصفحة العامة'!$A$4:$A$822,0)),"")</f>
        <v>الإختصاص1</v>
      </c>
      <c r="K692" s="18" t="str">
        <f>IFERROR(INDEX('الصفحة العامة'!$J$4:$J$822,MATCH(A692,'الصفحة العامة'!$A$4:$A$822,0)),"")</f>
        <v>العنوان721</v>
      </c>
      <c r="L692" s="18" t="str">
        <f>IFERROR(INDEX('الصفحة العامة'!$X$4:$X$822,MATCH(A692,'الصفحة العامة'!$A$4:$A$822,0)),"")</f>
        <v>رقم العقد721</v>
      </c>
      <c r="M692" s="18" t="str">
        <f>IFERROR(INDEX('الصفحة العامة'!$AH$4:$AH$822,MATCH(A692,'الصفحة العامة'!$A$4:$A$822,0)),"")</f>
        <v>المدة المتبقية721</v>
      </c>
      <c r="N692" s="18" t="str">
        <f>IFERROR(INDEX('الصفحة العامة'!$AE$4:$AE$822,MATCH(A692,'الصفحة العامة'!$A$4:$A$822,0)),"")</f>
        <v>تاريخ تمديد العقد721</v>
      </c>
      <c r="O692" s="18" t="str">
        <f>IFERROR(INDEX('الصفحة العامة'!$AF$4:$AF$822,MATCH(A692,'الصفحة العامة'!$A$4:$A$822,0)),"")</f>
        <v>ناريخ نهاية ت العقد721</v>
      </c>
    </row>
    <row r="693" spans="1:15" ht="26.25" customHeight="1" thickTop="1" thickBot="1">
      <c r="A693" s="18">
        <f>IF(MAX('الصفحة العامة'!$A$4:$A$822)&gt;=ROWS(A$5:A693),ROWS(A$5:A693),"")</f>
        <v>689</v>
      </c>
      <c r="B693" s="18" t="str">
        <f ca="1">IFERROR(NDEX('الصفحة العامة'!$D$4:$D$822,MATCH(A693,'الصفحة العامة'!$A$4:$A$822,0)),"")</f>
        <v/>
      </c>
      <c r="C693" s="18" t="str">
        <f>IFERROR(INDEX('الصفحة العامة'!$E$4:$E$822,MATCH(A693,'الصفحة العامة'!$A$4:$A$288,0)),"")</f>
        <v/>
      </c>
      <c r="D693" s="18" t="str">
        <f>IFERROR(INDEX('الصفحة العامة'!$R$4:$R$822,MATCH(A693,'الصفحة العامة'!$A$4:$A$822,0)),"")</f>
        <v>الإسم واللقب للولي 722</v>
      </c>
      <c r="E693" s="18" t="str">
        <f>IFERROR(INDEX('الصفحة العامة'!$F$4:$F$822,MATCH(A693,'الصفحة العامة'!$A$4:$A$822,0)),"")</f>
        <v>تاريخ الإزدياد722</v>
      </c>
      <c r="F693" s="18" t="str">
        <f>IFERROR(INDEX('الصفحة العامة'!$G$4:$G$822,MATCH(A693,'الصفحة العامة'!$A$4:$A$822,0)),"")</f>
        <v>مكان الميلاد722</v>
      </c>
      <c r="G693" s="18" t="str">
        <f>IFERROR(INDEX('الصفحة العامة'!$H$4:$H$822,MATCH(A693,'الصفحة العامة'!$A$4:$A$822,0)),"")</f>
        <v>ولاية الميلاد722</v>
      </c>
      <c r="H693" s="18" t="str">
        <f>IFERROR(INDEX('الصفحة العامة'!$P$4:$P$822,MATCH(A693,'الصفحة العامة'!$A$4:$A$822,0)),"")</f>
        <v>إسم الأب722</v>
      </c>
      <c r="I693" s="18" t="str">
        <f>IFERROR(INDEX('الصفحة العامة'!$Q$4:$Q$822,MATCH(A693,'الصفحة العامة'!$A$4:$A$822,0)),"")</f>
        <v>إسم ولقب الأم722</v>
      </c>
      <c r="J693" s="18" t="str">
        <f>IFERROR(INDEX('الصفحة العامة'!$N$4:$N$822,MATCH(A693,'الصفحة العامة'!$A$4:$A$822,0)),"")</f>
        <v>الإختصاص1</v>
      </c>
      <c r="K693" s="18" t="str">
        <f>IFERROR(INDEX('الصفحة العامة'!$J$4:$J$822,MATCH(A693,'الصفحة العامة'!$A$4:$A$822,0)),"")</f>
        <v>العنوان722</v>
      </c>
      <c r="L693" s="18" t="str">
        <f>IFERROR(INDEX('الصفحة العامة'!$X$4:$X$822,MATCH(A693,'الصفحة العامة'!$A$4:$A$822,0)),"")</f>
        <v>رقم العقد722</v>
      </c>
      <c r="M693" s="18" t="str">
        <f>IFERROR(INDEX('الصفحة العامة'!$AH$4:$AH$822,MATCH(A693,'الصفحة العامة'!$A$4:$A$822,0)),"")</f>
        <v>المدة المتبقية722</v>
      </c>
      <c r="N693" s="18" t="str">
        <f>IFERROR(INDEX('الصفحة العامة'!$AE$4:$AE$822,MATCH(A693,'الصفحة العامة'!$A$4:$A$822,0)),"")</f>
        <v>تاريخ تمديد العقد722</v>
      </c>
      <c r="O693" s="18" t="str">
        <f>IFERROR(INDEX('الصفحة العامة'!$AF$4:$AF$822,MATCH(A693,'الصفحة العامة'!$A$4:$A$822,0)),"")</f>
        <v>ناريخ نهاية ت العقد722</v>
      </c>
    </row>
    <row r="694" spans="1:15" ht="26.25" customHeight="1" thickTop="1" thickBot="1">
      <c r="A694" s="18">
        <f>IF(MAX('الصفحة العامة'!$A$4:$A$822)&gt;=ROWS(A$5:A694),ROWS(A$5:A694),"")</f>
        <v>690</v>
      </c>
      <c r="B694" s="18" t="str">
        <f ca="1">IFERROR(NDEX('الصفحة العامة'!$D$4:$D$822,MATCH(A694,'الصفحة العامة'!$A$4:$A$822,0)),"")</f>
        <v/>
      </c>
      <c r="C694" s="18" t="str">
        <f>IFERROR(INDEX('الصفحة العامة'!$E$4:$E$822,MATCH(A694,'الصفحة العامة'!$A$4:$A$288,0)),"")</f>
        <v/>
      </c>
      <c r="D694" s="18" t="str">
        <f>IFERROR(INDEX('الصفحة العامة'!$R$4:$R$822,MATCH(A694,'الصفحة العامة'!$A$4:$A$822,0)),"")</f>
        <v>الإسم واللقب للولي 723</v>
      </c>
      <c r="E694" s="18" t="str">
        <f>IFERROR(INDEX('الصفحة العامة'!$F$4:$F$822,MATCH(A694,'الصفحة العامة'!$A$4:$A$822,0)),"")</f>
        <v>تاريخ الإزدياد723</v>
      </c>
      <c r="F694" s="18" t="str">
        <f>IFERROR(INDEX('الصفحة العامة'!$G$4:$G$822,MATCH(A694,'الصفحة العامة'!$A$4:$A$822,0)),"")</f>
        <v>مكان الميلاد723</v>
      </c>
      <c r="G694" s="18" t="str">
        <f>IFERROR(INDEX('الصفحة العامة'!$H$4:$H$822,MATCH(A694,'الصفحة العامة'!$A$4:$A$822,0)),"")</f>
        <v>ولاية الميلاد723</v>
      </c>
      <c r="H694" s="18" t="str">
        <f>IFERROR(INDEX('الصفحة العامة'!$P$4:$P$822,MATCH(A694,'الصفحة العامة'!$A$4:$A$822,0)),"")</f>
        <v>إسم الأب723</v>
      </c>
      <c r="I694" s="18" t="str">
        <f>IFERROR(INDEX('الصفحة العامة'!$Q$4:$Q$822,MATCH(A694,'الصفحة العامة'!$A$4:$A$822,0)),"")</f>
        <v>إسم ولقب الأم723</v>
      </c>
      <c r="J694" s="18" t="str">
        <f>IFERROR(INDEX('الصفحة العامة'!$N$4:$N$822,MATCH(A694,'الصفحة العامة'!$A$4:$A$822,0)),"")</f>
        <v>الإختصاص1</v>
      </c>
      <c r="K694" s="18" t="str">
        <f>IFERROR(INDEX('الصفحة العامة'!$J$4:$J$822,MATCH(A694,'الصفحة العامة'!$A$4:$A$822,0)),"")</f>
        <v>العنوان723</v>
      </c>
      <c r="L694" s="18" t="str">
        <f>IFERROR(INDEX('الصفحة العامة'!$X$4:$X$822,MATCH(A694,'الصفحة العامة'!$A$4:$A$822,0)),"")</f>
        <v>رقم العقد723</v>
      </c>
      <c r="M694" s="18" t="str">
        <f>IFERROR(INDEX('الصفحة العامة'!$AH$4:$AH$822,MATCH(A694,'الصفحة العامة'!$A$4:$A$822,0)),"")</f>
        <v>المدة المتبقية723</v>
      </c>
      <c r="N694" s="18" t="str">
        <f>IFERROR(INDEX('الصفحة العامة'!$AE$4:$AE$822,MATCH(A694,'الصفحة العامة'!$A$4:$A$822,0)),"")</f>
        <v>تاريخ تمديد العقد723</v>
      </c>
      <c r="O694" s="18" t="str">
        <f>IFERROR(INDEX('الصفحة العامة'!$AF$4:$AF$822,MATCH(A694,'الصفحة العامة'!$A$4:$A$822,0)),"")</f>
        <v>ناريخ نهاية ت العقد723</v>
      </c>
    </row>
    <row r="695" spans="1:15" ht="26.25" customHeight="1" thickTop="1" thickBot="1">
      <c r="A695" s="18">
        <f>IF(MAX('الصفحة العامة'!$A$4:$A$822)&gt;=ROWS(A$5:A695),ROWS(A$5:A695),"")</f>
        <v>691</v>
      </c>
      <c r="B695" s="18" t="str">
        <f ca="1">IFERROR(NDEX('الصفحة العامة'!$D$4:$D$822,MATCH(A695,'الصفحة العامة'!$A$4:$A$822,0)),"")</f>
        <v/>
      </c>
      <c r="C695" s="18" t="str">
        <f>IFERROR(INDEX('الصفحة العامة'!$E$4:$E$822,MATCH(A695,'الصفحة العامة'!$A$4:$A$288,0)),"")</f>
        <v/>
      </c>
      <c r="D695" s="18" t="str">
        <f>IFERROR(INDEX('الصفحة العامة'!$R$4:$R$822,MATCH(A695,'الصفحة العامة'!$A$4:$A$822,0)),"")</f>
        <v>الإسم واللقب للولي 724</v>
      </c>
      <c r="E695" s="18" t="str">
        <f>IFERROR(INDEX('الصفحة العامة'!$F$4:$F$822,MATCH(A695,'الصفحة العامة'!$A$4:$A$822,0)),"")</f>
        <v>تاريخ الإزدياد724</v>
      </c>
      <c r="F695" s="18" t="str">
        <f>IFERROR(INDEX('الصفحة العامة'!$G$4:$G$822,MATCH(A695,'الصفحة العامة'!$A$4:$A$822,0)),"")</f>
        <v>مكان الميلاد724</v>
      </c>
      <c r="G695" s="18" t="str">
        <f>IFERROR(INDEX('الصفحة العامة'!$H$4:$H$822,MATCH(A695,'الصفحة العامة'!$A$4:$A$822,0)),"")</f>
        <v>ولاية الميلاد724</v>
      </c>
      <c r="H695" s="18" t="str">
        <f>IFERROR(INDEX('الصفحة العامة'!$P$4:$P$822,MATCH(A695,'الصفحة العامة'!$A$4:$A$822,0)),"")</f>
        <v>إسم الأب724</v>
      </c>
      <c r="I695" s="18" t="str">
        <f>IFERROR(INDEX('الصفحة العامة'!$Q$4:$Q$822,MATCH(A695,'الصفحة العامة'!$A$4:$A$822,0)),"")</f>
        <v>إسم ولقب الأم724</v>
      </c>
      <c r="J695" s="18" t="str">
        <f>IFERROR(INDEX('الصفحة العامة'!$N$4:$N$822,MATCH(A695,'الصفحة العامة'!$A$4:$A$822,0)),"")</f>
        <v>الإختصاص1</v>
      </c>
      <c r="K695" s="18" t="str">
        <f>IFERROR(INDEX('الصفحة العامة'!$J$4:$J$822,MATCH(A695,'الصفحة العامة'!$A$4:$A$822,0)),"")</f>
        <v>العنوان724</v>
      </c>
      <c r="L695" s="18" t="str">
        <f>IFERROR(INDEX('الصفحة العامة'!$X$4:$X$822,MATCH(A695,'الصفحة العامة'!$A$4:$A$822,0)),"")</f>
        <v>رقم العقد724</v>
      </c>
      <c r="M695" s="18" t="str">
        <f>IFERROR(INDEX('الصفحة العامة'!$AH$4:$AH$822,MATCH(A695,'الصفحة العامة'!$A$4:$A$822,0)),"")</f>
        <v>المدة المتبقية724</v>
      </c>
      <c r="N695" s="18" t="str">
        <f>IFERROR(INDEX('الصفحة العامة'!$AE$4:$AE$822,MATCH(A695,'الصفحة العامة'!$A$4:$A$822,0)),"")</f>
        <v>تاريخ تمديد العقد724</v>
      </c>
      <c r="O695" s="18" t="str">
        <f>IFERROR(INDEX('الصفحة العامة'!$AF$4:$AF$822,MATCH(A695,'الصفحة العامة'!$A$4:$A$822,0)),"")</f>
        <v>ناريخ نهاية ت العقد724</v>
      </c>
    </row>
    <row r="696" spans="1:15" ht="26.25" customHeight="1" thickTop="1" thickBot="1">
      <c r="A696" s="18">
        <f>IF(MAX('الصفحة العامة'!$A$4:$A$822)&gt;=ROWS(A$5:A696),ROWS(A$5:A696),"")</f>
        <v>692</v>
      </c>
      <c r="B696" s="18" t="str">
        <f ca="1">IFERROR(NDEX('الصفحة العامة'!$D$4:$D$822,MATCH(A696,'الصفحة العامة'!$A$4:$A$822,0)),"")</f>
        <v/>
      </c>
      <c r="C696" s="18" t="str">
        <f>IFERROR(INDEX('الصفحة العامة'!$E$4:$E$822,MATCH(A696,'الصفحة العامة'!$A$4:$A$288,0)),"")</f>
        <v/>
      </c>
      <c r="D696" s="18" t="str">
        <f>IFERROR(INDEX('الصفحة العامة'!$R$4:$R$822,MATCH(A696,'الصفحة العامة'!$A$4:$A$822,0)),"")</f>
        <v>الإسم واللقب للولي 725</v>
      </c>
      <c r="E696" s="18" t="str">
        <f>IFERROR(INDEX('الصفحة العامة'!$F$4:$F$822,MATCH(A696,'الصفحة العامة'!$A$4:$A$822,0)),"")</f>
        <v>تاريخ الإزدياد725</v>
      </c>
      <c r="F696" s="18" t="str">
        <f>IFERROR(INDEX('الصفحة العامة'!$G$4:$G$822,MATCH(A696,'الصفحة العامة'!$A$4:$A$822,0)),"")</f>
        <v>مكان الميلاد725</v>
      </c>
      <c r="G696" s="18" t="str">
        <f>IFERROR(INDEX('الصفحة العامة'!$H$4:$H$822,MATCH(A696,'الصفحة العامة'!$A$4:$A$822,0)),"")</f>
        <v>ولاية الميلاد725</v>
      </c>
      <c r="H696" s="18" t="str">
        <f>IFERROR(INDEX('الصفحة العامة'!$P$4:$P$822,MATCH(A696,'الصفحة العامة'!$A$4:$A$822,0)),"")</f>
        <v>إسم الأب725</v>
      </c>
      <c r="I696" s="18" t="str">
        <f>IFERROR(INDEX('الصفحة العامة'!$Q$4:$Q$822,MATCH(A696,'الصفحة العامة'!$A$4:$A$822,0)),"")</f>
        <v>إسم ولقب الأم725</v>
      </c>
      <c r="J696" s="18" t="str">
        <f>IFERROR(INDEX('الصفحة العامة'!$N$4:$N$822,MATCH(A696,'الصفحة العامة'!$A$4:$A$822,0)),"")</f>
        <v>الإختصاص1</v>
      </c>
      <c r="K696" s="18" t="str">
        <f>IFERROR(INDEX('الصفحة العامة'!$J$4:$J$822,MATCH(A696,'الصفحة العامة'!$A$4:$A$822,0)),"")</f>
        <v>العنوان725</v>
      </c>
      <c r="L696" s="18" t="str">
        <f>IFERROR(INDEX('الصفحة العامة'!$X$4:$X$822,MATCH(A696,'الصفحة العامة'!$A$4:$A$822,0)),"")</f>
        <v>رقم العقد725</v>
      </c>
      <c r="M696" s="18" t="str">
        <f>IFERROR(INDEX('الصفحة العامة'!$AH$4:$AH$822,MATCH(A696,'الصفحة العامة'!$A$4:$A$822,0)),"")</f>
        <v>المدة المتبقية725</v>
      </c>
      <c r="N696" s="18" t="str">
        <f>IFERROR(INDEX('الصفحة العامة'!$AE$4:$AE$822,MATCH(A696,'الصفحة العامة'!$A$4:$A$822,0)),"")</f>
        <v>تاريخ تمديد العقد725</v>
      </c>
      <c r="O696" s="18" t="str">
        <f>IFERROR(INDEX('الصفحة العامة'!$AF$4:$AF$822,MATCH(A696,'الصفحة العامة'!$A$4:$A$822,0)),"")</f>
        <v>ناريخ نهاية ت العقد725</v>
      </c>
    </row>
    <row r="697" spans="1:15" ht="26.25" customHeight="1" thickTop="1" thickBot="1">
      <c r="A697" s="18">
        <f>IF(MAX('الصفحة العامة'!$A$4:$A$822)&gt;=ROWS(A$5:A697),ROWS(A$5:A697),"")</f>
        <v>693</v>
      </c>
      <c r="B697" s="18" t="str">
        <f ca="1">IFERROR(NDEX('الصفحة العامة'!$D$4:$D$822,MATCH(A697,'الصفحة العامة'!$A$4:$A$822,0)),"")</f>
        <v/>
      </c>
      <c r="C697" s="18" t="str">
        <f>IFERROR(INDEX('الصفحة العامة'!$E$4:$E$822,MATCH(A697,'الصفحة العامة'!$A$4:$A$288,0)),"")</f>
        <v/>
      </c>
      <c r="D697" s="18" t="str">
        <f>IFERROR(INDEX('الصفحة العامة'!$R$4:$R$822,MATCH(A697,'الصفحة العامة'!$A$4:$A$822,0)),"")</f>
        <v>الإسم واللقب للولي 726</v>
      </c>
      <c r="E697" s="18" t="str">
        <f>IFERROR(INDEX('الصفحة العامة'!$F$4:$F$822,MATCH(A697,'الصفحة العامة'!$A$4:$A$822,0)),"")</f>
        <v>تاريخ الإزدياد726</v>
      </c>
      <c r="F697" s="18" t="str">
        <f>IFERROR(INDEX('الصفحة العامة'!$G$4:$G$822,MATCH(A697,'الصفحة العامة'!$A$4:$A$822,0)),"")</f>
        <v>مكان الميلاد726</v>
      </c>
      <c r="G697" s="18" t="str">
        <f>IFERROR(INDEX('الصفحة العامة'!$H$4:$H$822,MATCH(A697,'الصفحة العامة'!$A$4:$A$822,0)),"")</f>
        <v>ولاية الميلاد726</v>
      </c>
      <c r="H697" s="18" t="str">
        <f>IFERROR(INDEX('الصفحة العامة'!$P$4:$P$822,MATCH(A697,'الصفحة العامة'!$A$4:$A$822,0)),"")</f>
        <v>إسم الأب726</v>
      </c>
      <c r="I697" s="18" t="str">
        <f>IFERROR(INDEX('الصفحة العامة'!$Q$4:$Q$822,MATCH(A697,'الصفحة العامة'!$A$4:$A$822,0)),"")</f>
        <v>إسم ولقب الأم726</v>
      </c>
      <c r="J697" s="18" t="str">
        <f>IFERROR(INDEX('الصفحة العامة'!$N$4:$N$822,MATCH(A697,'الصفحة العامة'!$A$4:$A$822,0)),"")</f>
        <v>الإختصاص1</v>
      </c>
      <c r="K697" s="18" t="str">
        <f>IFERROR(INDEX('الصفحة العامة'!$J$4:$J$822,MATCH(A697,'الصفحة العامة'!$A$4:$A$822,0)),"")</f>
        <v>العنوان726</v>
      </c>
      <c r="L697" s="18" t="str">
        <f>IFERROR(INDEX('الصفحة العامة'!$X$4:$X$822,MATCH(A697,'الصفحة العامة'!$A$4:$A$822,0)),"")</f>
        <v>رقم العقد726</v>
      </c>
      <c r="M697" s="18" t="str">
        <f>IFERROR(INDEX('الصفحة العامة'!$AH$4:$AH$822,MATCH(A697,'الصفحة العامة'!$A$4:$A$822,0)),"")</f>
        <v>المدة المتبقية726</v>
      </c>
      <c r="N697" s="18" t="str">
        <f>IFERROR(INDEX('الصفحة العامة'!$AE$4:$AE$822,MATCH(A697,'الصفحة العامة'!$A$4:$A$822,0)),"")</f>
        <v>تاريخ تمديد العقد726</v>
      </c>
      <c r="O697" s="18" t="str">
        <f>IFERROR(INDEX('الصفحة العامة'!$AF$4:$AF$822,MATCH(A697,'الصفحة العامة'!$A$4:$A$822,0)),"")</f>
        <v>ناريخ نهاية ت العقد726</v>
      </c>
    </row>
    <row r="698" spans="1:15" ht="26.25" customHeight="1" thickTop="1" thickBot="1">
      <c r="A698" s="18">
        <f>IF(MAX('الصفحة العامة'!$A$4:$A$822)&gt;=ROWS(A$5:A698),ROWS(A$5:A698),"")</f>
        <v>694</v>
      </c>
      <c r="B698" s="18" t="str">
        <f ca="1">IFERROR(NDEX('الصفحة العامة'!$D$4:$D$822,MATCH(A698,'الصفحة العامة'!$A$4:$A$822,0)),"")</f>
        <v/>
      </c>
      <c r="C698" s="18" t="str">
        <f>IFERROR(INDEX('الصفحة العامة'!$E$4:$E$822,MATCH(A698,'الصفحة العامة'!$A$4:$A$288,0)),"")</f>
        <v/>
      </c>
      <c r="D698" s="18" t="str">
        <f>IFERROR(INDEX('الصفحة العامة'!$R$4:$R$822,MATCH(A698,'الصفحة العامة'!$A$4:$A$822,0)),"")</f>
        <v>الإسم واللقب للولي 727</v>
      </c>
      <c r="E698" s="18" t="str">
        <f>IFERROR(INDEX('الصفحة العامة'!$F$4:$F$822,MATCH(A698,'الصفحة العامة'!$A$4:$A$822,0)),"")</f>
        <v>تاريخ الإزدياد727</v>
      </c>
      <c r="F698" s="18" t="str">
        <f>IFERROR(INDEX('الصفحة العامة'!$G$4:$G$822,MATCH(A698,'الصفحة العامة'!$A$4:$A$822,0)),"")</f>
        <v>مكان الميلاد727</v>
      </c>
      <c r="G698" s="18" t="str">
        <f>IFERROR(INDEX('الصفحة العامة'!$H$4:$H$822,MATCH(A698,'الصفحة العامة'!$A$4:$A$822,0)),"")</f>
        <v>ولاية الميلاد727</v>
      </c>
      <c r="H698" s="18" t="str">
        <f>IFERROR(INDEX('الصفحة العامة'!$P$4:$P$822,MATCH(A698,'الصفحة العامة'!$A$4:$A$822,0)),"")</f>
        <v>إسم الأب727</v>
      </c>
      <c r="I698" s="18" t="str">
        <f>IFERROR(INDEX('الصفحة العامة'!$Q$4:$Q$822,MATCH(A698,'الصفحة العامة'!$A$4:$A$822,0)),"")</f>
        <v>إسم ولقب الأم727</v>
      </c>
      <c r="J698" s="18" t="str">
        <f>IFERROR(INDEX('الصفحة العامة'!$N$4:$N$822,MATCH(A698,'الصفحة العامة'!$A$4:$A$822,0)),"")</f>
        <v>الإختصاص1</v>
      </c>
      <c r="K698" s="18" t="str">
        <f>IFERROR(INDEX('الصفحة العامة'!$J$4:$J$822,MATCH(A698,'الصفحة العامة'!$A$4:$A$822,0)),"")</f>
        <v>العنوان727</v>
      </c>
      <c r="L698" s="18" t="str">
        <f>IFERROR(INDEX('الصفحة العامة'!$X$4:$X$822,MATCH(A698,'الصفحة العامة'!$A$4:$A$822,0)),"")</f>
        <v>رقم العقد727</v>
      </c>
      <c r="M698" s="18" t="str">
        <f>IFERROR(INDEX('الصفحة العامة'!$AH$4:$AH$822,MATCH(A698,'الصفحة العامة'!$A$4:$A$822,0)),"")</f>
        <v>المدة المتبقية727</v>
      </c>
      <c r="N698" s="18" t="str">
        <f>IFERROR(INDEX('الصفحة العامة'!$AE$4:$AE$822,MATCH(A698,'الصفحة العامة'!$A$4:$A$822,0)),"")</f>
        <v>تاريخ تمديد العقد727</v>
      </c>
      <c r="O698" s="18" t="str">
        <f>IFERROR(INDEX('الصفحة العامة'!$AF$4:$AF$822,MATCH(A698,'الصفحة العامة'!$A$4:$A$822,0)),"")</f>
        <v>ناريخ نهاية ت العقد727</v>
      </c>
    </row>
    <row r="699" spans="1:15" ht="26.25" customHeight="1" thickTop="1" thickBot="1">
      <c r="A699" s="18">
        <f>IF(MAX('الصفحة العامة'!$A$4:$A$822)&gt;=ROWS(A$5:A699),ROWS(A$5:A699),"")</f>
        <v>695</v>
      </c>
      <c r="B699" s="18" t="str">
        <f ca="1">IFERROR(NDEX('الصفحة العامة'!$D$4:$D$822,MATCH(A699,'الصفحة العامة'!$A$4:$A$822,0)),"")</f>
        <v/>
      </c>
      <c r="C699" s="18" t="str">
        <f>IFERROR(INDEX('الصفحة العامة'!$E$4:$E$822,MATCH(A699,'الصفحة العامة'!$A$4:$A$288,0)),"")</f>
        <v/>
      </c>
      <c r="D699" s="18" t="str">
        <f>IFERROR(INDEX('الصفحة العامة'!$R$4:$R$822,MATCH(A699,'الصفحة العامة'!$A$4:$A$822,0)),"")</f>
        <v>الإسم واللقب للولي 728</v>
      </c>
      <c r="E699" s="18" t="str">
        <f>IFERROR(INDEX('الصفحة العامة'!$F$4:$F$822,MATCH(A699,'الصفحة العامة'!$A$4:$A$822,0)),"")</f>
        <v>تاريخ الإزدياد728</v>
      </c>
      <c r="F699" s="18" t="str">
        <f>IFERROR(INDEX('الصفحة العامة'!$G$4:$G$822,MATCH(A699,'الصفحة العامة'!$A$4:$A$822,0)),"")</f>
        <v>مكان الميلاد728</v>
      </c>
      <c r="G699" s="18" t="str">
        <f>IFERROR(INDEX('الصفحة العامة'!$H$4:$H$822,MATCH(A699,'الصفحة العامة'!$A$4:$A$822,0)),"")</f>
        <v>ولاية الميلاد728</v>
      </c>
      <c r="H699" s="18" t="str">
        <f>IFERROR(INDEX('الصفحة العامة'!$P$4:$P$822,MATCH(A699,'الصفحة العامة'!$A$4:$A$822,0)),"")</f>
        <v>إسم الأب728</v>
      </c>
      <c r="I699" s="18" t="str">
        <f>IFERROR(INDEX('الصفحة العامة'!$Q$4:$Q$822,MATCH(A699,'الصفحة العامة'!$A$4:$A$822,0)),"")</f>
        <v>إسم ولقب الأم728</v>
      </c>
      <c r="J699" s="18" t="str">
        <f>IFERROR(INDEX('الصفحة العامة'!$N$4:$N$822,MATCH(A699,'الصفحة العامة'!$A$4:$A$822,0)),"")</f>
        <v>الإختصاص1</v>
      </c>
      <c r="K699" s="18" t="str">
        <f>IFERROR(INDEX('الصفحة العامة'!$J$4:$J$822,MATCH(A699,'الصفحة العامة'!$A$4:$A$822,0)),"")</f>
        <v>العنوان728</v>
      </c>
      <c r="L699" s="18" t="str">
        <f>IFERROR(INDEX('الصفحة العامة'!$X$4:$X$822,MATCH(A699,'الصفحة العامة'!$A$4:$A$822,0)),"")</f>
        <v>رقم العقد728</v>
      </c>
      <c r="M699" s="18" t="str">
        <f>IFERROR(INDEX('الصفحة العامة'!$AH$4:$AH$822,MATCH(A699,'الصفحة العامة'!$A$4:$A$822,0)),"")</f>
        <v>المدة المتبقية728</v>
      </c>
      <c r="N699" s="18" t="str">
        <f>IFERROR(INDEX('الصفحة العامة'!$AE$4:$AE$822,MATCH(A699,'الصفحة العامة'!$A$4:$A$822,0)),"")</f>
        <v>تاريخ تمديد العقد728</v>
      </c>
      <c r="O699" s="18" t="str">
        <f>IFERROR(INDEX('الصفحة العامة'!$AF$4:$AF$822,MATCH(A699,'الصفحة العامة'!$A$4:$A$822,0)),"")</f>
        <v>ناريخ نهاية ت العقد728</v>
      </c>
    </row>
    <row r="700" spans="1:15" ht="26.25" customHeight="1" thickTop="1" thickBot="1">
      <c r="A700" s="18">
        <f>IF(MAX('الصفحة العامة'!$A$4:$A$822)&gt;=ROWS(A$5:A700),ROWS(A$5:A700),"")</f>
        <v>696</v>
      </c>
      <c r="B700" s="18" t="str">
        <f ca="1">IFERROR(NDEX('الصفحة العامة'!$D$4:$D$822,MATCH(A700,'الصفحة العامة'!$A$4:$A$822,0)),"")</f>
        <v/>
      </c>
      <c r="C700" s="18" t="str">
        <f>IFERROR(INDEX('الصفحة العامة'!$E$4:$E$822,MATCH(A700,'الصفحة العامة'!$A$4:$A$288,0)),"")</f>
        <v/>
      </c>
      <c r="D700" s="18" t="str">
        <f>IFERROR(INDEX('الصفحة العامة'!$R$4:$R$822,MATCH(A700,'الصفحة العامة'!$A$4:$A$822,0)),"")</f>
        <v>الإسم واللقب للولي 729</v>
      </c>
      <c r="E700" s="18" t="str">
        <f>IFERROR(INDEX('الصفحة العامة'!$F$4:$F$822,MATCH(A700,'الصفحة العامة'!$A$4:$A$822,0)),"")</f>
        <v>تاريخ الإزدياد729</v>
      </c>
      <c r="F700" s="18" t="str">
        <f>IFERROR(INDEX('الصفحة العامة'!$G$4:$G$822,MATCH(A700,'الصفحة العامة'!$A$4:$A$822,0)),"")</f>
        <v>مكان الميلاد729</v>
      </c>
      <c r="G700" s="18" t="str">
        <f>IFERROR(INDEX('الصفحة العامة'!$H$4:$H$822,MATCH(A700,'الصفحة العامة'!$A$4:$A$822,0)),"")</f>
        <v>ولاية الميلاد729</v>
      </c>
      <c r="H700" s="18" t="str">
        <f>IFERROR(INDEX('الصفحة العامة'!$P$4:$P$822,MATCH(A700,'الصفحة العامة'!$A$4:$A$822,0)),"")</f>
        <v>إسم الأب729</v>
      </c>
      <c r="I700" s="18" t="str">
        <f>IFERROR(INDEX('الصفحة العامة'!$Q$4:$Q$822,MATCH(A700,'الصفحة العامة'!$A$4:$A$822,0)),"")</f>
        <v>إسم ولقب الأم729</v>
      </c>
      <c r="J700" s="18" t="str">
        <f>IFERROR(INDEX('الصفحة العامة'!$N$4:$N$822,MATCH(A700,'الصفحة العامة'!$A$4:$A$822,0)),"")</f>
        <v>الإختصاص1</v>
      </c>
      <c r="K700" s="18" t="str">
        <f>IFERROR(INDEX('الصفحة العامة'!$J$4:$J$822,MATCH(A700,'الصفحة العامة'!$A$4:$A$822,0)),"")</f>
        <v>العنوان729</v>
      </c>
      <c r="L700" s="18" t="str">
        <f>IFERROR(INDEX('الصفحة العامة'!$X$4:$X$822,MATCH(A700,'الصفحة العامة'!$A$4:$A$822,0)),"")</f>
        <v>رقم العقد729</v>
      </c>
      <c r="M700" s="18" t="str">
        <f>IFERROR(INDEX('الصفحة العامة'!$AH$4:$AH$822,MATCH(A700,'الصفحة العامة'!$A$4:$A$822,0)),"")</f>
        <v>المدة المتبقية729</v>
      </c>
      <c r="N700" s="18" t="str">
        <f>IFERROR(INDEX('الصفحة العامة'!$AE$4:$AE$822,MATCH(A700,'الصفحة العامة'!$A$4:$A$822,0)),"")</f>
        <v>تاريخ تمديد العقد729</v>
      </c>
      <c r="O700" s="18" t="str">
        <f>IFERROR(INDEX('الصفحة العامة'!$AF$4:$AF$822,MATCH(A700,'الصفحة العامة'!$A$4:$A$822,0)),"")</f>
        <v>ناريخ نهاية ت العقد729</v>
      </c>
    </row>
    <row r="701" spans="1:15" ht="26.25" customHeight="1" thickTop="1" thickBot="1">
      <c r="A701" s="18">
        <f>IF(MAX('الصفحة العامة'!$A$4:$A$822)&gt;=ROWS(A$5:A701),ROWS(A$5:A701),"")</f>
        <v>697</v>
      </c>
      <c r="B701" s="18" t="str">
        <f ca="1">IFERROR(NDEX('الصفحة العامة'!$D$4:$D$822,MATCH(A701,'الصفحة العامة'!$A$4:$A$822,0)),"")</f>
        <v/>
      </c>
      <c r="C701" s="18" t="str">
        <f>IFERROR(INDEX('الصفحة العامة'!$E$4:$E$822,MATCH(A701,'الصفحة العامة'!$A$4:$A$288,0)),"")</f>
        <v/>
      </c>
      <c r="D701" s="18" t="str">
        <f>IFERROR(INDEX('الصفحة العامة'!$R$4:$R$822,MATCH(A701,'الصفحة العامة'!$A$4:$A$822,0)),"")</f>
        <v>الإسم واللقب للولي 730</v>
      </c>
      <c r="E701" s="18" t="str">
        <f>IFERROR(INDEX('الصفحة العامة'!$F$4:$F$822,MATCH(A701,'الصفحة العامة'!$A$4:$A$822,0)),"")</f>
        <v>تاريخ الإزدياد730</v>
      </c>
      <c r="F701" s="18" t="str">
        <f>IFERROR(INDEX('الصفحة العامة'!$G$4:$G$822,MATCH(A701,'الصفحة العامة'!$A$4:$A$822,0)),"")</f>
        <v>مكان الميلاد730</v>
      </c>
      <c r="G701" s="18" t="str">
        <f>IFERROR(INDEX('الصفحة العامة'!$H$4:$H$822,MATCH(A701,'الصفحة العامة'!$A$4:$A$822,0)),"")</f>
        <v>ولاية الميلاد730</v>
      </c>
      <c r="H701" s="18" t="str">
        <f>IFERROR(INDEX('الصفحة العامة'!$P$4:$P$822,MATCH(A701,'الصفحة العامة'!$A$4:$A$822,0)),"")</f>
        <v>إسم الأب730</v>
      </c>
      <c r="I701" s="18" t="str">
        <f>IFERROR(INDEX('الصفحة العامة'!$Q$4:$Q$822,MATCH(A701,'الصفحة العامة'!$A$4:$A$822,0)),"")</f>
        <v>إسم ولقب الأم730</v>
      </c>
      <c r="J701" s="18" t="str">
        <f>IFERROR(INDEX('الصفحة العامة'!$N$4:$N$822,MATCH(A701,'الصفحة العامة'!$A$4:$A$822,0)),"")</f>
        <v>الإختصاص1</v>
      </c>
      <c r="K701" s="18" t="str">
        <f>IFERROR(INDEX('الصفحة العامة'!$J$4:$J$822,MATCH(A701,'الصفحة العامة'!$A$4:$A$822,0)),"")</f>
        <v>العنوان730</v>
      </c>
      <c r="L701" s="18" t="str">
        <f>IFERROR(INDEX('الصفحة العامة'!$X$4:$X$822,MATCH(A701,'الصفحة العامة'!$A$4:$A$822,0)),"")</f>
        <v>رقم العقد730</v>
      </c>
      <c r="M701" s="18" t="str">
        <f>IFERROR(INDEX('الصفحة العامة'!$AH$4:$AH$822,MATCH(A701,'الصفحة العامة'!$A$4:$A$822,0)),"")</f>
        <v>المدة المتبقية730</v>
      </c>
      <c r="N701" s="18" t="str">
        <f>IFERROR(INDEX('الصفحة العامة'!$AE$4:$AE$822,MATCH(A701,'الصفحة العامة'!$A$4:$A$822,0)),"")</f>
        <v>تاريخ تمديد العقد730</v>
      </c>
      <c r="O701" s="18" t="str">
        <f>IFERROR(INDEX('الصفحة العامة'!$AF$4:$AF$822,MATCH(A701,'الصفحة العامة'!$A$4:$A$822,0)),"")</f>
        <v>ناريخ نهاية ت العقد730</v>
      </c>
    </row>
    <row r="702" spans="1:15" ht="26.25" customHeight="1" thickTop="1" thickBot="1">
      <c r="A702" s="18">
        <f>IF(MAX('الصفحة العامة'!$A$4:$A$822)&gt;=ROWS(A$5:A702),ROWS(A$5:A702),"")</f>
        <v>698</v>
      </c>
      <c r="B702" s="18" t="str">
        <f ca="1">IFERROR(NDEX('الصفحة العامة'!$D$4:$D$822,MATCH(A702,'الصفحة العامة'!$A$4:$A$822,0)),"")</f>
        <v/>
      </c>
      <c r="C702" s="18" t="str">
        <f>IFERROR(INDEX('الصفحة العامة'!$E$4:$E$822,MATCH(A702,'الصفحة العامة'!$A$4:$A$288,0)),"")</f>
        <v/>
      </c>
      <c r="D702" s="18" t="str">
        <f>IFERROR(INDEX('الصفحة العامة'!$R$4:$R$822,MATCH(A702,'الصفحة العامة'!$A$4:$A$822,0)),"")</f>
        <v>الإسم واللقب للولي 731</v>
      </c>
      <c r="E702" s="18" t="str">
        <f>IFERROR(INDEX('الصفحة العامة'!$F$4:$F$822,MATCH(A702,'الصفحة العامة'!$A$4:$A$822,0)),"")</f>
        <v>تاريخ الإزدياد731</v>
      </c>
      <c r="F702" s="18" t="str">
        <f>IFERROR(INDEX('الصفحة العامة'!$G$4:$G$822,MATCH(A702,'الصفحة العامة'!$A$4:$A$822,0)),"")</f>
        <v>مكان الميلاد731</v>
      </c>
      <c r="G702" s="18" t="str">
        <f>IFERROR(INDEX('الصفحة العامة'!$H$4:$H$822,MATCH(A702,'الصفحة العامة'!$A$4:$A$822,0)),"")</f>
        <v>ولاية الميلاد731</v>
      </c>
      <c r="H702" s="18" t="str">
        <f>IFERROR(INDEX('الصفحة العامة'!$P$4:$P$822,MATCH(A702,'الصفحة العامة'!$A$4:$A$822,0)),"")</f>
        <v>إسم الأب731</v>
      </c>
      <c r="I702" s="18" t="str">
        <f>IFERROR(INDEX('الصفحة العامة'!$Q$4:$Q$822,MATCH(A702,'الصفحة العامة'!$A$4:$A$822,0)),"")</f>
        <v>إسم ولقب الأم731</v>
      </c>
      <c r="J702" s="18" t="str">
        <f>IFERROR(INDEX('الصفحة العامة'!$N$4:$N$822,MATCH(A702,'الصفحة العامة'!$A$4:$A$822,0)),"")</f>
        <v>الإختصاص1</v>
      </c>
      <c r="K702" s="18" t="str">
        <f>IFERROR(INDEX('الصفحة العامة'!$J$4:$J$822,MATCH(A702,'الصفحة العامة'!$A$4:$A$822,0)),"")</f>
        <v>العنوان731</v>
      </c>
      <c r="L702" s="18" t="str">
        <f>IFERROR(INDEX('الصفحة العامة'!$X$4:$X$822,MATCH(A702,'الصفحة العامة'!$A$4:$A$822,0)),"")</f>
        <v>رقم العقد731</v>
      </c>
      <c r="M702" s="18" t="str">
        <f>IFERROR(INDEX('الصفحة العامة'!$AH$4:$AH$822,MATCH(A702,'الصفحة العامة'!$A$4:$A$822,0)),"")</f>
        <v>المدة المتبقية731</v>
      </c>
      <c r="N702" s="18" t="str">
        <f>IFERROR(INDEX('الصفحة العامة'!$AE$4:$AE$822,MATCH(A702,'الصفحة العامة'!$A$4:$A$822,0)),"")</f>
        <v>تاريخ تمديد العقد731</v>
      </c>
      <c r="O702" s="18" t="str">
        <f>IFERROR(INDEX('الصفحة العامة'!$AF$4:$AF$822,MATCH(A702,'الصفحة العامة'!$A$4:$A$822,0)),"")</f>
        <v>ناريخ نهاية ت العقد731</v>
      </c>
    </row>
    <row r="703" spans="1:15" ht="26.25" customHeight="1" thickTop="1" thickBot="1">
      <c r="A703" s="18">
        <f>IF(MAX('الصفحة العامة'!$A$4:$A$822)&gt;=ROWS(A$5:A703),ROWS(A$5:A703),"")</f>
        <v>699</v>
      </c>
      <c r="B703" s="18" t="str">
        <f ca="1">IFERROR(NDEX('الصفحة العامة'!$D$4:$D$822,MATCH(A703,'الصفحة العامة'!$A$4:$A$822,0)),"")</f>
        <v/>
      </c>
      <c r="C703" s="18" t="str">
        <f>IFERROR(INDEX('الصفحة العامة'!$E$4:$E$822,MATCH(A703,'الصفحة العامة'!$A$4:$A$288,0)),"")</f>
        <v/>
      </c>
      <c r="D703" s="18" t="str">
        <f>IFERROR(INDEX('الصفحة العامة'!$R$4:$R$822,MATCH(A703,'الصفحة العامة'!$A$4:$A$822,0)),"")</f>
        <v>الإسم واللقب للولي 732</v>
      </c>
      <c r="E703" s="18" t="str">
        <f>IFERROR(INDEX('الصفحة العامة'!$F$4:$F$822,MATCH(A703,'الصفحة العامة'!$A$4:$A$822,0)),"")</f>
        <v>تاريخ الإزدياد732</v>
      </c>
      <c r="F703" s="18" t="str">
        <f>IFERROR(INDEX('الصفحة العامة'!$G$4:$G$822,MATCH(A703,'الصفحة العامة'!$A$4:$A$822,0)),"")</f>
        <v>مكان الميلاد732</v>
      </c>
      <c r="G703" s="18" t="str">
        <f>IFERROR(INDEX('الصفحة العامة'!$H$4:$H$822,MATCH(A703,'الصفحة العامة'!$A$4:$A$822,0)),"")</f>
        <v>ولاية الميلاد732</v>
      </c>
      <c r="H703" s="18" t="str">
        <f>IFERROR(INDEX('الصفحة العامة'!$P$4:$P$822,MATCH(A703,'الصفحة العامة'!$A$4:$A$822,0)),"")</f>
        <v>إسم الأب732</v>
      </c>
      <c r="I703" s="18" t="str">
        <f>IFERROR(INDEX('الصفحة العامة'!$Q$4:$Q$822,MATCH(A703,'الصفحة العامة'!$A$4:$A$822,0)),"")</f>
        <v>إسم ولقب الأم732</v>
      </c>
      <c r="J703" s="18" t="str">
        <f>IFERROR(INDEX('الصفحة العامة'!$N$4:$N$822,MATCH(A703,'الصفحة العامة'!$A$4:$A$822,0)),"")</f>
        <v>الإختصاص1</v>
      </c>
      <c r="K703" s="18" t="str">
        <f>IFERROR(INDEX('الصفحة العامة'!$J$4:$J$822,MATCH(A703,'الصفحة العامة'!$A$4:$A$822,0)),"")</f>
        <v>العنوان732</v>
      </c>
      <c r="L703" s="18" t="str">
        <f>IFERROR(INDEX('الصفحة العامة'!$X$4:$X$822,MATCH(A703,'الصفحة العامة'!$A$4:$A$822,0)),"")</f>
        <v>رقم العقد732</v>
      </c>
      <c r="M703" s="18" t="str">
        <f>IFERROR(INDEX('الصفحة العامة'!$AH$4:$AH$822,MATCH(A703,'الصفحة العامة'!$A$4:$A$822,0)),"")</f>
        <v>المدة المتبقية732</v>
      </c>
      <c r="N703" s="18" t="str">
        <f>IFERROR(INDEX('الصفحة العامة'!$AE$4:$AE$822,MATCH(A703,'الصفحة العامة'!$A$4:$A$822,0)),"")</f>
        <v>تاريخ تمديد العقد732</v>
      </c>
      <c r="O703" s="18" t="str">
        <f>IFERROR(INDEX('الصفحة العامة'!$AF$4:$AF$822,MATCH(A703,'الصفحة العامة'!$A$4:$A$822,0)),"")</f>
        <v>ناريخ نهاية ت العقد732</v>
      </c>
    </row>
    <row r="704" spans="1:15" ht="26.25" customHeight="1" thickTop="1" thickBot="1">
      <c r="A704" s="18">
        <f>IF(MAX('الصفحة العامة'!$A$4:$A$822)&gt;=ROWS(A$5:A704),ROWS(A$5:A704),"")</f>
        <v>700</v>
      </c>
      <c r="B704" s="18" t="str">
        <f ca="1">IFERROR(NDEX('الصفحة العامة'!$D$4:$D$822,MATCH(A704,'الصفحة العامة'!$A$4:$A$822,0)),"")</f>
        <v/>
      </c>
      <c r="C704" s="18" t="str">
        <f>IFERROR(INDEX('الصفحة العامة'!$E$4:$E$822,MATCH(A704,'الصفحة العامة'!$A$4:$A$288,0)),"")</f>
        <v/>
      </c>
      <c r="D704" s="18" t="str">
        <f>IFERROR(INDEX('الصفحة العامة'!$R$4:$R$822,MATCH(A704,'الصفحة العامة'!$A$4:$A$822,0)),"")</f>
        <v>الإسم واللقب للولي 733</v>
      </c>
      <c r="E704" s="18" t="str">
        <f>IFERROR(INDEX('الصفحة العامة'!$F$4:$F$822,MATCH(A704,'الصفحة العامة'!$A$4:$A$822,0)),"")</f>
        <v>تاريخ الإزدياد733</v>
      </c>
      <c r="F704" s="18" t="str">
        <f>IFERROR(INDEX('الصفحة العامة'!$G$4:$G$822,MATCH(A704,'الصفحة العامة'!$A$4:$A$822,0)),"")</f>
        <v>مكان الميلاد733</v>
      </c>
      <c r="G704" s="18" t="str">
        <f>IFERROR(INDEX('الصفحة العامة'!$H$4:$H$822,MATCH(A704,'الصفحة العامة'!$A$4:$A$822,0)),"")</f>
        <v>ولاية الميلاد733</v>
      </c>
      <c r="H704" s="18" t="str">
        <f>IFERROR(INDEX('الصفحة العامة'!$P$4:$P$822,MATCH(A704,'الصفحة العامة'!$A$4:$A$822,0)),"")</f>
        <v>إسم الأب733</v>
      </c>
      <c r="I704" s="18" t="str">
        <f>IFERROR(INDEX('الصفحة العامة'!$Q$4:$Q$822,MATCH(A704,'الصفحة العامة'!$A$4:$A$822,0)),"")</f>
        <v>إسم ولقب الأم733</v>
      </c>
      <c r="J704" s="18" t="str">
        <f>IFERROR(INDEX('الصفحة العامة'!$N$4:$N$822,MATCH(A704,'الصفحة العامة'!$A$4:$A$822,0)),"")</f>
        <v>الإختصاص1</v>
      </c>
      <c r="K704" s="18" t="str">
        <f>IFERROR(INDEX('الصفحة العامة'!$J$4:$J$822,MATCH(A704,'الصفحة العامة'!$A$4:$A$822,0)),"")</f>
        <v>العنوان733</v>
      </c>
      <c r="L704" s="18" t="str">
        <f>IFERROR(INDEX('الصفحة العامة'!$X$4:$X$822,MATCH(A704,'الصفحة العامة'!$A$4:$A$822,0)),"")</f>
        <v>رقم العقد733</v>
      </c>
      <c r="M704" s="18" t="str">
        <f>IFERROR(INDEX('الصفحة العامة'!$AH$4:$AH$822,MATCH(A704,'الصفحة العامة'!$A$4:$A$822,0)),"")</f>
        <v>المدة المتبقية733</v>
      </c>
      <c r="N704" s="18" t="str">
        <f>IFERROR(INDEX('الصفحة العامة'!$AE$4:$AE$822,MATCH(A704,'الصفحة العامة'!$A$4:$A$822,0)),"")</f>
        <v>تاريخ تمديد العقد733</v>
      </c>
      <c r="O704" s="18" t="str">
        <f>IFERROR(INDEX('الصفحة العامة'!$AF$4:$AF$822,MATCH(A704,'الصفحة العامة'!$A$4:$A$822,0)),"")</f>
        <v>ناريخ نهاية ت العقد733</v>
      </c>
    </row>
    <row r="705" spans="1:15" ht="26.25" customHeight="1" thickTop="1" thickBot="1">
      <c r="A705" s="18">
        <f>IF(MAX('الصفحة العامة'!$A$4:$A$822)&gt;=ROWS(A$5:A705),ROWS(A$5:A705),"")</f>
        <v>701</v>
      </c>
      <c r="B705" s="18" t="str">
        <f ca="1">IFERROR(NDEX('الصفحة العامة'!$D$4:$D$822,MATCH(A705,'الصفحة العامة'!$A$4:$A$822,0)),"")</f>
        <v/>
      </c>
      <c r="C705" s="18" t="str">
        <f>IFERROR(INDEX('الصفحة العامة'!$E$4:$E$822,MATCH(A705,'الصفحة العامة'!$A$4:$A$288,0)),"")</f>
        <v/>
      </c>
      <c r="D705" s="18" t="str">
        <f>IFERROR(INDEX('الصفحة العامة'!$R$4:$R$822,MATCH(A705,'الصفحة العامة'!$A$4:$A$822,0)),"")</f>
        <v>الإسم واللقب للولي 734</v>
      </c>
      <c r="E705" s="18" t="str">
        <f>IFERROR(INDEX('الصفحة العامة'!$F$4:$F$822,MATCH(A705,'الصفحة العامة'!$A$4:$A$822,0)),"")</f>
        <v>تاريخ الإزدياد734</v>
      </c>
      <c r="F705" s="18" t="str">
        <f>IFERROR(INDEX('الصفحة العامة'!$G$4:$G$822,MATCH(A705,'الصفحة العامة'!$A$4:$A$822,0)),"")</f>
        <v>مكان الميلاد734</v>
      </c>
      <c r="G705" s="18" t="str">
        <f>IFERROR(INDEX('الصفحة العامة'!$H$4:$H$822,MATCH(A705,'الصفحة العامة'!$A$4:$A$822,0)),"")</f>
        <v>ولاية الميلاد734</v>
      </c>
      <c r="H705" s="18" t="str">
        <f>IFERROR(INDEX('الصفحة العامة'!$P$4:$P$822,MATCH(A705,'الصفحة العامة'!$A$4:$A$822,0)),"")</f>
        <v>إسم الأب734</v>
      </c>
      <c r="I705" s="18" t="str">
        <f>IFERROR(INDEX('الصفحة العامة'!$Q$4:$Q$822,MATCH(A705,'الصفحة العامة'!$A$4:$A$822,0)),"")</f>
        <v>إسم ولقب الأم734</v>
      </c>
      <c r="J705" s="18" t="str">
        <f>IFERROR(INDEX('الصفحة العامة'!$N$4:$N$822,MATCH(A705,'الصفحة العامة'!$A$4:$A$822,0)),"")</f>
        <v>الإختصاص1</v>
      </c>
      <c r="K705" s="18" t="str">
        <f>IFERROR(INDEX('الصفحة العامة'!$J$4:$J$822,MATCH(A705,'الصفحة العامة'!$A$4:$A$822,0)),"")</f>
        <v>العنوان734</v>
      </c>
      <c r="L705" s="18" t="str">
        <f>IFERROR(INDEX('الصفحة العامة'!$X$4:$X$822,MATCH(A705,'الصفحة العامة'!$A$4:$A$822,0)),"")</f>
        <v>رقم العقد734</v>
      </c>
      <c r="M705" s="18" t="str">
        <f>IFERROR(INDEX('الصفحة العامة'!$AH$4:$AH$822,MATCH(A705,'الصفحة العامة'!$A$4:$A$822,0)),"")</f>
        <v>المدة المتبقية734</v>
      </c>
      <c r="N705" s="18" t="str">
        <f>IFERROR(INDEX('الصفحة العامة'!$AE$4:$AE$822,MATCH(A705,'الصفحة العامة'!$A$4:$A$822,0)),"")</f>
        <v>تاريخ تمديد العقد734</v>
      </c>
      <c r="O705" s="18" t="str">
        <f>IFERROR(INDEX('الصفحة العامة'!$AF$4:$AF$822,MATCH(A705,'الصفحة العامة'!$A$4:$A$822,0)),"")</f>
        <v>ناريخ نهاية ت العقد734</v>
      </c>
    </row>
    <row r="706" spans="1:15" ht="26.25" customHeight="1" thickTop="1" thickBot="1">
      <c r="A706" s="18">
        <f>IF(MAX('الصفحة العامة'!$A$4:$A$822)&gt;=ROWS(A$5:A706),ROWS(A$5:A706),"")</f>
        <v>702</v>
      </c>
      <c r="B706" s="18" t="str">
        <f ca="1">IFERROR(NDEX('الصفحة العامة'!$D$4:$D$822,MATCH(A706,'الصفحة العامة'!$A$4:$A$822,0)),"")</f>
        <v/>
      </c>
      <c r="C706" s="18" t="str">
        <f>IFERROR(INDEX('الصفحة العامة'!$E$4:$E$822,MATCH(A706,'الصفحة العامة'!$A$4:$A$288,0)),"")</f>
        <v/>
      </c>
      <c r="D706" s="18" t="str">
        <f>IFERROR(INDEX('الصفحة العامة'!$R$4:$R$822,MATCH(A706,'الصفحة العامة'!$A$4:$A$822,0)),"")</f>
        <v>الإسم واللقب للولي 735</v>
      </c>
      <c r="E706" s="18" t="str">
        <f>IFERROR(INDEX('الصفحة العامة'!$F$4:$F$822,MATCH(A706,'الصفحة العامة'!$A$4:$A$822,0)),"")</f>
        <v>تاريخ الإزدياد735</v>
      </c>
      <c r="F706" s="18" t="str">
        <f>IFERROR(INDEX('الصفحة العامة'!$G$4:$G$822,MATCH(A706,'الصفحة العامة'!$A$4:$A$822,0)),"")</f>
        <v>مكان الميلاد735</v>
      </c>
      <c r="G706" s="18" t="str">
        <f>IFERROR(INDEX('الصفحة العامة'!$H$4:$H$822,MATCH(A706,'الصفحة العامة'!$A$4:$A$822,0)),"")</f>
        <v>ولاية الميلاد735</v>
      </c>
      <c r="H706" s="18" t="str">
        <f>IFERROR(INDEX('الصفحة العامة'!$P$4:$P$822,MATCH(A706,'الصفحة العامة'!$A$4:$A$822,0)),"")</f>
        <v>إسم الأب735</v>
      </c>
      <c r="I706" s="18" t="str">
        <f>IFERROR(INDEX('الصفحة العامة'!$Q$4:$Q$822,MATCH(A706,'الصفحة العامة'!$A$4:$A$822,0)),"")</f>
        <v>إسم ولقب الأم735</v>
      </c>
      <c r="J706" s="18" t="str">
        <f>IFERROR(INDEX('الصفحة العامة'!$N$4:$N$822,MATCH(A706,'الصفحة العامة'!$A$4:$A$822,0)),"")</f>
        <v>الإختصاص1</v>
      </c>
      <c r="K706" s="18" t="str">
        <f>IFERROR(INDEX('الصفحة العامة'!$J$4:$J$822,MATCH(A706,'الصفحة العامة'!$A$4:$A$822,0)),"")</f>
        <v>العنوان735</v>
      </c>
      <c r="L706" s="18" t="str">
        <f>IFERROR(INDEX('الصفحة العامة'!$X$4:$X$822,MATCH(A706,'الصفحة العامة'!$A$4:$A$822,0)),"")</f>
        <v>رقم العقد735</v>
      </c>
      <c r="M706" s="18" t="str">
        <f>IFERROR(INDEX('الصفحة العامة'!$AH$4:$AH$822,MATCH(A706,'الصفحة العامة'!$A$4:$A$822,0)),"")</f>
        <v>المدة المتبقية735</v>
      </c>
      <c r="N706" s="18" t="str">
        <f>IFERROR(INDEX('الصفحة العامة'!$AE$4:$AE$822,MATCH(A706,'الصفحة العامة'!$A$4:$A$822,0)),"")</f>
        <v>تاريخ تمديد العقد735</v>
      </c>
      <c r="O706" s="18" t="str">
        <f>IFERROR(INDEX('الصفحة العامة'!$AF$4:$AF$822,MATCH(A706,'الصفحة العامة'!$A$4:$A$822,0)),"")</f>
        <v>ناريخ نهاية ت العقد735</v>
      </c>
    </row>
    <row r="707" spans="1:15" ht="26.25" customHeight="1" thickTop="1" thickBot="1">
      <c r="A707" s="18">
        <f>IF(MAX('الصفحة العامة'!$A$4:$A$822)&gt;=ROWS(A$5:A707),ROWS(A$5:A707),"")</f>
        <v>703</v>
      </c>
      <c r="B707" s="18" t="str">
        <f ca="1">IFERROR(NDEX('الصفحة العامة'!$D$4:$D$822,MATCH(A707,'الصفحة العامة'!$A$4:$A$822,0)),"")</f>
        <v/>
      </c>
      <c r="C707" s="18" t="str">
        <f>IFERROR(INDEX('الصفحة العامة'!$E$4:$E$822,MATCH(A707,'الصفحة العامة'!$A$4:$A$288,0)),"")</f>
        <v/>
      </c>
      <c r="D707" s="18" t="str">
        <f>IFERROR(INDEX('الصفحة العامة'!$R$4:$R$822,MATCH(A707,'الصفحة العامة'!$A$4:$A$822,0)),"")</f>
        <v>الإسم واللقب للولي 736</v>
      </c>
      <c r="E707" s="18" t="str">
        <f>IFERROR(INDEX('الصفحة العامة'!$F$4:$F$822,MATCH(A707,'الصفحة العامة'!$A$4:$A$822,0)),"")</f>
        <v>تاريخ الإزدياد736</v>
      </c>
      <c r="F707" s="18" t="str">
        <f>IFERROR(INDEX('الصفحة العامة'!$G$4:$G$822,MATCH(A707,'الصفحة العامة'!$A$4:$A$822,0)),"")</f>
        <v>مكان الميلاد736</v>
      </c>
      <c r="G707" s="18" t="str">
        <f>IFERROR(INDEX('الصفحة العامة'!$H$4:$H$822,MATCH(A707,'الصفحة العامة'!$A$4:$A$822,0)),"")</f>
        <v>ولاية الميلاد736</v>
      </c>
      <c r="H707" s="18" t="str">
        <f>IFERROR(INDEX('الصفحة العامة'!$P$4:$P$822,MATCH(A707,'الصفحة العامة'!$A$4:$A$822,0)),"")</f>
        <v>إسم الأب736</v>
      </c>
      <c r="I707" s="18" t="str">
        <f>IFERROR(INDEX('الصفحة العامة'!$Q$4:$Q$822,MATCH(A707,'الصفحة العامة'!$A$4:$A$822,0)),"")</f>
        <v>إسم ولقب الأم736</v>
      </c>
      <c r="J707" s="18" t="str">
        <f>IFERROR(INDEX('الصفحة العامة'!$N$4:$N$822,MATCH(A707,'الصفحة العامة'!$A$4:$A$822,0)),"")</f>
        <v>الإختصاص1</v>
      </c>
      <c r="K707" s="18" t="str">
        <f>IFERROR(INDEX('الصفحة العامة'!$J$4:$J$822,MATCH(A707,'الصفحة العامة'!$A$4:$A$822,0)),"")</f>
        <v>العنوان736</v>
      </c>
      <c r="L707" s="18" t="str">
        <f>IFERROR(INDEX('الصفحة العامة'!$X$4:$X$822,MATCH(A707,'الصفحة العامة'!$A$4:$A$822,0)),"")</f>
        <v>رقم العقد736</v>
      </c>
      <c r="M707" s="18" t="str">
        <f>IFERROR(INDEX('الصفحة العامة'!$AH$4:$AH$822,MATCH(A707,'الصفحة العامة'!$A$4:$A$822,0)),"")</f>
        <v>المدة المتبقية736</v>
      </c>
      <c r="N707" s="18" t="str">
        <f>IFERROR(INDEX('الصفحة العامة'!$AE$4:$AE$822,MATCH(A707,'الصفحة العامة'!$A$4:$A$822,0)),"")</f>
        <v>تاريخ تمديد العقد736</v>
      </c>
      <c r="O707" s="18" t="str">
        <f>IFERROR(INDEX('الصفحة العامة'!$AF$4:$AF$822,MATCH(A707,'الصفحة العامة'!$A$4:$A$822,0)),"")</f>
        <v>ناريخ نهاية ت العقد736</v>
      </c>
    </row>
    <row r="708" spans="1:15" ht="26.25" customHeight="1" thickTop="1" thickBot="1">
      <c r="A708" s="18">
        <f>IF(MAX('الصفحة العامة'!$A$4:$A$822)&gt;=ROWS(A$5:A708),ROWS(A$5:A708),"")</f>
        <v>704</v>
      </c>
      <c r="B708" s="18" t="str">
        <f ca="1">IFERROR(NDEX('الصفحة العامة'!$D$4:$D$822,MATCH(A708,'الصفحة العامة'!$A$4:$A$822,0)),"")</f>
        <v/>
      </c>
      <c r="C708" s="18" t="str">
        <f>IFERROR(INDEX('الصفحة العامة'!$E$4:$E$822,MATCH(A708,'الصفحة العامة'!$A$4:$A$288,0)),"")</f>
        <v/>
      </c>
      <c r="D708" s="18" t="str">
        <f>IFERROR(INDEX('الصفحة العامة'!$R$4:$R$822,MATCH(A708,'الصفحة العامة'!$A$4:$A$822,0)),"")</f>
        <v>الإسم واللقب للولي 737</v>
      </c>
      <c r="E708" s="18" t="str">
        <f>IFERROR(INDEX('الصفحة العامة'!$F$4:$F$822,MATCH(A708,'الصفحة العامة'!$A$4:$A$822,0)),"")</f>
        <v>تاريخ الإزدياد737</v>
      </c>
      <c r="F708" s="18" t="str">
        <f>IFERROR(INDEX('الصفحة العامة'!$G$4:$G$822,MATCH(A708,'الصفحة العامة'!$A$4:$A$822,0)),"")</f>
        <v>مكان الميلاد737</v>
      </c>
      <c r="G708" s="18" t="str">
        <f>IFERROR(INDEX('الصفحة العامة'!$H$4:$H$822,MATCH(A708,'الصفحة العامة'!$A$4:$A$822,0)),"")</f>
        <v>ولاية الميلاد737</v>
      </c>
      <c r="H708" s="18" t="str">
        <f>IFERROR(INDEX('الصفحة العامة'!$P$4:$P$822,MATCH(A708,'الصفحة العامة'!$A$4:$A$822,0)),"")</f>
        <v>إسم الأب737</v>
      </c>
      <c r="I708" s="18" t="str">
        <f>IFERROR(INDEX('الصفحة العامة'!$Q$4:$Q$822,MATCH(A708,'الصفحة العامة'!$A$4:$A$822,0)),"")</f>
        <v>إسم ولقب الأم737</v>
      </c>
      <c r="J708" s="18" t="str">
        <f>IFERROR(INDEX('الصفحة العامة'!$N$4:$N$822,MATCH(A708,'الصفحة العامة'!$A$4:$A$822,0)),"")</f>
        <v>الإختصاص1</v>
      </c>
      <c r="K708" s="18" t="str">
        <f>IFERROR(INDEX('الصفحة العامة'!$J$4:$J$822,MATCH(A708,'الصفحة العامة'!$A$4:$A$822,0)),"")</f>
        <v>العنوان737</v>
      </c>
      <c r="L708" s="18" t="str">
        <f>IFERROR(INDEX('الصفحة العامة'!$X$4:$X$822,MATCH(A708,'الصفحة العامة'!$A$4:$A$822,0)),"")</f>
        <v>رقم العقد737</v>
      </c>
      <c r="M708" s="18" t="str">
        <f>IFERROR(INDEX('الصفحة العامة'!$AH$4:$AH$822,MATCH(A708,'الصفحة العامة'!$A$4:$A$822,0)),"")</f>
        <v>المدة المتبقية737</v>
      </c>
      <c r="N708" s="18" t="str">
        <f>IFERROR(INDEX('الصفحة العامة'!$AE$4:$AE$822,MATCH(A708,'الصفحة العامة'!$A$4:$A$822,0)),"")</f>
        <v>تاريخ تمديد العقد737</v>
      </c>
      <c r="O708" s="18" t="str">
        <f>IFERROR(INDEX('الصفحة العامة'!$AF$4:$AF$822,MATCH(A708,'الصفحة العامة'!$A$4:$A$822,0)),"")</f>
        <v>ناريخ نهاية ت العقد737</v>
      </c>
    </row>
    <row r="709" spans="1:15" ht="26.25" customHeight="1" thickTop="1" thickBot="1">
      <c r="A709" s="18">
        <f>IF(MAX('الصفحة العامة'!$A$4:$A$822)&gt;=ROWS(A$5:A709),ROWS(A$5:A709),"")</f>
        <v>705</v>
      </c>
      <c r="B709" s="18" t="str">
        <f ca="1">IFERROR(NDEX('الصفحة العامة'!$D$4:$D$822,MATCH(A709,'الصفحة العامة'!$A$4:$A$822,0)),"")</f>
        <v/>
      </c>
      <c r="C709" s="18" t="str">
        <f>IFERROR(INDEX('الصفحة العامة'!$E$4:$E$822,MATCH(A709,'الصفحة العامة'!$A$4:$A$288,0)),"")</f>
        <v/>
      </c>
      <c r="D709" s="18" t="str">
        <f>IFERROR(INDEX('الصفحة العامة'!$R$4:$R$822,MATCH(A709,'الصفحة العامة'!$A$4:$A$822,0)),"")</f>
        <v>الإسم واللقب للولي 738</v>
      </c>
      <c r="E709" s="18" t="str">
        <f>IFERROR(INDEX('الصفحة العامة'!$F$4:$F$822,MATCH(A709,'الصفحة العامة'!$A$4:$A$822,0)),"")</f>
        <v>تاريخ الإزدياد738</v>
      </c>
      <c r="F709" s="18" t="str">
        <f>IFERROR(INDEX('الصفحة العامة'!$G$4:$G$822,MATCH(A709,'الصفحة العامة'!$A$4:$A$822,0)),"")</f>
        <v>مكان الميلاد738</v>
      </c>
      <c r="G709" s="18" t="str">
        <f>IFERROR(INDEX('الصفحة العامة'!$H$4:$H$822,MATCH(A709,'الصفحة العامة'!$A$4:$A$822,0)),"")</f>
        <v>ولاية الميلاد738</v>
      </c>
      <c r="H709" s="18" t="str">
        <f>IFERROR(INDEX('الصفحة العامة'!$P$4:$P$822,MATCH(A709,'الصفحة العامة'!$A$4:$A$822,0)),"")</f>
        <v>إسم الأب738</v>
      </c>
      <c r="I709" s="18" t="str">
        <f>IFERROR(INDEX('الصفحة العامة'!$Q$4:$Q$822,MATCH(A709,'الصفحة العامة'!$A$4:$A$822,0)),"")</f>
        <v>إسم ولقب الأم738</v>
      </c>
      <c r="J709" s="18" t="str">
        <f>IFERROR(INDEX('الصفحة العامة'!$N$4:$N$822,MATCH(A709,'الصفحة العامة'!$A$4:$A$822,0)),"")</f>
        <v>الإختصاص1</v>
      </c>
      <c r="K709" s="18" t="str">
        <f>IFERROR(INDEX('الصفحة العامة'!$J$4:$J$822,MATCH(A709,'الصفحة العامة'!$A$4:$A$822,0)),"")</f>
        <v>العنوان738</v>
      </c>
      <c r="L709" s="18" t="str">
        <f>IFERROR(INDEX('الصفحة العامة'!$X$4:$X$822,MATCH(A709,'الصفحة العامة'!$A$4:$A$822,0)),"")</f>
        <v>رقم العقد738</v>
      </c>
      <c r="M709" s="18" t="str">
        <f>IFERROR(INDEX('الصفحة العامة'!$AH$4:$AH$822,MATCH(A709,'الصفحة العامة'!$A$4:$A$822,0)),"")</f>
        <v>المدة المتبقية738</v>
      </c>
      <c r="N709" s="18" t="str">
        <f>IFERROR(INDEX('الصفحة العامة'!$AE$4:$AE$822,MATCH(A709,'الصفحة العامة'!$A$4:$A$822,0)),"")</f>
        <v>تاريخ تمديد العقد738</v>
      </c>
      <c r="O709" s="18" t="str">
        <f>IFERROR(INDEX('الصفحة العامة'!$AF$4:$AF$822,MATCH(A709,'الصفحة العامة'!$A$4:$A$822,0)),"")</f>
        <v>ناريخ نهاية ت العقد738</v>
      </c>
    </row>
    <row r="710" spans="1:15" ht="26.25" customHeight="1" thickTop="1" thickBot="1">
      <c r="A710" s="18">
        <f>IF(MAX('الصفحة العامة'!$A$4:$A$822)&gt;=ROWS(A$5:A710),ROWS(A$5:A710),"")</f>
        <v>706</v>
      </c>
      <c r="B710" s="18" t="str">
        <f ca="1">IFERROR(NDEX('الصفحة العامة'!$D$4:$D$822,MATCH(A710,'الصفحة العامة'!$A$4:$A$822,0)),"")</f>
        <v/>
      </c>
      <c r="C710" s="18" t="str">
        <f>IFERROR(INDEX('الصفحة العامة'!$E$4:$E$822,MATCH(A710,'الصفحة العامة'!$A$4:$A$288,0)),"")</f>
        <v/>
      </c>
      <c r="D710" s="18" t="str">
        <f>IFERROR(INDEX('الصفحة العامة'!$R$4:$R$822,MATCH(A710,'الصفحة العامة'!$A$4:$A$822,0)),"")</f>
        <v>الإسم واللقب للولي 739</v>
      </c>
      <c r="E710" s="18" t="str">
        <f>IFERROR(INDEX('الصفحة العامة'!$F$4:$F$822,MATCH(A710,'الصفحة العامة'!$A$4:$A$822,0)),"")</f>
        <v>تاريخ الإزدياد739</v>
      </c>
      <c r="F710" s="18" t="str">
        <f>IFERROR(INDEX('الصفحة العامة'!$G$4:$G$822,MATCH(A710,'الصفحة العامة'!$A$4:$A$822,0)),"")</f>
        <v>مكان الميلاد739</v>
      </c>
      <c r="G710" s="18" t="str">
        <f>IFERROR(INDEX('الصفحة العامة'!$H$4:$H$822,MATCH(A710,'الصفحة العامة'!$A$4:$A$822,0)),"")</f>
        <v>ولاية الميلاد739</v>
      </c>
      <c r="H710" s="18" t="str">
        <f>IFERROR(INDEX('الصفحة العامة'!$P$4:$P$822,MATCH(A710,'الصفحة العامة'!$A$4:$A$822,0)),"")</f>
        <v>إسم الأب739</v>
      </c>
      <c r="I710" s="18" t="str">
        <f>IFERROR(INDEX('الصفحة العامة'!$Q$4:$Q$822,MATCH(A710,'الصفحة العامة'!$A$4:$A$822,0)),"")</f>
        <v>إسم ولقب الأم739</v>
      </c>
      <c r="J710" s="18" t="str">
        <f>IFERROR(INDEX('الصفحة العامة'!$N$4:$N$822,MATCH(A710,'الصفحة العامة'!$A$4:$A$822,0)),"")</f>
        <v>الإختصاص1</v>
      </c>
      <c r="K710" s="18" t="str">
        <f>IFERROR(INDEX('الصفحة العامة'!$J$4:$J$822,MATCH(A710,'الصفحة العامة'!$A$4:$A$822,0)),"")</f>
        <v>العنوان739</v>
      </c>
      <c r="L710" s="18" t="str">
        <f>IFERROR(INDEX('الصفحة العامة'!$X$4:$X$822,MATCH(A710,'الصفحة العامة'!$A$4:$A$822,0)),"")</f>
        <v>رقم العقد739</v>
      </c>
      <c r="M710" s="18" t="str">
        <f>IFERROR(INDEX('الصفحة العامة'!$AH$4:$AH$822,MATCH(A710,'الصفحة العامة'!$A$4:$A$822,0)),"")</f>
        <v>المدة المتبقية739</v>
      </c>
      <c r="N710" s="18" t="str">
        <f>IFERROR(INDEX('الصفحة العامة'!$AE$4:$AE$822,MATCH(A710,'الصفحة العامة'!$A$4:$A$822,0)),"")</f>
        <v>تاريخ تمديد العقد739</v>
      </c>
      <c r="O710" s="18" t="str">
        <f>IFERROR(INDEX('الصفحة العامة'!$AF$4:$AF$822,MATCH(A710,'الصفحة العامة'!$A$4:$A$822,0)),"")</f>
        <v>ناريخ نهاية ت العقد739</v>
      </c>
    </row>
    <row r="711" spans="1:15" ht="26.25" customHeight="1" thickTop="1" thickBot="1">
      <c r="A711" s="18">
        <f>IF(MAX('الصفحة العامة'!$A$4:$A$822)&gt;=ROWS(A$5:A711),ROWS(A$5:A711),"")</f>
        <v>707</v>
      </c>
      <c r="B711" s="18" t="str">
        <f ca="1">IFERROR(NDEX('الصفحة العامة'!$D$4:$D$822,MATCH(A711,'الصفحة العامة'!$A$4:$A$822,0)),"")</f>
        <v/>
      </c>
      <c r="C711" s="18" t="str">
        <f>IFERROR(INDEX('الصفحة العامة'!$E$4:$E$822,MATCH(A711,'الصفحة العامة'!$A$4:$A$288,0)),"")</f>
        <v/>
      </c>
      <c r="D711" s="18" t="str">
        <f>IFERROR(INDEX('الصفحة العامة'!$R$4:$R$822,MATCH(A711,'الصفحة العامة'!$A$4:$A$822,0)),"")</f>
        <v>الإسم واللقب للولي 740</v>
      </c>
      <c r="E711" s="18" t="str">
        <f>IFERROR(INDEX('الصفحة العامة'!$F$4:$F$822,MATCH(A711,'الصفحة العامة'!$A$4:$A$822,0)),"")</f>
        <v>تاريخ الإزدياد740</v>
      </c>
      <c r="F711" s="18" t="str">
        <f>IFERROR(INDEX('الصفحة العامة'!$G$4:$G$822,MATCH(A711,'الصفحة العامة'!$A$4:$A$822,0)),"")</f>
        <v>مكان الميلاد740</v>
      </c>
      <c r="G711" s="18" t="str">
        <f>IFERROR(INDEX('الصفحة العامة'!$H$4:$H$822,MATCH(A711,'الصفحة العامة'!$A$4:$A$822,0)),"")</f>
        <v>ولاية الميلاد740</v>
      </c>
      <c r="H711" s="18" t="str">
        <f>IFERROR(INDEX('الصفحة العامة'!$P$4:$P$822,MATCH(A711,'الصفحة العامة'!$A$4:$A$822,0)),"")</f>
        <v>إسم الأب740</v>
      </c>
      <c r="I711" s="18" t="str">
        <f>IFERROR(INDEX('الصفحة العامة'!$Q$4:$Q$822,MATCH(A711,'الصفحة العامة'!$A$4:$A$822,0)),"")</f>
        <v>إسم ولقب الأم740</v>
      </c>
      <c r="J711" s="18" t="str">
        <f>IFERROR(INDEX('الصفحة العامة'!$N$4:$N$822,MATCH(A711,'الصفحة العامة'!$A$4:$A$822,0)),"")</f>
        <v>الإختصاص1</v>
      </c>
      <c r="K711" s="18" t="str">
        <f>IFERROR(INDEX('الصفحة العامة'!$J$4:$J$822,MATCH(A711,'الصفحة العامة'!$A$4:$A$822,0)),"")</f>
        <v>العنوان740</v>
      </c>
      <c r="L711" s="18" t="str">
        <f>IFERROR(INDEX('الصفحة العامة'!$X$4:$X$822,MATCH(A711,'الصفحة العامة'!$A$4:$A$822,0)),"")</f>
        <v>رقم العقد740</v>
      </c>
      <c r="M711" s="18" t="str">
        <f>IFERROR(INDEX('الصفحة العامة'!$AH$4:$AH$822,MATCH(A711,'الصفحة العامة'!$A$4:$A$822,0)),"")</f>
        <v>المدة المتبقية740</v>
      </c>
      <c r="N711" s="18" t="str">
        <f>IFERROR(INDEX('الصفحة العامة'!$AE$4:$AE$822,MATCH(A711,'الصفحة العامة'!$A$4:$A$822,0)),"")</f>
        <v>تاريخ تمديد العقد740</v>
      </c>
      <c r="O711" s="18" t="str">
        <f>IFERROR(INDEX('الصفحة العامة'!$AF$4:$AF$822,MATCH(A711,'الصفحة العامة'!$A$4:$A$822,0)),"")</f>
        <v>ناريخ نهاية ت العقد740</v>
      </c>
    </row>
    <row r="712" spans="1:15" ht="26.25" customHeight="1" thickTop="1" thickBot="1">
      <c r="A712" s="18">
        <f>IF(MAX('الصفحة العامة'!$A$4:$A$822)&gt;=ROWS(A$5:A712),ROWS(A$5:A712),"")</f>
        <v>708</v>
      </c>
      <c r="B712" s="18" t="str">
        <f ca="1">IFERROR(NDEX('الصفحة العامة'!$D$4:$D$822,MATCH(A712,'الصفحة العامة'!$A$4:$A$822,0)),"")</f>
        <v/>
      </c>
      <c r="C712" s="18" t="str">
        <f>IFERROR(INDEX('الصفحة العامة'!$E$4:$E$822,MATCH(A712,'الصفحة العامة'!$A$4:$A$288,0)),"")</f>
        <v/>
      </c>
      <c r="D712" s="18" t="str">
        <f>IFERROR(INDEX('الصفحة العامة'!$R$4:$R$822,MATCH(A712,'الصفحة العامة'!$A$4:$A$822,0)),"")</f>
        <v>الإسم واللقب للولي 741</v>
      </c>
      <c r="E712" s="18" t="str">
        <f>IFERROR(INDEX('الصفحة العامة'!$F$4:$F$822,MATCH(A712,'الصفحة العامة'!$A$4:$A$822,0)),"")</f>
        <v>تاريخ الإزدياد741</v>
      </c>
      <c r="F712" s="18" t="str">
        <f>IFERROR(INDEX('الصفحة العامة'!$G$4:$G$822,MATCH(A712,'الصفحة العامة'!$A$4:$A$822,0)),"")</f>
        <v>مكان الميلاد741</v>
      </c>
      <c r="G712" s="18" t="str">
        <f>IFERROR(INDEX('الصفحة العامة'!$H$4:$H$822,MATCH(A712,'الصفحة العامة'!$A$4:$A$822,0)),"")</f>
        <v>ولاية الميلاد741</v>
      </c>
      <c r="H712" s="18" t="str">
        <f>IFERROR(INDEX('الصفحة العامة'!$P$4:$P$822,MATCH(A712,'الصفحة العامة'!$A$4:$A$822,0)),"")</f>
        <v>إسم الأب741</v>
      </c>
      <c r="I712" s="18" t="str">
        <f>IFERROR(INDEX('الصفحة العامة'!$Q$4:$Q$822,MATCH(A712,'الصفحة العامة'!$A$4:$A$822,0)),"")</f>
        <v>إسم ولقب الأم741</v>
      </c>
      <c r="J712" s="18" t="str">
        <f>IFERROR(INDEX('الصفحة العامة'!$N$4:$N$822,MATCH(A712,'الصفحة العامة'!$A$4:$A$822,0)),"")</f>
        <v>الإختصاص1</v>
      </c>
      <c r="K712" s="18" t="str">
        <f>IFERROR(INDEX('الصفحة العامة'!$J$4:$J$822,MATCH(A712,'الصفحة العامة'!$A$4:$A$822,0)),"")</f>
        <v>العنوان741</v>
      </c>
      <c r="L712" s="18" t="str">
        <f>IFERROR(INDEX('الصفحة العامة'!$X$4:$X$822,MATCH(A712,'الصفحة العامة'!$A$4:$A$822,0)),"")</f>
        <v>رقم العقد741</v>
      </c>
      <c r="M712" s="18" t="str">
        <f>IFERROR(INDEX('الصفحة العامة'!$AH$4:$AH$822,MATCH(A712,'الصفحة العامة'!$A$4:$A$822,0)),"")</f>
        <v>المدة المتبقية741</v>
      </c>
      <c r="N712" s="18" t="str">
        <f>IFERROR(INDEX('الصفحة العامة'!$AE$4:$AE$822,MATCH(A712,'الصفحة العامة'!$A$4:$A$822,0)),"")</f>
        <v>تاريخ تمديد العقد741</v>
      </c>
      <c r="O712" s="18" t="str">
        <f>IFERROR(INDEX('الصفحة العامة'!$AF$4:$AF$822,MATCH(A712,'الصفحة العامة'!$A$4:$A$822,0)),"")</f>
        <v>ناريخ نهاية ت العقد741</v>
      </c>
    </row>
    <row r="713" spans="1:15" ht="26.25" customHeight="1" thickTop="1" thickBot="1">
      <c r="A713" s="18">
        <f>IF(MAX('الصفحة العامة'!$A$4:$A$822)&gt;=ROWS(A$5:A713),ROWS(A$5:A713),"")</f>
        <v>709</v>
      </c>
      <c r="B713" s="18" t="str">
        <f ca="1">IFERROR(NDEX('الصفحة العامة'!$D$4:$D$822,MATCH(A713,'الصفحة العامة'!$A$4:$A$822,0)),"")</f>
        <v/>
      </c>
      <c r="C713" s="18" t="str">
        <f>IFERROR(INDEX('الصفحة العامة'!$E$4:$E$822,MATCH(A713,'الصفحة العامة'!$A$4:$A$288,0)),"")</f>
        <v/>
      </c>
      <c r="D713" s="18" t="str">
        <f>IFERROR(INDEX('الصفحة العامة'!$R$4:$R$822,MATCH(A713,'الصفحة العامة'!$A$4:$A$822,0)),"")</f>
        <v>الإسم واللقب للولي 742</v>
      </c>
      <c r="E713" s="18" t="str">
        <f>IFERROR(INDEX('الصفحة العامة'!$F$4:$F$822,MATCH(A713,'الصفحة العامة'!$A$4:$A$822,0)),"")</f>
        <v>تاريخ الإزدياد742</v>
      </c>
      <c r="F713" s="18" t="str">
        <f>IFERROR(INDEX('الصفحة العامة'!$G$4:$G$822,MATCH(A713,'الصفحة العامة'!$A$4:$A$822,0)),"")</f>
        <v>مكان الميلاد742</v>
      </c>
      <c r="G713" s="18" t="str">
        <f>IFERROR(INDEX('الصفحة العامة'!$H$4:$H$822,MATCH(A713,'الصفحة العامة'!$A$4:$A$822,0)),"")</f>
        <v>ولاية الميلاد742</v>
      </c>
      <c r="H713" s="18" t="str">
        <f>IFERROR(INDEX('الصفحة العامة'!$P$4:$P$822,MATCH(A713,'الصفحة العامة'!$A$4:$A$822,0)),"")</f>
        <v>إسم الأب742</v>
      </c>
      <c r="I713" s="18" t="str">
        <f>IFERROR(INDEX('الصفحة العامة'!$Q$4:$Q$822,MATCH(A713,'الصفحة العامة'!$A$4:$A$822,0)),"")</f>
        <v>إسم ولقب الأم742</v>
      </c>
      <c r="J713" s="18" t="str">
        <f>IFERROR(INDEX('الصفحة العامة'!$N$4:$N$822,MATCH(A713,'الصفحة العامة'!$A$4:$A$822,0)),"")</f>
        <v>الإختصاص1</v>
      </c>
      <c r="K713" s="18" t="str">
        <f>IFERROR(INDEX('الصفحة العامة'!$J$4:$J$822,MATCH(A713,'الصفحة العامة'!$A$4:$A$822,0)),"")</f>
        <v>العنوان742</v>
      </c>
      <c r="L713" s="18" t="str">
        <f>IFERROR(INDEX('الصفحة العامة'!$X$4:$X$822,MATCH(A713,'الصفحة العامة'!$A$4:$A$822,0)),"")</f>
        <v>رقم العقد742</v>
      </c>
      <c r="M713" s="18" t="str">
        <f>IFERROR(INDEX('الصفحة العامة'!$AH$4:$AH$822,MATCH(A713,'الصفحة العامة'!$A$4:$A$822,0)),"")</f>
        <v>المدة المتبقية742</v>
      </c>
      <c r="N713" s="18" t="str">
        <f>IFERROR(INDEX('الصفحة العامة'!$AE$4:$AE$822,MATCH(A713,'الصفحة العامة'!$A$4:$A$822,0)),"")</f>
        <v>تاريخ تمديد العقد742</v>
      </c>
      <c r="O713" s="18" t="str">
        <f>IFERROR(INDEX('الصفحة العامة'!$AF$4:$AF$822,MATCH(A713,'الصفحة العامة'!$A$4:$A$822,0)),"")</f>
        <v>ناريخ نهاية ت العقد742</v>
      </c>
    </row>
    <row r="714" spans="1:15" ht="26.25" customHeight="1" thickTop="1" thickBot="1">
      <c r="A714" s="18">
        <f>IF(MAX('الصفحة العامة'!$A$4:$A$822)&gt;=ROWS(A$5:A714),ROWS(A$5:A714),"")</f>
        <v>710</v>
      </c>
      <c r="B714" s="18" t="str">
        <f ca="1">IFERROR(NDEX('الصفحة العامة'!$D$4:$D$822,MATCH(A714,'الصفحة العامة'!$A$4:$A$822,0)),"")</f>
        <v/>
      </c>
      <c r="C714" s="18" t="str">
        <f>IFERROR(INDEX('الصفحة العامة'!$E$4:$E$822,MATCH(A714,'الصفحة العامة'!$A$4:$A$288,0)),"")</f>
        <v/>
      </c>
      <c r="D714" s="18" t="str">
        <f>IFERROR(INDEX('الصفحة العامة'!$R$4:$R$822,MATCH(A714,'الصفحة العامة'!$A$4:$A$822,0)),"")</f>
        <v>الإسم واللقب للولي 743</v>
      </c>
      <c r="E714" s="18" t="str">
        <f>IFERROR(INDEX('الصفحة العامة'!$F$4:$F$822,MATCH(A714,'الصفحة العامة'!$A$4:$A$822,0)),"")</f>
        <v>تاريخ الإزدياد743</v>
      </c>
      <c r="F714" s="18" t="str">
        <f>IFERROR(INDEX('الصفحة العامة'!$G$4:$G$822,MATCH(A714,'الصفحة العامة'!$A$4:$A$822,0)),"")</f>
        <v>مكان الميلاد743</v>
      </c>
      <c r="G714" s="18" t="str">
        <f>IFERROR(INDEX('الصفحة العامة'!$H$4:$H$822,MATCH(A714,'الصفحة العامة'!$A$4:$A$822,0)),"")</f>
        <v>ولاية الميلاد743</v>
      </c>
      <c r="H714" s="18" t="str">
        <f>IFERROR(INDEX('الصفحة العامة'!$P$4:$P$822,MATCH(A714,'الصفحة العامة'!$A$4:$A$822,0)),"")</f>
        <v>إسم الأب743</v>
      </c>
      <c r="I714" s="18" t="str">
        <f>IFERROR(INDEX('الصفحة العامة'!$Q$4:$Q$822,MATCH(A714,'الصفحة العامة'!$A$4:$A$822,0)),"")</f>
        <v>إسم ولقب الأم743</v>
      </c>
      <c r="J714" s="18" t="str">
        <f>IFERROR(INDEX('الصفحة العامة'!$N$4:$N$822,MATCH(A714,'الصفحة العامة'!$A$4:$A$822,0)),"")</f>
        <v>الإختصاص1</v>
      </c>
      <c r="K714" s="18" t="str">
        <f>IFERROR(INDEX('الصفحة العامة'!$J$4:$J$822,MATCH(A714,'الصفحة العامة'!$A$4:$A$822,0)),"")</f>
        <v>العنوان743</v>
      </c>
      <c r="L714" s="18" t="str">
        <f>IFERROR(INDEX('الصفحة العامة'!$X$4:$X$822,MATCH(A714,'الصفحة العامة'!$A$4:$A$822,0)),"")</f>
        <v>رقم العقد743</v>
      </c>
      <c r="M714" s="18" t="str">
        <f>IFERROR(INDEX('الصفحة العامة'!$AH$4:$AH$822,MATCH(A714,'الصفحة العامة'!$A$4:$A$822,0)),"")</f>
        <v>المدة المتبقية743</v>
      </c>
      <c r="N714" s="18" t="str">
        <f>IFERROR(INDEX('الصفحة العامة'!$AE$4:$AE$822,MATCH(A714,'الصفحة العامة'!$A$4:$A$822,0)),"")</f>
        <v>تاريخ تمديد العقد743</v>
      </c>
      <c r="O714" s="18" t="str">
        <f>IFERROR(INDEX('الصفحة العامة'!$AF$4:$AF$822,MATCH(A714,'الصفحة العامة'!$A$4:$A$822,0)),"")</f>
        <v>ناريخ نهاية ت العقد743</v>
      </c>
    </row>
    <row r="715" spans="1:15" ht="26.25" customHeight="1" thickTop="1" thickBot="1">
      <c r="A715" s="18">
        <f>IF(MAX('الصفحة العامة'!$A$4:$A$822)&gt;=ROWS(A$5:A715),ROWS(A$5:A715),"")</f>
        <v>711</v>
      </c>
      <c r="B715" s="18" t="str">
        <f ca="1">IFERROR(NDEX('الصفحة العامة'!$D$4:$D$822,MATCH(A715,'الصفحة العامة'!$A$4:$A$822,0)),"")</f>
        <v/>
      </c>
      <c r="C715" s="18" t="str">
        <f>IFERROR(INDEX('الصفحة العامة'!$E$4:$E$822,MATCH(A715,'الصفحة العامة'!$A$4:$A$288,0)),"")</f>
        <v/>
      </c>
      <c r="D715" s="18" t="str">
        <f>IFERROR(INDEX('الصفحة العامة'!$R$4:$R$822,MATCH(A715,'الصفحة العامة'!$A$4:$A$822,0)),"")</f>
        <v>الإسم واللقب للولي 744</v>
      </c>
      <c r="E715" s="18" t="str">
        <f>IFERROR(INDEX('الصفحة العامة'!$F$4:$F$822,MATCH(A715,'الصفحة العامة'!$A$4:$A$822,0)),"")</f>
        <v>تاريخ الإزدياد744</v>
      </c>
      <c r="F715" s="18" t="str">
        <f>IFERROR(INDEX('الصفحة العامة'!$G$4:$G$822,MATCH(A715,'الصفحة العامة'!$A$4:$A$822,0)),"")</f>
        <v>مكان الميلاد744</v>
      </c>
      <c r="G715" s="18" t="str">
        <f>IFERROR(INDEX('الصفحة العامة'!$H$4:$H$822,MATCH(A715,'الصفحة العامة'!$A$4:$A$822,0)),"")</f>
        <v>ولاية الميلاد744</v>
      </c>
      <c r="H715" s="18" t="str">
        <f>IFERROR(INDEX('الصفحة العامة'!$P$4:$P$822,MATCH(A715,'الصفحة العامة'!$A$4:$A$822,0)),"")</f>
        <v>إسم الأب744</v>
      </c>
      <c r="I715" s="18" t="str">
        <f>IFERROR(INDEX('الصفحة العامة'!$Q$4:$Q$822,MATCH(A715,'الصفحة العامة'!$A$4:$A$822,0)),"")</f>
        <v>إسم ولقب الأم744</v>
      </c>
      <c r="J715" s="18" t="str">
        <f>IFERROR(INDEX('الصفحة العامة'!$N$4:$N$822,MATCH(A715,'الصفحة العامة'!$A$4:$A$822,0)),"")</f>
        <v>الإختصاص1</v>
      </c>
      <c r="K715" s="18" t="str">
        <f>IFERROR(INDEX('الصفحة العامة'!$J$4:$J$822,MATCH(A715,'الصفحة العامة'!$A$4:$A$822,0)),"")</f>
        <v>العنوان744</v>
      </c>
      <c r="L715" s="18" t="str">
        <f>IFERROR(INDEX('الصفحة العامة'!$X$4:$X$822,MATCH(A715,'الصفحة العامة'!$A$4:$A$822,0)),"")</f>
        <v>رقم العقد744</v>
      </c>
      <c r="M715" s="18" t="str">
        <f>IFERROR(INDEX('الصفحة العامة'!$AH$4:$AH$822,MATCH(A715,'الصفحة العامة'!$A$4:$A$822,0)),"")</f>
        <v>المدة المتبقية744</v>
      </c>
      <c r="N715" s="18" t="str">
        <f>IFERROR(INDEX('الصفحة العامة'!$AE$4:$AE$822,MATCH(A715,'الصفحة العامة'!$A$4:$A$822,0)),"")</f>
        <v>تاريخ تمديد العقد744</v>
      </c>
      <c r="O715" s="18" t="str">
        <f>IFERROR(INDEX('الصفحة العامة'!$AF$4:$AF$822,MATCH(A715,'الصفحة العامة'!$A$4:$A$822,0)),"")</f>
        <v>ناريخ نهاية ت العقد744</v>
      </c>
    </row>
    <row r="716" spans="1:15" ht="26.25" customHeight="1" thickTop="1" thickBot="1">
      <c r="A716" s="18">
        <f>IF(MAX('الصفحة العامة'!$A$4:$A$822)&gt;=ROWS(A$5:A716),ROWS(A$5:A716),"")</f>
        <v>712</v>
      </c>
      <c r="B716" s="18" t="str">
        <f ca="1">IFERROR(NDEX('الصفحة العامة'!$D$4:$D$822,MATCH(A716,'الصفحة العامة'!$A$4:$A$822,0)),"")</f>
        <v/>
      </c>
      <c r="C716" s="18" t="str">
        <f>IFERROR(INDEX('الصفحة العامة'!$E$4:$E$822,MATCH(A716,'الصفحة العامة'!$A$4:$A$288,0)),"")</f>
        <v/>
      </c>
      <c r="D716" s="18" t="str">
        <f>IFERROR(INDEX('الصفحة العامة'!$R$4:$R$822,MATCH(A716,'الصفحة العامة'!$A$4:$A$822,0)),"")</f>
        <v>الإسم واللقب للولي 745</v>
      </c>
      <c r="E716" s="18" t="str">
        <f>IFERROR(INDEX('الصفحة العامة'!$F$4:$F$822,MATCH(A716,'الصفحة العامة'!$A$4:$A$822,0)),"")</f>
        <v>تاريخ الإزدياد745</v>
      </c>
      <c r="F716" s="18" t="str">
        <f>IFERROR(INDEX('الصفحة العامة'!$G$4:$G$822,MATCH(A716,'الصفحة العامة'!$A$4:$A$822,0)),"")</f>
        <v>مكان الميلاد745</v>
      </c>
      <c r="G716" s="18" t="str">
        <f>IFERROR(INDEX('الصفحة العامة'!$H$4:$H$822,MATCH(A716,'الصفحة العامة'!$A$4:$A$822,0)),"")</f>
        <v>ولاية الميلاد745</v>
      </c>
      <c r="H716" s="18" t="str">
        <f>IFERROR(INDEX('الصفحة العامة'!$P$4:$P$822,MATCH(A716,'الصفحة العامة'!$A$4:$A$822,0)),"")</f>
        <v>إسم الأب745</v>
      </c>
      <c r="I716" s="18" t="str">
        <f>IFERROR(INDEX('الصفحة العامة'!$Q$4:$Q$822,MATCH(A716,'الصفحة العامة'!$A$4:$A$822,0)),"")</f>
        <v>إسم ولقب الأم745</v>
      </c>
      <c r="J716" s="18" t="str">
        <f>IFERROR(INDEX('الصفحة العامة'!$N$4:$N$822,MATCH(A716,'الصفحة العامة'!$A$4:$A$822,0)),"")</f>
        <v>الإختصاص1</v>
      </c>
      <c r="K716" s="18" t="str">
        <f>IFERROR(INDEX('الصفحة العامة'!$J$4:$J$822,MATCH(A716,'الصفحة العامة'!$A$4:$A$822,0)),"")</f>
        <v>العنوان745</v>
      </c>
      <c r="L716" s="18" t="str">
        <f>IFERROR(INDEX('الصفحة العامة'!$X$4:$X$822,MATCH(A716,'الصفحة العامة'!$A$4:$A$822,0)),"")</f>
        <v>رقم العقد745</v>
      </c>
      <c r="M716" s="18" t="str">
        <f>IFERROR(INDEX('الصفحة العامة'!$AH$4:$AH$822,MATCH(A716,'الصفحة العامة'!$A$4:$A$822,0)),"")</f>
        <v>المدة المتبقية745</v>
      </c>
      <c r="N716" s="18" t="str">
        <f>IFERROR(INDEX('الصفحة العامة'!$AE$4:$AE$822,MATCH(A716,'الصفحة العامة'!$A$4:$A$822,0)),"")</f>
        <v>تاريخ تمديد العقد745</v>
      </c>
      <c r="O716" s="18" t="str">
        <f>IFERROR(INDEX('الصفحة العامة'!$AF$4:$AF$822,MATCH(A716,'الصفحة العامة'!$A$4:$A$822,0)),"")</f>
        <v>ناريخ نهاية ت العقد745</v>
      </c>
    </row>
    <row r="717" spans="1:15" ht="26.25" customHeight="1" thickTop="1" thickBot="1">
      <c r="A717" s="18">
        <f>IF(MAX('الصفحة العامة'!$A$4:$A$822)&gt;=ROWS(A$5:A717),ROWS(A$5:A717),"")</f>
        <v>713</v>
      </c>
      <c r="B717" s="18" t="str">
        <f ca="1">IFERROR(NDEX('الصفحة العامة'!$D$4:$D$822,MATCH(A717,'الصفحة العامة'!$A$4:$A$822,0)),"")</f>
        <v/>
      </c>
      <c r="C717" s="18" t="str">
        <f>IFERROR(INDEX('الصفحة العامة'!$E$4:$E$822,MATCH(A717,'الصفحة العامة'!$A$4:$A$288,0)),"")</f>
        <v/>
      </c>
      <c r="D717" s="18" t="str">
        <f>IFERROR(INDEX('الصفحة العامة'!$R$4:$R$822,MATCH(A717,'الصفحة العامة'!$A$4:$A$822,0)),"")</f>
        <v>الإسم واللقب للولي 746</v>
      </c>
      <c r="E717" s="18" t="str">
        <f>IFERROR(INDEX('الصفحة العامة'!$F$4:$F$822,MATCH(A717,'الصفحة العامة'!$A$4:$A$822,0)),"")</f>
        <v>تاريخ الإزدياد746</v>
      </c>
      <c r="F717" s="18" t="str">
        <f>IFERROR(INDEX('الصفحة العامة'!$G$4:$G$822,MATCH(A717,'الصفحة العامة'!$A$4:$A$822,0)),"")</f>
        <v>مكان الميلاد746</v>
      </c>
      <c r="G717" s="18" t="str">
        <f>IFERROR(INDEX('الصفحة العامة'!$H$4:$H$822,MATCH(A717,'الصفحة العامة'!$A$4:$A$822,0)),"")</f>
        <v>ولاية الميلاد746</v>
      </c>
      <c r="H717" s="18" t="str">
        <f>IFERROR(INDEX('الصفحة العامة'!$P$4:$P$822,MATCH(A717,'الصفحة العامة'!$A$4:$A$822,0)),"")</f>
        <v>إسم الأب746</v>
      </c>
      <c r="I717" s="18" t="str">
        <f>IFERROR(INDEX('الصفحة العامة'!$Q$4:$Q$822,MATCH(A717,'الصفحة العامة'!$A$4:$A$822,0)),"")</f>
        <v>إسم ولقب الأم746</v>
      </c>
      <c r="J717" s="18" t="str">
        <f>IFERROR(INDEX('الصفحة العامة'!$N$4:$N$822,MATCH(A717,'الصفحة العامة'!$A$4:$A$822,0)),"")</f>
        <v>الإختصاص1</v>
      </c>
      <c r="K717" s="18" t="str">
        <f>IFERROR(INDEX('الصفحة العامة'!$J$4:$J$822,MATCH(A717,'الصفحة العامة'!$A$4:$A$822,0)),"")</f>
        <v>العنوان746</v>
      </c>
      <c r="L717" s="18" t="str">
        <f>IFERROR(INDEX('الصفحة العامة'!$X$4:$X$822,MATCH(A717,'الصفحة العامة'!$A$4:$A$822,0)),"")</f>
        <v>رقم العقد746</v>
      </c>
      <c r="M717" s="18" t="str">
        <f>IFERROR(INDEX('الصفحة العامة'!$AH$4:$AH$822,MATCH(A717,'الصفحة العامة'!$A$4:$A$822,0)),"")</f>
        <v>المدة المتبقية746</v>
      </c>
      <c r="N717" s="18" t="str">
        <f>IFERROR(INDEX('الصفحة العامة'!$AE$4:$AE$822,MATCH(A717,'الصفحة العامة'!$A$4:$A$822,0)),"")</f>
        <v>تاريخ تمديد العقد746</v>
      </c>
      <c r="O717" s="18" t="str">
        <f>IFERROR(INDEX('الصفحة العامة'!$AF$4:$AF$822,MATCH(A717,'الصفحة العامة'!$A$4:$A$822,0)),"")</f>
        <v>ناريخ نهاية ت العقد746</v>
      </c>
    </row>
    <row r="718" spans="1:15" ht="26.25" customHeight="1" thickTop="1" thickBot="1">
      <c r="A718" s="18">
        <f>IF(MAX('الصفحة العامة'!$A$4:$A$822)&gt;=ROWS(A$5:A718),ROWS(A$5:A718),"")</f>
        <v>714</v>
      </c>
      <c r="B718" s="18" t="str">
        <f ca="1">IFERROR(NDEX('الصفحة العامة'!$D$4:$D$822,MATCH(A718,'الصفحة العامة'!$A$4:$A$822,0)),"")</f>
        <v/>
      </c>
      <c r="C718" s="18" t="str">
        <f>IFERROR(INDEX('الصفحة العامة'!$E$4:$E$822,MATCH(A718,'الصفحة العامة'!$A$4:$A$288,0)),"")</f>
        <v/>
      </c>
      <c r="D718" s="18" t="str">
        <f>IFERROR(INDEX('الصفحة العامة'!$R$4:$R$822,MATCH(A718,'الصفحة العامة'!$A$4:$A$822,0)),"")</f>
        <v>الإسم واللقب للولي 747</v>
      </c>
      <c r="E718" s="18" t="str">
        <f>IFERROR(INDEX('الصفحة العامة'!$F$4:$F$822,MATCH(A718,'الصفحة العامة'!$A$4:$A$822,0)),"")</f>
        <v>تاريخ الإزدياد747</v>
      </c>
      <c r="F718" s="18" t="str">
        <f>IFERROR(INDEX('الصفحة العامة'!$G$4:$G$822,MATCH(A718,'الصفحة العامة'!$A$4:$A$822,0)),"")</f>
        <v>مكان الميلاد747</v>
      </c>
      <c r="G718" s="18" t="str">
        <f>IFERROR(INDEX('الصفحة العامة'!$H$4:$H$822,MATCH(A718,'الصفحة العامة'!$A$4:$A$822,0)),"")</f>
        <v>ولاية الميلاد747</v>
      </c>
      <c r="H718" s="18" t="str">
        <f>IFERROR(INDEX('الصفحة العامة'!$P$4:$P$822,MATCH(A718,'الصفحة العامة'!$A$4:$A$822,0)),"")</f>
        <v>إسم الأب747</v>
      </c>
      <c r="I718" s="18" t="str">
        <f>IFERROR(INDEX('الصفحة العامة'!$Q$4:$Q$822,MATCH(A718,'الصفحة العامة'!$A$4:$A$822,0)),"")</f>
        <v>إسم ولقب الأم747</v>
      </c>
      <c r="J718" s="18" t="str">
        <f>IFERROR(INDEX('الصفحة العامة'!$N$4:$N$822,MATCH(A718,'الصفحة العامة'!$A$4:$A$822,0)),"")</f>
        <v>الإختصاص1</v>
      </c>
      <c r="K718" s="18" t="str">
        <f>IFERROR(INDEX('الصفحة العامة'!$J$4:$J$822,MATCH(A718,'الصفحة العامة'!$A$4:$A$822,0)),"")</f>
        <v>العنوان747</v>
      </c>
      <c r="L718" s="18" t="str">
        <f>IFERROR(INDEX('الصفحة العامة'!$X$4:$X$822,MATCH(A718,'الصفحة العامة'!$A$4:$A$822,0)),"")</f>
        <v>رقم العقد747</v>
      </c>
      <c r="M718" s="18" t="str">
        <f>IFERROR(INDEX('الصفحة العامة'!$AH$4:$AH$822,MATCH(A718,'الصفحة العامة'!$A$4:$A$822,0)),"")</f>
        <v>المدة المتبقية747</v>
      </c>
      <c r="N718" s="18" t="str">
        <f>IFERROR(INDEX('الصفحة العامة'!$AE$4:$AE$822,MATCH(A718,'الصفحة العامة'!$A$4:$A$822,0)),"")</f>
        <v>تاريخ تمديد العقد747</v>
      </c>
      <c r="O718" s="18" t="str">
        <f>IFERROR(INDEX('الصفحة العامة'!$AF$4:$AF$822,MATCH(A718,'الصفحة العامة'!$A$4:$A$822,0)),"")</f>
        <v>ناريخ نهاية ت العقد747</v>
      </c>
    </row>
    <row r="719" spans="1:15" ht="26.25" customHeight="1" thickTop="1" thickBot="1">
      <c r="A719" s="18">
        <f>IF(MAX('الصفحة العامة'!$A$4:$A$822)&gt;=ROWS(A$5:A719),ROWS(A$5:A719),"")</f>
        <v>715</v>
      </c>
      <c r="B719" s="18" t="str">
        <f ca="1">IFERROR(NDEX('الصفحة العامة'!$D$4:$D$822,MATCH(A719,'الصفحة العامة'!$A$4:$A$822,0)),"")</f>
        <v/>
      </c>
      <c r="C719" s="18" t="str">
        <f>IFERROR(INDEX('الصفحة العامة'!$E$4:$E$822,MATCH(A719,'الصفحة العامة'!$A$4:$A$288,0)),"")</f>
        <v/>
      </c>
      <c r="D719" s="18" t="str">
        <f>IFERROR(INDEX('الصفحة العامة'!$R$4:$R$822,MATCH(A719,'الصفحة العامة'!$A$4:$A$822,0)),"")</f>
        <v>الإسم واللقب للولي 748</v>
      </c>
      <c r="E719" s="18" t="str">
        <f>IFERROR(INDEX('الصفحة العامة'!$F$4:$F$822,MATCH(A719,'الصفحة العامة'!$A$4:$A$822,0)),"")</f>
        <v>تاريخ الإزدياد748</v>
      </c>
      <c r="F719" s="18" t="str">
        <f>IFERROR(INDEX('الصفحة العامة'!$G$4:$G$822,MATCH(A719,'الصفحة العامة'!$A$4:$A$822,0)),"")</f>
        <v>مكان الميلاد748</v>
      </c>
      <c r="G719" s="18" t="str">
        <f>IFERROR(INDEX('الصفحة العامة'!$H$4:$H$822,MATCH(A719,'الصفحة العامة'!$A$4:$A$822,0)),"")</f>
        <v>ولاية الميلاد748</v>
      </c>
      <c r="H719" s="18" t="str">
        <f>IFERROR(INDEX('الصفحة العامة'!$P$4:$P$822,MATCH(A719,'الصفحة العامة'!$A$4:$A$822,0)),"")</f>
        <v>إسم الأب748</v>
      </c>
      <c r="I719" s="18" t="str">
        <f>IFERROR(INDEX('الصفحة العامة'!$Q$4:$Q$822,MATCH(A719,'الصفحة العامة'!$A$4:$A$822,0)),"")</f>
        <v>إسم ولقب الأم748</v>
      </c>
      <c r="J719" s="18" t="str">
        <f>IFERROR(INDEX('الصفحة العامة'!$N$4:$N$822,MATCH(A719,'الصفحة العامة'!$A$4:$A$822,0)),"")</f>
        <v>الإختصاص1</v>
      </c>
      <c r="K719" s="18" t="str">
        <f>IFERROR(INDEX('الصفحة العامة'!$J$4:$J$822,MATCH(A719,'الصفحة العامة'!$A$4:$A$822,0)),"")</f>
        <v>العنوان748</v>
      </c>
      <c r="L719" s="18" t="str">
        <f>IFERROR(INDEX('الصفحة العامة'!$X$4:$X$822,MATCH(A719,'الصفحة العامة'!$A$4:$A$822,0)),"")</f>
        <v>رقم العقد748</v>
      </c>
      <c r="M719" s="18" t="str">
        <f>IFERROR(INDEX('الصفحة العامة'!$AH$4:$AH$822,MATCH(A719,'الصفحة العامة'!$A$4:$A$822,0)),"")</f>
        <v>المدة المتبقية748</v>
      </c>
      <c r="N719" s="18" t="str">
        <f>IFERROR(INDEX('الصفحة العامة'!$AE$4:$AE$822,MATCH(A719,'الصفحة العامة'!$A$4:$A$822,0)),"")</f>
        <v>تاريخ تمديد العقد748</v>
      </c>
      <c r="O719" s="18" t="str">
        <f>IFERROR(INDEX('الصفحة العامة'!$AF$4:$AF$822,MATCH(A719,'الصفحة العامة'!$A$4:$A$822,0)),"")</f>
        <v>ناريخ نهاية ت العقد748</v>
      </c>
    </row>
    <row r="720" spans="1:15" ht="26.25" customHeight="1" thickTop="1" thickBot="1">
      <c r="A720" s="18">
        <f>IF(MAX('الصفحة العامة'!$A$4:$A$822)&gt;=ROWS(A$5:A720),ROWS(A$5:A720),"")</f>
        <v>716</v>
      </c>
      <c r="B720" s="18" t="str">
        <f ca="1">IFERROR(NDEX('الصفحة العامة'!$D$4:$D$822,MATCH(A720,'الصفحة العامة'!$A$4:$A$822,0)),"")</f>
        <v/>
      </c>
      <c r="C720" s="18" t="str">
        <f>IFERROR(INDEX('الصفحة العامة'!$E$4:$E$822,MATCH(A720,'الصفحة العامة'!$A$4:$A$288,0)),"")</f>
        <v/>
      </c>
      <c r="D720" s="18" t="str">
        <f>IFERROR(INDEX('الصفحة العامة'!$R$4:$R$822,MATCH(A720,'الصفحة العامة'!$A$4:$A$822,0)),"")</f>
        <v>الإسم واللقب للولي 749</v>
      </c>
      <c r="E720" s="18" t="str">
        <f>IFERROR(INDEX('الصفحة العامة'!$F$4:$F$822,MATCH(A720,'الصفحة العامة'!$A$4:$A$822,0)),"")</f>
        <v>تاريخ الإزدياد749</v>
      </c>
      <c r="F720" s="18" t="str">
        <f>IFERROR(INDEX('الصفحة العامة'!$G$4:$G$822,MATCH(A720,'الصفحة العامة'!$A$4:$A$822,0)),"")</f>
        <v>مكان الميلاد749</v>
      </c>
      <c r="G720" s="18" t="str">
        <f>IFERROR(INDEX('الصفحة العامة'!$H$4:$H$822,MATCH(A720,'الصفحة العامة'!$A$4:$A$822,0)),"")</f>
        <v>ولاية الميلاد749</v>
      </c>
      <c r="H720" s="18" t="str">
        <f>IFERROR(INDEX('الصفحة العامة'!$P$4:$P$822,MATCH(A720,'الصفحة العامة'!$A$4:$A$822,0)),"")</f>
        <v>إسم الأب749</v>
      </c>
      <c r="I720" s="18" t="str">
        <f>IFERROR(INDEX('الصفحة العامة'!$Q$4:$Q$822,MATCH(A720,'الصفحة العامة'!$A$4:$A$822,0)),"")</f>
        <v>إسم ولقب الأم749</v>
      </c>
      <c r="J720" s="18" t="str">
        <f>IFERROR(INDEX('الصفحة العامة'!$N$4:$N$822,MATCH(A720,'الصفحة العامة'!$A$4:$A$822,0)),"")</f>
        <v>الإختصاص1</v>
      </c>
      <c r="K720" s="18" t="str">
        <f>IFERROR(INDEX('الصفحة العامة'!$J$4:$J$822,MATCH(A720,'الصفحة العامة'!$A$4:$A$822,0)),"")</f>
        <v>العنوان749</v>
      </c>
      <c r="L720" s="18" t="str">
        <f>IFERROR(INDEX('الصفحة العامة'!$X$4:$X$822,MATCH(A720,'الصفحة العامة'!$A$4:$A$822,0)),"")</f>
        <v>رقم العقد749</v>
      </c>
      <c r="M720" s="18" t="str">
        <f>IFERROR(INDEX('الصفحة العامة'!$AH$4:$AH$822,MATCH(A720,'الصفحة العامة'!$A$4:$A$822,0)),"")</f>
        <v>المدة المتبقية749</v>
      </c>
      <c r="N720" s="18" t="str">
        <f>IFERROR(INDEX('الصفحة العامة'!$AE$4:$AE$822,MATCH(A720,'الصفحة العامة'!$A$4:$A$822,0)),"")</f>
        <v>تاريخ تمديد العقد749</v>
      </c>
      <c r="O720" s="18" t="str">
        <f>IFERROR(INDEX('الصفحة العامة'!$AF$4:$AF$822,MATCH(A720,'الصفحة العامة'!$A$4:$A$822,0)),"")</f>
        <v>ناريخ نهاية ت العقد749</v>
      </c>
    </row>
    <row r="721" spans="1:15" ht="26.25" customHeight="1" thickTop="1" thickBot="1">
      <c r="A721" s="18">
        <f>IF(MAX('الصفحة العامة'!$A$4:$A$822)&gt;=ROWS(A$5:A721),ROWS(A$5:A721),"")</f>
        <v>717</v>
      </c>
      <c r="B721" s="18" t="str">
        <f ca="1">IFERROR(NDEX('الصفحة العامة'!$D$4:$D$822,MATCH(A721,'الصفحة العامة'!$A$4:$A$822,0)),"")</f>
        <v/>
      </c>
      <c r="C721" s="18" t="str">
        <f>IFERROR(INDEX('الصفحة العامة'!$E$4:$E$822,MATCH(A721,'الصفحة العامة'!$A$4:$A$288,0)),"")</f>
        <v/>
      </c>
      <c r="D721" s="18" t="str">
        <f>IFERROR(INDEX('الصفحة العامة'!$R$4:$R$822,MATCH(A721,'الصفحة العامة'!$A$4:$A$822,0)),"")</f>
        <v>الإسم واللقب للولي 750</v>
      </c>
      <c r="E721" s="18" t="str">
        <f>IFERROR(INDEX('الصفحة العامة'!$F$4:$F$822,MATCH(A721,'الصفحة العامة'!$A$4:$A$822,0)),"")</f>
        <v>تاريخ الإزدياد750</v>
      </c>
      <c r="F721" s="18" t="str">
        <f>IFERROR(INDEX('الصفحة العامة'!$G$4:$G$822,MATCH(A721,'الصفحة العامة'!$A$4:$A$822,0)),"")</f>
        <v>مكان الميلاد750</v>
      </c>
      <c r="G721" s="18" t="str">
        <f>IFERROR(INDEX('الصفحة العامة'!$H$4:$H$822,MATCH(A721,'الصفحة العامة'!$A$4:$A$822,0)),"")</f>
        <v>ولاية الميلاد750</v>
      </c>
      <c r="H721" s="18" t="str">
        <f>IFERROR(INDEX('الصفحة العامة'!$P$4:$P$822,MATCH(A721,'الصفحة العامة'!$A$4:$A$822,0)),"")</f>
        <v>إسم الأب750</v>
      </c>
      <c r="I721" s="18" t="str">
        <f>IFERROR(INDEX('الصفحة العامة'!$Q$4:$Q$822,MATCH(A721,'الصفحة العامة'!$A$4:$A$822,0)),"")</f>
        <v>إسم ولقب الأم750</v>
      </c>
      <c r="J721" s="18" t="str">
        <f>IFERROR(INDEX('الصفحة العامة'!$N$4:$N$822,MATCH(A721,'الصفحة العامة'!$A$4:$A$822,0)),"")</f>
        <v>الإختصاص1</v>
      </c>
      <c r="K721" s="18" t="str">
        <f>IFERROR(INDEX('الصفحة العامة'!$J$4:$J$822,MATCH(A721,'الصفحة العامة'!$A$4:$A$822,0)),"")</f>
        <v>العنوان750</v>
      </c>
      <c r="L721" s="18" t="str">
        <f>IFERROR(INDEX('الصفحة العامة'!$X$4:$X$822,MATCH(A721,'الصفحة العامة'!$A$4:$A$822,0)),"")</f>
        <v>رقم العقد750</v>
      </c>
      <c r="M721" s="18" t="str">
        <f>IFERROR(INDEX('الصفحة العامة'!$AH$4:$AH$822,MATCH(A721,'الصفحة العامة'!$A$4:$A$822,0)),"")</f>
        <v>المدة المتبقية750</v>
      </c>
      <c r="N721" s="18" t="str">
        <f>IFERROR(INDEX('الصفحة العامة'!$AE$4:$AE$822,MATCH(A721,'الصفحة العامة'!$A$4:$A$822,0)),"")</f>
        <v>تاريخ تمديد العقد750</v>
      </c>
      <c r="O721" s="18" t="str">
        <f>IFERROR(INDEX('الصفحة العامة'!$AF$4:$AF$822,MATCH(A721,'الصفحة العامة'!$A$4:$A$822,0)),"")</f>
        <v>ناريخ نهاية ت العقد750</v>
      </c>
    </row>
    <row r="722" spans="1:15" ht="26.25" customHeight="1" thickTop="1" thickBot="1">
      <c r="A722" s="18">
        <f>IF(MAX('الصفحة العامة'!$A$4:$A$822)&gt;=ROWS(A$5:A722),ROWS(A$5:A722),"")</f>
        <v>718</v>
      </c>
      <c r="B722" s="18" t="str">
        <f ca="1">IFERROR(NDEX('الصفحة العامة'!$D$4:$D$822,MATCH(A722,'الصفحة العامة'!$A$4:$A$822,0)),"")</f>
        <v/>
      </c>
      <c r="C722" s="18" t="str">
        <f>IFERROR(INDEX('الصفحة العامة'!$E$4:$E$822,MATCH(A722,'الصفحة العامة'!$A$4:$A$288,0)),"")</f>
        <v/>
      </c>
      <c r="D722" s="18" t="str">
        <f>IFERROR(INDEX('الصفحة العامة'!$R$4:$R$822,MATCH(A722,'الصفحة العامة'!$A$4:$A$822,0)),"")</f>
        <v>الإسم واللقب للولي 751</v>
      </c>
      <c r="E722" s="18" t="str">
        <f>IFERROR(INDEX('الصفحة العامة'!$F$4:$F$822,MATCH(A722,'الصفحة العامة'!$A$4:$A$822,0)),"")</f>
        <v>تاريخ الإزدياد751</v>
      </c>
      <c r="F722" s="18" t="str">
        <f>IFERROR(INDEX('الصفحة العامة'!$G$4:$G$822,MATCH(A722,'الصفحة العامة'!$A$4:$A$822,0)),"")</f>
        <v>مكان الميلاد751</v>
      </c>
      <c r="G722" s="18" t="str">
        <f>IFERROR(INDEX('الصفحة العامة'!$H$4:$H$822,MATCH(A722,'الصفحة العامة'!$A$4:$A$822,0)),"")</f>
        <v>ولاية الميلاد751</v>
      </c>
      <c r="H722" s="18" t="str">
        <f>IFERROR(INDEX('الصفحة العامة'!$P$4:$P$822,MATCH(A722,'الصفحة العامة'!$A$4:$A$822,0)),"")</f>
        <v>إسم الأب751</v>
      </c>
      <c r="I722" s="18" t="str">
        <f>IFERROR(INDEX('الصفحة العامة'!$Q$4:$Q$822,MATCH(A722,'الصفحة العامة'!$A$4:$A$822,0)),"")</f>
        <v>إسم ولقب الأم751</v>
      </c>
      <c r="J722" s="18" t="str">
        <f>IFERROR(INDEX('الصفحة العامة'!$N$4:$N$822,MATCH(A722,'الصفحة العامة'!$A$4:$A$822,0)),"")</f>
        <v>الإختصاص1</v>
      </c>
      <c r="K722" s="18" t="str">
        <f>IFERROR(INDEX('الصفحة العامة'!$J$4:$J$822,MATCH(A722,'الصفحة العامة'!$A$4:$A$822,0)),"")</f>
        <v>العنوان751</v>
      </c>
      <c r="L722" s="18" t="str">
        <f>IFERROR(INDEX('الصفحة العامة'!$X$4:$X$822,MATCH(A722,'الصفحة العامة'!$A$4:$A$822,0)),"")</f>
        <v>رقم العقد751</v>
      </c>
      <c r="M722" s="18" t="str">
        <f>IFERROR(INDEX('الصفحة العامة'!$AH$4:$AH$822,MATCH(A722,'الصفحة العامة'!$A$4:$A$822,0)),"")</f>
        <v>المدة المتبقية751</v>
      </c>
      <c r="N722" s="18" t="str">
        <f>IFERROR(INDEX('الصفحة العامة'!$AE$4:$AE$822,MATCH(A722,'الصفحة العامة'!$A$4:$A$822,0)),"")</f>
        <v>تاريخ تمديد العقد751</v>
      </c>
      <c r="O722" s="18" t="str">
        <f>IFERROR(INDEX('الصفحة العامة'!$AF$4:$AF$822,MATCH(A722,'الصفحة العامة'!$A$4:$A$822,0)),"")</f>
        <v>ناريخ نهاية ت العقد751</v>
      </c>
    </row>
    <row r="723" spans="1:15" ht="26.25" customHeight="1" thickTop="1" thickBot="1">
      <c r="A723" s="18">
        <f>IF(MAX('الصفحة العامة'!$A$4:$A$822)&gt;=ROWS(A$5:A723),ROWS(A$5:A723),"")</f>
        <v>719</v>
      </c>
      <c r="B723" s="18" t="str">
        <f ca="1">IFERROR(NDEX('الصفحة العامة'!$D$4:$D$822,MATCH(A723,'الصفحة العامة'!$A$4:$A$822,0)),"")</f>
        <v/>
      </c>
      <c r="C723" s="18" t="str">
        <f>IFERROR(INDEX('الصفحة العامة'!$E$4:$E$822,MATCH(A723,'الصفحة العامة'!$A$4:$A$288,0)),"")</f>
        <v/>
      </c>
      <c r="D723" s="18" t="str">
        <f>IFERROR(INDEX('الصفحة العامة'!$R$4:$R$822,MATCH(A723,'الصفحة العامة'!$A$4:$A$822,0)),"")</f>
        <v>الإسم واللقب للولي 752</v>
      </c>
      <c r="E723" s="18" t="str">
        <f>IFERROR(INDEX('الصفحة العامة'!$F$4:$F$822,MATCH(A723,'الصفحة العامة'!$A$4:$A$822,0)),"")</f>
        <v>تاريخ الإزدياد752</v>
      </c>
      <c r="F723" s="18" t="str">
        <f>IFERROR(INDEX('الصفحة العامة'!$G$4:$G$822,MATCH(A723,'الصفحة العامة'!$A$4:$A$822,0)),"")</f>
        <v>مكان الميلاد752</v>
      </c>
      <c r="G723" s="18" t="str">
        <f>IFERROR(INDEX('الصفحة العامة'!$H$4:$H$822,MATCH(A723,'الصفحة العامة'!$A$4:$A$822,0)),"")</f>
        <v>ولاية الميلاد752</v>
      </c>
      <c r="H723" s="18" t="str">
        <f>IFERROR(INDEX('الصفحة العامة'!$P$4:$P$822,MATCH(A723,'الصفحة العامة'!$A$4:$A$822,0)),"")</f>
        <v>إسم الأب752</v>
      </c>
      <c r="I723" s="18" t="str">
        <f>IFERROR(INDEX('الصفحة العامة'!$Q$4:$Q$822,MATCH(A723,'الصفحة العامة'!$A$4:$A$822,0)),"")</f>
        <v>إسم ولقب الأم752</v>
      </c>
      <c r="J723" s="18" t="str">
        <f>IFERROR(INDEX('الصفحة العامة'!$N$4:$N$822,MATCH(A723,'الصفحة العامة'!$A$4:$A$822,0)),"")</f>
        <v>الإختصاص1</v>
      </c>
      <c r="K723" s="18" t="str">
        <f>IFERROR(INDEX('الصفحة العامة'!$J$4:$J$822,MATCH(A723,'الصفحة العامة'!$A$4:$A$822,0)),"")</f>
        <v>العنوان752</v>
      </c>
      <c r="L723" s="18" t="str">
        <f>IFERROR(INDEX('الصفحة العامة'!$X$4:$X$822,MATCH(A723,'الصفحة العامة'!$A$4:$A$822,0)),"")</f>
        <v>رقم العقد752</v>
      </c>
      <c r="M723" s="18" t="str">
        <f>IFERROR(INDEX('الصفحة العامة'!$AH$4:$AH$822,MATCH(A723,'الصفحة العامة'!$A$4:$A$822,0)),"")</f>
        <v>المدة المتبقية752</v>
      </c>
      <c r="N723" s="18" t="str">
        <f>IFERROR(INDEX('الصفحة العامة'!$AE$4:$AE$822,MATCH(A723,'الصفحة العامة'!$A$4:$A$822,0)),"")</f>
        <v>تاريخ تمديد العقد752</v>
      </c>
      <c r="O723" s="18" t="str">
        <f>IFERROR(INDEX('الصفحة العامة'!$AF$4:$AF$822,MATCH(A723,'الصفحة العامة'!$A$4:$A$822,0)),"")</f>
        <v>ناريخ نهاية ت العقد752</v>
      </c>
    </row>
    <row r="724" spans="1:15" ht="26.25" customHeight="1" thickTop="1" thickBot="1">
      <c r="A724" s="18">
        <f>IF(MAX('الصفحة العامة'!$A$4:$A$822)&gt;=ROWS(A$5:A724),ROWS(A$5:A724),"")</f>
        <v>720</v>
      </c>
      <c r="B724" s="18" t="str">
        <f ca="1">IFERROR(NDEX('الصفحة العامة'!$D$4:$D$822,MATCH(A724,'الصفحة العامة'!$A$4:$A$822,0)),"")</f>
        <v/>
      </c>
      <c r="C724" s="18" t="str">
        <f>IFERROR(INDEX('الصفحة العامة'!$E$4:$E$822,MATCH(A724,'الصفحة العامة'!$A$4:$A$288,0)),"")</f>
        <v/>
      </c>
      <c r="D724" s="18" t="str">
        <f>IFERROR(INDEX('الصفحة العامة'!$R$4:$R$822,MATCH(A724,'الصفحة العامة'!$A$4:$A$822,0)),"")</f>
        <v>الإسم واللقب للولي 753</v>
      </c>
      <c r="E724" s="18" t="str">
        <f>IFERROR(INDEX('الصفحة العامة'!$F$4:$F$822,MATCH(A724,'الصفحة العامة'!$A$4:$A$822,0)),"")</f>
        <v>تاريخ الإزدياد753</v>
      </c>
      <c r="F724" s="18" t="str">
        <f>IFERROR(INDEX('الصفحة العامة'!$G$4:$G$822,MATCH(A724,'الصفحة العامة'!$A$4:$A$822,0)),"")</f>
        <v>مكان الميلاد753</v>
      </c>
      <c r="G724" s="18" t="str">
        <f>IFERROR(INDEX('الصفحة العامة'!$H$4:$H$822,MATCH(A724,'الصفحة العامة'!$A$4:$A$822,0)),"")</f>
        <v>ولاية الميلاد753</v>
      </c>
      <c r="H724" s="18" t="str">
        <f>IFERROR(INDEX('الصفحة العامة'!$P$4:$P$822,MATCH(A724,'الصفحة العامة'!$A$4:$A$822,0)),"")</f>
        <v>إسم الأب753</v>
      </c>
      <c r="I724" s="18" t="str">
        <f>IFERROR(INDEX('الصفحة العامة'!$Q$4:$Q$822,MATCH(A724,'الصفحة العامة'!$A$4:$A$822,0)),"")</f>
        <v>إسم ولقب الأم753</v>
      </c>
      <c r="J724" s="18" t="str">
        <f>IFERROR(INDEX('الصفحة العامة'!$N$4:$N$822,MATCH(A724,'الصفحة العامة'!$A$4:$A$822,0)),"")</f>
        <v>الإختصاص1</v>
      </c>
      <c r="K724" s="18" t="str">
        <f>IFERROR(INDEX('الصفحة العامة'!$J$4:$J$822,MATCH(A724,'الصفحة العامة'!$A$4:$A$822,0)),"")</f>
        <v>العنوان753</v>
      </c>
      <c r="L724" s="18" t="str">
        <f>IFERROR(INDEX('الصفحة العامة'!$X$4:$X$822,MATCH(A724,'الصفحة العامة'!$A$4:$A$822,0)),"")</f>
        <v>رقم العقد753</v>
      </c>
      <c r="M724" s="18" t="str">
        <f>IFERROR(INDEX('الصفحة العامة'!$AH$4:$AH$822,MATCH(A724,'الصفحة العامة'!$A$4:$A$822,0)),"")</f>
        <v>المدة المتبقية753</v>
      </c>
      <c r="N724" s="18" t="str">
        <f>IFERROR(INDEX('الصفحة العامة'!$AE$4:$AE$822,MATCH(A724,'الصفحة العامة'!$A$4:$A$822,0)),"")</f>
        <v>تاريخ تمديد العقد753</v>
      </c>
      <c r="O724" s="18" t="str">
        <f>IFERROR(INDEX('الصفحة العامة'!$AF$4:$AF$822,MATCH(A724,'الصفحة العامة'!$A$4:$A$822,0)),"")</f>
        <v>ناريخ نهاية ت العقد753</v>
      </c>
    </row>
    <row r="725" spans="1:15" ht="26.25" customHeight="1" thickTop="1" thickBot="1">
      <c r="A725" s="18">
        <f>IF(MAX('الصفحة العامة'!$A$4:$A$822)&gt;=ROWS(A$5:A725),ROWS(A$5:A725),"")</f>
        <v>721</v>
      </c>
      <c r="B725" s="18" t="str">
        <f ca="1">IFERROR(NDEX('الصفحة العامة'!$D$4:$D$822,MATCH(A725,'الصفحة العامة'!$A$4:$A$822,0)),"")</f>
        <v/>
      </c>
      <c r="C725" s="18" t="str">
        <f>IFERROR(INDEX('الصفحة العامة'!$E$4:$E$822,MATCH(A725,'الصفحة العامة'!$A$4:$A$288,0)),"")</f>
        <v/>
      </c>
      <c r="D725" s="18" t="str">
        <f>IFERROR(INDEX('الصفحة العامة'!$R$4:$R$822,MATCH(A725,'الصفحة العامة'!$A$4:$A$822,0)),"")</f>
        <v>الإسم واللقب للولي 754</v>
      </c>
      <c r="E725" s="18" t="str">
        <f>IFERROR(INDEX('الصفحة العامة'!$F$4:$F$822,MATCH(A725,'الصفحة العامة'!$A$4:$A$822,0)),"")</f>
        <v>تاريخ الإزدياد754</v>
      </c>
      <c r="F725" s="18" t="str">
        <f>IFERROR(INDEX('الصفحة العامة'!$G$4:$G$822,MATCH(A725,'الصفحة العامة'!$A$4:$A$822,0)),"")</f>
        <v>مكان الميلاد754</v>
      </c>
      <c r="G725" s="18" t="str">
        <f>IFERROR(INDEX('الصفحة العامة'!$H$4:$H$822,MATCH(A725,'الصفحة العامة'!$A$4:$A$822,0)),"")</f>
        <v>ولاية الميلاد754</v>
      </c>
      <c r="H725" s="18" t="str">
        <f>IFERROR(INDEX('الصفحة العامة'!$P$4:$P$822,MATCH(A725,'الصفحة العامة'!$A$4:$A$822,0)),"")</f>
        <v>إسم الأب754</v>
      </c>
      <c r="I725" s="18" t="str">
        <f>IFERROR(INDEX('الصفحة العامة'!$Q$4:$Q$822,MATCH(A725,'الصفحة العامة'!$A$4:$A$822,0)),"")</f>
        <v>إسم ولقب الأم754</v>
      </c>
      <c r="J725" s="18" t="str">
        <f>IFERROR(INDEX('الصفحة العامة'!$N$4:$N$822,MATCH(A725,'الصفحة العامة'!$A$4:$A$822,0)),"")</f>
        <v>الإختصاص1</v>
      </c>
      <c r="K725" s="18" t="str">
        <f>IFERROR(INDEX('الصفحة العامة'!$J$4:$J$822,MATCH(A725,'الصفحة العامة'!$A$4:$A$822,0)),"")</f>
        <v>العنوان754</v>
      </c>
      <c r="L725" s="18" t="str">
        <f>IFERROR(INDEX('الصفحة العامة'!$X$4:$X$822,MATCH(A725,'الصفحة العامة'!$A$4:$A$822,0)),"")</f>
        <v>رقم العقد754</v>
      </c>
      <c r="M725" s="18" t="str">
        <f>IFERROR(INDEX('الصفحة العامة'!$AH$4:$AH$822,MATCH(A725,'الصفحة العامة'!$A$4:$A$822,0)),"")</f>
        <v>المدة المتبقية754</v>
      </c>
      <c r="N725" s="18" t="str">
        <f>IFERROR(INDEX('الصفحة العامة'!$AE$4:$AE$822,MATCH(A725,'الصفحة العامة'!$A$4:$A$822,0)),"")</f>
        <v>تاريخ تمديد العقد754</v>
      </c>
      <c r="O725" s="18" t="str">
        <f>IFERROR(INDEX('الصفحة العامة'!$AF$4:$AF$822,MATCH(A725,'الصفحة العامة'!$A$4:$A$822,0)),"")</f>
        <v>ناريخ نهاية ت العقد754</v>
      </c>
    </row>
    <row r="726" spans="1:15" ht="26.25" customHeight="1" thickTop="1" thickBot="1">
      <c r="A726" s="18">
        <f>IF(MAX('الصفحة العامة'!$A$4:$A$822)&gt;=ROWS(A$5:A726),ROWS(A$5:A726),"")</f>
        <v>722</v>
      </c>
      <c r="B726" s="18" t="str">
        <f ca="1">IFERROR(NDEX('الصفحة العامة'!$D$4:$D$822,MATCH(A726,'الصفحة العامة'!$A$4:$A$822,0)),"")</f>
        <v/>
      </c>
      <c r="C726" s="18" t="str">
        <f>IFERROR(INDEX('الصفحة العامة'!$E$4:$E$822,MATCH(A726,'الصفحة العامة'!$A$4:$A$288,0)),"")</f>
        <v/>
      </c>
      <c r="D726" s="18" t="str">
        <f>IFERROR(INDEX('الصفحة العامة'!$R$4:$R$822,MATCH(A726,'الصفحة العامة'!$A$4:$A$822,0)),"")</f>
        <v>الإسم واللقب للولي 755</v>
      </c>
      <c r="E726" s="18" t="str">
        <f>IFERROR(INDEX('الصفحة العامة'!$F$4:$F$822,MATCH(A726,'الصفحة العامة'!$A$4:$A$822,0)),"")</f>
        <v>تاريخ الإزدياد755</v>
      </c>
      <c r="F726" s="18" t="str">
        <f>IFERROR(INDEX('الصفحة العامة'!$G$4:$G$822,MATCH(A726,'الصفحة العامة'!$A$4:$A$822,0)),"")</f>
        <v>مكان الميلاد755</v>
      </c>
      <c r="G726" s="18" t="str">
        <f>IFERROR(INDEX('الصفحة العامة'!$H$4:$H$822,MATCH(A726,'الصفحة العامة'!$A$4:$A$822,0)),"")</f>
        <v>ولاية الميلاد755</v>
      </c>
      <c r="H726" s="18" t="str">
        <f>IFERROR(INDEX('الصفحة العامة'!$P$4:$P$822,MATCH(A726,'الصفحة العامة'!$A$4:$A$822,0)),"")</f>
        <v>إسم الأب755</v>
      </c>
      <c r="I726" s="18" t="str">
        <f>IFERROR(INDEX('الصفحة العامة'!$Q$4:$Q$822,MATCH(A726,'الصفحة العامة'!$A$4:$A$822,0)),"")</f>
        <v>إسم ولقب الأم755</v>
      </c>
      <c r="J726" s="18" t="str">
        <f>IFERROR(INDEX('الصفحة العامة'!$N$4:$N$822,MATCH(A726,'الصفحة العامة'!$A$4:$A$822,0)),"")</f>
        <v>الإختصاص1</v>
      </c>
      <c r="K726" s="18" t="str">
        <f>IFERROR(INDEX('الصفحة العامة'!$J$4:$J$822,MATCH(A726,'الصفحة العامة'!$A$4:$A$822,0)),"")</f>
        <v>العنوان755</v>
      </c>
      <c r="L726" s="18" t="str">
        <f>IFERROR(INDEX('الصفحة العامة'!$X$4:$X$822,MATCH(A726,'الصفحة العامة'!$A$4:$A$822,0)),"")</f>
        <v>رقم العقد755</v>
      </c>
      <c r="M726" s="18" t="str">
        <f>IFERROR(INDEX('الصفحة العامة'!$AH$4:$AH$822,MATCH(A726,'الصفحة العامة'!$A$4:$A$822,0)),"")</f>
        <v>المدة المتبقية755</v>
      </c>
      <c r="N726" s="18" t="str">
        <f>IFERROR(INDEX('الصفحة العامة'!$AE$4:$AE$822,MATCH(A726,'الصفحة العامة'!$A$4:$A$822,0)),"")</f>
        <v>تاريخ تمديد العقد755</v>
      </c>
      <c r="O726" s="18" t="str">
        <f>IFERROR(INDEX('الصفحة العامة'!$AF$4:$AF$822,MATCH(A726,'الصفحة العامة'!$A$4:$A$822,0)),"")</f>
        <v>ناريخ نهاية ت العقد755</v>
      </c>
    </row>
    <row r="727" spans="1:15" ht="26.25" customHeight="1" thickTop="1" thickBot="1">
      <c r="A727" s="18">
        <f>IF(MAX('الصفحة العامة'!$A$4:$A$822)&gt;=ROWS(A$5:A727),ROWS(A$5:A727),"")</f>
        <v>723</v>
      </c>
      <c r="B727" s="18" t="str">
        <f ca="1">IFERROR(NDEX('الصفحة العامة'!$D$4:$D$822,MATCH(A727,'الصفحة العامة'!$A$4:$A$822,0)),"")</f>
        <v/>
      </c>
      <c r="C727" s="18" t="str">
        <f>IFERROR(INDEX('الصفحة العامة'!$E$4:$E$822,MATCH(A727,'الصفحة العامة'!$A$4:$A$288,0)),"")</f>
        <v/>
      </c>
      <c r="D727" s="18" t="str">
        <f>IFERROR(INDEX('الصفحة العامة'!$R$4:$R$822,MATCH(A727,'الصفحة العامة'!$A$4:$A$822,0)),"")</f>
        <v>الإسم واللقب للولي 756</v>
      </c>
      <c r="E727" s="18" t="str">
        <f>IFERROR(INDEX('الصفحة العامة'!$F$4:$F$822,MATCH(A727,'الصفحة العامة'!$A$4:$A$822,0)),"")</f>
        <v>تاريخ الإزدياد756</v>
      </c>
      <c r="F727" s="18" t="str">
        <f>IFERROR(INDEX('الصفحة العامة'!$G$4:$G$822,MATCH(A727,'الصفحة العامة'!$A$4:$A$822,0)),"")</f>
        <v>مكان الميلاد756</v>
      </c>
      <c r="G727" s="18" t="str">
        <f>IFERROR(INDEX('الصفحة العامة'!$H$4:$H$822,MATCH(A727,'الصفحة العامة'!$A$4:$A$822,0)),"")</f>
        <v>ولاية الميلاد756</v>
      </c>
      <c r="H727" s="18" t="str">
        <f>IFERROR(INDEX('الصفحة العامة'!$P$4:$P$822,MATCH(A727,'الصفحة العامة'!$A$4:$A$822,0)),"")</f>
        <v>إسم الأب756</v>
      </c>
      <c r="I727" s="18" t="str">
        <f>IFERROR(INDEX('الصفحة العامة'!$Q$4:$Q$822,MATCH(A727,'الصفحة العامة'!$A$4:$A$822,0)),"")</f>
        <v>إسم ولقب الأم756</v>
      </c>
      <c r="J727" s="18" t="str">
        <f>IFERROR(INDEX('الصفحة العامة'!$N$4:$N$822,MATCH(A727,'الصفحة العامة'!$A$4:$A$822,0)),"")</f>
        <v>الإختصاص1</v>
      </c>
      <c r="K727" s="18" t="str">
        <f>IFERROR(INDEX('الصفحة العامة'!$J$4:$J$822,MATCH(A727,'الصفحة العامة'!$A$4:$A$822,0)),"")</f>
        <v>العنوان756</v>
      </c>
      <c r="L727" s="18" t="str">
        <f>IFERROR(INDEX('الصفحة العامة'!$X$4:$X$822,MATCH(A727,'الصفحة العامة'!$A$4:$A$822,0)),"")</f>
        <v>رقم العقد756</v>
      </c>
      <c r="M727" s="18" t="str">
        <f>IFERROR(INDEX('الصفحة العامة'!$AH$4:$AH$822,MATCH(A727,'الصفحة العامة'!$A$4:$A$822,0)),"")</f>
        <v>المدة المتبقية756</v>
      </c>
      <c r="N727" s="18" t="str">
        <f>IFERROR(INDEX('الصفحة العامة'!$AE$4:$AE$822,MATCH(A727,'الصفحة العامة'!$A$4:$A$822,0)),"")</f>
        <v>تاريخ تمديد العقد756</v>
      </c>
      <c r="O727" s="18" t="str">
        <f>IFERROR(INDEX('الصفحة العامة'!$AF$4:$AF$822,MATCH(A727,'الصفحة العامة'!$A$4:$A$822,0)),"")</f>
        <v>ناريخ نهاية ت العقد756</v>
      </c>
    </row>
    <row r="728" spans="1:15" ht="26.25" customHeight="1" thickTop="1" thickBot="1">
      <c r="A728" s="18">
        <f>IF(MAX('الصفحة العامة'!$A$4:$A$822)&gt;=ROWS(A$5:A728),ROWS(A$5:A728),"")</f>
        <v>724</v>
      </c>
      <c r="B728" s="18" t="str">
        <f ca="1">IFERROR(NDEX('الصفحة العامة'!$D$4:$D$822,MATCH(A728,'الصفحة العامة'!$A$4:$A$822,0)),"")</f>
        <v/>
      </c>
      <c r="C728" s="18" t="str">
        <f>IFERROR(INDEX('الصفحة العامة'!$E$4:$E$822,MATCH(A728,'الصفحة العامة'!$A$4:$A$288,0)),"")</f>
        <v/>
      </c>
      <c r="D728" s="18" t="str">
        <f>IFERROR(INDEX('الصفحة العامة'!$R$4:$R$822,MATCH(A728,'الصفحة العامة'!$A$4:$A$822,0)),"")</f>
        <v>الإسم واللقب للولي 757</v>
      </c>
      <c r="E728" s="18" t="str">
        <f>IFERROR(INDEX('الصفحة العامة'!$F$4:$F$822,MATCH(A728,'الصفحة العامة'!$A$4:$A$822,0)),"")</f>
        <v>تاريخ الإزدياد757</v>
      </c>
      <c r="F728" s="18" t="str">
        <f>IFERROR(INDEX('الصفحة العامة'!$G$4:$G$822,MATCH(A728,'الصفحة العامة'!$A$4:$A$822,0)),"")</f>
        <v>مكان الميلاد757</v>
      </c>
      <c r="G728" s="18" t="str">
        <f>IFERROR(INDEX('الصفحة العامة'!$H$4:$H$822,MATCH(A728,'الصفحة العامة'!$A$4:$A$822,0)),"")</f>
        <v>ولاية الميلاد757</v>
      </c>
      <c r="H728" s="18" t="str">
        <f>IFERROR(INDEX('الصفحة العامة'!$P$4:$P$822,MATCH(A728,'الصفحة العامة'!$A$4:$A$822,0)),"")</f>
        <v>إسم الأب757</v>
      </c>
      <c r="I728" s="18" t="str">
        <f>IFERROR(INDEX('الصفحة العامة'!$Q$4:$Q$822,MATCH(A728,'الصفحة العامة'!$A$4:$A$822,0)),"")</f>
        <v>إسم ولقب الأم757</v>
      </c>
      <c r="J728" s="18" t="str">
        <f>IFERROR(INDEX('الصفحة العامة'!$N$4:$N$822,MATCH(A728,'الصفحة العامة'!$A$4:$A$822,0)),"")</f>
        <v>الإختصاص1</v>
      </c>
      <c r="K728" s="18" t="str">
        <f>IFERROR(INDEX('الصفحة العامة'!$J$4:$J$822,MATCH(A728,'الصفحة العامة'!$A$4:$A$822,0)),"")</f>
        <v>العنوان757</v>
      </c>
      <c r="L728" s="18" t="str">
        <f>IFERROR(INDEX('الصفحة العامة'!$X$4:$X$822,MATCH(A728,'الصفحة العامة'!$A$4:$A$822,0)),"")</f>
        <v>رقم العقد757</v>
      </c>
      <c r="M728" s="18" t="str">
        <f>IFERROR(INDEX('الصفحة العامة'!$AH$4:$AH$822,MATCH(A728,'الصفحة العامة'!$A$4:$A$822,0)),"")</f>
        <v>المدة المتبقية757</v>
      </c>
      <c r="N728" s="18" t="str">
        <f>IFERROR(INDEX('الصفحة العامة'!$AE$4:$AE$822,MATCH(A728,'الصفحة العامة'!$A$4:$A$822,0)),"")</f>
        <v>تاريخ تمديد العقد757</v>
      </c>
      <c r="O728" s="18" t="str">
        <f>IFERROR(INDEX('الصفحة العامة'!$AF$4:$AF$822,MATCH(A728,'الصفحة العامة'!$A$4:$A$822,0)),"")</f>
        <v>ناريخ نهاية ت العقد757</v>
      </c>
    </row>
    <row r="729" spans="1:15" ht="26.25" customHeight="1" thickTop="1" thickBot="1">
      <c r="A729" s="18">
        <f>IF(MAX('الصفحة العامة'!$A$4:$A$822)&gt;=ROWS(A$5:A729),ROWS(A$5:A729),"")</f>
        <v>725</v>
      </c>
      <c r="B729" s="18" t="str">
        <f ca="1">IFERROR(NDEX('الصفحة العامة'!$D$4:$D$822,MATCH(A729,'الصفحة العامة'!$A$4:$A$822,0)),"")</f>
        <v/>
      </c>
      <c r="C729" s="18" t="str">
        <f>IFERROR(INDEX('الصفحة العامة'!$E$4:$E$822,MATCH(A729,'الصفحة العامة'!$A$4:$A$288,0)),"")</f>
        <v/>
      </c>
      <c r="D729" s="18" t="str">
        <f>IFERROR(INDEX('الصفحة العامة'!$R$4:$R$822,MATCH(A729,'الصفحة العامة'!$A$4:$A$822,0)),"")</f>
        <v>الإسم واللقب للولي 758</v>
      </c>
      <c r="E729" s="18" t="str">
        <f>IFERROR(INDEX('الصفحة العامة'!$F$4:$F$822,MATCH(A729,'الصفحة العامة'!$A$4:$A$822,0)),"")</f>
        <v>تاريخ الإزدياد758</v>
      </c>
      <c r="F729" s="18" t="str">
        <f>IFERROR(INDEX('الصفحة العامة'!$G$4:$G$822,MATCH(A729,'الصفحة العامة'!$A$4:$A$822,0)),"")</f>
        <v>مكان الميلاد758</v>
      </c>
      <c r="G729" s="18" t="str">
        <f>IFERROR(INDEX('الصفحة العامة'!$H$4:$H$822,MATCH(A729,'الصفحة العامة'!$A$4:$A$822,0)),"")</f>
        <v>ولاية الميلاد758</v>
      </c>
      <c r="H729" s="18" t="str">
        <f>IFERROR(INDEX('الصفحة العامة'!$P$4:$P$822,MATCH(A729,'الصفحة العامة'!$A$4:$A$822,0)),"")</f>
        <v>إسم الأب758</v>
      </c>
      <c r="I729" s="18" t="str">
        <f>IFERROR(INDEX('الصفحة العامة'!$Q$4:$Q$822,MATCH(A729,'الصفحة العامة'!$A$4:$A$822,0)),"")</f>
        <v>إسم ولقب الأم758</v>
      </c>
      <c r="J729" s="18" t="str">
        <f>IFERROR(INDEX('الصفحة العامة'!$N$4:$N$822,MATCH(A729,'الصفحة العامة'!$A$4:$A$822,0)),"")</f>
        <v>الإختصاص1</v>
      </c>
      <c r="K729" s="18" t="str">
        <f>IFERROR(INDEX('الصفحة العامة'!$J$4:$J$822,MATCH(A729,'الصفحة العامة'!$A$4:$A$822,0)),"")</f>
        <v>العنوان758</v>
      </c>
      <c r="L729" s="18" t="str">
        <f>IFERROR(INDEX('الصفحة العامة'!$X$4:$X$822,MATCH(A729,'الصفحة العامة'!$A$4:$A$822,0)),"")</f>
        <v>رقم العقد758</v>
      </c>
      <c r="M729" s="18" t="str">
        <f>IFERROR(INDEX('الصفحة العامة'!$AH$4:$AH$822,MATCH(A729,'الصفحة العامة'!$A$4:$A$822,0)),"")</f>
        <v>المدة المتبقية758</v>
      </c>
      <c r="N729" s="18" t="str">
        <f>IFERROR(INDEX('الصفحة العامة'!$AE$4:$AE$822,MATCH(A729,'الصفحة العامة'!$A$4:$A$822,0)),"")</f>
        <v>تاريخ تمديد العقد758</v>
      </c>
      <c r="O729" s="18" t="str">
        <f>IFERROR(INDEX('الصفحة العامة'!$AF$4:$AF$822,MATCH(A729,'الصفحة العامة'!$A$4:$A$822,0)),"")</f>
        <v>ناريخ نهاية ت العقد758</v>
      </c>
    </row>
    <row r="730" spans="1:15" ht="26.25" customHeight="1" thickTop="1" thickBot="1">
      <c r="A730" s="18">
        <f>IF(MAX('الصفحة العامة'!$A$4:$A$822)&gt;=ROWS(A$5:A730),ROWS(A$5:A730),"")</f>
        <v>726</v>
      </c>
      <c r="B730" s="18" t="str">
        <f ca="1">IFERROR(NDEX('الصفحة العامة'!$D$4:$D$822,MATCH(A730,'الصفحة العامة'!$A$4:$A$822,0)),"")</f>
        <v/>
      </c>
      <c r="C730" s="18" t="str">
        <f>IFERROR(INDEX('الصفحة العامة'!$E$4:$E$822,MATCH(A730,'الصفحة العامة'!$A$4:$A$288,0)),"")</f>
        <v/>
      </c>
      <c r="D730" s="18" t="str">
        <f>IFERROR(INDEX('الصفحة العامة'!$R$4:$R$822,MATCH(A730,'الصفحة العامة'!$A$4:$A$822,0)),"")</f>
        <v>الإسم واللقب للولي 759</v>
      </c>
      <c r="E730" s="18" t="str">
        <f>IFERROR(INDEX('الصفحة العامة'!$F$4:$F$822,MATCH(A730,'الصفحة العامة'!$A$4:$A$822,0)),"")</f>
        <v>تاريخ الإزدياد759</v>
      </c>
      <c r="F730" s="18" t="str">
        <f>IFERROR(INDEX('الصفحة العامة'!$G$4:$G$822,MATCH(A730,'الصفحة العامة'!$A$4:$A$822,0)),"")</f>
        <v>مكان الميلاد759</v>
      </c>
      <c r="G730" s="18" t="str">
        <f>IFERROR(INDEX('الصفحة العامة'!$H$4:$H$822,MATCH(A730,'الصفحة العامة'!$A$4:$A$822,0)),"")</f>
        <v>ولاية الميلاد759</v>
      </c>
      <c r="H730" s="18" t="str">
        <f>IFERROR(INDEX('الصفحة العامة'!$P$4:$P$822,MATCH(A730,'الصفحة العامة'!$A$4:$A$822,0)),"")</f>
        <v>إسم الأب759</v>
      </c>
      <c r="I730" s="18" t="str">
        <f>IFERROR(INDEX('الصفحة العامة'!$Q$4:$Q$822,MATCH(A730,'الصفحة العامة'!$A$4:$A$822,0)),"")</f>
        <v>إسم ولقب الأم759</v>
      </c>
      <c r="J730" s="18" t="str">
        <f>IFERROR(INDEX('الصفحة العامة'!$N$4:$N$822,MATCH(A730,'الصفحة العامة'!$A$4:$A$822,0)),"")</f>
        <v>الإختصاص1</v>
      </c>
      <c r="K730" s="18" t="str">
        <f>IFERROR(INDEX('الصفحة العامة'!$J$4:$J$822,MATCH(A730,'الصفحة العامة'!$A$4:$A$822,0)),"")</f>
        <v>العنوان759</v>
      </c>
      <c r="L730" s="18" t="str">
        <f>IFERROR(INDEX('الصفحة العامة'!$X$4:$X$822,MATCH(A730,'الصفحة العامة'!$A$4:$A$822,0)),"")</f>
        <v>رقم العقد759</v>
      </c>
      <c r="M730" s="18" t="str">
        <f>IFERROR(INDEX('الصفحة العامة'!$AH$4:$AH$822,MATCH(A730,'الصفحة العامة'!$A$4:$A$822,0)),"")</f>
        <v>المدة المتبقية759</v>
      </c>
      <c r="N730" s="18" t="str">
        <f>IFERROR(INDEX('الصفحة العامة'!$AE$4:$AE$822,MATCH(A730,'الصفحة العامة'!$A$4:$A$822,0)),"")</f>
        <v>تاريخ تمديد العقد759</v>
      </c>
      <c r="O730" s="18" t="str">
        <f>IFERROR(INDEX('الصفحة العامة'!$AF$4:$AF$822,MATCH(A730,'الصفحة العامة'!$A$4:$A$822,0)),"")</f>
        <v>ناريخ نهاية ت العقد759</v>
      </c>
    </row>
    <row r="731" spans="1:15" ht="26.25" customHeight="1" thickTop="1" thickBot="1">
      <c r="A731" s="18">
        <f>IF(MAX('الصفحة العامة'!$A$4:$A$822)&gt;=ROWS(A$5:A731),ROWS(A$5:A731),"")</f>
        <v>727</v>
      </c>
      <c r="B731" s="18" t="str">
        <f ca="1">IFERROR(NDEX('الصفحة العامة'!$D$4:$D$822,MATCH(A731,'الصفحة العامة'!$A$4:$A$822,0)),"")</f>
        <v/>
      </c>
      <c r="C731" s="18" t="str">
        <f>IFERROR(INDEX('الصفحة العامة'!$E$4:$E$822,MATCH(A731,'الصفحة العامة'!$A$4:$A$288,0)),"")</f>
        <v/>
      </c>
      <c r="D731" s="18" t="str">
        <f>IFERROR(INDEX('الصفحة العامة'!$R$4:$R$822,MATCH(A731,'الصفحة العامة'!$A$4:$A$822,0)),"")</f>
        <v>الإسم واللقب للولي 760</v>
      </c>
      <c r="E731" s="18" t="str">
        <f>IFERROR(INDEX('الصفحة العامة'!$F$4:$F$822,MATCH(A731,'الصفحة العامة'!$A$4:$A$822,0)),"")</f>
        <v>تاريخ الإزدياد760</v>
      </c>
      <c r="F731" s="18" t="str">
        <f>IFERROR(INDEX('الصفحة العامة'!$G$4:$G$822,MATCH(A731,'الصفحة العامة'!$A$4:$A$822,0)),"")</f>
        <v>مكان الميلاد760</v>
      </c>
      <c r="G731" s="18" t="str">
        <f>IFERROR(INDEX('الصفحة العامة'!$H$4:$H$822,MATCH(A731,'الصفحة العامة'!$A$4:$A$822,0)),"")</f>
        <v>ولاية الميلاد760</v>
      </c>
      <c r="H731" s="18" t="str">
        <f>IFERROR(INDEX('الصفحة العامة'!$P$4:$P$822,MATCH(A731,'الصفحة العامة'!$A$4:$A$822,0)),"")</f>
        <v>إسم الأب760</v>
      </c>
      <c r="I731" s="18" t="str">
        <f>IFERROR(INDEX('الصفحة العامة'!$Q$4:$Q$822,MATCH(A731,'الصفحة العامة'!$A$4:$A$822,0)),"")</f>
        <v>إسم ولقب الأم760</v>
      </c>
      <c r="J731" s="18" t="str">
        <f>IFERROR(INDEX('الصفحة العامة'!$N$4:$N$822,MATCH(A731,'الصفحة العامة'!$A$4:$A$822,0)),"")</f>
        <v>الإختصاص1</v>
      </c>
      <c r="K731" s="18" t="str">
        <f>IFERROR(INDEX('الصفحة العامة'!$J$4:$J$822,MATCH(A731,'الصفحة العامة'!$A$4:$A$822,0)),"")</f>
        <v>العنوان760</v>
      </c>
      <c r="L731" s="18" t="str">
        <f>IFERROR(INDEX('الصفحة العامة'!$X$4:$X$822,MATCH(A731,'الصفحة العامة'!$A$4:$A$822,0)),"")</f>
        <v>رقم العقد760</v>
      </c>
      <c r="M731" s="18" t="str">
        <f>IFERROR(INDEX('الصفحة العامة'!$AH$4:$AH$822,MATCH(A731,'الصفحة العامة'!$A$4:$A$822,0)),"")</f>
        <v>المدة المتبقية760</v>
      </c>
      <c r="N731" s="18" t="str">
        <f>IFERROR(INDEX('الصفحة العامة'!$AE$4:$AE$822,MATCH(A731,'الصفحة العامة'!$A$4:$A$822,0)),"")</f>
        <v>تاريخ تمديد العقد760</v>
      </c>
      <c r="O731" s="18" t="str">
        <f>IFERROR(INDEX('الصفحة العامة'!$AF$4:$AF$822,MATCH(A731,'الصفحة العامة'!$A$4:$A$822,0)),"")</f>
        <v>ناريخ نهاية ت العقد760</v>
      </c>
    </row>
    <row r="732" spans="1:15" ht="26.25" customHeight="1" thickTop="1" thickBot="1">
      <c r="A732" s="18">
        <f>IF(MAX('الصفحة العامة'!$A$4:$A$822)&gt;=ROWS(A$5:A732),ROWS(A$5:A732),"")</f>
        <v>728</v>
      </c>
      <c r="B732" s="18" t="str">
        <f ca="1">IFERROR(NDEX('الصفحة العامة'!$D$4:$D$822,MATCH(A732,'الصفحة العامة'!$A$4:$A$822,0)),"")</f>
        <v/>
      </c>
      <c r="C732" s="18" t="str">
        <f>IFERROR(INDEX('الصفحة العامة'!$E$4:$E$822,MATCH(A732,'الصفحة العامة'!$A$4:$A$288,0)),"")</f>
        <v/>
      </c>
      <c r="D732" s="18" t="str">
        <f>IFERROR(INDEX('الصفحة العامة'!$R$4:$R$822,MATCH(A732,'الصفحة العامة'!$A$4:$A$822,0)),"")</f>
        <v>الإسم واللقب للولي 761</v>
      </c>
      <c r="E732" s="18" t="str">
        <f>IFERROR(INDEX('الصفحة العامة'!$F$4:$F$822,MATCH(A732,'الصفحة العامة'!$A$4:$A$822,0)),"")</f>
        <v>تاريخ الإزدياد761</v>
      </c>
      <c r="F732" s="18" t="str">
        <f>IFERROR(INDEX('الصفحة العامة'!$G$4:$G$822,MATCH(A732,'الصفحة العامة'!$A$4:$A$822,0)),"")</f>
        <v>مكان الميلاد761</v>
      </c>
      <c r="G732" s="18" t="str">
        <f>IFERROR(INDEX('الصفحة العامة'!$H$4:$H$822,MATCH(A732,'الصفحة العامة'!$A$4:$A$822,0)),"")</f>
        <v>ولاية الميلاد761</v>
      </c>
      <c r="H732" s="18" t="str">
        <f>IFERROR(INDEX('الصفحة العامة'!$P$4:$P$822,MATCH(A732,'الصفحة العامة'!$A$4:$A$822,0)),"")</f>
        <v>إسم الأب761</v>
      </c>
      <c r="I732" s="18" t="str">
        <f>IFERROR(INDEX('الصفحة العامة'!$Q$4:$Q$822,MATCH(A732,'الصفحة العامة'!$A$4:$A$822,0)),"")</f>
        <v>إسم ولقب الأم761</v>
      </c>
      <c r="J732" s="18" t="str">
        <f>IFERROR(INDEX('الصفحة العامة'!$N$4:$N$822,MATCH(A732,'الصفحة العامة'!$A$4:$A$822,0)),"")</f>
        <v>الإختصاص1</v>
      </c>
      <c r="K732" s="18" t="str">
        <f>IFERROR(INDEX('الصفحة العامة'!$J$4:$J$822,MATCH(A732,'الصفحة العامة'!$A$4:$A$822,0)),"")</f>
        <v>العنوان761</v>
      </c>
      <c r="L732" s="18" t="str">
        <f>IFERROR(INDEX('الصفحة العامة'!$X$4:$X$822,MATCH(A732,'الصفحة العامة'!$A$4:$A$822,0)),"")</f>
        <v>رقم العقد761</v>
      </c>
      <c r="M732" s="18" t="str">
        <f>IFERROR(INDEX('الصفحة العامة'!$AH$4:$AH$822,MATCH(A732,'الصفحة العامة'!$A$4:$A$822,0)),"")</f>
        <v>المدة المتبقية761</v>
      </c>
      <c r="N732" s="18" t="str">
        <f>IFERROR(INDEX('الصفحة العامة'!$AE$4:$AE$822,MATCH(A732,'الصفحة العامة'!$A$4:$A$822,0)),"")</f>
        <v>تاريخ تمديد العقد761</v>
      </c>
      <c r="O732" s="18" t="str">
        <f>IFERROR(INDEX('الصفحة العامة'!$AF$4:$AF$822,MATCH(A732,'الصفحة العامة'!$A$4:$A$822,0)),"")</f>
        <v>ناريخ نهاية ت العقد761</v>
      </c>
    </row>
    <row r="733" spans="1:15" ht="26.25" customHeight="1" thickTop="1" thickBot="1">
      <c r="A733" s="18">
        <f>IF(MAX('الصفحة العامة'!$A$4:$A$822)&gt;=ROWS(A$5:A733),ROWS(A$5:A733),"")</f>
        <v>729</v>
      </c>
      <c r="B733" s="18" t="str">
        <f ca="1">IFERROR(NDEX('الصفحة العامة'!$D$4:$D$822,MATCH(A733,'الصفحة العامة'!$A$4:$A$822,0)),"")</f>
        <v/>
      </c>
      <c r="C733" s="18" t="str">
        <f>IFERROR(INDEX('الصفحة العامة'!$E$4:$E$822,MATCH(A733,'الصفحة العامة'!$A$4:$A$288,0)),"")</f>
        <v/>
      </c>
      <c r="D733" s="18" t="str">
        <f>IFERROR(INDEX('الصفحة العامة'!$R$4:$R$822,MATCH(A733,'الصفحة العامة'!$A$4:$A$822,0)),"")</f>
        <v>الإسم واللقب للولي 762</v>
      </c>
      <c r="E733" s="18" t="str">
        <f>IFERROR(INDEX('الصفحة العامة'!$F$4:$F$822,MATCH(A733,'الصفحة العامة'!$A$4:$A$822,0)),"")</f>
        <v>تاريخ الإزدياد762</v>
      </c>
      <c r="F733" s="18" t="str">
        <f>IFERROR(INDEX('الصفحة العامة'!$G$4:$G$822,MATCH(A733,'الصفحة العامة'!$A$4:$A$822,0)),"")</f>
        <v>مكان الميلاد762</v>
      </c>
      <c r="G733" s="18" t="str">
        <f>IFERROR(INDEX('الصفحة العامة'!$H$4:$H$822,MATCH(A733,'الصفحة العامة'!$A$4:$A$822,0)),"")</f>
        <v>ولاية الميلاد762</v>
      </c>
      <c r="H733" s="18" t="str">
        <f>IFERROR(INDEX('الصفحة العامة'!$P$4:$P$822,MATCH(A733,'الصفحة العامة'!$A$4:$A$822,0)),"")</f>
        <v>إسم الأب762</v>
      </c>
      <c r="I733" s="18" t="str">
        <f>IFERROR(INDEX('الصفحة العامة'!$Q$4:$Q$822,MATCH(A733,'الصفحة العامة'!$A$4:$A$822,0)),"")</f>
        <v>إسم ولقب الأم762</v>
      </c>
      <c r="J733" s="18" t="str">
        <f>IFERROR(INDEX('الصفحة العامة'!$N$4:$N$822,MATCH(A733,'الصفحة العامة'!$A$4:$A$822,0)),"")</f>
        <v>الإختصاص1</v>
      </c>
      <c r="K733" s="18" t="str">
        <f>IFERROR(INDEX('الصفحة العامة'!$J$4:$J$822,MATCH(A733,'الصفحة العامة'!$A$4:$A$822,0)),"")</f>
        <v>العنوان762</v>
      </c>
      <c r="L733" s="18" t="str">
        <f>IFERROR(INDEX('الصفحة العامة'!$X$4:$X$822,MATCH(A733,'الصفحة العامة'!$A$4:$A$822,0)),"")</f>
        <v>رقم العقد762</v>
      </c>
      <c r="M733" s="18" t="str">
        <f>IFERROR(INDEX('الصفحة العامة'!$AH$4:$AH$822,MATCH(A733,'الصفحة العامة'!$A$4:$A$822,0)),"")</f>
        <v>المدة المتبقية762</v>
      </c>
      <c r="N733" s="18" t="str">
        <f>IFERROR(INDEX('الصفحة العامة'!$AE$4:$AE$822,MATCH(A733,'الصفحة العامة'!$A$4:$A$822,0)),"")</f>
        <v>تاريخ تمديد العقد762</v>
      </c>
      <c r="O733" s="18" t="str">
        <f>IFERROR(INDEX('الصفحة العامة'!$AF$4:$AF$822,MATCH(A733,'الصفحة العامة'!$A$4:$A$822,0)),"")</f>
        <v>ناريخ نهاية ت العقد762</v>
      </c>
    </row>
    <row r="734" spans="1:15" ht="26.25" customHeight="1" thickTop="1" thickBot="1">
      <c r="A734" s="18">
        <f>IF(MAX('الصفحة العامة'!$A$4:$A$822)&gt;=ROWS(A$5:A734),ROWS(A$5:A734),"")</f>
        <v>730</v>
      </c>
      <c r="B734" s="18" t="str">
        <f ca="1">IFERROR(NDEX('الصفحة العامة'!$D$4:$D$822,MATCH(A734,'الصفحة العامة'!$A$4:$A$822,0)),"")</f>
        <v/>
      </c>
      <c r="C734" s="18" t="str">
        <f>IFERROR(INDEX('الصفحة العامة'!$E$4:$E$822,MATCH(A734,'الصفحة العامة'!$A$4:$A$288,0)),"")</f>
        <v/>
      </c>
      <c r="D734" s="18" t="str">
        <f>IFERROR(INDEX('الصفحة العامة'!$R$4:$R$822,MATCH(A734,'الصفحة العامة'!$A$4:$A$822,0)),"")</f>
        <v>الإسم واللقب للولي 763</v>
      </c>
      <c r="E734" s="18" t="str">
        <f>IFERROR(INDEX('الصفحة العامة'!$F$4:$F$822,MATCH(A734,'الصفحة العامة'!$A$4:$A$822,0)),"")</f>
        <v>تاريخ الإزدياد763</v>
      </c>
      <c r="F734" s="18" t="str">
        <f>IFERROR(INDEX('الصفحة العامة'!$G$4:$G$822,MATCH(A734,'الصفحة العامة'!$A$4:$A$822,0)),"")</f>
        <v>مكان الميلاد763</v>
      </c>
      <c r="G734" s="18" t="str">
        <f>IFERROR(INDEX('الصفحة العامة'!$H$4:$H$822,MATCH(A734,'الصفحة العامة'!$A$4:$A$822,0)),"")</f>
        <v>ولاية الميلاد763</v>
      </c>
      <c r="H734" s="18" t="str">
        <f>IFERROR(INDEX('الصفحة العامة'!$P$4:$P$822,MATCH(A734,'الصفحة العامة'!$A$4:$A$822,0)),"")</f>
        <v>إسم الأب763</v>
      </c>
      <c r="I734" s="18" t="str">
        <f>IFERROR(INDEX('الصفحة العامة'!$Q$4:$Q$822,MATCH(A734,'الصفحة العامة'!$A$4:$A$822,0)),"")</f>
        <v>إسم ولقب الأم763</v>
      </c>
      <c r="J734" s="18" t="str">
        <f>IFERROR(INDEX('الصفحة العامة'!$N$4:$N$822,MATCH(A734,'الصفحة العامة'!$A$4:$A$822,0)),"")</f>
        <v>الإختصاص1</v>
      </c>
      <c r="K734" s="18" t="str">
        <f>IFERROR(INDEX('الصفحة العامة'!$J$4:$J$822,MATCH(A734,'الصفحة العامة'!$A$4:$A$822,0)),"")</f>
        <v>العنوان763</v>
      </c>
      <c r="L734" s="18" t="str">
        <f>IFERROR(INDEX('الصفحة العامة'!$X$4:$X$822,MATCH(A734,'الصفحة العامة'!$A$4:$A$822,0)),"")</f>
        <v>رقم العقد763</v>
      </c>
      <c r="M734" s="18" t="str">
        <f>IFERROR(INDEX('الصفحة العامة'!$AH$4:$AH$822,MATCH(A734,'الصفحة العامة'!$A$4:$A$822,0)),"")</f>
        <v>المدة المتبقية763</v>
      </c>
      <c r="N734" s="18" t="str">
        <f>IFERROR(INDEX('الصفحة العامة'!$AE$4:$AE$822,MATCH(A734,'الصفحة العامة'!$A$4:$A$822,0)),"")</f>
        <v>تاريخ تمديد العقد763</v>
      </c>
      <c r="O734" s="18" t="str">
        <f>IFERROR(INDEX('الصفحة العامة'!$AF$4:$AF$822,MATCH(A734,'الصفحة العامة'!$A$4:$A$822,0)),"")</f>
        <v>ناريخ نهاية ت العقد763</v>
      </c>
    </row>
    <row r="735" spans="1:15" ht="26.25" customHeight="1" thickTop="1" thickBot="1">
      <c r="A735" s="18">
        <f>IF(MAX('الصفحة العامة'!$A$4:$A$822)&gt;=ROWS(A$5:A735),ROWS(A$5:A735),"")</f>
        <v>731</v>
      </c>
      <c r="B735" s="18" t="str">
        <f ca="1">IFERROR(NDEX('الصفحة العامة'!$D$4:$D$822,MATCH(A735,'الصفحة العامة'!$A$4:$A$822,0)),"")</f>
        <v/>
      </c>
      <c r="C735" s="18" t="str">
        <f>IFERROR(INDEX('الصفحة العامة'!$E$4:$E$822,MATCH(A735,'الصفحة العامة'!$A$4:$A$288,0)),"")</f>
        <v/>
      </c>
      <c r="D735" s="18" t="str">
        <f>IFERROR(INDEX('الصفحة العامة'!$R$4:$R$822,MATCH(A735,'الصفحة العامة'!$A$4:$A$822,0)),"")</f>
        <v>الإسم واللقب للولي 764</v>
      </c>
      <c r="E735" s="18" t="str">
        <f>IFERROR(INDEX('الصفحة العامة'!$F$4:$F$822,MATCH(A735,'الصفحة العامة'!$A$4:$A$822,0)),"")</f>
        <v>تاريخ الإزدياد764</v>
      </c>
      <c r="F735" s="18" t="str">
        <f>IFERROR(INDEX('الصفحة العامة'!$G$4:$G$822,MATCH(A735,'الصفحة العامة'!$A$4:$A$822,0)),"")</f>
        <v>مكان الميلاد764</v>
      </c>
      <c r="G735" s="18" t="str">
        <f>IFERROR(INDEX('الصفحة العامة'!$H$4:$H$822,MATCH(A735,'الصفحة العامة'!$A$4:$A$822,0)),"")</f>
        <v>ولاية الميلاد764</v>
      </c>
      <c r="H735" s="18" t="str">
        <f>IFERROR(INDEX('الصفحة العامة'!$P$4:$P$822,MATCH(A735,'الصفحة العامة'!$A$4:$A$822,0)),"")</f>
        <v>إسم الأب764</v>
      </c>
      <c r="I735" s="18" t="str">
        <f>IFERROR(INDEX('الصفحة العامة'!$Q$4:$Q$822,MATCH(A735,'الصفحة العامة'!$A$4:$A$822,0)),"")</f>
        <v>إسم ولقب الأم764</v>
      </c>
      <c r="J735" s="18" t="str">
        <f>IFERROR(INDEX('الصفحة العامة'!$N$4:$N$822,MATCH(A735,'الصفحة العامة'!$A$4:$A$822,0)),"")</f>
        <v>الإختصاص1</v>
      </c>
      <c r="K735" s="18" t="str">
        <f>IFERROR(INDEX('الصفحة العامة'!$J$4:$J$822,MATCH(A735,'الصفحة العامة'!$A$4:$A$822,0)),"")</f>
        <v>العنوان764</v>
      </c>
      <c r="L735" s="18" t="str">
        <f>IFERROR(INDEX('الصفحة العامة'!$X$4:$X$822,MATCH(A735,'الصفحة العامة'!$A$4:$A$822,0)),"")</f>
        <v>رقم العقد764</v>
      </c>
      <c r="M735" s="18" t="str">
        <f>IFERROR(INDEX('الصفحة العامة'!$AH$4:$AH$822,MATCH(A735,'الصفحة العامة'!$A$4:$A$822,0)),"")</f>
        <v>المدة المتبقية764</v>
      </c>
      <c r="N735" s="18" t="str">
        <f>IFERROR(INDEX('الصفحة العامة'!$AE$4:$AE$822,MATCH(A735,'الصفحة العامة'!$A$4:$A$822,0)),"")</f>
        <v>تاريخ تمديد العقد764</v>
      </c>
      <c r="O735" s="18" t="str">
        <f>IFERROR(INDEX('الصفحة العامة'!$AF$4:$AF$822,MATCH(A735,'الصفحة العامة'!$A$4:$A$822,0)),"")</f>
        <v>ناريخ نهاية ت العقد764</v>
      </c>
    </row>
    <row r="736" spans="1:15" ht="26.25" customHeight="1" thickTop="1" thickBot="1">
      <c r="A736" s="18">
        <f>IF(MAX('الصفحة العامة'!$A$4:$A$822)&gt;=ROWS(A$5:A736),ROWS(A$5:A736),"")</f>
        <v>732</v>
      </c>
      <c r="B736" s="18" t="str">
        <f ca="1">IFERROR(NDEX('الصفحة العامة'!$D$4:$D$822,MATCH(A736,'الصفحة العامة'!$A$4:$A$822,0)),"")</f>
        <v/>
      </c>
      <c r="C736" s="18" t="str">
        <f>IFERROR(INDEX('الصفحة العامة'!$E$4:$E$822,MATCH(A736,'الصفحة العامة'!$A$4:$A$288,0)),"")</f>
        <v/>
      </c>
      <c r="D736" s="18" t="str">
        <f>IFERROR(INDEX('الصفحة العامة'!$R$4:$R$822,MATCH(A736,'الصفحة العامة'!$A$4:$A$822,0)),"")</f>
        <v>الإسم واللقب للولي 765</v>
      </c>
      <c r="E736" s="18" t="str">
        <f>IFERROR(INDEX('الصفحة العامة'!$F$4:$F$822,MATCH(A736,'الصفحة العامة'!$A$4:$A$822,0)),"")</f>
        <v>تاريخ الإزدياد765</v>
      </c>
      <c r="F736" s="18" t="str">
        <f>IFERROR(INDEX('الصفحة العامة'!$G$4:$G$822,MATCH(A736,'الصفحة العامة'!$A$4:$A$822,0)),"")</f>
        <v>مكان الميلاد765</v>
      </c>
      <c r="G736" s="18" t="str">
        <f>IFERROR(INDEX('الصفحة العامة'!$H$4:$H$822,MATCH(A736,'الصفحة العامة'!$A$4:$A$822,0)),"")</f>
        <v>ولاية الميلاد765</v>
      </c>
      <c r="H736" s="18" t="str">
        <f>IFERROR(INDEX('الصفحة العامة'!$P$4:$P$822,MATCH(A736,'الصفحة العامة'!$A$4:$A$822,0)),"")</f>
        <v>إسم الأب765</v>
      </c>
      <c r="I736" s="18" t="str">
        <f>IFERROR(INDEX('الصفحة العامة'!$Q$4:$Q$822,MATCH(A736,'الصفحة العامة'!$A$4:$A$822,0)),"")</f>
        <v>إسم ولقب الأم765</v>
      </c>
      <c r="J736" s="18" t="str">
        <f>IFERROR(INDEX('الصفحة العامة'!$N$4:$N$822,MATCH(A736,'الصفحة العامة'!$A$4:$A$822,0)),"")</f>
        <v>الإختصاص1</v>
      </c>
      <c r="K736" s="18" t="str">
        <f>IFERROR(INDEX('الصفحة العامة'!$J$4:$J$822,MATCH(A736,'الصفحة العامة'!$A$4:$A$822,0)),"")</f>
        <v>العنوان765</v>
      </c>
      <c r="L736" s="18" t="str">
        <f>IFERROR(INDEX('الصفحة العامة'!$X$4:$X$822,MATCH(A736,'الصفحة العامة'!$A$4:$A$822,0)),"")</f>
        <v>رقم العقد765</v>
      </c>
      <c r="M736" s="18" t="str">
        <f>IFERROR(INDEX('الصفحة العامة'!$AH$4:$AH$822,MATCH(A736,'الصفحة العامة'!$A$4:$A$822,0)),"")</f>
        <v>المدة المتبقية765</v>
      </c>
      <c r="N736" s="18" t="str">
        <f>IFERROR(INDEX('الصفحة العامة'!$AE$4:$AE$822,MATCH(A736,'الصفحة العامة'!$A$4:$A$822,0)),"")</f>
        <v>تاريخ تمديد العقد765</v>
      </c>
      <c r="O736" s="18" t="str">
        <f>IFERROR(INDEX('الصفحة العامة'!$AF$4:$AF$822,MATCH(A736,'الصفحة العامة'!$A$4:$A$822,0)),"")</f>
        <v>ناريخ نهاية ت العقد765</v>
      </c>
    </row>
    <row r="737" spans="1:15" ht="26.25" customHeight="1" thickTop="1" thickBot="1">
      <c r="A737" s="18">
        <f>IF(MAX('الصفحة العامة'!$A$4:$A$822)&gt;=ROWS(A$5:A737),ROWS(A$5:A737),"")</f>
        <v>733</v>
      </c>
      <c r="B737" s="18" t="str">
        <f ca="1">IFERROR(NDEX('الصفحة العامة'!$D$4:$D$822,MATCH(A737,'الصفحة العامة'!$A$4:$A$822,0)),"")</f>
        <v/>
      </c>
      <c r="C737" s="18" t="str">
        <f>IFERROR(INDEX('الصفحة العامة'!$E$4:$E$822,MATCH(A737,'الصفحة العامة'!$A$4:$A$288,0)),"")</f>
        <v/>
      </c>
      <c r="D737" s="18" t="str">
        <f>IFERROR(INDEX('الصفحة العامة'!$R$4:$R$822,MATCH(A737,'الصفحة العامة'!$A$4:$A$822,0)),"")</f>
        <v>الإسم واللقب للولي 766</v>
      </c>
      <c r="E737" s="18" t="str">
        <f>IFERROR(INDEX('الصفحة العامة'!$F$4:$F$822,MATCH(A737,'الصفحة العامة'!$A$4:$A$822,0)),"")</f>
        <v>تاريخ الإزدياد766</v>
      </c>
      <c r="F737" s="18" t="str">
        <f>IFERROR(INDEX('الصفحة العامة'!$G$4:$G$822,MATCH(A737,'الصفحة العامة'!$A$4:$A$822,0)),"")</f>
        <v>مكان الميلاد766</v>
      </c>
      <c r="G737" s="18" t="str">
        <f>IFERROR(INDEX('الصفحة العامة'!$H$4:$H$822,MATCH(A737,'الصفحة العامة'!$A$4:$A$822,0)),"")</f>
        <v>ولاية الميلاد766</v>
      </c>
      <c r="H737" s="18" t="str">
        <f>IFERROR(INDEX('الصفحة العامة'!$P$4:$P$822,MATCH(A737,'الصفحة العامة'!$A$4:$A$822,0)),"")</f>
        <v>إسم الأب766</v>
      </c>
      <c r="I737" s="18" t="str">
        <f>IFERROR(INDEX('الصفحة العامة'!$Q$4:$Q$822,MATCH(A737,'الصفحة العامة'!$A$4:$A$822,0)),"")</f>
        <v>إسم ولقب الأم766</v>
      </c>
      <c r="J737" s="18" t="str">
        <f>IFERROR(INDEX('الصفحة العامة'!$N$4:$N$822,MATCH(A737,'الصفحة العامة'!$A$4:$A$822,0)),"")</f>
        <v>الإختصاص1</v>
      </c>
      <c r="K737" s="18" t="str">
        <f>IFERROR(INDEX('الصفحة العامة'!$J$4:$J$822,MATCH(A737,'الصفحة العامة'!$A$4:$A$822,0)),"")</f>
        <v>العنوان766</v>
      </c>
      <c r="L737" s="18" t="str">
        <f>IFERROR(INDEX('الصفحة العامة'!$X$4:$X$822,MATCH(A737,'الصفحة العامة'!$A$4:$A$822,0)),"")</f>
        <v>رقم العقد766</v>
      </c>
      <c r="M737" s="18" t="str">
        <f>IFERROR(INDEX('الصفحة العامة'!$AH$4:$AH$822,MATCH(A737,'الصفحة العامة'!$A$4:$A$822,0)),"")</f>
        <v>المدة المتبقية766</v>
      </c>
      <c r="N737" s="18" t="str">
        <f>IFERROR(INDEX('الصفحة العامة'!$AE$4:$AE$822,MATCH(A737,'الصفحة العامة'!$A$4:$A$822,0)),"")</f>
        <v>تاريخ تمديد العقد766</v>
      </c>
      <c r="O737" s="18" t="str">
        <f>IFERROR(INDEX('الصفحة العامة'!$AF$4:$AF$822,MATCH(A737,'الصفحة العامة'!$A$4:$A$822,0)),"")</f>
        <v>ناريخ نهاية ت العقد766</v>
      </c>
    </row>
    <row r="738" spans="1:15" ht="26.25" customHeight="1" thickTop="1" thickBot="1">
      <c r="A738" s="18">
        <f>IF(MAX('الصفحة العامة'!$A$4:$A$822)&gt;=ROWS(A$5:A738),ROWS(A$5:A738),"")</f>
        <v>734</v>
      </c>
      <c r="B738" s="18" t="str">
        <f ca="1">IFERROR(NDEX('الصفحة العامة'!$D$4:$D$822,MATCH(A738,'الصفحة العامة'!$A$4:$A$822,0)),"")</f>
        <v/>
      </c>
      <c r="C738" s="18" t="str">
        <f>IFERROR(INDEX('الصفحة العامة'!$E$4:$E$822,MATCH(A738,'الصفحة العامة'!$A$4:$A$288,0)),"")</f>
        <v/>
      </c>
      <c r="D738" s="18" t="str">
        <f>IFERROR(INDEX('الصفحة العامة'!$R$4:$R$822,MATCH(A738,'الصفحة العامة'!$A$4:$A$822,0)),"")</f>
        <v>الإسم واللقب للولي 767</v>
      </c>
      <c r="E738" s="18" t="str">
        <f>IFERROR(INDEX('الصفحة العامة'!$F$4:$F$822,MATCH(A738,'الصفحة العامة'!$A$4:$A$822,0)),"")</f>
        <v>تاريخ الإزدياد767</v>
      </c>
      <c r="F738" s="18" t="str">
        <f>IFERROR(INDEX('الصفحة العامة'!$G$4:$G$822,MATCH(A738,'الصفحة العامة'!$A$4:$A$822,0)),"")</f>
        <v>مكان الميلاد767</v>
      </c>
      <c r="G738" s="18" t="str">
        <f>IFERROR(INDEX('الصفحة العامة'!$H$4:$H$822,MATCH(A738,'الصفحة العامة'!$A$4:$A$822,0)),"")</f>
        <v>ولاية الميلاد767</v>
      </c>
      <c r="H738" s="18" t="str">
        <f>IFERROR(INDEX('الصفحة العامة'!$P$4:$P$822,MATCH(A738,'الصفحة العامة'!$A$4:$A$822,0)),"")</f>
        <v>إسم الأب767</v>
      </c>
      <c r="I738" s="18" t="str">
        <f>IFERROR(INDEX('الصفحة العامة'!$Q$4:$Q$822,MATCH(A738,'الصفحة العامة'!$A$4:$A$822,0)),"")</f>
        <v>إسم ولقب الأم767</v>
      </c>
      <c r="J738" s="18" t="str">
        <f>IFERROR(INDEX('الصفحة العامة'!$N$4:$N$822,MATCH(A738,'الصفحة العامة'!$A$4:$A$822,0)),"")</f>
        <v>الإختصاص1</v>
      </c>
      <c r="K738" s="18" t="str">
        <f>IFERROR(INDEX('الصفحة العامة'!$J$4:$J$822,MATCH(A738,'الصفحة العامة'!$A$4:$A$822,0)),"")</f>
        <v>العنوان767</v>
      </c>
      <c r="L738" s="18" t="str">
        <f>IFERROR(INDEX('الصفحة العامة'!$X$4:$X$822,MATCH(A738,'الصفحة العامة'!$A$4:$A$822,0)),"")</f>
        <v>رقم العقد767</v>
      </c>
      <c r="M738" s="18" t="str">
        <f>IFERROR(INDEX('الصفحة العامة'!$AH$4:$AH$822,MATCH(A738,'الصفحة العامة'!$A$4:$A$822,0)),"")</f>
        <v>المدة المتبقية767</v>
      </c>
      <c r="N738" s="18" t="str">
        <f>IFERROR(INDEX('الصفحة العامة'!$AE$4:$AE$822,MATCH(A738,'الصفحة العامة'!$A$4:$A$822,0)),"")</f>
        <v>تاريخ تمديد العقد767</v>
      </c>
      <c r="O738" s="18" t="str">
        <f>IFERROR(INDEX('الصفحة العامة'!$AF$4:$AF$822,MATCH(A738,'الصفحة العامة'!$A$4:$A$822,0)),"")</f>
        <v>ناريخ نهاية ت العقد767</v>
      </c>
    </row>
    <row r="739" spans="1:15" ht="26.25" customHeight="1" thickTop="1" thickBot="1">
      <c r="A739" s="18">
        <f>IF(MAX('الصفحة العامة'!$A$4:$A$822)&gt;=ROWS(A$5:A739),ROWS(A$5:A739),"")</f>
        <v>735</v>
      </c>
      <c r="B739" s="18" t="str">
        <f ca="1">IFERROR(NDEX('الصفحة العامة'!$D$4:$D$822,MATCH(A739,'الصفحة العامة'!$A$4:$A$822,0)),"")</f>
        <v/>
      </c>
      <c r="C739" s="18" t="str">
        <f>IFERROR(INDEX('الصفحة العامة'!$E$4:$E$822,MATCH(A739,'الصفحة العامة'!$A$4:$A$288,0)),"")</f>
        <v/>
      </c>
      <c r="D739" s="18" t="str">
        <f>IFERROR(INDEX('الصفحة العامة'!$R$4:$R$822,MATCH(A739,'الصفحة العامة'!$A$4:$A$822,0)),"")</f>
        <v>الإسم واللقب للولي 768</v>
      </c>
      <c r="E739" s="18" t="str">
        <f>IFERROR(INDEX('الصفحة العامة'!$F$4:$F$822,MATCH(A739,'الصفحة العامة'!$A$4:$A$822,0)),"")</f>
        <v>تاريخ الإزدياد768</v>
      </c>
      <c r="F739" s="18" t="str">
        <f>IFERROR(INDEX('الصفحة العامة'!$G$4:$G$822,MATCH(A739,'الصفحة العامة'!$A$4:$A$822,0)),"")</f>
        <v>مكان الميلاد768</v>
      </c>
      <c r="G739" s="18" t="str">
        <f>IFERROR(INDEX('الصفحة العامة'!$H$4:$H$822,MATCH(A739,'الصفحة العامة'!$A$4:$A$822,0)),"")</f>
        <v>ولاية الميلاد768</v>
      </c>
      <c r="H739" s="18" t="str">
        <f>IFERROR(INDEX('الصفحة العامة'!$P$4:$P$822,MATCH(A739,'الصفحة العامة'!$A$4:$A$822,0)),"")</f>
        <v>إسم الأب768</v>
      </c>
      <c r="I739" s="18" t="str">
        <f>IFERROR(INDEX('الصفحة العامة'!$Q$4:$Q$822,MATCH(A739,'الصفحة العامة'!$A$4:$A$822,0)),"")</f>
        <v>إسم ولقب الأم768</v>
      </c>
      <c r="J739" s="18" t="str">
        <f>IFERROR(INDEX('الصفحة العامة'!$N$4:$N$822,MATCH(A739,'الصفحة العامة'!$A$4:$A$822,0)),"")</f>
        <v>الإختصاص1</v>
      </c>
      <c r="K739" s="18" t="str">
        <f>IFERROR(INDEX('الصفحة العامة'!$J$4:$J$822,MATCH(A739,'الصفحة العامة'!$A$4:$A$822,0)),"")</f>
        <v>العنوان768</v>
      </c>
      <c r="L739" s="18" t="str">
        <f>IFERROR(INDEX('الصفحة العامة'!$X$4:$X$822,MATCH(A739,'الصفحة العامة'!$A$4:$A$822,0)),"")</f>
        <v>رقم العقد768</v>
      </c>
      <c r="M739" s="18" t="str">
        <f>IFERROR(INDEX('الصفحة العامة'!$AH$4:$AH$822,MATCH(A739,'الصفحة العامة'!$A$4:$A$822,0)),"")</f>
        <v>المدة المتبقية768</v>
      </c>
      <c r="N739" s="18" t="str">
        <f>IFERROR(INDEX('الصفحة العامة'!$AE$4:$AE$822,MATCH(A739,'الصفحة العامة'!$A$4:$A$822,0)),"")</f>
        <v>تاريخ تمديد العقد768</v>
      </c>
      <c r="O739" s="18" t="str">
        <f>IFERROR(INDEX('الصفحة العامة'!$AF$4:$AF$822,MATCH(A739,'الصفحة العامة'!$A$4:$A$822,0)),"")</f>
        <v>ناريخ نهاية ت العقد768</v>
      </c>
    </row>
    <row r="740" spans="1:15" ht="26.25" customHeight="1" thickTop="1" thickBot="1">
      <c r="A740" s="18">
        <f>IF(MAX('الصفحة العامة'!$A$4:$A$822)&gt;=ROWS(A$5:A740),ROWS(A$5:A740),"")</f>
        <v>736</v>
      </c>
      <c r="B740" s="18" t="str">
        <f ca="1">IFERROR(NDEX('الصفحة العامة'!$D$4:$D$822,MATCH(A740,'الصفحة العامة'!$A$4:$A$822,0)),"")</f>
        <v/>
      </c>
      <c r="C740" s="18" t="str">
        <f>IFERROR(INDEX('الصفحة العامة'!$E$4:$E$822,MATCH(A740,'الصفحة العامة'!$A$4:$A$288,0)),"")</f>
        <v/>
      </c>
      <c r="D740" s="18" t="str">
        <f>IFERROR(INDEX('الصفحة العامة'!$R$4:$R$822,MATCH(A740,'الصفحة العامة'!$A$4:$A$822,0)),"")</f>
        <v>الإسم واللقب للولي 769</v>
      </c>
      <c r="E740" s="18" t="str">
        <f>IFERROR(INDEX('الصفحة العامة'!$F$4:$F$822,MATCH(A740,'الصفحة العامة'!$A$4:$A$822,0)),"")</f>
        <v>تاريخ الإزدياد769</v>
      </c>
      <c r="F740" s="18" t="str">
        <f>IFERROR(INDEX('الصفحة العامة'!$G$4:$G$822,MATCH(A740,'الصفحة العامة'!$A$4:$A$822,0)),"")</f>
        <v>مكان الميلاد769</v>
      </c>
      <c r="G740" s="18" t="str">
        <f>IFERROR(INDEX('الصفحة العامة'!$H$4:$H$822,MATCH(A740,'الصفحة العامة'!$A$4:$A$822,0)),"")</f>
        <v>ولاية الميلاد769</v>
      </c>
      <c r="H740" s="18" t="str">
        <f>IFERROR(INDEX('الصفحة العامة'!$P$4:$P$822,MATCH(A740,'الصفحة العامة'!$A$4:$A$822,0)),"")</f>
        <v>إسم الأب769</v>
      </c>
      <c r="I740" s="18" t="str">
        <f>IFERROR(INDEX('الصفحة العامة'!$Q$4:$Q$822,MATCH(A740,'الصفحة العامة'!$A$4:$A$822,0)),"")</f>
        <v>إسم ولقب الأم769</v>
      </c>
      <c r="J740" s="18" t="str">
        <f>IFERROR(INDEX('الصفحة العامة'!$N$4:$N$822,MATCH(A740,'الصفحة العامة'!$A$4:$A$822,0)),"")</f>
        <v>الإختصاص1</v>
      </c>
      <c r="K740" s="18" t="str">
        <f>IFERROR(INDEX('الصفحة العامة'!$J$4:$J$822,MATCH(A740,'الصفحة العامة'!$A$4:$A$822,0)),"")</f>
        <v>العنوان769</v>
      </c>
      <c r="L740" s="18" t="str">
        <f>IFERROR(INDEX('الصفحة العامة'!$X$4:$X$822,MATCH(A740,'الصفحة العامة'!$A$4:$A$822,0)),"")</f>
        <v>رقم العقد769</v>
      </c>
      <c r="M740" s="18" t="str">
        <f>IFERROR(INDEX('الصفحة العامة'!$AH$4:$AH$822,MATCH(A740,'الصفحة العامة'!$A$4:$A$822,0)),"")</f>
        <v>المدة المتبقية769</v>
      </c>
      <c r="N740" s="18" t="str">
        <f>IFERROR(INDEX('الصفحة العامة'!$AE$4:$AE$822,MATCH(A740,'الصفحة العامة'!$A$4:$A$822,0)),"")</f>
        <v>تاريخ تمديد العقد769</v>
      </c>
      <c r="O740" s="18" t="str">
        <f>IFERROR(INDEX('الصفحة العامة'!$AF$4:$AF$822,MATCH(A740,'الصفحة العامة'!$A$4:$A$822,0)),"")</f>
        <v>ناريخ نهاية ت العقد769</v>
      </c>
    </row>
    <row r="741" spans="1:15" ht="26.25" customHeight="1" thickTop="1" thickBot="1">
      <c r="A741" s="18">
        <f>IF(MAX('الصفحة العامة'!$A$4:$A$822)&gt;=ROWS(A$5:A741),ROWS(A$5:A741),"")</f>
        <v>737</v>
      </c>
      <c r="B741" s="18" t="str">
        <f ca="1">IFERROR(NDEX('الصفحة العامة'!$D$4:$D$822,MATCH(A741,'الصفحة العامة'!$A$4:$A$822,0)),"")</f>
        <v/>
      </c>
      <c r="C741" s="18" t="str">
        <f>IFERROR(INDEX('الصفحة العامة'!$E$4:$E$822,MATCH(A741,'الصفحة العامة'!$A$4:$A$288,0)),"")</f>
        <v/>
      </c>
      <c r="D741" s="18" t="str">
        <f>IFERROR(INDEX('الصفحة العامة'!$R$4:$R$822,MATCH(A741,'الصفحة العامة'!$A$4:$A$822,0)),"")</f>
        <v>الإسم واللقب للولي 770</v>
      </c>
      <c r="E741" s="18" t="str">
        <f>IFERROR(INDEX('الصفحة العامة'!$F$4:$F$822,MATCH(A741,'الصفحة العامة'!$A$4:$A$822,0)),"")</f>
        <v>تاريخ الإزدياد770</v>
      </c>
      <c r="F741" s="18" t="str">
        <f>IFERROR(INDEX('الصفحة العامة'!$G$4:$G$822,MATCH(A741,'الصفحة العامة'!$A$4:$A$822,0)),"")</f>
        <v>مكان الميلاد770</v>
      </c>
      <c r="G741" s="18" t="str">
        <f>IFERROR(INDEX('الصفحة العامة'!$H$4:$H$822,MATCH(A741,'الصفحة العامة'!$A$4:$A$822,0)),"")</f>
        <v>ولاية الميلاد770</v>
      </c>
      <c r="H741" s="18" t="str">
        <f>IFERROR(INDEX('الصفحة العامة'!$P$4:$P$822,MATCH(A741,'الصفحة العامة'!$A$4:$A$822,0)),"")</f>
        <v>إسم الأب770</v>
      </c>
      <c r="I741" s="18" t="str">
        <f>IFERROR(INDEX('الصفحة العامة'!$Q$4:$Q$822,MATCH(A741,'الصفحة العامة'!$A$4:$A$822,0)),"")</f>
        <v>إسم ولقب الأم770</v>
      </c>
      <c r="J741" s="18" t="str">
        <f>IFERROR(INDEX('الصفحة العامة'!$N$4:$N$822,MATCH(A741,'الصفحة العامة'!$A$4:$A$822,0)),"")</f>
        <v>الإختصاص1</v>
      </c>
      <c r="K741" s="18" t="str">
        <f>IFERROR(INDEX('الصفحة العامة'!$J$4:$J$822,MATCH(A741,'الصفحة العامة'!$A$4:$A$822,0)),"")</f>
        <v>العنوان770</v>
      </c>
      <c r="L741" s="18" t="str">
        <f>IFERROR(INDEX('الصفحة العامة'!$X$4:$X$822,MATCH(A741,'الصفحة العامة'!$A$4:$A$822,0)),"")</f>
        <v>رقم العقد770</v>
      </c>
      <c r="M741" s="18" t="str">
        <f>IFERROR(INDEX('الصفحة العامة'!$AH$4:$AH$822,MATCH(A741,'الصفحة العامة'!$A$4:$A$822,0)),"")</f>
        <v>المدة المتبقية770</v>
      </c>
      <c r="N741" s="18" t="str">
        <f>IFERROR(INDEX('الصفحة العامة'!$AE$4:$AE$822,MATCH(A741,'الصفحة العامة'!$A$4:$A$822,0)),"")</f>
        <v>تاريخ تمديد العقد770</v>
      </c>
      <c r="O741" s="18" t="str">
        <f>IFERROR(INDEX('الصفحة العامة'!$AF$4:$AF$822,MATCH(A741,'الصفحة العامة'!$A$4:$A$822,0)),"")</f>
        <v>ناريخ نهاية ت العقد770</v>
      </c>
    </row>
    <row r="742" spans="1:15" ht="26.25" customHeight="1" thickTop="1" thickBot="1">
      <c r="A742" s="18">
        <f>IF(MAX('الصفحة العامة'!$A$4:$A$822)&gt;=ROWS(A$5:A742),ROWS(A$5:A742),"")</f>
        <v>738</v>
      </c>
      <c r="B742" s="18" t="str">
        <f ca="1">IFERROR(NDEX('الصفحة العامة'!$D$4:$D$822,MATCH(A742,'الصفحة العامة'!$A$4:$A$822,0)),"")</f>
        <v/>
      </c>
      <c r="C742" s="18" t="str">
        <f>IFERROR(INDEX('الصفحة العامة'!$E$4:$E$822,MATCH(A742,'الصفحة العامة'!$A$4:$A$288,0)),"")</f>
        <v/>
      </c>
      <c r="D742" s="18" t="str">
        <f>IFERROR(INDEX('الصفحة العامة'!$R$4:$R$822,MATCH(A742,'الصفحة العامة'!$A$4:$A$822,0)),"")</f>
        <v>الإسم واللقب للولي 771</v>
      </c>
      <c r="E742" s="18" t="str">
        <f>IFERROR(INDEX('الصفحة العامة'!$F$4:$F$822,MATCH(A742,'الصفحة العامة'!$A$4:$A$822,0)),"")</f>
        <v>تاريخ الإزدياد771</v>
      </c>
      <c r="F742" s="18" t="str">
        <f>IFERROR(INDEX('الصفحة العامة'!$G$4:$G$822,MATCH(A742,'الصفحة العامة'!$A$4:$A$822,0)),"")</f>
        <v>مكان الميلاد771</v>
      </c>
      <c r="G742" s="18" t="str">
        <f>IFERROR(INDEX('الصفحة العامة'!$H$4:$H$822,MATCH(A742,'الصفحة العامة'!$A$4:$A$822,0)),"")</f>
        <v>ولاية الميلاد771</v>
      </c>
      <c r="H742" s="18" t="str">
        <f>IFERROR(INDEX('الصفحة العامة'!$P$4:$P$822,MATCH(A742,'الصفحة العامة'!$A$4:$A$822,0)),"")</f>
        <v>إسم الأب771</v>
      </c>
      <c r="I742" s="18" t="str">
        <f>IFERROR(INDEX('الصفحة العامة'!$Q$4:$Q$822,MATCH(A742,'الصفحة العامة'!$A$4:$A$822,0)),"")</f>
        <v>إسم ولقب الأم771</v>
      </c>
      <c r="J742" s="18" t="str">
        <f>IFERROR(INDEX('الصفحة العامة'!$N$4:$N$822,MATCH(A742,'الصفحة العامة'!$A$4:$A$822,0)),"")</f>
        <v>الإختصاص1</v>
      </c>
      <c r="K742" s="18" t="str">
        <f>IFERROR(INDEX('الصفحة العامة'!$J$4:$J$822,MATCH(A742,'الصفحة العامة'!$A$4:$A$822,0)),"")</f>
        <v>العنوان771</v>
      </c>
      <c r="L742" s="18" t="str">
        <f>IFERROR(INDEX('الصفحة العامة'!$X$4:$X$822,MATCH(A742,'الصفحة العامة'!$A$4:$A$822,0)),"")</f>
        <v>رقم العقد771</v>
      </c>
      <c r="M742" s="18" t="str">
        <f>IFERROR(INDEX('الصفحة العامة'!$AH$4:$AH$822,MATCH(A742,'الصفحة العامة'!$A$4:$A$822,0)),"")</f>
        <v>المدة المتبقية771</v>
      </c>
      <c r="N742" s="18" t="str">
        <f>IFERROR(INDEX('الصفحة العامة'!$AE$4:$AE$822,MATCH(A742,'الصفحة العامة'!$A$4:$A$822,0)),"")</f>
        <v>تاريخ تمديد العقد771</v>
      </c>
      <c r="O742" s="18" t="str">
        <f>IFERROR(INDEX('الصفحة العامة'!$AF$4:$AF$822,MATCH(A742,'الصفحة العامة'!$A$4:$A$822,0)),"")</f>
        <v>ناريخ نهاية ت العقد771</v>
      </c>
    </row>
    <row r="743" spans="1:15" ht="26.25" customHeight="1" thickTop="1" thickBot="1">
      <c r="A743" s="18">
        <f>IF(MAX('الصفحة العامة'!$A$4:$A$822)&gt;=ROWS(A$5:A743),ROWS(A$5:A743),"")</f>
        <v>739</v>
      </c>
      <c r="B743" s="18" t="str">
        <f ca="1">IFERROR(NDEX('الصفحة العامة'!$D$4:$D$822,MATCH(A743,'الصفحة العامة'!$A$4:$A$822,0)),"")</f>
        <v/>
      </c>
      <c r="C743" s="18" t="str">
        <f>IFERROR(INDEX('الصفحة العامة'!$E$4:$E$822,MATCH(A743,'الصفحة العامة'!$A$4:$A$288,0)),"")</f>
        <v/>
      </c>
      <c r="D743" s="18" t="str">
        <f>IFERROR(INDEX('الصفحة العامة'!$R$4:$R$822,MATCH(A743,'الصفحة العامة'!$A$4:$A$822,0)),"")</f>
        <v>الإسم واللقب للولي 772</v>
      </c>
      <c r="E743" s="18" t="str">
        <f>IFERROR(INDEX('الصفحة العامة'!$F$4:$F$822,MATCH(A743,'الصفحة العامة'!$A$4:$A$822,0)),"")</f>
        <v>تاريخ الإزدياد772</v>
      </c>
      <c r="F743" s="18" t="str">
        <f>IFERROR(INDEX('الصفحة العامة'!$G$4:$G$822,MATCH(A743,'الصفحة العامة'!$A$4:$A$822,0)),"")</f>
        <v>مكان الميلاد772</v>
      </c>
      <c r="G743" s="18" t="str">
        <f>IFERROR(INDEX('الصفحة العامة'!$H$4:$H$822,MATCH(A743,'الصفحة العامة'!$A$4:$A$822,0)),"")</f>
        <v>ولاية الميلاد772</v>
      </c>
      <c r="H743" s="18" t="str">
        <f>IFERROR(INDEX('الصفحة العامة'!$P$4:$P$822,MATCH(A743,'الصفحة العامة'!$A$4:$A$822,0)),"")</f>
        <v>إسم الأب772</v>
      </c>
      <c r="I743" s="18" t="str">
        <f>IFERROR(INDEX('الصفحة العامة'!$Q$4:$Q$822,MATCH(A743,'الصفحة العامة'!$A$4:$A$822,0)),"")</f>
        <v>إسم ولقب الأم772</v>
      </c>
      <c r="J743" s="18" t="str">
        <f>IFERROR(INDEX('الصفحة العامة'!$N$4:$N$822,MATCH(A743,'الصفحة العامة'!$A$4:$A$822,0)),"")</f>
        <v>الإختصاص1</v>
      </c>
      <c r="K743" s="18" t="str">
        <f>IFERROR(INDEX('الصفحة العامة'!$J$4:$J$822,MATCH(A743,'الصفحة العامة'!$A$4:$A$822,0)),"")</f>
        <v>العنوان772</v>
      </c>
      <c r="L743" s="18" t="str">
        <f>IFERROR(INDEX('الصفحة العامة'!$X$4:$X$822,MATCH(A743,'الصفحة العامة'!$A$4:$A$822,0)),"")</f>
        <v>رقم العقد772</v>
      </c>
      <c r="M743" s="18" t="str">
        <f>IFERROR(INDEX('الصفحة العامة'!$AH$4:$AH$822,MATCH(A743,'الصفحة العامة'!$A$4:$A$822,0)),"")</f>
        <v>المدة المتبقية772</v>
      </c>
      <c r="N743" s="18" t="str">
        <f>IFERROR(INDEX('الصفحة العامة'!$AE$4:$AE$822,MATCH(A743,'الصفحة العامة'!$A$4:$A$822,0)),"")</f>
        <v>تاريخ تمديد العقد772</v>
      </c>
      <c r="O743" s="18" t="str">
        <f>IFERROR(INDEX('الصفحة العامة'!$AF$4:$AF$822,MATCH(A743,'الصفحة العامة'!$A$4:$A$822,0)),"")</f>
        <v>ناريخ نهاية ت العقد772</v>
      </c>
    </row>
    <row r="744" spans="1:15" ht="26.25" customHeight="1" thickTop="1" thickBot="1">
      <c r="A744" s="18">
        <f>IF(MAX('الصفحة العامة'!$A$4:$A$822)&gt;=ROWS(A$5:A744),ROWS(A$5:A744),"")</f>
        <v>740</v>
      </c>
      <c r="B744" s="18" t="str">
        <f ca="1">IFERROR(NDEX('الصفحة العامة'!$D$4:$D$822,MATCH(A744,'الصفحة العامة'!$A$4:$A$822,0)),"")</f>
        <v/>
      </c>
      <c r="C744" s="18" t="str">
        <f>IFERROR(INDEX('الصفحة العامة'!$E$4:$E$822,MATCH(A744,'الصفحة العامة'!$A$4:$A$288,0)),"")</f>
        <v/>
      </c>
      <c r="D744" s="18" t="str">
        <f>IFERROR(INDEX('الصفحة العامة'!$R$4:$R$822,MATCH(A744,'الصفحة العامة'!$A$4:$A$822,0)),"")</f>
        <v>الإسم واللقب للولي 773</v>
      </c>
      <c r="E744" s="18" t="str">
        <f>IFERROR(INDEX('الصفحة العامة'!$F$4:$F$822,MATCH(A744,'الصفحة العامة'!$A$4:$A$822,0)),"")</f>
        <v>تاريخ الإزدياد773</v>
      </c>
      <c r="F744" s="18" t="str">
        <f>IFERROR(INDEX('الصفحة العامة'!$G$4:$G$822,MATCH(A744,'الصفحة العامة'!$A$4:$A$822,0)),"")</f>
        <v>مكان الميلاد773</v>
      </c>
      <c r="G744" s="18" t="str">
        <f>IFERROR(INDEX('الصفحة العامة'!$H$4:$H$822,MATCH(A744,'الصفحة العامة'!$A$4:$A$822,0)),"")</f>
        <v>ولاية الميلاد773</v>
      </c>
      <c r="H744" s="18" t="str">
        <f>IFERROR(INDEX('الصفحة العامة'!$P$4:$P$822,MATCH(A744,'الصفحة العامة'!$A$4:$A$822,0)),"")</f>
        <v>إسم الأب773</v>
      </c>
      <c r="I744" s="18" t="str">
        <f>IFERROR(INDEX('الصفحة العامة'!$Q$4:$Q$822,MATCH(A744,'الصفحة العامة'!$A$4:$A$822,0)),"")</f>
        <v>إسم ولقب الأم773</v>
      </c>
      <c r="J744" s="18" t="str">
        <f>IFERROR(INDEX('الصفحة العامة'!$N$4:$N$822,MATCH(A744,'الصفحة العامة'!$A$4:$A$822,0)),"")</f>
        <v>الإختصاص1</v>
      </c>
      <c r="K744" s="18" t="str">
        <f>IFERROR(INDEX('الصفحة العامة'!$J$4:$J$822,MATCH(A744,'الصفحة العامة'!$A$4:$A$822,0)),"")</f>
        <v>العنوان773</v>
      </c>
      <c r="L744" s="18" t="str">
        <f>IFERROR(INDEX('الصفحة العامة'!$X$4:$X$822,MATCH(A744,'الصفحة العامة'!$A$4:$A$822,0)),"")</f>
        <v>رقم العقد773</v>
      </c>
      <c r="M744" s="18" t="str">
        <f>IFERROR(INDEX('الصفحة العامة'!$AH$4:$AH$822,MATCH(A744,'الصفحة العامة'!$A$4:$A$822,0)),"")</f>
        <v>المدة المتبقية773</v>
      </c>
      <c r="N744" s="18" t="str">
        <f>IFERROR(INDEX('الصفحة العامة'!$AE$4:$AE$822,MATCH(A744,'الصفحة العامة'!$A$4:$A$822,0)),"")</f>
        <v>تاريخ تمديد العقد773</v>
      </c>
      <c r="O744" s="18" t="str">
        <f>IFERROR(INDEX('الصفحة العامة'!$AF$4:$AF$822,MATCH(A744,'الصفحة العامة'!$A$4:$A$822,0)),"")</f>
        <v>ناريخ نهاية ت العقد773</v>
      </c>
    </row>
    <row r="745" spans="1:15" ht="26.25" customHeight="1" thickTop="1" thickBot="1">
      <c r="A745" s="18">
        <f>IF(MAX('الصفحة العامة'!$A$4:$A$822)&gt;=ROWS(A$5:A745),ROWS(A$5:A745),"")</f>
        <v>741</v>
      </c>
      <c r="B745" s="18" t="str">
        <f ca="1">IFERROR(NDEX('الصفحة العامة'!$D$4:$D$822,MATCH(A745,'الصفحة العامة'!$A$4:$A$822,0)),"")</f>
        <v/>
      </c>
      <c r="C745" s="18" t="str">
        <f>IFERROR(INDEX('الصفحة العامة'!$E$4:$E$822,MATCH(A745,'الصفحة العامة'!$A$4:$A$288,0)),"")</f>
        <v/>
      </c>
      <c r="D745" s="18" t="str">
        <f>IFERROR(INDEX('الصفحة العامة'!$R$4:$R$822,MATCH(A745,'الصفحة العامة'!$A$4:$A$822,0)),"")</f>
        <v>الإسم واللقب للولي 774</v>
      </c>
      <c r="E745" s="18" t="str">
        <f>IFERROR(INDEX('الصفحة العامة'!$F$4:$F$822,MATCH(A745,'الصفحة العامة'!$A$4:$A$822,0)),"")</f>
        <v>تاريخ الإزدياد774</v>
      </c>
      <c r="F745" s="18" t="str">
        <f>IFERROR(INDEX('الصفحة العامة'!$G$4:$G$822,MATCH(A745,'الصفحة العامة'!$A$4:$A$822,0)),"")</f>
        <v>مكان الميلاد774</v>
      </c>
      <c r="G745" s="18" t="str">
        <f>IFERROR(INDEX('الصفحة العامة'!$H$4:$H$822,MATCH(A745,'الصفحة العامة'!$A$4:$A$822,0)),"")</f>
        <v>ولاية الميلاد774</v>
      </c>
      <c r="H745" s="18" t="str">
        <f>IFERROR(INDEX('الصفحة العامة'!$P$4:$P$822,MATCH(A745,'الصفحة العامة'!$A$4:$A$822,0)),"")</f>
        <v>إسم الأب774</v>
      </c>
      <c r="I745" s="18" t="str">
        <f>IFERROR(INDEX('الصفحة العامة'!$Q$4:$Q$822,MATCH(A745,'الصفحة العامة'!$A$4:$A$822,0)),"")</f>
        <v>إسم ولقب الأم774</v>
      </c>
      <c r="J745" s="18" t="str">
        <f>IFERROR(INDEX('الصفحة العامة'!$N$4:$N$822,MATCH(A745,'الصفحة العامة'!$A$4:$A$822,0)),"")</f>
        <v>الإختصاص1</v>
      </c>
      <c r="K745" s="18" t="str">
        <f>IFERROR(INDEX('الصفحة العامة'!$J$4:$J$822,MATCH(A745,'الصفحة العامة'!$A$4:$A$822,0)),"")</f>
        <v>العنوان774</v>
      </c>
      <c r="L745" s="18" t="str">
        <f>IFERROR(INDEX('الصفحة العامة'!$X$4:$X$822,MATCH(A745,'الصفحة العامة'!$A$4:$A$822,0)),"")</f>
        <v>رقم العقد774</v>
      </c>
      <c r="M745" s="18" t="str">
        <f>IFERROR(INDEX('الصفحة العامة'!$AH$4:$AH$822,MATCH(A745,'الصفحة العامة'!$A$4:$A$822,0)),"")</f>
        <v>المدة المتبقية774</v>
      </c>
      <c r="N745" s="18" t="str">
        <f>IFERROR(INDEX('الصفحة العامة'!$AE$4:$AE$822,MATCH(A745,'الصفحة العامة'!$A$4:$A$822,0)),"")</f>
        <v>تاريخ تمديد العقد774</v>
      </c>
      <c r="O745" s="18" t="str">
        <f>IFERROR(INDEX('الصفحة العامة'!$AF$4:$AF$822,MATCH(A745,'الصفحة العامة'!$A$4:$A$822,0)),"")</f>
        <v>ناريخ نهاية ت العقد774</v>
      </c>
    </row>
    <row r="746" spans="1:15" ht="26.25" customHeight="1" thickTop="1" thickBot="1">
      <c r="A746" s="18">
        <f>IF(MAX('الصفحة العامة'!$A$4:$A$822)&gt;=ROWS(A$5:A746),ROWS(A$5:A746),"")</f>
        <v>742</v>
      </c>
      <c r="B746" s="18" t="str">
        <f ca="1">IFERROR(NDEX('الصفحة العامة'!$D$4:$D$822,MATCH(A746,'الصفحة العامة'!$A$4:$A$822,0)),"")</f>
        <v/>
      </c>
      <c r="C746" s="18" t="str">
        <f>IFERROR(INDEX('الصفحة العامة'!$E$4:$E$822,MATCH(A746,'الصفحة العامة'!$A$4:$A$288,0)),"")</f>
        <v/>
      </c>
      <c r="D746" s="18" t="str">
        <f>IFERROR(INDEX('الصفحة العامة'!$R$4:$R$822,MATCH(A746,'الصفحة العامة'!$A$4:$A$822,0)),"")</f>
        <v>الإسم واللقب للولي 775</v>
      </c>
      <c r="E746" s="18" t="str">
        <f>IFERROR(INDEX('الصفحة العامة'!$F$4:$F$822,MATCH(A746,'الصفحة العامة'!$A$4:$A$822,0)),"")</f>
        <v>تاريخ الإزدياد775</v>
      </c>
      <c r="F746" s="18" t="str">
        <f>IFERROR(INDEX('الصفحة العامة'!$G$4:$G$822,MATCH(A746,'الصفحة العامة'!$A$4:$A$822,0)),"")</f>
        <v>مكان الميلاد775</v>
      </c>
      <c r="G746" s="18" t="str">
        <f>IFERROR(INDEX('الصفحة العامة'!$H$4:$H$822,MATCH(A746,'الصفحة العامة'!$A$4:$A$822,0)),"")</f>
        <v>ولاية الميلاد775</v>
      </c>
      <c r="H746" s="18" t="str">
        <f>IFERROR(INDEX('الصفحة العامة'!$P$4:$P$822,MATCH(A746,'الصفحة العامة'!$A$4:$A$822,0)),"")</f>
        <v>إسم الأب775</v>
      </c>
      <c r="I746" s="18" t="str">
        <f>IFERROR(INDEX('الصفحة العامة'!$Q$4:$Q$822,MATCH(A746,'الصفحة العامة'!$A$4:$A$822,0)),"")</f>
        <v>إسم ولقب الأم775</v>
      </c>
      <c r="J746" s="18" t="str">
        <f>IFERROR(INDEX('الصفحة العامة'!$N$4:$N$822,MATCH(A746,'الصفحة العامة'!$A$4:$A$822,0)),"")</f>
        <v>الإختصاص1</v>
      </c>
      <c r="K746" s="18" t="str">
        <f>IFERROR(INDEX('الصفحة العامة'!$J$4:$J$822,MATCH(A746,'الصفحة العامة'!$A$4:$A$822,0)),"")</f>
        <v>العنوان775</v>
      </c>
      <c r="L746" s="18" t="str">
        <f>IFERROR(INDEX('الصفحة العامة'!$X$4:$X$822,MATCH(A746,'الصفحة العامة'!$A$4:$A$822,0)),"")</f>
        <v>رقم العقد775</v>
      </c>
      <c r="M746" s="18" t="str">
        <f>IFERROR(INDEX('الصفحة العامة'!$AH$4:$AH$822,MATCH(A746,'الصفحة العامة'!$A$4:$A$822,0)),"")</f>
        <v>المدة المتبقية775</v>
      </c>
      <c r="N746" s="18" t="str">
        <f>IFERROR(INDEX('الصفحة العامة'!$AE$4:$AE$822,MATCH(A746,'الصفحة العامة'!$A$4:$A$822,0)),"")</f>
        <v>تاريخ تمديد العقد775</v>
      </c>
      <c r="O746" s="18" t="str">
        <f>IFERROR(INDEX('الصفحة العامة'!$AF$4:$AF$822,MATCH(A746,'الصفحة العامة'!$A$4:$A$822,0)),"")</f>
        <v>ناريخ نهاية ت العقد775</v>
      </c>
    </row>
    <row r="747" spans="1:15" ht="26.25" customHeight="1" thickTop="1" thickBot="1">
      <c r="A747" s="18">
        <f>IF(MAX('الصفحة العامة'!$A$4:$A$822)&gt;=ROWS(A$5:A747),ROWS(A$5:A747),"")</f>
        <v>743</v>
      </c>
      <c r="B747" s="18" t="str">
        <f ca="1">IFERROR(NDEX('الصفحة العامة'!$D$4:$D$822,MATCH(A747,'الصفحة العامة'!$A$4:$A$822,0)),"")</f>
        <v/>
      </c>
      <c r="C747" s="18" t="str">
        <f>IFERROR(INDEX('الصفحة العامة'!$E$4:$E$822,MATCH(A747,'الصفحة العامة'!$A$4:$A$288,0)),"")</f>
        <v/>
      </c>
      <c r="D747" s="18" t="str">
        <f>IFERROR(INDEX('الصفحة العامة'!$R$4:$R$822,MATCH(A747,'الصفحة العامة'!$A$4:$A$822,0)),"")</f>
        <v>الإسم واللقب للولي 776</v>
      </c>
      <c r="E747" s="18" t="str">
        <f>IFERROR(INDEX('الصفحة العامة'!$F$4:$F$822,MATCH(A747,'الصفحة العامة'!$A$4:$A$822,0)),"")</f>
        <v>تاريخ الإزدياد776</v>
      </c>
      <c r="F747" s="18" t="str">
        <f>IFERROR(INDEX('الصفحة العامة'!$G$4:$G$822,MATCH(A747,'الصفحة العامة'!$A$4:$A$822,0)),"")</f>
        <v>مكان الميلاد776</v>
      </c>
      <c r="G747" s="18" t="str">
        <f>IFERROR(INDEX('الصفحة العامة'!$H$4:$H$822,MATCH(A747,'الصفحة العامة'!$A$4:$A$822,0)),"")</f>
        <v>ولاية الميلاد776</v>
      </c>
      <c r="H747" s="18" t="str">
        <f>IFERROR(INDEX('الصفحة العامة'!$P$4:$P$822,MATCH(A747,'الصفحة العامة'!$A$4:$A$822,0)),"")</f>
        <v>إسم الأب776</v>
      </c>
      <c r="I747" s="18" t="str">
        <f>IFERROR(INDEX('الصفحة العامة'!$Q$4:$Q$822,MATCH(A747,'الصفحة العامة'!$A$4:$A$822,0)),"")</f>
        <v>إسم ولقب الأم776</v>
      </c>
      <c r="J747" s="18" t="str">
        <f>IFERROR(INDEX('الصفحة العامة'!$N$4:$N$822,MATCH(A747,'الصفحة العامة'!$A$4:$A$822,0)),"")</f>
        <v>الإختصاص1</v>
      </c>
      <c r="K747" s="18" t="str">
        <f>IFERROR(INDEX('الصفحة العامة'!$J$4:$J$822,MATCH(A747,'الصفحة العامة'!$A$4:$A$822,0)),"")</f>
        <v>العنوان776</v>
      </c>
      <c r="L747" s="18" t="str">
        <f>IFERROR(INDEX('الصفحة العامة'!$X$4:$X$822,MATCH(A747,'الصفحة العامة'!$A$4:$A$822,0)),"")</f>
        <v>رقم العقد776</v>
      </c>
      <c r="M747" s="18" t="str">
        <f>IFERROR(INDEX('الصفحة العامة'!$AH$4:$AH$822,MATCH(A747,'الصفحة العامة'!$A$4:$A$822,0)),"")</f>
        <v>المدة المتبقية776</v>
      </c>
      <c r="N747" s="18" t="str">
        <f>IFERROR(INDEX('الصفحة العامة'!$AE$4:$AE$822,MATCH(A747,'الصفحة العامة'!$A$4:$A$822,0)),"")</f>
        <v>تاريخ تمديد العقد776</v>
      </c>
      <c r="O747" s="18" t="str">
        <f>IFERROR(INDEX('الصفحة العامة'!$AF$4:$AF$822,MATCH(A747,'الصفحة العامة'!$A$4:$A$822,0)),"")</f>
        <v>ناريخ نهاية ت العقد776</v>
      </c>
    </row>
    <row r="748" spans="1:15" ht="26.25" customHeight="1" thickTop="1" thickBot="1">
      <c r="A748" s="18">
        <f>IF(MAX('الصفحة العامة'!$A$4:$A$822)&gt;=ROWS(A$5:A748),ROWS(A$5:A748),"")</f>
        <v>744</v>
      </c>
      <c r="B748" s="18" t="str">
        <f ca="1">IFERROR(NDEX('الصفحة العامة'!$D$4:$D$822,MATCH(A748,'الصفحة العامة'!$A$4:$A$822,0)),"")</f>
        <v/>
      </c>
      <c r="C748" s="18" t="str">
        <f>IFERROR(INDEX('الصفحة العامة'!$E$4:$E$822,MATCH(A748,'الصفحة العامة'!$A$4:$A$288,0)),"")</f>
        <v/>
      </c>
      <c r="D748" s="18" t="str">
        <f>IFERROR(INDEX('الصفحة العامة'!$R$4:$R$822,MATCH(A748,'الصفحة العامة'!$A$4:$A$822,0)),"")</f>
        <v>الإسم واللقب للولي 777</v>
      </c>
      <c r="E748" s="18" t="str">
        <f>IFERROR(INDEX('الصفحة العامة'!$F$4:$F$822,MATCH(A748,'الصفحة العامة'!$A$4:$A$822,0)),"")</f>
        <v>تاريخ الإزدياد777</v>
      </c>
      <c r="F748" s="18" t="str">
        <f>IFERROR(INDEX('الصفحة العامة'!$G$4:$G$822,MATCH(A748,'الصفحة العامة'!$A$4:$A$822,0)),"")</f>
        <v>مكان الميلاد777</v>
      </c>
      <c r="G748" s="18" t="str">
        <f>IFERROR(INDEX('الصفحة العامة'!$H$4:$H$822,MATCH(A748,'الصفحة العامة'!$A$4:$A$822,0)),"")</f>
        <v>ولاية الميلاد777</v>
      </c>
      <c r="H748" s="18" t="str">
        <f>IFERROR(INDEX('الصفحة العامة'!$P$4:$P$822,MATCH(A748,'الصفحة العامة'!$A$4:$A$822,0)),"")</f>
        <v>إسم الأب777</v>
      </c>
      <c r="I748" s="18" t="str">
        <f>IFERROR(INDEX('الصفحة العامة'!$Q$4:$Q$822,MATCH(A748,'الصفحة العامة'!$A$4:$A$822,0)),"")</f>
        <v>إسم ولقب الأم777</v>
      </c>
      <c r="J748" s="18" t="str">
        <f>IFERROR(INDEX('الصفحة العامة'!$N$4:$N$822,MATCH(A748,'الصفحة العامة'!$A$4:$A$822,0)),"")</f>
        <v>الإختصاص1</v>
      </c>
      <c r="K748" s="18" t="str">
        <f>IFERROR(INDEX('الصفحة العامة'!$J$4:$J$822,MATCH(A748,'الصفحة العامة'!$A$4:$A$822,0)),"")</f>
        <v>العنوان777</v>
      </c>
      <c r="L748" s="18" t="str">
        <f>IFERROR(INDEX('الصفحة العامة'!$X$4:$X$822,MATCH(A748,'الصفحة العامة'!$A$4:$A$822,0)),"")</f>
        <v>رقم العقد777</v>
      </c>
      <c r="M748" s="18" t="str">
        <f>IFERROR(INDEX('الصفحة العامة'!$AH$4:$AH$822,MATCH(A748,'الصفحة العامة'!$A$4:$A$822,0)),"")</f>
        <v>المدة المتبقية777</v>
      </c>
      <c r="N748" s="18" t="str">
        <f>IFERROR(INDEX('الصفحة العامة'!$AE$4:$AE$822,MATCH(A748,'الصفحة العامة'!$A$4:$A$822,0)),"")</f>
        <v>تاريخ تمديد العقد777</v>
      </c>
      <c r="O748" s="18" t="str">
        <f>IFERROR(INDEX('الصفحة العامة'!$AF$4:$AF$822,MATCH(A748,'الصفحة العامة'!$A$4:$A$822,0)),"")</f>
        <v>ناريخ نهاية ت العقد777</v>
      </c>
    </row>
    <row r="749" spans="1:15" ht="26.25" customHeight="1" thickTop="1" thickBot="1">
      <c r="A749" s="18">
        <f>IF(MAX('الصفحة العامة'!$A$4:$A$822)&gt;=ROWS(A$5:A749),ROWS(A$5:A749),"")</f>
        <v>745</v>
      </c>
      <c r="B749" s="18" t="str">
        <f ca="1">IFERROR(NDEX('الصفحة العامة'!$D$4:$D$822,MATCH(A749,'الصفحة العامة'!$A$4:$A$822,0)),"")</f>
        <v/>
      </c>
      <c r="C749" s="18" t="str">
        <f>IFERROR(INDEX('الصفحة العامة'!$E$4:$E$822,MATCH(A749,'الصفحة العامة'!$A$4:$A$288,0)),"")</f>
        <v/>
      </c>
      <c r="D749" s="18" t="str">
        <f>IFERROR(INDEX('الصفحة العامة'!$R$4:$R$822,MATCH(A749,'الصفحة العامة'!$A$4:$A$822,0)),"")</f>
        <v>الإسم واللقب للولي 778</v>
      </c>
      <c r="E749" s="18" t="str">
        <f>IFERROR(INDEX('الصفحة العامة'!$F$4:$F$822,MATCH(A749,'الصفحة العامة'!$A$4:$A$822,0)),"")</f>
        <v>تاريخ الإزدياد778</v>
      </c>
      <c r="F749" s="18" t="str">
        <f>IFERROR(INDEX('الصفحة العامة'!$G$4:$G$822,MATCH(A749,'الصفحة العامة'!$A$4:$A$822,0)),"")</f>
        <v>مكان الميلاد778</v>
      </c>
      <c r="G749" s="18" t="str">
        <f>IFERROR(INDEX('الصفحة العامة'!$H$4:$H$822,MATCH(A749,'الصفحة العامة'!$A$4:$A$822,0)),"")</f>
        <v>ولاية الميلاد778</v>
      </c>
      <c r="H749" s="18" t="str">
        <f>IFERROR(INDEX('الصفحة العامة'!$P$4:$P$822,MATCH(A749,'الصفحة العامة'!$A$4:$A$822,0)),"")</f>
        <v>إسم الأب778</v>
      </c>
      <c r="I749" s="18" t="str">
        <f>IFERROR(INDEX('الصفحة العامة'!$Q$4:$Q$822,MATCH(A749,'الصفحة العامة'!$A$4:$A$822,0)),"")</f>
        <v>إسم ولقب الأم778</v>
      </c>
      <c r="J749" s="18" t="str">
        <f>IFERROR(INDEX('الصفحة العامة'!$N$4:$N$822,MATCH(A749,'الصفحة العامة'!$A$4:$A$822,0)),"")</f>
        <v>الإختصاص1</v>
      </c>
      <c r="K749" s="18" t="str">
        <f>IFERROR(INDEX('الصفحة العامة'!$J$4:$J$822,MATCH(A749,'الصفحة العامة'!$A$4:$A$822,0)),"")</f>
        <v>العنوان778</v>
      </c>
      <c r="L749" s="18" t="str">
        <f>IFERROR(INDEX('الصفحة العامة'!$X$4:$X$822,MATCH(A749,'الصفحة العامة'!$A$4:$A$822,0)),"")</f>
        <v>رقم العقد778</v>
      </c>
      <c r="M749" s="18" t="str">
        <f>IFERROR(INDEX('الصفحة العامة'!$AH$4:$AH$822,MATCH(A749,'الصفحة العامة'!$A$4:$A$822,0)),"")</f>
        <v>المدة المتبقية778</v>
      </c>
      <c r="N749" s="18" t="str">
        <f>IFERROR(INDEX('الصفحة العامة'!$AE$4:$AE$822,MATCH(A749,'الصفحة العامة'!$A$4:$A$822,0)),"")</f>
        <v>تاريخ تمديد العقد778</v>
      </c>
      <c r="O749" s="18" t="str">
        <f>IFERROR(INDEX('الصفحة العامة'!$AF$4:$AF$822,MATCH(A749,'الصفحة العامة'!$A$4:$A$822,0)),"")</f>
        <v>ناريخ نهاية ت العقد778</v>
      </c>
    </row>
    <row r="750" spans="1:15" ht="26.25" customHeight="1" thickTop="1" thickBot="1">
      <c r="A750" s="18">
        <f>IF(MAX('الصفحة العامة'!$A$4:$A$822)&gt;=ROWS(A$5:A750),ROWS(A$5:A750),"")</f>
        <v>746</v>
      </c>
      <c r="B750" s="18" t="str">
        <f ca="1">IFERROR(NDEX('الصفحة العامة'!$D$4:$D$822,MATCH(A750,'الصفحة العامة'!$A$4:$A$822,0)),"")</f>
        <v/>
      </c>
      <c r="C750" s="18" t="str">
        <f>IFERROR(INDEX('الصفحة العامة'!$E$4:$E$822,MATCH(A750,'الصفحة العامة'!$A$4:$A$288,0)),"")</f>
        <v/>
      </c>
      <c r="D750" s="18" t="str">
        <f>IFERROR(INDEX('الصفحة العامة'!$R$4:$R$822,MATCH(A750,'الصفحة العامة'!$A$4:$A$822,0)),"")</f>
        <v>الإسم واللقب للولي 779</v>
      </c>
      <c r="E750" s="18" t="str">
        <f>IFERROR(INDEX('الصفحة العامة'!$F$4:$F$822,MATCH(A750,'الصفحة العامة'!$A$4:$A$822,0)),"")</f>
        <v>تاريخ الإزدياد779</v>
      </c>
      <c r="F750" s="18" t="str">
        <f>IFERROR(INDEX('الصفحة العامة'!$G$4:$G$822,MATCH(A750,'الصفحة العامة'!$A$4:$A$822,0)),"")</f>
        <v>مكان الميلاد779</v>
      </c>
      <c r="G750" s="18" t="str">
        <f>IFERROR(INDEX('الصفحة العامة'!$H$4:$H$822,MATCH(A750,'الصفحة العامة'!$A$4:$A$822,0)),"")</f>
        <v>ولاية الميلاد779</v>
      </c>
      <c r="H750" s="18" t="str">
        <f>IFERROR(INDEX('الصفحة العامة'!$P$4:$P$822,MATCH(A750,'الصفحة العامة'!$A$4:$A$822,0)),"")</f>
        <v>إسم الأب779</v>
      </c>
      <c r="I750" s="18" t="str">
        <f>IFERROR(INDEX('الصفحة العامة'!$Q$4:$Q$822,MATCH(A750,'الصفحة العامة'!$A$4:$A$822,0)),"")</f>
        <v>إسم ولقب الأم779</v>
      </c>
      <c r="J750" s="18" t="str">
        <f>IFERROR(INDEX('الصفحة العامة'!$N$4:$N$822,MATCH(A750,'الصفحة العامة'!$A$4:$A$822,0)),"")</f>
        <v>الإختصاص1</v>
      </c>
      <c r="K750" s="18" t="str">
        <f>IFERROR(INDEX('الصفحة العامة'!$J$4:$J$822,MATCH(A750,'الصفحة العامة'!$A$4:$A$822,0)),"")</f>
        <v>العنوان779</v>
      </c>
      <c r="L750" s="18" t="str">
        <f>IFERROR(INDEX('الصفحة العامة'!$X$4:$X$822,MATCH(A750,'الصفحة العامة'!$A$4:$A$822,0)),"")</f>
        <v>رقم العقد779</v>
      </c>
      <c r="M750" s="18" t="str">
        <f>IFERROR(INDEX('الصفحة العامة'!$AH$4:$AH$822,MATCH(A750,'الصفحة العامة'!$A$4:$A$822,0)),"")</f>
        <v>المدة المتبقية779</v>
      </c>
      <c r="N750" s="18" t="str">
        <f>IFERROR(INDEX('الصفحة العامة'!$AE$4:$AE$822,MATCH(A750,'الصفحة العامة'!$A$4:$A$822,0)),"")</f>
        <v>تاريخ تمديد العقد779</v>
      </c>
      <c r="O750" s="18" t="str">
        <f>IFERROR(INDEX('الصفحة العامة'!$AF$4:$AF$822,MATCH(A750,'الصفحة العامة'!$A$4:$A$822,0)),"")</f>
        <v>ناريخ نهاية ت العقد779</v>
      </c>
    </row>
    <row r="751" spans="1:15" ht="26.25" customHeight="1" thickTop="1" thickBot="1">
      <c r="A751" s="18">
        <f>IF(MAX('الصفحة العامة'!$A$4:$A$822)&gt;=ROWS(A$5:A751),ROWS(A$5:A751),"")</f>
        <v>747</v>
      </c>
      <c r="B751" s="18" t="str">
        <f ca="1">IFERROR(NDEX('الصفحة العامة'!$D$4:$D$822,MATCH(A751,'الصفحة العامة'!$A$4:$A$822,0)),"")</f>
        <v/>
      </c>
      <c r="C751" s="18" t="str">
        <f>IFERROR(INDEX('الصفحة العامة'!$E$4:$E$822,MATCH(A751,'الصفحة العامة'!$A$4:$A$288,0)),"")</f>
        <v/>
      </c>
      <c r="D751" s="18" t="str">
        <f>IFERROR(INDEX('الصفحة العامة'!$R$4:$R$822,MATCH(A751,'الصفحة العامة'!$A$4:$A$822,0)),"")</f>
        <v>الإسم واللقب للولي 780</v>
      </c>
      <c r="E751" s="18" t="str">
        <f>IFERROR(INDEX('الصفحة العامة'!$F$4:$F$822,MATCH(A751,'الصفحة العامة'!$A$4:$A$822,0)),"")</f>
        <v>تاريخ الإزدياد780</v>
      </c>
      <c r="F751" s="18" t="str">
        <f>IFERROR(INDEX('الصفحة العامة'!$G$4:$G$822,MATCH(A751,'الصفحة العامة'!$A$4:$A$822,0)),"")</f>
        <v>مكان الميلاد780</v>
      </c>
      <c r="G751" s="18" t="str">
        <f>IFERROR(INDEX('الصفحة العامة'!$H$4:$H$822,MATCH(A751,'الصفحة العامة'!$A$4:$A$822,0)),"")</f>
        <v>ولاية الميلاد780</v>
      </c>
      <c r="H751" s="18" t="str">
        <f>IFERROR(INDEX('الصفحة العامة'!$P$4:$P$822,MATCH(A751,'الصفحة العامة'!$A$4:$A$822,0)),"")</f>
        <v>إسم الأب780</v>
      </c>
      <c r="I751" s="18" t="str">
        <f>IFERROR(INDEX('الصفحة العامة'!$Q$4:$Q$822,MATCH(A751,'الصفحة العامة'!$A$4:$A$822,0)),"")</f>
        <v>إسم ولقب الأم780</v>
      </c>
      <c r="J751" s="18" t="str">
        <f>IFERROR(INDEX('الصفحة العامة'!$N$4:$N$822,MATCH(A751,'الصفحة العامة'!$A$4:$A$822,0)),"")</f>
        <v>الإختصاص1</v>
      </c>
      <c r="K751" s="18" t="str">
        <f>IFERROR(INDEX('الصفحة العامة'!$J$4:$J$822,MATCH(A751,'الصفحة العامة'!$A$4:$A$822,0)),"")</f>
        <v>العنوان780</v>
      </c>
      <c r="L751" s="18" t="str">
        <f>IFERROR(INDEX('الصفحة العامة'!$X$4:$X$822,MATCH(A751,'الصفحة العامة'!$A$4:$A$822,0)),"")</f>
        <v>رقم العقد780</v>
      </c>
      <c r="M751" s="18" t="str">
        <f>IFERROR(INDEX('الصفحة العامة'!$AH$4:$AH$822,MATCH(A751,'الصفحة العامة'!$A$4:$A$822,0)),"")</f>
        <v>المدة المتبقية780</v>
      </c>
      <c r="N751" s="18" t="str">
        <f>IFERROR(INDEX('الصفحة العامة'!$AE$4:$AE$822,MATCH(A751,'الصفحة العامة'!$A$4:$A$822,0)),"")</f>
        <v>تاريخ تمديد العقد780</v>
      </c>
      <c r="O751" s="18" t="str">
        <f>IFERROR(INDEX('الصفحة العامة'!$AF$4:$AF$822,MATCH(A751,'الصفحة العامة'!$A$4:$A$822,0)),"")</f>
        <v>ناريخ نهاية ت العقد780</v>
      </c>
    </row>
    <row r="752" spans="1:15" ht="26.25" customHeight="1" thickTop="1" thickBot="1">
      <c r="A752" s="18">
        <f>IF(MAX('الصفحة العامة'!$A$4:$A$822)&gt;=ROWS(A$5:A752),ROWS(A$5:A752),"")</f>
        <v>748</v>
      </c>
      <c r="B752" s="18" t="str">
        <f ca="1">IFERROR(NDEX('الصفحة العامة'!$D$4:$D$822,MATCH(A752,'الصفحة العامة'!$A$4:$A$822,0)),"")</f>
        <v/>
      </c>
      <c r="C752" s="18" t="str">
        <f>IFERROR(INDEX('الصفحة العامة'!$E$4:$E$822,MATCH(A752,'الصفحة العامة'!$A$4:$A$288,0)),"")</f>
        <v/>
      </c>
      <c r="D752" s="18" t="str">
        <f>IFERROR(INDEX('الصفحة العامة'!$R$4:$R$822,MATCH(A752,'الصفحة العامة'!$A$4:$A$822,0)),"")</f>
        <v>الإسم واللقب للولي 781</v>
      </c>
      <c r="E752" s="18" t="str">
        <f>IFERROR(INDEX('الصفحة العامة'!$F$4:$F$822,MATCH(A752,'الصفحة العامة'!$A$4:$A$822,0)),"")</f>
        <v>تاريخ الإزدياد781</v>
      </c>
      <c r="F752" s="18" t="str">
        <f>IFERROR(INDEX('الصفحة العامة'!$G$4:$G$822,MATCH(A752,'الصفحة العامة'!$A$4:$A$822,0)),"")</f>
        <v>مكان الميلاد781</v>
      </c>
      <c r="G752" s="18" t="str">
        <f>IFERROR(INDEX('الصفحة العامة'!$H$4:$H$822,MATCH(A752,'الصفحة العامة'!$A$4:$A$822,0)),"")</f>
        <v>ولاية الميلاد781</v>
      </c>
      <c r="H752" s="18" t="str">
        <f>IFERROR(INDEX('الصفحة العامة'!$P$4:$P$822,MATCH(A752,'الصفحة العامة'!$A$4:$A$822,0)),"")</f>
        <v>إسم الأب781</v>
      </c>
      <c r="I752" s="18" t="str">
        <f>IFERROR(INDEX('الصفحة العامة'!$Q$4:$Q$822,MATCH(A752,'الصفحة العامة'!$A$4:$A$822,0)),"")</f>
        <v>إسم ولقب الأم781</v>
      </c>
      <c r="J752" s="18" t="str">
        <f>IFERROR(INDEX('الصفحة العامة'!$N$4:$N$822,MATCH(A752,'الصفحة العامة'!$A$4:$A$822,0)),"")</f>
        <v>الإختصاص1</v>
      </c>
      <c r="K752" s="18" t="str">
        <f>IFERROR(INDEX('الصفحة العامة'!$J$4:$J$822,MATCH(A752,'الصفحة العامة'!$A$4:$A$822,0)),"")</f>
        <v>العنوان781</v>
      </c>
      <c r="L752" s="18" t="str">
        <f>IFERROR(INDEX('الصفحة العامة'!$X$4:$X$822,MATCH(A752,'الصفحة العامة'!$A$4:$A$822,0)),"")</f>
        <v>رقم العقد781</v>
      </c>
      <c r="M752" s="18" t="str">
        <f>IFERROR(INDEX('الصفحة العامة'!$AH$4:$AH$822,MATCH(A752,'الصفحة العامة'!$A$4:$A$822,0)),"")</f>
        <v>المدة المتبقية781</v>
      </c>
      <c r="N752" s="18" t="str">
        <f>IFERROR(INDEX('الصفحة العامة'!$AE$4:$AE$822,MATCH(A752,'الصفحة العامة'!$A$4:$A$822,0)),"")</f>
        <v>تاريخ تمديد العقد781</v>
      </c>
      <c r="O752" s="18" t="str">
        <f>IFERROR(INDEX('الصفحة العامة'!$AF$4:$AF$822,MATCH(A752,'الصفحة العامة'!$A$4:$A$822,0)),"")</f>
        <v>ناريخ نهاية ت العقد781</v>
      </c>
    </row>
    <row r="753" spans="1:15" ht="26.25" customHeight="1" thickTop="1" thickBot="1">
      <c r="A753" s="18">
        <f>IF(MAX('الصفحة العامة'!$A$4:$A$822)&gt;=ROWS(A$5:A753),ROWS(A$5:A753),"")</f>
        <v>749</v>
      </c>
      <c r="B753" s="18" t="str">
        <f ca="1">IFERROR(NDEX('الصفحة العامة'!$D$4:$D$822,MATCH(A753,'الصفحة العامة'!$A$4:$A$822,0)),"")</f>
        <v/>
      </c>
      <c r="C753" s="18" t="str">
        <f>IFERROR(INDEX('الصفحة العامة'!$E$4:$E$822,MATCH(A753,'الصفحة العامة'!$A$4:$A$288,0)),"")</f>
        <v/>
      </c>
      <c r="D753" s="18" t="str">
        <f>IFERROR(INDEX('الصفحة العامة'!$R$4:$R$822,MATCH(A753,'الصفحة العامة'!$A$4:$A$822,0)),"")</f>
        <v>الإسم واللقب للولي 782</v>
      </c>
      <c r="E753" s="18" t="str">
        <f>IFERROR(INDEX('الصفحة العامة'!$F$4:$F$822,MATCH(A753,'الصفحة العامة'!$A$4:$A$822,0)),"")</f>
        <v>تاريخ الإزدياد782</v>
      </c>
      <c r="F753" s="18" t="str">
        <f>IFERROR(INDEX('الصفحة العامة'!$G$4:$G$822,MATCH(A753,'الصفحة العامة'!$A$4:$A$822,0)),"")</f>
        <v>مكان الميلاد782</v>
      </c>
      <c r="G753" s="18" t="str">
        <f>IFERROR(INDEX('الصفحة العامة'!$H$4:$H$822,MATCH(A753,'الصفحة العامة'!$A$4:$A$822,0)),"")</f>
        <v>ولاية الميلاد782</v>
      </c>
      <c r="H753" s="18" t="str">
        <f>IFERROR(INDEX('الصفحة العامة'!$P$4:$P$822,MATCH(A753,'الصفحة العامة'!$A$4:$A$822,0)),"")</f>
        <v>إسم الأب782</v>
      </c>
      <c r="I753" s="18" t="str">
        <f>IFERROR(INDEX('الصفحة العامة'!$Q$4:$Q$822,MATCH(A753,'الصفحة العامة'!$A$4:$A$822,0)),"")</f>
        <v>إسم ولقب الأم782</v>
      </c>
      <c r="J753" s="18" t="str">
        <f>IFERROR(INDEX('الصفحة العامة'!$N$4:$N$822,MATCH(A753,'الصفحة العامة'!$A$4:$A$822,0)),"")</f>
        <v>الإختصاص1</v>
      </c>
      <c r="K753" s="18" t="str">
        <f>IFERROR(INDEX('الصفحة العامة'!$J$4:$J$822,MATCH(A753,'الصفحة العامة'!$A$4:$A$822,0)),"")</f>
        <v>العنوان782</v>
      </c>
      <c r="L753" s="18" t="str">
        <f>IFERROR(INDEX('الصفحة العامة'!$X$4:$X$822,MATCH(A753,'الصفحة العامة'!$A$4:$A$822,0)),"")</f>
        <v>رقم العقد782</v>
      </c>
      <c r="M753" s="18" t="str">
        <f>IFERROR(INDEX('الصفحة العامة'!$AH$4:$AH$822,MATCH(A753,'الصفحة العامة'!$A$4:$A$822,0)),"")</f>
        <v>المدة المتبقية782</v>
      </c>
      <c r="N753" s="18" t="str">
        <f>IFERROR(INDEX('الصفحة العامة'!$AE$4:$AE$822,MATCH(A753,'الصفحة العامة'!$A$4:$A$822,0)),"")</f>
        <v>تاريخ تمديد العقد782</v>
      </c>
      <c r="O753" s="18" t="str">
        <f>IFERROR(INDEX('الصفحة العامة'!$AF$4:$AF$822,MATCH(A753,'الصفحة العامة'!$A$4:$A$822,0)),"")</f>
        <v>ناريخ نهاية ت العقد782</v>
      </c>
    </row>
    <row r="754" spans="1:15" ht="26.25" customHeight="1" thickTop="1" thickBot="1">
      <c r="A754" s="18">
        <f>IF(MAX('الصفحة العامة'!$A$4:$A$822)&gt;=ROWS(A$5:A754),ROWS(A$5:A754),"")</f>
        <v>750</v>
      </c>
      <c r="B754" s="18" t="str">
        <f ca="1">IFERROR(NDEX('الصفحة العامة'!$D$4:$D$822,MATCH(A754,'الصفحة العامة'!$A$4:$A$822,0)),"")</f>
        <v/>
      </c>
      <c r="C754" s="18" t="str">
        <f>IFERROR(INDEX('الصفحة العامة'!$E$4:$E$822,MATCH(A754,'الصفحة العامة'!$A$4:$A$288,0)),"")</f>
        <v/>
      </c>
      <c r="D754" s="18" t="str">
        <f>IFERROR(INDEX('الصفحة العامة'!$R$4:$R$822,MATCH(A754,'الصفحة العامة'!$A$4:$A$822,0)),"")</f>
        <v>الإسم واللقب للولي 783</v>
      </c>
      <c r="E754" s="18" t="str">
        <f>IFERROR(INDEX('الصفحة العامة'!$F$4:$F$822,MATCH(A754,'الصفحة العامة'!$A$4:$A$822,0)),"")</f>
        <v>تاريخ الإزدياد783</v>
      </c>
      <c r="F754" s="18" t="str">
        <f>IFERROR(INDEX('الصفحة العامة'!$G$4:$G$822,MATCH(A754,'الصفحة العامة'!$A$4:$A$822,0)),"")</f>
        <v>مكان الميلاد783</v>
      </c>
      <c r="G754" s="18" t="str">
        <f>IFERROR(INDEX('الصفحة العامة'!$H$4:$H$822,MATCH(A754,'الصفحة العامة'!$A$4:$A$822,0)),"")</f>
        <v>ولاية الميلاد783</v>
      </c>
      <c r="H754" s="18" t="str">
        <f>IFERROR(INDEX('الصفحة العامة'!$P$4:$P$822,MATCH(A754,'الصفحة العامة'!$A$4:$A$822,0)),"")</f>
        <v>إسم الأب783</v>
      </c>
      <c r="I754" s="18" t="str">
        <f>IFERROR(INDEX('الصفحة العامة'!$Q$4:$Q$822,MATCH(A754,'الصفحة العامة'!$A$4:$A$822,0)),"")</f>
        <v>إسم ولقب الأم783</v>
      </c>
      <c r="J754" s="18" t="str">
        <f>IFERROR(INDEX('الصفحة العامة'!$N$4:$N$822,MATCH(A754,'الصفحة العامة'!$A$4:$A$822,0)),"")</f>
        <v>الإختصاص1</v>
      </c>
      <c r="K754" s="18" t="str">
        <f>IFERROR(INDEX('الصفحة العامة'!$J$4:$J$822,MATCH(A754,'الصفحة العامة'!$A$4:$A$822,0)),"")</f>
        <v>العنوان783</v>
      </c>
      <c r="L754" s="18" t="str">
        <f>IFERROR(INDEX('الصفحة العامة'!$X$4:$X$822,MATCH(A754,'الصفحة العامة'!$A$4:$A$822,0)),"")</f>
        <v>رقم العقد783</v>
      </c>
      <c r="M754" s="18" t="str">
        <f>IFERROR(INDEX('الصفحة العامة'!$AH$4:$AH$822,MATCH(A754,'الصفحة العامة'!$A$4:$A$822,0)),"")</f>
        <v>المدة المتبقية783</v>
      </c>
      <c r="N754" s="18" t="str">
        <f>IFERROR(INDEX('الصفحة العامة'!$AE$4:$AE$822,MATCH(A754,'الصفحة العامة'!$A$4:$A$822,0)),"")</f>
        <v>تاريخ تمديد العقد783</v>
      </c>
      <c r="O754" s="18" t="str">
        <f>IFERROR(INDEX('الصفحة العامة'!$AF$4:$AF$822,MATCH(A754,'الصفحة العامة'!$A$4:$A$822,0)),"")</f>
        <v>ناريخ نهاية ت العقد783</v>
      </c>
    </row>
    <row r="755" spans="1:15" ht="26.25" customHeight="1" thickTop="1" thickBot="1">
      <c r="A755" s="18">
        <f>IF(MAX('الصفحة العامة'!$A$4:$A$822)&gt;=ROWS(A$5:A755),ROWS(A$5:A755),"")</f>
        <v>751</v>
      </c>
      <c r="B755" s="18" t="str">
        <f ca="1">IFERROR(NDEX('الصفحة العامة'!$D$4:$D$822,MATCH(A755,'الصفحة العامة'!$A$4:$A$822,0)),"")</f>
        <v/>
      </c>
      <c r="C755" s="18" t="str">
        <f>IFERROR(INDEX('الصفحة العامة'!$E$4:$E$822,MATCH(A755,'الصفحة العامة'!$A$4:$A$288,0)),"")</f>
        <v/>
      </c>
      <c r="D755" s="18" t="str">
        <f>IFERROR(INDEX('الصفحة العامة'!$R$4:$R$822,MATCH(A755,'الصفحة العامة'!$A$4:$A$822,0)),"")</f>
        <v>الإسم واللقب للولي 784</v>
      </c>
      <c r="E755" s="18" t="str">
        <f>IFERROR(INDEX('الصفحة العامة'!$F$4:$F$822,MATCH(A755,'الصفحة العامة'!$A$4:$A$822,0)),"")</f>
        <v>تاريخ الإزدياد784</v>
      </c>
      <c r="F755" s="18" t="str">
        <f>IFERROR(INDEX('الصفحة العامة'!$G$4:$G$822,MATCH(A755,'الصفحة العامة'!$A$4:$A$822,0)),"")</f>
        <v>مكان الميلاد784</v>
      </c>
      <c r="G755" s="18" t="str">
        <f>IFERROR(INDEX('الصفحة العامة'!$H$4:$H$822,MATCH(A755,'الصفحة العامة'!$A$4:$A$822,0)),"")</f>
        <v>ولاية الميلاد784</v>
      </c>
      <c r="H755" s="18" t="str">
        <f>IFERROR(INDEX('الصفحة العامة'!$P$4:$P$822,MATCH(A755,'الصفحة العامة'!$A$4:$A$822,0)),"")</f>
        <v>إسم الأب784</v>
      </c>
      <c r="I755" s="18" t="str">
        <f>IFERROR(INDEX('الصفحة العامة'!$Q$4:$Q$822,MATCH(A755,'الصفحة العامة'!$A$4:$A$822,0)),"")</f>
        <v>إسم ولقب الأم784</v>
      </c>
      <c r="J755" s="18" t="str">
        <f>IFERROR(INDEX('الصفحة العامة'!$N$4:$N$822,MATCH(A755,'الصفحة العامة'!$A$4:$A$822,0)),"")</f>
        <v>الإختصاص1</v>
      </c>
      <c r="K755" s="18" t="str">
        <f>IFERROR(INDEX('الصفحة العامة'!$J$4:$J$822,MATCH(A755,'الصفحة العامة'!$A$4:$A$822,0)),"")</f>
        <v>العنوان784</v>
      </c>
      <c r="L755" s="18" t="str">
        <f>IFERROR(INDEX('الصفحة العامة'!$X$4:$X$822,MATCH(A755,'الصفحة العامة'!$A$4:$A$822,0)),"")</f>
        <v>رقم العقد784</v>
      </c>
      <c r="M755" s="18" t="str">
        <f>IFERROR(INDEX('الصفحة العامة'!$AH$4:$AH$822,MATCH(A755,'الصفحة العامة'!$A$4:$A$822,0)),"")</f>
        <v>المدة المتبقية784</v>
      </c>
      <c r="N755" s="18" t="str">
        <f>IFERROR(INDEX('الصفحة العامة'!$AE$4:$AE$822,MATCH(A755,'الصفحة العامة'!$A$4:$A$822,0)),"")</f>
        <v>تاريخ تمديد العقد784</v>
      </c>
      <c r="O755" s="18" t="str">
        <f>IFERROR(INDEX('الصفحة العامة'!$AF$4:$AF$822,MATCH(A755,'الصفحة العامة'!$A$4:$A$822,0)),"")</f>
        <v>ناريخ نهاية ت العقد784</v>
      </c>
    </row>
    <row r="756" spans="1:15" ht="26.25" customHeight="1" thickTop="1" thickBot="1">
      <c r="A756" s="18">
        <f>IF(MAX('الصفحة العامة'!$A$4:$A$822)&gt;=ROWS(A$5:A756),ROWS(A$5:A756),"")</f>
        <v>752</v>
      </c>
      <c r="B756" s="18" t="str">
        <f ca="1">IFERROR(NDEX('الصفحة العامة'!$D$4:$D$822,MATCH(A756,'الصفحة العامة'!$A$4:$A$822,0)),"")</f>
        <v/>
      </c>
      <c r="C756" s="18" t="str">
        <f>IFERROR(INDEX('الصفحة العامة'!$E$4:$E$822,MATCH(A756,'الصفحة العامة'!$A$4:$A$288,0)),"")</f>
        <v/>
      </c>
      <c r="D756" s="18" t="str">
        <f>IFERROR(INDEX('الصفحة العامة'!$R$4:$R$822,MATCH(A756,'الصفحة العامة'!$A$4:$A$822,0)),"")</f>
        <v>الإسم واللقب للولي 785</v>
      </c>
      <c r="E756" s="18" t="str">
        <f>IFERROR(INDEX('الصفحة العامة'!$F$4:$F$822,MATCH(A756,'الصفحة العامة'!$A$4:$A$822,0)),"")</f>
        <v>تاريخ الإزدياد785</v>
      </c>
      <c r="F756" s="18" t="str">
        <f>IFERROR(INDEX('الصفحة العامة'!$G$4:$G$822,MATCH(A756,'الصفحة العامة'!$A$4:$A$822,0)),"")</f>
        <v>مكان الميلاد785</v>
      </c>
      <c r="G756" s="18" t="str">
        <f>IFERROR(INDEX('الصفحة العامة'!$H$4:$H$822,MATCH(A756,'الصفحة العامة'!$A$4:$A$822,0)),"")</f>
        <v>ولاية الميلاد785</v>
      </c>
      <c r="H756" s="18" t="str">
        <f>IFERROR(INDEX('الصفحة العامة'!$P$4:$P$822,MATCH(A756,'الصفحة العامة'!$A$4:$A$822,0)),"")</f>
        <v>إسم الأب785</v>
      </c>
      <c r="I756" s="18" t="str">
        <f>IFERROR(INDEX('الصفحة العامة'!$Q$4:$Q$822,MATCH(A756,'الصفحة العامة'!$A$4:$A$822,0)),"")</f>
        <v>إسم ولقب الأم785</v>
      </c>
      <c r="J756" s="18" t="str">
        <f>IFERROR(INDEX('الصفحة العامة'!$N$4:$N$822,MATCH(A756,'الصفحة العامة'!$A$4:$A$822,0)),"")</f>
        <v>الإختصاص1</v>
      </c>
      <c r="K756" s="18" t="str">
        <f>IFERROR(INDEX('الصفحة العامة'!$J$4:$J$822,MATCH(A756,'الصفحة العامة'!$A$4:$A$822,0)),"")</f>
        <v>العنوان785</v>
      </c>
      <c r="L756" s="18" t="str">
        <f>IFERROR(INDEX('الصفحة العامة'!$X$4:$X$822,MATCH(A756,'الصفحة العامة'!$A$4:$A$822,0)),"")</f>
        <v>رقم العقد785</v>
      </c>
      <c r="M756" s="18" t="str">
        <f>IFERROR(INDEX('الصفحة العامة'!$AH$4:$AH$822,MATCH(A756,'الصفحة العامة'!$A$4:$A$822,0)),"")</f>
        <v>المدة المتبقية785</v>
      </c>
      <c r="N756" s="18" t="str">
        <f>IFERROR(INDEX('الصفحة العامة'!$AE$4:$AE$822,MATCH(A756,'الصفحة العامة'!$A$4:$A$822,0)),"")</f>
        <v>تاريخ تمديد العقد785</v>
      </c>
      <c r="O756" s="18" t="str">
        <f>IFERROR(INDEX('الصفحة العامة'!$AF$4:$AF$822,MATCH(A756,'الصفحة العامة'!$A$4:$A$822,0)),"")</f>
        <v>ناريخ نهاية ت العقد785</v>
      </c>
    </row>
    <row r="757" spans="1:15" ht="26.25" customHeight="1" thickTop="1" thickBot="1">
      <c r="A757" s="18">
        <f>IF(MAX('الصفحة العامة'!$A$4:$A$822)&gt;=ROWS(A$5:A757),ROWS(A$5:A757),"")</f>
        <v>753</v>
      </c>
      <c r="B757" s="18" t="str">
        <f ca="1">IFERROR(NDEX('الصفحة العامة'!$D$4:$D$822,MATCH(A757,'الصفحة العامة'!$A$4:$A$822,0)),"")</f>
        <v/>
      </c>
      <c r="C757" s="18" t="str">
        <f>IFERROR(INDEX('الصفحة العامة'!$E$4:$E$822,MATCH(A757,'الصفحة العامة'!$A$4:$A$288,0)),"")</f>
        <v/>
      </c>
      <c r="D757" s="18" t="str">
        <f>IFERROR(INDEX('الصفحة العامة'!$R$4:$R$822,MATCH(A757,'الصفحة العامة'!$A$4:$A$822,0)),"")</f>
        <v>الإسم واللقب للولي 786</v>
      </c>
      <c r="E757" s="18" t="str">
        <f>IFERROR(INDEX('الصفحة العامة'!$F$4:$F$822,MATCH(A757,'الصفحة العامة'!$A$4:$A$822,0)),"")</f>
        <v>تاريخ الإزدياد786</v>
      </c>
      <c r="F757" s="18" t="str">
        <f>IFERROR(INDEX('الصفحة العامة'!$G$4:$G$822,MATCH(A757,'الصفحة العامة'!$A$4:$A$822,0)),"")</f>
        <v>مكان الميلاد786</v>
      </c>
      <c r="G757" s="18" t="str">
        <f>IFERROR(INDEX('الصفحة العامة'!$H$4:$H$822,MATCH(A757,'الصفحة العامة'!$A$4:$A$822,0)),"")</f>
        <v>ولاية الميلاد786</v>
      </c>
      <c r="H757" s="18" t="str">
        <f>IFERROR(INDEX('الصفحة العامة'!$P$4:$P$822,MATCH(A757,'الصفحة العامة'!$A$4:$A$822,0)),"")</f>
        <v>إسم الأب786</v>
      </c>
      <c r="I757" s="18" t="str">
        <f>IFERROR(INDEX('الصفحة العامة'!$Q$4:$Q$822,MATCH(A757,'الصفحة العامة'!$A$4:$A$822,0)),"")</f>
        <v>إسم ولقب الأم786</v>
      </c>
      <c r="J757" s="18" t="str">
        <f>IFERROR(INDEX('الصفحة العامة'!$N$4:$N$822,MATCH(A757,'الصفحة العامة'!$A$4:$A$822,0)),"")</f>
        <v>الإختصاص1</v>
      </c>
      <c r="K757" s="18" t="str">
        <f>IFERROR(INDEX('الصفحة العامة'!$J$4:$J$822,MATCH(A757,'الصفحة العامة'!$A$4:$A$822,0)),"")</f>
        <v>العنوان786</v>
      </c>
      <c r="L757" s="18" t="str">
        <f>IFERROR(INDEX('الصفحة العامة'!$X$4:$X$822,MATCH(A757,'الصفحة العامة'!$A$4:$A$822,0)),"")</f>
        <v>رقم العقد786</v>
      </c>
      <c r="M757" s="18" t="str">
        <f>IFERROR(INDEX('الصفحة العامة'!$AH$4:$AH$822,MATCH(A757,'الصفحة العامة'!$A$4:$A$822,0)),"")</f>
        <v>المدة المتبقية786</v>
      </c>
      <c r="N757" s="18" t="str">
        <f>IFERROR(INDEX('الصفحة العامة'!$AE$4:$AE$822,MATCH(A757,'الصفحة العامة'!$A$4:$A$822,0)),"")</f>
        <v>تاريخ تمديد العقد786</v>
      </c>
      <c r="O757" s="18" t="str">
        <f>IFERROR(INDEX('الصفحة العامة'!$AF$4:$AF$822,MATCH(A757,'الصفحة العامة'!$A$4:$A$822,0)),"")</f>
        <v>ناريخ نهاية ت العقد786</v>
      </c>
    </row>
    <row r="758" spans="1:15" ht="26.25" customHeight="1" thickTop="1" thickBot="1">
      <c r="A758" s="18">
        <f>IF(MAX('الصفحة العامة'!$A$4:$A$822)&gt;=ROWS(A$5:A758),ROWS(A$5:A758),"")</f>
        <v>754</v>
      </c>
      <c r="B758" s="18" t="str">
        <f ca="1">IFERROR(NDEX('الصفحة العامة'!$D$4:$D$822,MATCH(A758,'الصفحة العامة'!$A$4:$A$822,0)),"")</f>
        <v/>
      </c>
      <c r="C758" s="18" t="str">
        <f>IFERROR(INDEX('الصفحة العامة'!$E$4:$E$822,MATCH(A758,'الصفحة العامة'!$A$4:$A$288,0)),"")</f>
        <v/>
      </c>
      <c r="D758" s="18" t="str">
        <f>IFERROR(INDEX('الصفحة العامة'!$R$4:$R$822,MATCH(A758,'الصفحة العامة'!$A$4:$A$822,0)),"")</f>
        <v>الإسم واللقب للولي 787</v>
      </c>
      <c r="E758" s="18" t="str">
        <f>IFERROR(INDEX('الصفحة العامة'!$F$4:$F$822,MATCH(A758,'الصفحة العامة'!$A$4:$A$822,0)),"")</f>
        <v>تاريخ الإزدياد787</v>
      </c>
      <c r="F758" s="18" t="str">
        <f>IFERROR(INDEX('الصفحة العامة'!$G$4:$G$822,MATCH(A758,'الصفحة العامة'!$A$4:$A$822,0)),"")</f>
        <v>مكان الميلاد787</v>
      </c>
      <c r="G758" s="18" t="str">
        <f>IFERROR(INDEX('الصفحة العامة'!$H$4:$H$822,MATCH(A758,'الصفحة العامة'!$A$4:$A$822,0)),"")</f>
        <v>ولاية الميلاد787</v>
      </c>
      <c r="H758" s="18" t="str">
        <f>IFERROR(INDEX('الصفحة العامة'!$P$4:$P$822,MATCH(A758,'الصفحة العامة'!$A$4:$A$822,0)),"")</f>
        <v>إسم الأب787</v>
      </c>
      <c r="I758" s="18" t="str">
        <f>IFERROR(INDEX('الصفحة العامة'!$Q$4:$Q$822,MATCH(A758,'الصفحة العامة'!$A$4:$A$822,0)),"")</f>
        <v>إسم ولقب الأم787</v>
      </c>
      <c r="J758" s="18" t="str">
        <f>IFERROR(INDEX('الصفحة العامة'!$N$4:$N$822,MATCH(A758,'الصفحة العامة'!$A$4:$A$822,0)),"")</f>
        <v>الإختصاص1</v>
      </c>
      <c r="K758" s="18" t="str">
        <f>IFERROR(INDEX('الصفحة العامة'!$J$4:$J$822,MATCH(A758,'الصفحة العامة'!$A$4:$A$822,0)),"")</f>
        <v>العنوان787</v>
      </c>
      <c r="L758" s="18" t="str">
        <f>IFERROR(INDEX('الصفحة العامة'!$X$4:$X$822,MATCH(A758,'الصفحة العامة'!$A$4:$A$822,0)),"")</f>
        <v>رقم العقد787</v>
      </c>
      <c r="M758" s="18" t="str">
        <f>IFERROR(INDEX('الصفحة العامة'!$AH$4:$AH$822,MATCH(A758,'الصفحة العامة'!$A$4:$A$822,0)),"")</f>
        <v>المدة المتبقية787</v>
      </c>
      <c r="N758" s="18" t="str">
        <f>IFERROR(INDEX('الصفحة العامة'!$AE$4:$AE$822,MATCH(A758,'الصفحة العامة'!$A$4:$A$822,0)),"")</f>
        <v>تاريخ تمديد العقد787</v>
      </c>
      <c r="O758" s="18" t="str">
        <f>IFERROR(INDEX('الصفحة العامة'!$AF$4:$AF$822,MATCH(A758,'الصفحة العامة'!$A$4:$A$822,0)),"")</f>
        <v>ناريخ نهاية ت العقد787</v>
      </c>
    </row>
    <row r="759" spans="1:15" ht="26.25" customHeight="1" thickTop="1" thickBot="1">
      <c r="A759" s="18">
        <f>IF(MAX('الصفحة العامة'!$A$4:$A$822)&gt;=ROWS(A$5:A759),ROWS(A$5:A759),"")</f>
        <v>755</v>
      </c>
      <c r="B759" s="18" t="str">
        <f ca="1">IFERROR(NDEX('الصفحة العامة'!$D$4:$D$822,MATCH(A759,'الصفحة العامة'!$A$4:$A$822,0)),"")</f>
        <v/>
      </c>
      <c r="C759" s="18" t="str">
        <f>IFERROR(INDEX('الصفحة العامة'!$E$4:$E$822,MATCH(A759,'الصفحة العامة'!$A$4:$A$288,0)),"")</f>
        <v/>
      </c>
      <c r="D759" s="18" t="str">
        <f>IFERROR(INDEX('الصفحة العامة'!$R$4:$R$822,MATCH(A759,'الصفحة العامة'!$A$4:$A$822,0)),"")</f>
        <v>الإسم واللقب للولي 788</v>
      </c>
      <c r="E759" s="18" t="str">
        <f>IFERROR(INDEX('الصفحة العامة'!$F$4:$F$822,MATCH(A759,'الصفحة العامة'!$A$4:$A$822,0)),"")</f>
        <v>تاريخ الإزدياد788</v>
      </c>
      <c r="F759" s="18" t="str">
        <f>IFERROR(INDEX('الصفحة العامة'!$G$4:$G$822,MATCH(A759,'الصفحة العامة'!$A$4:$A$822,0)),"")</f>
        <v>مكان الميلاد788</v>
      </c>
      <c r="G759" s="18" t="str">
        <f>IFERROR(INDEX('الصفحة العامة'!$H$4:$H$822,MATCH(A759,'الصفحة العامة'!$A$4:$A$822,0)),"")</f>
        <v>ولاية الميلاد788</v>
      </c>
      <c r="H759" s="18" t="str">
        <f>IFERROR(INDEX('الصفحة العامة'!$P$4:$P$822,MATCH(A759,'الصفحة العامة'!$A$4:$A$822,0)),"")</f>
        <v>إسم الأب788</v>
      </c>
      <c r="I759" s="18" t="str">
        <f>IFERROR(INDEX('الصفحة العامة'!$Q$4:$Q$822,MATCH(A759,'الصفحة العامة'!$A$4:$A$822,0)),"")</f>
        <v>إسم ولقب الأم788</v>
      </c>
      <c r="J759" s="18" t="str">
        <f>IFERROR(INDEX('الصفحة العامة'!$N$4:$N$822,MATCH(A759,'الصفحة العامة'!$A$4:$A$822,0)),"")</f>
        <v>الإختصاص1</v>
      </c>
      <c r="K759" s="18" t="str">
        <f>IFERROR(INDEX('الصفحة العامة'!$J$4:$J$822,MATCH(A759,'الصفحة العامة'!$A$4:$A$822,0)),"")</f>
        <v>العنوان788</v>
      </c>
      <c r="L759" s="18" t="str">
        <f>IFERROR(INDEX('الصفحة العامة'!$X$4:$X$822,MATCH(A759,'الصفحة العامة'!$A$4:$A$822,0)),"")</f>
        <v>رقم العقد788</v>
      </c>
      <c r="M759" s="18" t="str">
        <f>IFERROR(INDEX('الصفحة العامة'!$AH$4:$AH$822,MATCH(A759,'الصفحة العامة'!$A$4:$A$822,0)),"")</f>
        <v>المدة المتبقية788</v>
      </c>
      <c r="N759" s="18" t="str">
        <f>IFERROR(INDEX('الصفحة العامة'!$AE$4:$AE$822,MATCH(A759,'الصفحة العامة'!$A$4:$A$822,0)),"")</f>
        <v>تاريخ تمديد العقد788</v>
      </c>
      <c r="O759" s="18" t="str">
        <f>IFERROR(INDEX('الصفحة العامة'!$AF$4:$AF$822,MATCH(A759,'الصفحة العامة'!$A$4:$A$822,0)),"")</f>
        <v>ناريخ نهاية ت العقد788</v>
      </c>
    </row>
    <row r="760" spans="1:15" ht="26.25" customHeight="1" thickTop="1" thickBot="1">
      <c r="A760" s="18">
        <f>IF(MAX('الصفحة العامة'!$A$4:$A$822)&gt;=ROWS(A$5:A760),ROWS(A$5:A760),"")</f>
        <v>756</v>
      </c>
      <c r="B760" s="18" t="str">
        <f ca="1">IFERROR(NDEX('الصفحة العامة'!$D$4:$D$822,MATCH(A760,'الصفحة العامة'!$A$4:$A$822,0)),"")</f>
        <v/>
      </c>
      <c r="C760" s="18" t="str">
        <f>IFERROR(INDEX('الصفحة العامة'!$E$4:$E$822,MATCH(A760,'الصفحة العامة'!$A$4:$A$288,0)),"")</f>
        <v/>
      </c>
      <c r="D760" s="18" t="str">
        <f>IFERROR(INDEX('الصفحة العامة'!$R$4:$R$822,MATCH(A760,'الصفحة العامة'!$A$4:$A$822,0)),"")</f>
        <v>الإسم واللقب للولي 789</v>
      </c>
      <c r="E760" s="18" t="str">
        <f>IFERROR(INDEX('الصفحة العامة'!$F$4:$F$822,MATCH(A760,'الصفحة العامة'!$A$4:$A$822,0)),"")</f>
        <v>تاريخ الإزدياد789</v>
      </c>
      <c r="F760" s="18" t="str">
        <f>IFERROR(INDEX('الصفحة العامة'!$G$4:$G$822,MATCH(A760,'الصفحة العامة'!$A$4:$A$822,0)),"")</f>
        <v>مكان الميلاد789</v>
      </c>
      <c r="G760" s="18" t="str">
        <f>IFERROR(INDEX('الصفحة العامة'!$H$4:$H$822,MATCH(A760,'الصفحة العامة'!$A$4:$A$822,0)),"")</f>
        <v>ولاية الميلاد789</v>
      </c>
      <c r="H760" s="18" t="str">
        <f>IFERROR(INDEX('الصفحة العامة'!$P$4:$P$822,MATCH(A760,'الصفحة العامة'!$A$4:$A$822,0)),"")</f>
        <v>إسم الأب789</v>
      </c>
      <c r="I760" s="18" t="str">
        <f>IFERROR(INDEX('الصفحة العامة'!$Q$4:$Q$822,MATCH(A760,'الصفحة العامة'!$A$4:$A$822,0)),"")</f>
        <v>إسم ولقب الأم789</v>
      </c>
      <c r="J760" s="18" t="str">
        <f>IFERROR(INDEX('الصفحة العامة'!$N$4:$N$822,MATCH(A760,'الصفحة العامة'!$A$4:$A$822,0)),"")</f>
        <v>الإختصاص1</v>
      </c>
      <c r="K760" s="18" t="str">
        <f>IFERROR(INDEX('الصفحة العامة'!$J$4:$J$822,MATCH(A760,'الصفحة العامة'!$A$4:$A$822,0)),"")</f>
        <v>العنوان789</v>
      </c>
      <c r="L760" s="18" t="str">
        <f>IFERROR(INDEX('الصفحة العامة'!$X$4:$X$822,MATCH(A760,'الصفحة العامة'!$A$4:$A$822,0)),"")</f>
        <v>رقم العقد789</v>
      </c>
      <c r="M760" s="18" t="str">
        <f>IFERROR(INDEX('الصفحة العامة'!$AH$4:$AH$822,MATCH(A760,'الصفحة العامة'!$A$4:$A$822,0)),"")</f>
        <v>المدة المتبقية789</v>
      </c>
      <c r="N760" s="18" t="str">
        <f>IFERROR(INDEX('الصفحة العامة'!$AE$4:$AE$822,MATCH(A760,'الصفحة العامة'!$A$4:$A$822,0)),"")</f>
        <v>تاريخ تمديد العقد789</v>
      </c>
      <c r="O760" s="18" t="str">
        <f>IFERROR(INDEX('الصفحة العامة'!$AF$4:$AF$822,MATCH(A760,'الصفحة العامة'!$A$4:$A$822,0)),"")</f>
        <v>ناريخ نهاية ت العقد789</v>
      </c>
    </row>
    <row r="761" spans="1:15" ht="26.25" customHeight="1" thickTop="1" thickBot="1">
      <c r="A761" s="18">
        <f>IF(MAX('الصفحة العامة'!$A$4:$A$822)&gt;=ROWS(A$5:A761),ROWS(A$5:A761),"")</f>
        <v>757</v>
      </c>
      <c r="B761" s="18" t="str">
        <f ca="1">IFERROR(NDEX('الصفحة العامة'!$D$4:$D$822,MATCH(A761,'الصفحة العامة'!$A$4:$A$822,0)),"")</f>
        <v/>
      </c>
      <c r="C761" s="18" t="str">
        <f>IFERROR(INDEX('الصفحة العامة'!$E$4:$E$822,MATCH(A761,'الصفحة العامة'!$A$4:$A$288,0)),"")</f>
        <v/>
      </c>
      <c r="D761" s="18" t="str">
        <f>IFERROR(INDEX('الصفحة العامة'!$R$4:$R$822,MATCH(A761,'الصفحة العامة'!$A$4:$A$822,0)),"")</f>
        <v>الإسم واللقب للولي 790</v>
      </c>
      <c r="E761" s="18" t="str">
        <f>IFERROR(INDEX('الصفحة العامة'!$F$4:$F$822,MATCH(A761,'الصفحة العامة'!$A$4:$A$822,0)),"")</f>
        <v>تاريخ الإزدياد790</v>
      </c>
      <c r="F761" s="18" t="str">
        <f>IFERROR(INDEX('الصفحة العامة'!$G$4:$G$822,MATCH(A761,'الصفحة العامة'!$A$4:$A$822,0)),"")</f>
        <v>مكان الميلاد790</v>
      </c>
      <c r="G761" s="18" t="str">
        <f>IFERROR(INDEX('الصفحة العامة'!$H$4:$H$822,MATCH(A761,'الصفحة العامة'!$A$4:$A$822,0)),"")</f>
        <v>ولاية الميلاد790</v>
      </c>
      <c r="H761" s="18" t="str">
        <f>IFERROR(INDEX('الصفحة العامة'!$P$4:$P$822,MATCH(A761,'الصفحة العامة'!$A$4:$A$822,0)),"")</f>
        <v>إسم الأب790</v>
      </c>
      <c r="I761" s="18" t="str">
        <f>IFERROR(INDEX('الصفحة العامة'!$Q$4:$Q$822,MATCH(A761,'الصفحة العامة'!$A$4:$A$822,0)),"")</f>
        <v>إسم ولقب الأم790</v>
      </c>
      <c r="J761" s="18" t="str">
        <f>IFERROR(INDEX('الصفحة العامة'!$N$4:$N$822,MATCH(A761,'الصفحة العامة'!$A$4:$A$822,0)),"")</f>
        <v>الإختصاص1</v>
      </c>
      <c r="K761" s="18" t="str">
        <f>IFERROR(INDEX('الصفحة العامة'!$J$4:$J$822,MATCH(A761,'الصفحة العامة'!$A$4:$A$822,0)),"")</f>
        <v>العنوان790</v>
      </c>
      <c r="L761" s="18" t="str">
        <f>IFERROR(INDEX('الصفحة العامة'!$X$4:$X$822,MATCH(A761,'الصفحة العامة'!$A$4:$A$822,0)),"")</f>
        <v>رقم العقد790</v>
      </c>
      <c r="M761" s="18" t="str">
        <f>IFERROR(INDEX('الصفحة العامة'!$AH$4:$AH$822,MATCH(A761,'الصفحة العامة'!$A$4:$A$822,0)),"")</f>
        <v>المدة المتبقية790</v>
      </c>
      <c r="N761" s="18" t="str">
        <f>IFERROR(INDEX('الصفحة العامة'!$AE$4:$AE$822,MATCH(A761,'الصفحة العامة'!$A$4:$A$822,0)),"")</f>
        <v>تاريخ تمديد العقد790</v>
      </c>
      <c r="O761" s="18" t="str">
        <f>IFERROR(INDEX('الصفحة العامة'!$AF$4:$AF$822,MATCH(A761,'الصفحة العامة'!$A$4:$A$822,0)),"")</f>
        <v>ناريخ نهاية ت العقد790</v>
      </c>
    </row>
    <row r="762" spans="1:15" ht="26.25" customHeight="1" thickTop="1" thickBot="1">
      <c r="A762" s="18">
        <f>IF(MAX('الصفحة العامة'!$A$4:$A$822)&gt;=ROWS(A$5:A762),ROWS(A$5:A762),"")</f>
        <v>758</v>
      </c>
      <c r="B762" s="18" t="str">
        <f ca="1">IFERROR(NDEX('الصفحة العامة'!$D$4:$D$822,MATCH(A762,'الصفحة العامة'!$A$4:$A$822,0)),"")</f>
        <v/>
      </c>
      <c r="C762" s="18" t="str">
        <f>IFERROR(INDEX('الصفحة العامة'!$E$4:$E$822,MATCH(A762,'الصفحة العامة'!$A$4:$A$288,0)),"")</f>
        <v/>
      </c>
      <c r="D762" s="18" t="str">
        <f>IFERROR(INDEX('الصفحة العامة'!$R$4:$R$822,MATCH(A762,'الصفحة العامة'!$A$4:$A$822,0)),"")</f>
        <v>الإسم واللقب للولي 791</v>
      </c>
      <c r="E762" s="18" t="str">
        <f>IFERROR(INDEX('الصفحة العامة'!$F$4:$F$822,MATCH(A762,'الصفحة العامة'!$A$4:$A$822,0)),"")</f>
        <v>تاريخ الإزدياد791</v>
      </c>
      <c r="F762" s="18" t="str">
        <f>IFERROR(INDEX('الصفحة العامة'!$G$4:$G$822,MATCH(A762,'الصفحة العامة'!$A$4:$A$822,0)),"")</f>
        <v>مكان الميلاد791</v>
      </c>
      <c r="G762" s="18" t="str">
        <f>IFERROR(INDEX('الصفحة العامة'!$H$4:$H$822,MATCH(A762,'الصفحة العامة'!$A$4:$A$822,0)),"")</f>
        <v>ولاية الميلاد791</v>
      </c>
      <c r="H762" s="18" t="str">
        <f>IFERROR(INDEX('الصفحة العامة'!$P$4:$P$822,MATCH(A762,'الصفحة العامة'!$A$4:$A$822,0)),"")</f>
        <v>إسم الأب791</v>
      </c>
      <c r="I762" s="18" t="str">
        <f>IFERROR(INDEX('الصفحة العامة'!$Q$4:$Q$822,MATCH(A762,'الصفحة العامة'!$A$4:$A$822,0)),"")</f>
        <v>إسم ولقب الأم791</v>
      </c>
      <c r="J762" s="18" t="str">
        <f>IFERROR(INDEX('الصفحة العامة'!$N$4:$N$822,MATCH(A762,'الصفحة العامة'!$A$4:$A$822,0)),"")</f>
        <v>الإختصاص1</v>
      </c>
      <c r="K762" s="18" t="str">
        <f>IFERROR(INDEX('الصفحة العامة'!$J$4:$J$822,MATCH(A762,'الصفحة العامة'!$A$4:$A$822,0)),"")</f>
        <v>العنوان791</v>
      </c>
      <c r="L762" s="18" t="str">
        <f>IFERROR(INDEX('الصفحة العامة'!$X$4:$X$822,MATCH(A762,'الصفحة العامة'!$A$4:$A$822,0)),"")</f>
        <v>رقم العقد791</v>
      </c>
      <c r="M762" s="18" t="str">
        <f>IFERROR(INDEX('الصفحة العامة'!$AH$4:$AH$822,MATCH(A762,'الصفحة العامة'!$A$4:$A$822,0)),"")</f>
        <v>المدة المتبقية791</v>
      </c>
      <c r="N762" s="18" t="str">
        <f>IFERROR(INDEX('الصفحة العامة'!$AE$4:$AE$822,MATCH(A762,'الصفحة العامة'!$A$4:$A$822,0)),"")</f>
        <v>تاريخ تمديد العقد791</v>
      </c>
      <c r="O762" s="18" t="str">
        <f>IFERROR(INDEX('الصفحة العامة'!$AF$4:$AF$822,MATCH(A762,'الصفحة العامة'!$A$4:$A$822,0)),"")</f>
        <v>ناريخ نهاية ت العقد791</v>
      </c>
    </row>
    <row r="763" spans="1:15" ht="26.25" customHeight="1" thickTop="1" thickBot="1">
      <c r="A763" s="18">
        <f>IF(MAX('الصفحة العامة'!$A$4:$A$822)&gt;=ROWS(A$5:A763),ROWS(A$5:A763),"")</f>
        <v>759</v>
      </c>
      <c r="B763" s="18" t="str">
        <f ca="1">IFERROR(NDEX('الصفحة العامة'!$D$4:$D$822,MATCH(A763,'الصفحة العامة'!$A$4:$A$822,0)),"")</f>
        <v/>
      </c>
      <c r="C763" s="18" t="str">
        <f>IFERROR(INDEX('الصفحة العامة'!$E$4:$E$822,MATCH(A763,'الصفحة العامة'!$A$4:$A$288,0)),"")</f>
        <v/>
      </c>
      <c r="D763" s="18" t="str">
        <f>IFERROR(INDEX('الصفحة العامة'!$R$4:$R$822,MATCH(A763,'الصفحة العامة'!$A$4:$A$822,0)),"")</f>
        <v>الإسم واللقب للولي 792</v>
      </c>
      <c r="E763" s="18" t="str">
        <f>IFERROR(INDEX('الصفحة العامة'!$F$4:$F$822,MATCH(A763,'الصفحة العامة'!$A$4:$A$822,0)),"")</f>
        <v>تاريخ الإزدياد792</v>
      </c>
      <c r="F763" s="18" t="str">
        <f>IFERROR(INDEX('الصفحة العامة'!$G$4:$G$822,MATCH(A763,'الصفحة العامة'!$A$4:$A$822,0)),"")</f>
        <v>مكان الميلاد792</v>
      </c>
      <c r="G763" s="18" t="str">
        <f>IFERROR(INDEX('الصفحة العامة'!$H$4:$H$822,MATCH(A763,'الصفحة العامة'!$A$4:$A$822,0)),"")</f>
        <v>ولاية الميلاد792</v>
      </c>
      <c r="H763" s="18" t="str">
        <f>IFERROR(INDEX('الصفحة العامة'!$P$4:$P$822,MATCH(A763,'الصفحة العامة'!$A$4:$A$822,0)),"")</f>
        <v>إسم الأب792</v>
      </c>
      <c r="I763" s="18" t="str">
        <f>IFERROR(INDEX('الصفحة العامة'!$Q$4:$Q$822,MATCH(A763,'الصفحة العامة'!$A$4:$A$822,0)),"")</f>
        <v>إسم ولقب الأم792</v>
      </c>
      <c r="J763" s="18" t="str">
        <f>IFERROR(INDEX('الصفحة العامة'!$N$4:$N$822,MATCH(A763,'الصفحة العامة'!$A$4:$A$822,0)),"")</f>
        <v>الإختصاص1</v>
      </c>
      <c r="K763" s="18" t="str">
        <f>IFERROR(INDEX('الصفحة العامة'!$J$4:$J$822,MATCH(A763,'الصفحة العامة'!$A$4:$A$822,0)),"")</f>
        <v>العنوان792</v>
      </c>
      <c r="L763" s="18" t="str">
        <f>IFERROR(INDEX('الصفحة العامة'!$X$4:$X$822,MATCH(A763,'الصفحة العامة'!$A$4:$A$822,0)),"")</f>
        <v>رقم العقد792</v>
      </c>
      <c r="M763" s="18" t="str">
        <f>IFERROR(INDEX('الصفحة العامة'!$AH$4:$AH$822,MATCH(A763,'الصفحة العامة'!$A$4:$A$822,0)),"")</f>
        <v>المدة المتبقية792</v>
      </c>
      <c r="N763" s="18" t="str">
        <f>IFERROR(INDEX('الصفحة العامة'!$AE$4:$AE$822,MATCH(A763,'الصفحة العامة'!$A$4:$A$822,0)),"")</f>
        <v>تاريخ تمديد العقد792</v>
      </c>
      <c r="O763" s="18" t="str">
        <f>IFERROR(INDEX('الصفحة العامة'!$AF$4:$AF$822,MATCH(A763,'الصفحة العامة'!$A$4:$A$822,0)),"")</f>
        <v>ناريخ نهاية ت العقد792</v>
      </c>
    </row>
    <row r="764" spans="1:15" ht="26.25" customHeight="1" thickTop="1" thickBot="1">
      <c r="A764" s="18">
        <f>IF(MAX('الصفحة العامة'!$A$4:$A$822)&gt;=ROWS(A$5:A764),ROWS(A$5:A764),"")</f>
        <v>760</v>
      </c>
      <c r="B764" s="18" t="str">
        <f ca="1">IFERROR(NDEX('الصفحة العامة'!$D$4:$D$822,MATCH(A764,'الصفحة العامة'!$A$4:$A$822,0)),"")</f>
        <v/>
      </c>
      <c r="C764" s="18" t="str">
        <f>IFERROR(INDEX('الصفحة العامة'!$E$4:$E$822,MATCH(A764,'الصفحة العامة'!$A$4:$A$288,0)),"")</f>
        <v/>
      </c>
      <c r="D764" s="18" t="str">
        <f>IFERROR(INDEX('الصفحة العامة'!$R$4:$R$822,MATCH(A764,'الصفحة العامة'!$A$4:$A$822,0)),"")</f>
        <v>الإسم واللقب للولي 793</v>
      </c>
      <c r="E764" s="18" t="str">
        <f>IFERROR(INDEX('الصفحة العامة'!$F$4:$F$822,MATCH(A764,'الصفحة العامة'!$A$4:$A$822,0)),"")</f>
        <v>تاريخ الإزدياد793</v>
      </c>
      <c r="F764" s="18" t="str">
        <f>IFERROR(INDEX('الصفحة العامة'!$G$4:$G$822,MATCH(A764,'الصفحة العامة'!$A$4:$A$822,0)),"")</f>
        <v>مكان الميلاد793</v>
      </c>
      <c r="G764" s="18" t="str">
        <f>IFERROR(INDEX('الصفحة العامة'!$H$4:$H$822,MATCH(A764,'الصفحة العامة'!$A$4:$A$822,0)),"")</f>
        <v>ولاية الميلاد793</v>
      </c>
      <c r="H764" s="18" t="str">
        <f>IFERROR(INDEX('الصفحة العامة'!$P$4:$P$822,MATCH(A764,'الصفحة العامة'!$A$4:$A$822,0)),"")</f>
        <v>إسم الأب793</v>
      </c>
      <c r="I764" s="18" t="str">
        <f>IFERROR(INDEX('الصفحة العامة'!$Q$4:$Q$822,MATCH(A764,'الصفحة العامة'!$A$4:$A$822,0)),"")</f>
        <v>إسم ولقب الأم793</v>
      </c>
      <c r="J764" s="18" t="str">
        <f>IFERROR(INDEX('الصفحة العامة'!$N$4:$N$822,MATCH(A764,'الصفحة العامة'!$A$4:$A$822,0)),"")</f>
        <v>الإختصاص1</v>
      </c>
      <c r="K764" s="18" t="str">
        <f>IFERROR(INDEX('الصفحة العامة'!$J$4:$J$822,MATCH(A764,'الصفحة العامة'!$A$4:$A$822,0)),"")</f>
        <v>العنوان793</v>
      </c>
      <c r="L764" s="18" t="str">
        <f>IFERROR(INDEX('الصفحة العامة'!$X$4:$X$822,MATCH(A764,'الصفحة العامة'!$A$4:$A$822,0)),"")</f>
        <v>رقم العقد793</v>
      </c>
      <c r="M764" s="18" t="str">
        <f>IFERROR(INDEX('الصفحة العامة'!$AH$4:$AH$822,MATCH(A764,'الصفحة العامة'!$A$4:$A$822,0)),"")</f>
        <v>المدة المتبقية793</v>
      </c>
      <c r="N764" s="18" t="str">
        <f>IFERROR(INDEX('الصفحة العامة'!$AE$4:$AE$822,MATCH(A764,'الصفحة العامة'!$A$4:$A$822,0)),"")</f>
        <v>تاريخ تمديد العقد793</v>
      </c>
      <c r="O764" s="18" t="str">
        <f>IFERROR(INDEX('الصفحة العامة'!$AF$4:$AF$822,MATCH(A764,'الصفحة العامة'!$A$4:$A$822,0)),"")</f>
        <v>ناريخ نهاية ت العقد793</v>
      </c>
    </row>
    <row r="765" spans="1:15" ht="26.25" customHeight="1" thickTop="1" thickBot="1">
      <c r="A765" s="18">
        <f>IF(MAX('الصفحة العامة'!$A$4:$A$822)&gt;=ROWS(A$5:A765),ROWS(A$5:A765),"")</f>
        <v>761</v>
      </c>
      <c r="B765" s="18" t="str">
        <f ca="1">IFERROR(NDEX('الصفحة العامة'!$D$4:$D$822,MATCH(A765,'الصفحة العامة'!$A$4:$A$822,0)),"")</f>
        <v/>
      </c>
      <c r="C765" s="18" t="str">
        <f>IFERROR(INDEX('الصفحة العامة'!$E$4:$E$822,MATCH(A765,'الصفحة العامة'!$A$4:$A$288,0)),"")</f>
        <v/>
      </c>
      <c r="D765" s="18" t="str">
        <f>IFERROR(INDEX('الصفحة العامة'!$R$4:$R$822,MATCH(A765,'الصفحة العامة'!$A$4:$A$822,0)),"")</f>
        <v>الإسم واللقب للولي 794</v>
      </c>
      <c r="E765" s="18" t="str">
        <f>IFERROR(INDEX('الصفحة العامة'!$F$4:$F$822,MATCH(A765,'الصفحة العامة'!$A$4:$A$822,0)),"")</f>
        <v>تاريخ الإزدياد794</v>
      </c>
      <c r="F765" s="18" t="str">
        <f>IFERROR(INDEX('الصفحة العامة'!$G$4:$G$822,MATCH(A765,'الصفحة العامة'!$A$4:$A$822,0)),"")</f>
        <v>مكان الميلاد794</v>
      </c>
      <c r="G765" s="18" t="str">
        <f>IFERROR(INDEX('الصفحة العامة'!$H$4:$H$822,MATCH(A765,'الصفحة العامة'!$A$4:$A$822,0)),"")</f>
        <v>ولاية الميلاد794</v>
      </c>
      <c r="H765" s="18" t="str">
        <f>IFERROR(INDEX('الصفحة العامة'!$P$4:$P$822,MATCH(A765,'الصفحة العامة'!$A$4:$A$822,0)),"")</f>
        <v>إسم الأب794</v>
      </c>
      <c r="I765" s="18" t="str">
        <f>IFERROR(INDEX('الصفحة العامة'!$Q$4:$Q$822,MATCH(A765,'الصفحة العامة'!$A$4:$A$822,0)),"")</f>
        <v>إسم ولقب الأم794</v>
      </c>
      <c r="J765" s="18" t="str">
        <f>IFERROR(INDEX('الصفحة العامة'!$N$4:$N$822,MATCH(A765,'الصفحة العامة'!$A$4:$A$822,0)),"")</f>
        <v>الإختصاص1</v>
      </c>
      <c r="K765" s="18" t="str">
        <f>IFERROR(INDEX('الصفحة العامة'!$J$4:$J$822,MATCH(A765,'الصفحة العامة'!$A$4:$A$822,0)),"")</f>
        <v>العنوان794</v>
      </c>
      <c r="L765" s="18" t="str">
        <f>IFERROR(INDEX('الصفحة العامة'!$X$4:$X$822,MATCH(A765,'الصفحة العامة'!$A$4:$A$822,0)),"")</f>
        <v>رقم العقد794</v>
      </c>
      <c r="M765" s="18" t="str">
        <f>IFERROR(INDEX('الصفحة العامة'!$AH$4:$AH$822,MATCH(A765,'الصفحة العامة'!$A$4:$A$822,0)),"")</f>
        <v>المدة المتبقية794</v>
      </c>
      <c r="N765" s="18" t="str">
        <f>IFERROR(INDEX('الصفحة العامة'!$AE$4:$AE$822,MATCH(A765,'الصفحة العامة'!$A$4:$A$822,0)),"")</f>
        <v>تاريخ تمديد العقد794</v>
      </c>
      <c r="O765" s="18" t="str">
        <f>IFERROR(INDEX('الصفحة العامة'!$AF$4:$AF$822,MATCH(A765,'الصفحة العامة'!$A$4:$A$822,0)),"")</f>
        <v>ناريخ نهاية ت العقد794</v>
      </c>
    </row>
    <row r="766" spans="1:15" ht="26.25" customHeight="1" thickTop="1" thickBot="1">
      <c r="A766" s="18">
        <f>IF(MAX('الصفحة العامة'!$A$4:$A$822)&gt;=ROWS(A$5:A766),ROWS(A$5:A766),"")</f>
        <v>762</v>
      </c>
      <c r="B766" s="18" t="str">
        <f ca="1">IFERROR(NDEX('الصفحة العامة'!$D$4:$D$822,MATCH(A766,'الصفحة العامة'!$A$4:$A$822,0)),"")</f>
        <v/>
      </c>
      <c r="C766" s="18" t="str">
        <f>IFERROR(INDEX('الصفحة العامة'!$E$4:$E$822,MATCH(A766,'الصفحة العامة'!$A$4:$A$288,0)),"")</f>
        <v/>
      </c>
      <c r="D766" s="18" t="str">
        <f>IFERROR(INDEX('الصفحة العامة'!$R$4:$R$822,MATCH(A766,'الصفحة العامة'!$A$4:$A$822,0)),"")</f>
        <v>الإسم واللقب للولي 795</v>
      </c>
      <c r="E766" s="18" t="str">
        <f>IFERROR(INDEX('الصفحة العامة'!$F$4:$F$822,MATCH(A766,'الصفحة العامة'!$A$4:$A$822,0)),"")</f>
        <v>تاريخ الإزدياد795</v>
      </c>
      <c r="F766" s="18" t="str">
        <f>IFERROR(INDEX('الصفحة العامة'!$G$4:$G$822,MATCH(A766,'الصفحة العامة'!$A$4:$A$822,0)),"")</f>
        <v>مكان الميلاد795</v>
      </c>
      <c r="G766" s="18" t="str">
        <f>IFERROR(INDEX('الصفحة العامة'!$H$4:$H$822,MATCH(A766,'الصفحة العامة'!$A$4:$A$822,0)),"")</f>
        <v>ولاية الميلاد795</v>
      </c>
      <c r="H766" s="18" t="str">
        <f>IFERROR(INDEX('الصفحة العامة'!$P$4:$P$822,MATCH(A766,'الصفحة العامة'!$A$4:$A$822,0)),"")</f>
        <v>إسم الأب795</v>
      </c>
      <c r="I766" s="18" t="str">
        <f>IFERROR(INDEX('الصفحة العامة'!$Q$4:$Q$822,MATCH(A766,'الصفحة العامة'!$A$4:$A$822,0)),"")</f>
        <v>إسم ولقب الأم795</v>
      </c>
      <c r="J766" s="18" t="str">
        <f>IFERROR(INDEX('الصفحة العامة'!$N$4:$N$822,MATCH(A766,'الصفحة العامة'!$A$4:$A$822,0)),"")</f>
        <v>الإختصاص1</v>
      </c>
      <c r="K766" s="18" t="str">
        <f>IFERROR(INDEX('الصفحة العامة'!$J$4:$J$822,MATCH(A766,'الصفحة العامة'!$A$4:$A$822,0)),"")</f>
        <v>العنوان795</v>
      </c>
      <c r="L766" s="18" t="str">
        <f>IFERROR(INDEX('الصفحة العامة'!$X$4:$X$822,MATCH(A766,'الصفحة العامة'!$A$4:$A$822,0)),"")</f>
        <v>رقم العقد795</v>
      </c>
      <c r="M766" s="18" t="str">
        <f>IFERROR(INDEX('الصفحة العامة'!$AH$4:$AH$822,MATCH(A766,'الصفحة العامة'!$A$4:$A$822,0)),"")</f>
        <v>المدة المتبقية795</v>
      </c>
      <c r="N766" s="18" t="str">
        <f>IFERROR(INDEX('الصفحة العامة'!$AE$4:$AE$822,MATCH(A766,'الصفحة العامة'!$A$4:$A$822,0)),"")</f>
        <v>تاريخ تمديد العقد795</v>
      </c>
      <c r="O766" s="18" t="str">
        <f>IFERROR(INDEX('الصفحة العامة'!$AF$4:$AF$822,MATCH(A766,'الصفحة العامة'!$A$4:$A$822,0)),"")</f>
        <v>ناريخ نهاية ت العقد795</v>
      </c>
    </row>
    <row r="767" spans="1:15" ht="26.25" customHeight="1" thickTop="1" thickBot="1">
      <c r="A767" s="18">
        <f>IF(MAX('الصفحة العامة'!$A$4:$A$822)&gt;=ROWS(A$5:A767),ROWS(A$5:A767),"")</f>
        <v>763</v>
      </c>
      <c r="B767" s="18" t="str">
        <f ca="1">IFERROR(NDEX('الصفحة العامة'!$D$4:$D$822,MATCH(A767,'الصفحة العامة'!$A$4:$A$822,0)),"")</f>
        <v/>
      </c>
      <c r="C767" s="18" t="str">
        <f>IFERROR(INDEX('الصفحة العامة'!$E$4:$E$822,MATCH(A767,'الصفحة العامة'!$A$4:$A$288,0)),"")</f>
        <v/>
      </c>
      <c r="D767" s="18" t="str">
        <f>IFERROR(INDEX('الصفحة العامة'!$R$4:$R$822,MATCH(A767,'الصفحة العامة'!$A$4:$A$822,0)),"")</f>
        <v>الإسم واللقب للولي 796</v>
      </c>
      <c r="E767" s="18" t="str">
        <f>IFERROR(INDEX('الصفحة العامة'!$F$4:$F$822,MATCH(A767,'الصفحة العامة'!$A$4:$A$822,0)),"")</f>
        <v>تاريخ الإزدياد796</v>
      </c>
      <c r="F767" s="18" t="str">
        <f>IFERROR(INDEX('الصفحة العامة'!$G$4:$G$822,MATCH(A767,'الصفحة العامة'!$A$4:$A$822,0)),"")</f>
        <v>مكان الميلاد796</v>
      </c>
      <c r="G767" s="18" t="str">
        <f>IFERROR(INDEX('الصفحة العامة'!$H$4:$H$822,MATCH(A767,'الصفحة العامة'!$A$4:$A$822,0)),"")</f>
        <v>ولاية الميلاد796</v>
      </c>
      <c r="H767" s="18" t="str">
        <f>IFERROR(INDEX('الصفحة العامة'!$P$4:$P$822,MATCH(A767,'الصفحة العامة'!$A$4:$A$822,0)),"")</f>
        <v>إسم الأب796</v>
      </c>
      <c r="I767" s="18" t="str">
        <f>IFERROR(INDEX('الصفحة العامة'!$Q$4:$Q$822,MATCH(A767,'الصفحة العامة'!$A$4:$A$822,0)),"")</f>
        <v>إسم ولقب الأم796</v>
      </c>
      <c r="J767" s="18" t="str">
        <f>IFERROR(INDEX('الصفحة العامة'!$N$4:$N$822,MATCH(A767,'الصفحة العامة'!$A$4:$A$822,0)),"")</f>
        <v>الإختصاص1</v>
      </c>
      <c r="K767" s="18" t="str">
        <f>IFERROR(INDEX('الصفحة العامة'!$J$4:$J$822,MATCH(A767,'الصفحة العامة'!$A$4:$A$822,0)),"")</f>
        <v>العنوان796</v>
      </c>
      <c r="L767" s="18" t="str">
        <f>IFERROR(INDEX('الصفحة العامة'!$X$4:$X$822,MATCH(A767,'الصفحة العامة'!$A$4:$A$822,0)),"")</f>
        <v>رقم العقد796</v>
      </c>
      <c r="M767" s="18" t="str">
        <f>IFERROR(INDEX('الصفحة العامة'!$AH$4:$AH$822,MATCH(A767,'الصفحة العامة'!$A$4:$A$822,0)),"")</f>
        <v>المدة المتبقية796</v>
      </c>
      <c r="N767" s="18" t="str">
        <f>IFERROR(INDEX('الصفحة العامة'!$AE$4:$AE$822,MATCH(A767,'الصفحة العامة'!$A$4:$A$822,0)),"")</f>
        <v>تاريخ تمديد العقد796</v>
      </c>
      <c r="O767" s="18" t="str">
        <f>IFERROR(INDEX('الصفحة العامة'!$AF$4:$AF$822,MATCH(A767,'الصفحة العامة'!$A$4:$A$822,0)),"")</f>
        <v>ناريخ نهاية ت العقد796</v>
      </c>
    </row>
    <row r="768" spans="1:15" ht="26.25" customHeight="1" thickTop="1" thickBot="1">
      <c r="A768" s="18">
        <f>IF(MAX('الصفحة العامة'!$A$4:$A$822)&gt;=ROWS(A$5:A768),ROWS(A$5:A768),"")</f>
        <v>764</v>
      </c>
      <c r="B768" s="18" t="str">
        <f ca="1">IFERROR(NDEX('الصفحة العامة'!$D$4:$D$822,MATCH(A768,'الصفحة العامة'!$A$4:$A$822,0)),"")</f>
        <v/>
      </c>
      <c r="C768" s="18" t="str">
        <f>IFERROR(INDEX('الصفحة العامة'!$E$4:$E$822,MATCH(A768,'الصفحة العامة'!$A$4:$A$288,0)),"")</f>
        <v/>
      </c>
      <c r="D768" s="18" t="str">
        <f>IFERROR(INDEX('الصفحة العامة'!$R$4:$R$822,MATCH(A768,'الصفحة العامة'!$A$4:$A$822,0)),"")</f>
        <v>الإسم واللقب للولي 797</v>
      </c>
      <c r="E768" s="18" t="str">
        <f>IFERROR(INDEX('الصفحة العامة'!$F$4:$F$822,MATCH(A768,'الصفحة العامة'!$A$4:$A$822,0)),"")</f>
        <v>تاريخ الإزدياد797</v>
      </c>
      <c r="F768" s="18" t="str">
        <f>IFERROR(INDEX('الصفحة العامة'!$G$4:$G$822,MATCH(A768,'الصفحة العامة'!$A$4:$A$822,0)),"")</f>
        <v>مكان الميلاد797</v>
      </c>
      <c r="G768" s="18" t="str">
        <f>IFERROR(INDEX('الصفحة العامة'!$H$4:$H$822,MATCH(A768,'الصفحة العامة'!$A$4:$A$822,0)),"")</f>
        <v>ولاية الميلاد797</v>
      </c>
      <c r="H768" s="18" t="str">
        <f>IFERROR(INDEX('الصفحة العامة'!$P$4:$P$822,MATCH(A768,'الصفحة العامة'!$A$4:$A$822,0)),"")</f>
        <v>إسم الأب797</v>
      </c>
      <c r="I768" s="18" t="str">
        <f>IFERROR(INDEX('الصفحة العامة'!$Q$4:$Q$822,MATCH(A768,'الصفحة العامة'!$A$4:$A$822,0)),"")</f>
        <v>إسم ولقب الأم797</v>
      </c>
      <c r="J768" s="18" t="str">
        <f>IFERROR(INDEX('الصفحة العامة'!$N$4:$N$822,MATCH(A768,'الصفحة العامة'!$A$4:$A$822,0)),"")</f>
        <v>الإختصاص1</v>
      </c>
      <c r="K768" s="18" t="str">
        <f>IFERROR(INDEX('الصفحة العامة'!$J$4:$J$822,MATCH(A768,'الصفحة العامة'!$A$4:$A$822,0)),"")</f>
        <v>العنوان797</v>
      </c>
      <c r="L768" s="18" t="str">
        <f>IFERROR(INDEX('الصفحة العامة'!$X$4:$X$822,MATCH(A768,'الصفحة العامة'!$A$4:$A$822,0)),"")</f>
        <v>رقم العقد797</v>
      </c>
      <c r="M768" s="18" t="str">
        <f>IFERROR(INDEX('الصفحة العامة'!$AH$4:$AH$822,MATCH(A768,'الصفحة العامة'!$A$4:$A$822,0)),"")</f>
        <v>المدة المتبقية797</v>
      </c>
      <c r="N768" s="18" t="str">
        <f>IFERROR(INDEX('الصفحة العامة'!$AE$4:$AE$822,MATCH(A768,'الصفحة العامة'!$A$4:$A$822,0)),"")</f>
        <v>تاريخ تمديد العقد797</v>
      </c>
      <c r="O768" s="18" t="str">
        <f>IFERROR(INDEX('الصفحة العامة'!$AF$4:$AF$822,MATCH(A768,'الصفحة العامة'!$A$4:$A$822,0)),"")</f>
        <v>ناريخ نهاية ت العقد797</v>
      </c>
    </row>
    <row r="769" spans="1:15" ht="26.25" customHeight="1" thickTop="1" thickBot="1">
      <c r="A769" s="18">
        <f>IF(MAX('الصفحة العامة'!$A$4:$A$822)&gt;=ROWS(A$5:A769),ROWS(A$5:A769),"")</f>
        <v>765</v>
      </c>
      <c r="B769" s="18" t="str">
        <f ca="1">IFERROR(NDEX('الصفحة العامة'!$D$4:$D$822,MATCH(A769,'الصفحة العامة'!$A$4:$A$822,0)),"")</f>
        <v/>
      </c>
      <c r="C769" s="18" t="str">
        <f>IFERROR(INDEX('الصفحة العامة'!$E$4:$E$822,MATCH(A769,'الصفحة العامة'!$A$4:$A$288,0)),"")</f>
        <v/>
      </c>
      <c r="D769" s="18" t="str">
        <f>IFERROR(INDEX('الصفحة العامة'!$R$4:$R$822,MATCH(A769,'الصفحة العامة'!$A$4:$A$822,0)),"")</f>
        <v>الإسم واللقب للولي 798</v>
      </c>
      <c r="E769" s="18" t="str">
        <f>IFERROR(INDEX('الصفحة العامة'!$F$4:$F$822,MATCH(A769,'الصفحة العامة'!$A$4:$A$822,0)),"")</f>
        <v>تاريخ الإزدياد798</v>
      </c>
      <c r="F769" s="18" t="str">
        <f>IFERROR(INDEX('الصفحة العامة'!$G$4:$G$822,MATCH(A769,'الصفحة العامة'!$A$4:$A$822,0)),"")</f>
        <v>مكان الميلاد798</v>
      </c>
      <c r="G769" s="18" t="str">
        <f>IFERROR(INDEX('الصفحة العامة'!$H$4:$H$822,MATCH(A769,'الصفحة العامة'!$A$4:$A$822,0)),"")</f>
        <v>ولاية الميلاد798</v>
      </c>
      <c r="H769" s="18" t="str">
        <f>IFERROR(INDEX('الصفحة العامة'!$P$4:$P$822,MATCH(A769,'الصفحة العامة'!$A$4:$A$822,0)),"")</f>
        <v>إسم الأب798</v>
      </c>
      <c r="I769" s="18" t="str">
        <f>IFERROR(INDEX('الصفحة العامة'!$Q$4:$Q$822,MATCH(A769,'الصفحة العامة'!$A$4:$A$822,0)),"")</f>
        <v>إسم ولقب الأم798</v>
      </c>
      <c r="J769" s="18" t="str">
        <f>IFERROR(INDEX('الصفحة العامة'!$N$4:$N$822,MATCH(A769,'الصفحة العامة'!$A$4:$A$822,0)),"")</f>
        <v>الإختصاص1</v>
      </c>
      <c r="K769" s="18" t="str">
        <f>IFERROR(INDEX('الصفحة العامة'!$J$4:$J$822,MATCH(A769,'الصفحة العامة'!$A$4:$A$822,0)),"")</f>
        <v>العنوان798</v>
      </c>
      <c r="L769" s="18" t="str">
        <f>IFERROR(INDEX('الصفحة العامة'!$X$4:$X$822,MATCH(A769,'الصفحة العامة'!$A$4:$A$822,0)),"")</f>
        <v>رقم العقد798</v>
      </c>
      <c r="M769" s="18" t="str">
        <f>IFERROR(INDEX('الصفحة العامة'!$AH$4:$AH$822,MATCH(A769,'الصفحة العامة'!$A$4:$A$822,0)),"")</f>
        <v>المدة المتبقية798</v>
      </c>
      <c r="N769" s="18" t="str">
        <f>IFERROR(INDEX('الصفحة العامة'!$AE$4:$AE$822,MATCH(A769,'الصفحة العامة'!$A$4:$A$822,0)),"")</f>
        <v>تاريخ تمديد العقد798</v>
      </c>
      <c r="O769" s="18" t="str">
        <f>IFERROR(INDEX('الصفحة العامة'!$AF$4:$AF$822,MATCH(A769,'الصفحة العامة'!$A$4:$A$822,0)),"")</f>
        <v>ناريخ نهاية ت العقد798</v>
      </c>
    </row>
    <row r="770" spans="1:15" ht="26.25" customHeight="1" thickTop="1" thickBot="1">
      <c r="A770" s="18">
        <f>IF(MAX('الصفحة العامة'!$A$4:$A$822)&gt;=ROWS(A$5:A770),ROWS(A$5:A770),"")</f>
        <v>766</v>
      </c>
      <c r="B770" s="18" t="str">
        <f ca="1">IFERROR(NDEX('الصفحة العامة'!$D$4:$D$822,MATCH(A770,'الصفحة العامة'!$A$4:$A$822,0)),"")</f>
        <v/>
      </c>
      <c r="C770" s="18" t="str">
        <f>IFERROR(INDEX('الصفحة العامة'!$E$4:$E$822,MATCH(A770,'الصفحة العامة'!$A$4:$A$288,0)),"")</f>
        <v/>
      </c>
      <c r="D770" s="18" t="str">
        <f>IFERROR(INDEX('الصفحة العامة'!$R$4:$R$822,MATCH(A770,'الصفحة العامة'!$A$4:$A$822,0)),"")</f>
        <v>الإسم واللقب للولي 799</v>
      </c>
      <c r="E770" s="18" t="str">
        <f>IFERROR(INDEX('الصفحة العامة'!$F$4:$F$822,MATCH(A770,'الصفحة العامة'!$A$4:$A$822,0)),"")</f>
        <v>تاريخ الإزدياد799</v>
      </c>
      <c r="F770" s="18" t="str">
        <f>IFERROR(INDEX('الصفحة العامة'!$G$4:$G$822,MATCH(A770,'الصفحة العامة'!$A$4:$A$822,0)),"")</f>
        <v>مكان الميلاد799</v>
      </c>
      <c r="G770" s="18" t="str">
        <f>IFERROR(INDEX('الصفحة العامة'!$H$4:$H$822,MATCH(A770,'الصفحة العامة'!$A$4:$A$822,0)),"")</f>
        <v>ولاية الميلاد799</v>
      </c>
      <c r="H770" s="18" t="str">
        <f>IFERROR(INDEX('الصفحة العامة'!$P$4:$P$822,MATCH(A770,'الصفحة العامة'!$A$4:$A$822,0)),"")</f>
        <v>إسم الأب799</v>
      </c>
      <c r="I770" s="18" t="str">
        <f>IFERROR(INDEX('الصفحة العامة'!$Q$4:$Q$822,MATCH(A770,'الصفحة العامة'!$A$4:$A$822,0)),"")</f>
        <v>إسم ولقب الأم799</v>
      </c>
      <c r="J770" s="18" t="str">
        <f>IFERROR(INDEX('الصفحة العامة'!$N$4:$N$822,MATCH(A770,'الصفحة العامة'!$A$4:$A$822,0)),"")</f>
        <v>الإختصاص1</v>
      </c>
      <c r="K770" s="18" t="str">
        <f>IFERROR(INDEX('الصفحة العامة'!$J$4:$J$822,MATCH(A770,'الصفحة العامة'!$A$4:$A$822,0)),"")</f>
        <v>العنوان799</v>
      </c>
      <c r="L770" s="18" t="str">
        <f>IFERROR(INDEX('الصفحة العامة'!$X$4:$X$822,MATCH(A770,'الصفحة العامة'!$A$4:$A$822,0)),"")</f>
        <v>رقم العقد799</v>
      </c>
      <c r="M770" s="18" t="str">
        <f>IFERROR(INDEX('الصفحة العامة'!$AH$4:$AH$822,MATCH(A770,'الصفحة العامة'!$A$4:$A$822,0)),"")</f>
        <v>المدة المتبقية799</v>
      </c>
      <c r="N770" s="18" t="str">
        <f>IFERROR(INDEX('الصفحة العامة'!$AE$4:$AE$822,MATCH(A770,'الصفحة العامة'!$A$4:$A$822,0)),"")</f>
        <v>تاريخ تمديد العقد799</v>
      </c>
      <c r="O770" s="18" t="str">
        <f>IFERROR(INDEX('الصفحة العامة'!$AF$4:$AF$822,MATCH(A770,'الصفحة العامة'!$A$4:$A$822,0)),"")</f>
        <v>ناريخ نهاية ت العقد799</v>
      </c>
    </row>
    <row r="771" spans="1:15" ht="26.25" customHeight="1" thickTop="1" thickBot="1">
      <c r="A771" s="18">
        <f>IF(MAX('الصفحة العامة'!$A$4:$A$822)&gt;=ROWS(A$5:A771),ROWS(A$5:A771),"")</f>
        <v>767</v>
      </c>
      <c r="B771" s="18" t="str">
        <f ca="1">IFERROR(NDEX('الصفحة العامة'!$D$4:$D$822,MATCH(A771,'الصفحة العامة'!$A$4:$A$822,0)),"")</f>
        <v/>
      </c>
      <c r="C771" s="18" t="str">
        <f>IFERROR(INDEX('الصفحة العامة'!$E$4:$E$822,MATCH(A771,'الصفحة العامة'!$A$4:$A$288,0)),"")</f>
        <v/>
      </c>
      <c r="D771" s="18" t="str">
        <f>IFERROR(INDEX('الصفحة العامة'!$R$4:$R$822,MATCH(A771,'الصفحة العامة'!$A$4:$A$822,0)),"")</f>
        <v>الإسم واللقب للولي 800</v>
      </c>
      <c r="E771" s="18" t="str">
        <f>IFERROR(INDEX('الصفحة العامة'!$F$4:$F$822,MATCH(A771,'الصفحة العامة'!$A$4:$A$822,0)),"")</f>
        <v>تاريخ الإزدياد800</v>
      </c>
      <c r="F771" s="18" t="str">
        <f>IFERROR(INDEX('الصفحة العامة'!$G$4:$G$822,MATCH(A771,'الصفحة العامة'!$A$4:$A$822,0)),"")</f>
        <v>مكان الميلاد800</v>
      </c>
      <c r="G771" s="18" t="str">
        <f>IFERROR(INDEX('الصفحة العامة'!$H$4:$H$822,MATCH(A771,'الصفحة العامة'!$A$4:$A$822,0)),"")</f>
        <v>ولاية الميلاد800</v>
      </c>
      <c r="H771" s="18" t="str">
        <f>IFERROR(INDEX('الصفحة العامة'!$P$4:$P$822,MATCH(A771,'الصفحة العامة'!$A$4:$A$822,0)),"")</f>
        <v>إسم الأب800</v>
      </c>
      <c r="I771" s="18" t="str">
        <f>IFERROR(INDEX('الصفحة العامة'!$Q$4:$Q$822,MATCH(A771,'الصفحة العامة'!$A$4:$A$822,0)),"")</f>
        <v>إسم ولقب الأم800</v>
      </c>
      <c r="J771" s="18" t="str">
        <f>IFERROR(INDEX('الصفحة العامة'!$N$4:$N$822,MATCH(A771,'الصفحة العامة'!$A$4:$A$822,0)),"")</f>
        <v>الإختصاص1</v>
      </c>
      <c r="K771" s="18" t="str">
        <f>IFERROR(INDEX('الصفحة العامة'!$J$4:$J$822,MATCH(A771,'الصفحة العامة'!$A$4:$A$822,0)),"")</f>
        <v>العنوان800</v>
      </c>
      <c r="L771" s="18" t="str">
        <f>IFERROR(INDEX('الصفحة العامة'!$X$4:$X$822,MATCH(A771,'الصفحة العامة'!$A$4:$A$822,0)),"")</f>
        <v>رقم العقد800</v>
      </c>
      <c r="M771" s="18" t="str">
        <f>IFERROR(INDEX('الصفحة العامة'!$AH$4:$AH$822,MATCH(A771,'الصفحة العامة'!$A$4:$A$822,0)),"")</f>
        <v>المدة المتبقية800</v>
      </c>
      <c r="N771" s="18" t="str">
        <f>IFERROR(INDEX('الصفحة العامة'!$AE$4:$AE$822,MATCH(A771,'الصفحة العامة'!$A$4:$A$822,0)),"")</f>
        <v>تاريخ تمديد العقد800</v>
      </c>
      <c r="O771" s="18" t="str">
        <f>IFERROR(INDEX('الصفحة العامة'!$AF$4:$AF$822,MATCH(A771,'الصفحة العامة'!$A$4:$A$822,0)),"")</f>
        <v>ناريخ نهاية ت العقد800</v>
      </c>
    </row>
    <row r="772" spans="1:15" ht="26.25" customHeight="1" thickTop="1" thickBot="1">
      <c r="A772" s="18">
        <f>IF(MAX('الصفحة العامة'!$A$4:$A$822)&gt;=ROWS(A$5:A772),ROWS(A$5:A772),"")</f>
        <v>768</v>
      </c>
      <c r="B772" s="18" t="str">
        <f ca="1">IFERROR(NDEX('الصفحة العامة'!$D$4:$D$822,MATCH(A772,'الصفحة العامة'!$A$4:$A$822,0)),"")</f>
        <v/>
      </c>
      <c r="C772" s="18" t="str">
        <f>IFERROR(INDEX('الصفحة العامة'!$E$4:$E$822,MATCH(A772,'الصفحة العامة'!$A$4:$A$288,0)),"")</f>
        <v/>
      </c>
      <c r="D772" s="18" t="str">
        <f>IFERROR(INDEX('الصفحة العامة'!$R$4:$R$822,MATCH(A772,'الصفحة العامة'!$A$4:$A$822,0)),"")</f>
        <v>الإسم واللقب للولي 801</v>
      </c>
      <c r="E772" s="18" t="str">
        <f>IFERROR(INDEX('الصفحة العامة'!$F$4:$F$822,MATCH(A772,'الصفحة العامة'!$A$4:$A$822,0)),"")</f>
        <v>تاريخ الإزدياد801</v>
      </c>
      <c r="F772" s="18" t="str">
        <f>IFERROR(INDEX('الصفحة العامة'!$G$4:$G$822,MATCH(A772,'الصفحة العامة'!$A$4:$A$822,0)),"")</f>
        <v>مكان الميلاد801</v>
      </c>
      <c r="G772" s="18" t="str">
        <f>IFERROR(INDEX('الصفحة العامة'!$H$4:$H$822,MATCH(A772,'الصفحة العامة'!$A$4:$A$822,0)),"")</f>
        <v>ولاية الميلاد801</v>
      </c>
      <c r="H772" s="18" t="str">
        <f>IFERROR(INDEX('الصفحة العامة'!$P$4:$P$822,MATCH(A772,'الصفحة العامة'!$A$4:$A$822,0)),"")</f>
        <v>إسم الأب801</v>
      </c>
      <c r="I772" s="18" t="str">
        <f>IFERROR(INDEX('الصفحة العامة'!$Q$4:$Q$822,MATCH(A772,'الصفحة العامة'!$A$4:$A$822,0)),"")</f>
        <v>إسم ولقب الأم801</v>
      </c>
      <c r="J772" s="18" t="str">
        <f>IFERROR(INDEX('الصفحة العامة'!$N$4:$N$822,MATCH(A772,'الصفحة العامة'!$A$4:$A$822,0)),"")</f>
        <v>الإختصاص1</v>
      </c>
      <c r="K772" s="18" t="str">
        <f>IFERROR(INDEX('الصفحة العامة'!$J$4:$J$822,MATCH(A772,'الصفحة العامة'!$A$4:$A$822,0)),"")</f>
        <v>العنوان801</v>
      </c>
      <c r="L772" s="18" t="str">
        <f>IFERROR(INDEX('الصفحة العامة'!$X$4:$X$822,MATCH(A772,'الصفحة العامة'!$A$4:$A$822,0)),"")</f>
        <v>رقم العقد801</v>
      </c>
      <c r="M772" s="18" t="str">
        <f>IFERROR(INDEX('الصفحة العامة'!$AH$4:$AH$822,MATCH(A772,'الصفحة العامة'!$A$4:$A$822,0)),"")</f>
        <v>المدة المتبقية801</v>
      </c>
      <c r="N772" s="18" t="str">
        <f>IFERROR(INDEX('الصفحة العامة'!$AE$4:$AE$822,MATCH(A772,'الصفحة العامة'!$A$4:$A$822,0)),"")</f>
        <v>تاريخ تمديد العقد801</v>
      </c>
      <c r="O772" s="18" t="str">
        <f>IFERROR(INDEX('الصفحة العامة'!$AF$4:$AF$822,MATCH(A772,'الصفحة العامة'!$A$4:$A$822,0)),"")</f>
        <v>ناريخ نهاية ت العقد801</v>
      </c>
    </row>
    <row r="773" spans="1:15" ht="26.25" customHeight="1" thickTop="1" thickBot="1">
      <c r="A773" s="18">
        <f>IF(MAX('الصفحة العامة'!$A$4:$A$822)&gt;=ROWS(A$5:A773),ROWS(A$5:A773),"")</f>
        <v>769</v>
      </c>
      <c r="B773" s="18" t="str">
        <f ca="1">IFERROR(NDEX('الصفحة العامة'!$D$4:$D$822,MATCH(A773,'الصفحة العامة'!$A$4:$A$822,0)),"")</f>
        <v/>
      </c>
      <c r="C773" s="18" t="str">
        <f>IFERROR(INDEX('الصفحة العامة'!$E$4:$E$822,MATCH(A773,'الصفحة العامة'!$A$4:$A$288,0)),"")</f>
        <v/>
      </c>
      <c r="D773" s="18" t="str">
        <f>IFERROR(INDEX('الصفحة العامة'!$R$4:$R$822,MATCH(A773,'الصفحة العامة'!$A$4:$A$822,0)),"")</f>
        <v>الإسم واللقب للولي 802</v>
      </c>
      <c r="E773" s="18" t="str">
        <f>IFERROR(INDEX('الصفحة العامة'!$F$4:$F$822,MATCH(A773,'الصفحة العامة'!$A$4:$A$822,0)),"")</f>
        <v>تاريخ الإزدياد802</v>
      </c>
      <c r="F773" s="18" t="str">
        <f>IFERROR(INDEX('الصفحة العامة'!$G$4:$G$822,MATCH(A773,'الصفحة العامة'!$A$4:$A$822,0)),"")</f>
        <v>مكان الميلاد802</v>
      </c>
      <c r="G773" s="18" t="str">
        <f>IFERROR(INDEX('الصفحة العامة'!$H$4:$H$822,MATCH(A773,'الصفحة العامة'!$A$4:$A$822,0)),"")</f>
        <v>ولاية الميلاد802</v>
      </c>
      <c r="H773" s="18" t="str">
        <f>IFERROR(INDEX('الصفحة العامة'!$P$4:$P$822,MATCH(A773,'الصفحة العامة'!$A$4:$A$822,0)),"")</f>
        <v>إسم الأب802</v>
      </c>
      <c r="I773" s="18" t="str">
        <f>IFERROR(INDEX('الصفحة العامة'!$Q$4:$Q$822,MATCH(A773,'الصفحة العامة'!$A$4:$A$822,0)),"")</f>
        <v>إسم ولقب الأم802</v>
      </c>
      <c r="J773" s="18" t="str">
        <f>IFERROR(INDEX('الصفحة العامة'!$N$4:$N$822,MATCH(A773,'الصفحة العامة'!$A$4:$A$822,0)),"")</f>
        <v>الإختصاص1</v>
      </c>
      <c r="K773" s="18" t="str">
        <f>IFERROR(INDEX('الصفحة العامة'!$J$4:$J$822,MATCH(A773,'الصفحة العامة'!$A$4:$A$822,0)),"")</f>
        <v>العنوان802</v>
      </c>
      <c r="L773" s="18" t="str">
        <f>IFERROR(INDEX('الصفحة العامة'!$X$4:$X$822,MATCH(A773,'الصفحة العامة'!$A$4:$A$822,0)),"")</f>
        <v>رقم العقد802</v>
      </c>
      <c r="M773" s="18" t="str">
        <f>IFERROR(INDEX('الصفحة العامة'!$AH$4:$AH$822,MATCH(A773,'الصفحة العامة'!$A$4:$A$822,0)),"")</f>
        <v>المدة المتبقية802</v>
      </c>
      <c r="N773" s="18" t="str">
        <f>IFERROR(INDEX('الصفحة العامة'!$AE$4:$AE$822,MATCH(A773,'الصفحة العامة'!$A$4:$A$822,0)),"")</f>
        <v>تاريخ تمديد العقد802</v>
      </c>
      <c r="O773" s="18" t="str">
        <f>IFERROR(INDEX('الصفحة العامة'!$AF$4:$AF$822,MATCH(A773,'الصفحة العامة'!$A$4:$A$822,0)),"")</f>
        <v>ناريخ نهاية ت العقد802</v>
      </c>
    </row>
    <row r="774" spans="1:15" ht="26.25" customHeight="1" thickTop="1" thickBot="1">
      <c r="A774" s="18">
        <f>IF(MAX('الصفحة العامة'!$A$4:$A$822)&gt;=ROWS(A$5:A774),ROWS(A$5:A774),"")</f>
        <v>770</v>
      </c>
      <c r="B774" s="18" t="str">
        <f ca="1">IFERROR(NDEX('الصفحة العامة'!$D$4:$D$822,MATCH(A774,'الصفحة العامة'!$A$4:$A$822,0)),"")</f>
        <v/>
      </c>
      <c r="C774" s="18" t="str">
        <f>IFERROR(INDEX('الصفحة العامة'!$E$4:$E$822,MATCH(A774,'الصفحة العامة'!$A$4:$A$288,0)),"")</f>
        <v/>
      </c>
      <c r="D774" s="18" t="str">
        <f>IFERROR(INDEX('الصفحة العامة'!$R$4:$R$822,MATCH(A774,'الصفحة العامة'!$A$4:$A$822,0)),"")</f>
        <v>الإسم واللقب للولي 803</v>
      </c>
      <c r="E774" s="18" t="str">
        <f>IFERROR(INDEX('الصفحة العامة'!$F$4:$F$822,MATCH(A774,'الصفحة العامة'!$A$4:$A$822,0)),"")</f>
        <v>تاريخ الإزدياد803</v>
      </c>
      <c r="F774" s="18" t="str">
        <f>IFERROR(INDEX('الصفحة العامة'!$G$4:$G$822,MATCH(A774,'الصفحة العامة'!$A$4:$A$822,0)),"")</f>
        <v>مكان الميلاد803</v>
      </c>
      <c r="G774" s="18" t="str">
        <f>IFERROR(INDEX('الصفحة العامة'!$H$4:$H$822,MATCH(A774,'الصفحة العامة'!$A$4:$A$822,0)),"")</f>
        <v>ولاية الميلاد803</v>
      </c>
      <c r="H774" s="18" t="str">
        <f>IFERROR(INDEX('الصفحة العامة'!$P$4:$P$822,MATCH(A774,'الصفحة العامة'!$A$4:$A$822,0)),"")</f>
        <v>إسم الأب803</v>
      </c>
      <c r="I774" s="18" t="str">
        <f>IFERROR(INDEX('الصفحة العامة'!$Q$4:$Q$822,MATCH(A774,'الصفحة العامة'!$A$4:$A$822,0)),"")</f>
        <v>إسم ولقب الأم803</v>
      </c>
      <c r="J774" s="18" t="str">
        <f>IFERROR(INDEX('الصفحة العامة'!$N$4:$N$822,MATCH(A774,'الصفحة العامة'!$A$4:$A$822,0)),"")</f>
        <v>الإختصاص1</v>
      </c>
      <c r="K774" s="18" t="str">
        <f>IFERROR(INDEX('الصفحة العامة'!$J$4:$J$822,MATCH(A774,'الصفحة العامة'!$A$4:$A$822,0)),"")</f>
        <v>العنوان803</v>
      </c>
      <c r="L774" s="18" t="str">
        <f>IFERROR(INDEX('الصفحة العامة'!$X$4:$X$822,MATCH(A774,'الصفحة العامة'!$A$4:$A$822,0)),"")</f>
        <v>رقم العقد803</v>
      </c>
      <c r="M774" s="18" t="str">
        <f>IFERROR(INDEX('الصفحة العامة'!$AH$4:$AH$822,MATCH(A774,'الصفحة العامة'!$A$4:$A$822,0)),"")</f>
        <v>المدة المتبقية803</v>
      </c>
      <c r="N774" s="18" t="str">
        <f>IFERROR(INDEX('الصفحة العامة'!$AE$4:$AE$822,MATCH(A774,'الصفحة العامة'!$A$4:$A$822,0)),"")</f>
        <v>تاريخ تمديد العقد803</v>
      </c>
      <c r="O774" s="18" t="str">
        <f>IFERROR(INDEX('الصفحة العامة'!$AF$4:$AF$822,MATCH(A774,'الصفحة العامة'!$A$4:$A$822,0)),"")</f>
        <v>ناريخ نهاية ت العقد803</v>
      </c>
    </row>
    <row r="775" spans="1:15" ht="26.25" customHeight="1" thickTop="1" thickBot="1">
      <c r="A775" s="18">
        <f>IF(MAX('الصفحة العامة'!$A$4:$A$822)&gt;=ROWS(A$5:A775),ROWS(A$5:A775),"")</f>
        <v>771</v>
      </c>
      <c r="B775" s="18" t="str">
        <f ca="1">IFERROR(NDEX('الصفحة العامة'!$D$4:$D$822,MATCH(A775,'الصفحة العامة'!$A$4:$A$822,0)),"")</f>
        <v/>
      </c>
      <c r="C775" s="18" t="str">
        <f>IFERROR(INDEX('الصفحة العامة'!$E$4:$E$822,MATCH(A775,'الصفحة العامة'!$A$4:$A$288,0)),"")</f>
        <v/>
      </c>
      <c r="D775" s="18" t="str">
        <f>IFERROR(INDEX('الصفحة العامة'!$R$4:$R$822,MATCH(A775,'الصفحة العامة'!$A$4:$A$822,0)),"")</f>
        <v>الإسم واللقب للولي 804</v>
      </c>
      <c r="E775" s="18" t="str">
        <f>IFERROR(INDEX('الصفحة العامة'!$F$4:$F$822,MATCH(A775,'الصفحة العامة'!$A$4:$A$822,0)),"")</f>
        <v>تاريخ الإزدياد804</v>
      </c>
      <c r="F775" s="18" t="str">
        <f>IFERROR(INDEX('الصفحة العامة'!$G$4:$G$822,MATCH(A775,'الصفحة العامة'!$A$4:$A$822,0)),"")</f>
        <v>مكان الميلاد804</v>
      </c>
      <c r="G775" s="18" t="str">
        <f>IFERROR(INDEX('الصفحة العامة'!$H$4:$H$822,MATCH(A775,'الصفحة العامة'!$A$4:$A$822,0)),"")</f>
        <v>ولاية الميلاد804</v>
      </c>
      <c r="H775" s="18" t="str">
        <f>IFERROR(INDEX('الصفحة العامة'!$P$4:$P$822,MATCH(A775,'الصفحة العامة'!$A$4:$A$822,0)),"")</f>
        <v>إسم الأب804</v>
      </c>
      <c r="I775" s="18" t="str">
        <f>IFERROR(INDEX('الصفحة العامة'!$Q$4:$Q$822,MATCH(A775,'الصفحة العامة'!$A$4:$A$822,0)),"")</f>
        <v>إسم ولقب الأم804</v>
      </c>
      <c r="J775" s="18" t="str">
        <f>IFERROR(INDEX('الصفحة العامة'!$N$4:$N$822,MATCH(A775,'الصفحة العامة'!$A$4:$A$822,0)),"")</f>
        <v>الإختصاص1</v>
      </c>
      <c r="K775" s="18" t="str">
        <f>IFERROR(INDEX('الصفحة العامة'!$J$4:$J$822,MATCH(A775,'الصفحة العامة'!$A$4:$A$822,0)),"")</f>
        <v>العنوان804</v>
      </c>
      <c r="L775" s="18" t="str">
        <f>IFERROR(INDEX('الصفحة العامة'!$X$4:$X$822,MATCH(A775,'الصفحة العامة'!$A$4:$A$822,0)),"")</f>
        <v>رقم العقد804</v>
      </c>
      <c r="M775" s="18" t="str">
        <f>IFERROR(INDEX('الصفحة العامة'!$AH$4:$AH$822,MATCH(A775,'الصفحة العامة'!$A$4:$A$822,0)),"")</f>
        <v>المدة المتبقية804</v>
      </c>
      <c r="N775" s="18" t="str">
        <f>IFERROR(INDEX('الصفحة العامة'!$AE$4:$AE$822,MATCH(A775,'الصفحة العامة'!$A$4:$A$822,0)),"")</f>
        <v>تاريخ تمديد العقد804</v>
      </c>
      <c r="O775" s="18" t="str">
        <f>IFERROR(INDEX('الصفحة العامة'!$AF$4:$AF$822,MATCH(A775,'الصفحة العامة'!$A$4:$A$822,0)),"")</f>
        <v>ناريخ نهاية ت العقد804</v>
      </c>
    </row>
    <row r="776" spans="1:15" ht="26.25" customHeight="1" thickTop="1" thickBot="1">
      <c r="A776" s="18">
        <f>IF(MAX('الصفحة العامة'!$A$4:$A$822)&gt;=ROWS(A$5:A776),ROWS(A$5:A776),"")</f>
        <v>772</v>
      </c>
      <c r="B776" s="18" t="str">
        <f ca="1">IFERROR(NDEX('الصفحة العامة'!$D$4:$D$822,MATCH(A776,'الصفحة العامة'!$A$4:$A$822,0)),"")</f>
        <v/>
      </c>
      <c r="C776" s="18" t="str">
        <f>IFERROR(INDEX('الصفحة العامة'!$E$4:$E$822,MATCH(A776,'الصفحة العامة'!$A$4:$A$288,0)),"")</f>
        <v/>
      </c>
      <c r="D776" s="18" t="str">
        <f>IFERROR(INDEX('الصفحة العامة'!$R$4:$R$822,MATCH(A776,'الصفحة العامة'!$A$4:$A$822,0)),"")</f>
        <v>الإسم واللقب للولي 805</v>
      </c>
      <c r="E776" s="18" t="str">
        <f>IFERROR(INDEX('الصفحة العامة'!$F$4:$F$822,MATCH(A776,'الصفحة العامة'!$A$4:$A$822,0)),"")</f>
        <v>تاريخ الإزدياد805</v>
      </c>
      <c r="F776" s="18" t="str">
        <f>IFERROR(INDEX('الصفحة العامة'!$G$4:$G$822,MATCH(A776,'الصفحة العامة'!$A$4:$A$822,0)),"")</f>
        <v>مكان الميلاد805</v>
      </c>
      <c r="G776" s="18" t="str">
        <f>IFERROR(INDEX('الصفحة العامة'!$H$4:$H$822,MATCH(A776,'الصفحة العامة'!$A$4:$A$822,0)),"")</f>
        <v>ولاية الميلاد805</v>
      </c>
      <c r="H776" s="18" t="str">
        <f>IFERROR(INDEX('الصفحة العامة'!$P$4:$P$822,MATCH(A776,'الصفحة العامة'!$A$4:$A$822,0)),"")</f>
        <v>إسم الأب805</v>
      </c>
      <c r="I776" s="18" t="str">
        <f>IFERROR(INDEX('الصفحة العامة'!$Q$4:$Q$822,MATCH(A776,'الصفحة العامة'!$A$4:$A$822,0)),"")</f>
        <v>إسم ولقب الأم805</v>
      </c>
      <c r="J776" s="18" t="str">
        <f>IFERROR(INDEX('الصفحة العامة'!$N$4:$N$822,MATCH(A776,'الصفحة العامة'!$A$4:$A$822,0)),"")</f>
        <v>الإختصاص1</v>
      </c>
      <c r="K776" s="18" t="str">
        <f>IFERROR(INDEX('الصفحة العامة'!$J$4:$J$822,MATCH(A776,'الصفحة العامة'!$A$4:$A$822,0)),"")</f>
        <v>العنوان805</v>
      </c>
      <c r="L776" s="18" t="str">
        <f>IFERROR(INDEX('الصفحة العامة'!$X$4:$X$822,MATCH(A776,'الصفحة العامة'!$A$4:$A$822,0)),"")</f>
        <v>رقم العقد805</v>
      </c>
      <c r="M776" s="18" t="str">
        <f>IFERROR(INDEX('الصفحة العامة'!$AH$4:$AH$822,MATCH(A776,'الصفحة العامة'!$A$4:$A$822,0)),"")</f>
        <v>المدة المتبقية805</v>
      </c>
      <c r="N776" s="18" t="str">
        <f>IFERROR(INDEX('الصفحة العامة'!$AE$4:$AE$822,MATCH(A776,'الصفحة العامة'!$A$4:$A$822,0)),"")</f>
        <v>تاريخ تمديد العقد805</v>
      </c>
      <c r="O776" s="18" t="str">
        <f>IFERROR(INDEX('الصفحة العامة'!$AF$4:$AF$822,MATCH(A776,'الصفحة العامة'!$A$4:$A$822,0)),"")</f>
        <v>ناريخ نهاية ت العقد805</v>
      </c>
    </row>
    <row r="777" spans="1:15" ht="26.25" customHeight="1" thickTop="1" thickBot="1">
      <c r="A777" s="18">
        <f>IF(MAX('الصفحة العامة'!$A$4:$A$822)&gt;=ROWS(A$5:A777),ROWS(A$5:A777),"")</f>
        <v>773</v>
      </c>
      <c r="B777" s="18" t="str">
        <f ca="1">IFERROR(NDEX('الصفحة العامة'!$D$4:$D$822,MATCH(A777,'الصفحة العامة'!$A$4:$A$822,0)),"")</f>
        <v/>
      </c>
      <c r="C777" s="18" t="str">
        <f>IFERROR(INDEX('الصفحة العامة'!$E$4:$E$822,MATCH(A777,'الصفحة العامة'!$A$4:$A$288,0)),"")</f>
        <v/>
      </c>
      <c r="D777" s="18" t="str">
        <f>IFERROR(INDEX('الصفحة العامة'!$R$4:$R$822,MATCH(A777,'الصفحة العامة'!$A$4:$A$822,0)),"")</f>
        <v>الإسم واللقب للولي 806</v>
      </c>
      <c r="E777" s="18" t="str">
        <f>IFERROR(INDEX('الصفحة العامة'!$F$4:$F$822,MATCH(A777,'الصفحة العامة'!$A$4:$A$822,0)),"")</f>
        <v>تاريخ الإزدياد806</v>
      </c>
      <c r="F777" s="18" t="str">
        <f>IFERROR(INDEX('الصفحة العامة'!$G$4:$G$822,MATCH(A777,'الصفحة العامة'!$A$4:$A$822,0)),"")</f>
        <v>مكان الميلاد806</v>
      </c>
      <c r="G777" s="18" t="str">
        <f>IFERROR(INDEX('الصفحة العامة'!$H$4:$H$822,MATCH(A777,'الصفحة العامة'!$A$4:$A$822,0)),"")</f>
        <v>ولاية الميلاد806</v>
      </c>
      <c r="H777" s="18" t="str">
        <f>IFERROR(INDEX('الصفحة العامة'!$P$4:$P$822,MATCH(A777,'الصفحة العامة'!$A$4:$A$822,0)),"")</f>
        <v>إسم الأب806</v>
      </c>
      <c r="I777" s="18" t="str">
        <f>IFERROR(INDEX('الصفحة العامة'!$Q$4:$Q$822,MATCH(A777,'الصفحة العامة'!$A$4:$A$822,0)),"")</f>
        <v>إسم ولقب الأم806</v>
      </c>
      <c r="J777" s="18" t="str">
        <f>IFERROR(INDEX('الصفحة العامة'!$N$4:$N$822,MATCH(A777,'الصفحة العامة'!$A$4:$A$822,0)),"")</f>
        <v>الإختصاص1</v>
      </c>
      <c r="K777" s="18" t="str">
        <f>IFERROR(INDEX('الصفحة العامة'!$J$4:$J$822,MATCH(A777,'الصفحة العامة'!$A$4:$A$822,0)),"")</f>
        <v>العنوان806</v>
      </c>
      <c r="L777" s="18" t="str">
        <f>IFERROR(INDEX('الصفحة العامة'!$X$4:$X$822,MATCH(A777,'الصفحة العامة'!$A$4:$A$822,0)),"")</f>
        <v>رقم العقد806</v>
      </c>
      <c r="M777" s="18" t="str">
        <f>IFERROR(INDEX('الصفحة العامة'!$AH$4:$AH$822,MATCH(A777,'الصفحة العامة'!$A$4:$A$822,0)),"")</f>
        <v>المدة المتبقية806</v>
      </c>
      <c r="N777" s="18" t="str">
        <f>IFERROR(INDEX('الصفحة العامة'!$AE$4:$AE$822,MATCH(A777,'الصفحة العامة'!$A$4:$A$822,0)),"")</f>
        <v>تاريخ تمديد العقد806</v>
      </c>
      <c r="O777" s="18" t="str">
        <f>IFERROR(INDEX('الصفحة العامة'!$AF$4:$AF$822,MATCH(A777,'الصفحة العامة'!$A$4:$A$822,0)),"")</f>
        <v>ناريخ نهاية ت العقد806</v>
      </c>
    </row>
    <row r="778" spans="1:15" ht="26.25" customHeight="1" thickTop="1" thickBot="1">
      <c r="A778" s="18">
        <f>IF(MAX('الصفحة العامة'!$A$4:$A$822)&gt;=ROWS(A$5:A778),ROWS(A$5:A778),"")</f>
        <v>774</v>
      </c>
      <c r="B778" s="18" t="str">
        <f ca="1">IFERROR(NDEX('الصفحة العامة'!$D$4:$D$822,MATCH(A778,'الصفحة العامة'!$A$4:$A$822,0)),"")</f>
        <v/>
      </c>
      <c r="C778" s="18" t="str">
        <f>IFERROR(INDEX('الصفحة العامة'!$E$4:$E$822,MATCH(A778,'الصفحة العامة'!$A$4:$A$288,0)),"")</f>
        <v/>
      </c>
      <c r="D778" s="18" t="str">
        <f>IFERROR(INDEX('الصفحة العامة'!$R$4:$R$822,MATCH(A778,'الصفحة العامة'!$A$4:$A$822,0)),"")</f>
        <v>الإسم واللقب للولي 807</v>
      </c>
      <c r="E778" s="18" t="str">
        <f>IFERROR(INDEX('الصفحة العامة'!$F$4:$F$822,MATCH(A778,'الصفحة العامة'!$A$4:$A$822,0)),"")</f>
        <v>تاريخ الإزدياد807</v>
      </c>
      <c r="F778" s="18" t="str">
        <f>IFERROR(INDEX('الصفحة العامة'!$G$4:$G$822,MATCH(A778,'الصفحة العامة'!$A$4:$A$822,0)),"")</f>
        <v>مكان الميلاد807</v>
      </c>
      <c r="G778" s="18" t="str">
        <f>IFERROR(INDEX('الصفحة العامة'!$H$4:$H$822,MATCH(A778,'الصفحة العامة'!$A$4:$A$822,0)),"")</f>
        <v>ولاية الميلاد807</v>
      </c>
      <c r="H778" s="18" t="str">
        <f>IFERROR(INDEX('الصفحة العامة'!$P$4:$P$822,MATCH(A778,'الصفحة العامة'!$A$4:$A$822,0)),"")</f>
        <v>إسم الأب807</v>
      </c>
      <c r="I778" s="18" t="str">
        <f>IFERROR(INDEX('الصفحة العامة'!$Q$4:$Q$822,MATCH(A778,'الصفحة العامة'!$A$4:$A$822,0)),"")</f>
        <v>إسم ولقب الأم807</v>
      </c>
      <c r="J778" s="18" t="str">
        <f>IFERROR(INDEX('الصفحة العامة'!$N$4:$N$822,MATCH(A778,'الصفحة العامة'!$A$4:$A$822,0)),"")</f>
        <v>الإختصاص1</v>
      </c>
      <c r="K778" s="18" t="str">
        <f>IFERROR(INDEX('الصفحة العامة'!$J$4:$J$822,MATCH(A778,'الصفحة العامة'!$A$4:$A$822,0)),"")</f>
        <v>العنوان807</v>
      </c>
      <c r="L778" s="18" t="str">
        <f>IFERROR(INDEX('الصفحة العامة'!$X$4:$X$822,MATCH(A778,'الصفحة العامة'!$A$4:$A$822,0)),"")</f>
        <v>رقم العقد807</v>
      </c>
      <c r="M778" s="18" t="str">
        <f>IFERROR(INDEX('الصفحة العامة'!$AH$4:$AH$822,MATCH(A778,'الصفحة العامة'!$A$4:$A$822,0)),"")</f>
        <v>المدة المتبقية807</v>
      </c>
      <c r="N778" s="18" t="str">
        <f>IFERROR(INDEX('الصفحة العامة'!$AE$4:$AE$822,MATCH(A778,'الصفحة العامة'!$A$4:$A$822,0)),"")</f>
        <v>تاريخ تمديد العقد807</v>
      </c>
      <c r="O778" s="18" t="str">
        <f>IFERROR(INDEX('الصفحة العامة'!$AF$4:$AF$822,MATCH(A778,'الصفحة العامة'!$A$4:$A$822,0)),"")</f>
        <v>ناريخ نهاية ت العقد807</v>
      </c>
    </row>
    <row r="779" spans="1:15" ht="26.25" customHeight="1" thickTop="1" thickBot="1">
      <c r="A779" s="18">
        <f>IF(MAX('الصفحة العامة'!$A$4:$A$822)&gt;=ROWS(A$5:A779),ROWS(A$5:A779),"")</f>
        <v>775</v>
      </c>
      <c r="B779" s="18" t="str">
        <f ca="1">IFERROR(NDEX('الصفحة العامة'!$D$4:$D$822,MATCH(A779,'الصفحة العامة'!$A$4:$A$822,0)),"")</f>
        <v/>
      </c>
      <c r="C779" s="18" t="str">
        <f>IFERROR(INDEX('الصفحة العامة'!$E$4:$E$822,MATCH(A779,'الصفحة العامة'!$A$4:$A$288,0)),"")</f>
        <v/>
      </c>
      <c r="D779" s="18" t="str">
        <f>IFERROR(INDEX('الصفحة العامة'!$R$4:$R$822,MATCH(A779,'الصفحة العامة'!$A$4:$A$822,0)),"")</f>
        <v>الإسم واللقب للولي 808</v>
      </c>
      <c r="E779" s="18" t="str">
        <f>IFERROR(INDEX('الصفحة العامة'!$F$4:$F$822,MATCH(A779,'الصفحة العامة'!$A$4:$A$822,0)),"")</f>
        <v>تاريخ الإزدياد808</v>
      </c>
      <c r="F779" s="18" t="str">
        <f>IFERROR(INDEX('الصفحة العامة'!$G$4:$G$822,MATCH(A779,'الصفحة العامة'!$A$4:$A$822,0)),"")</f>
        <v>مكان الميلاد808</v>
      </c>
      <c r="G779" s="18" t="str">
        <f>IFERROR(INDEX('الصفحة العامة'!$H$4:$H$822,MATCH(A779,'الصفحة العامة'!$A$4:$A$822,0)),"")</f>
        <v>ولاية الميلاد808</v>
      </c>
      <c r="H779" s="18" t="str">
        <f>IFERROR(INDEX('الصفحة العامة'!$P$4:$P$822,MATCH(A779,'الصفحة العامة'!$A$4:$A$822,0)),"")</f>
        <v>إسم الأب808</v>
      </c>
      <c r="I779" s="18" t="str">
        <f>IFERROR(INDEX('الصفحة العامة'!$Q$4:$Q$822,MATCH(A779,'الصفحة العامة'!$A$4:$A$822,0)),"")</f>
        <v>إسم ولقب الأم808</v>
      </c>
      <c r="J779" s="18" t="str">
        <f>IFERROR(INDEX('الصفحة العامة'!$N$4:$N$822,MATCH(A779,'الصفحة العامة'!$A$4:$A$822,0)),"")</f>
        <v>الإختصاص1</v>
      </c>
      <c r="K779" s="18" t="str">
        <f>IFERROR(INDEX('الصفحة العامة'!$J$4:$J$822,MATCH(A779,'الصفحة العامة'!$A$4:$A$822,0)),"")</f>
        <v>العنوان808</v>
      </c>
      <c r="L779" s="18" t="str">
        <f>IFERROR(INDEX('الصفحة العامة'!$X$4:$X$822,MATCH(A779,'الصفحة العامة'!$A$4:$A$822,0)),"")</f>
        <v>رقم العقد808</v>
      </c>
      <c r="M779" s="18" t="str">
        <f>IFERROR(INDEX('الصفحة العامة'!$AH$4:$AH$822,MATCH(A779,'الصفحة العامة'!$A$4:$A$822,0)),"")</f>
        <v>المدة المتبقية808</v>
      </c>
      <c r="N779" s="18" t="str">
        <f>IFERROR(INDEX('الصفحة العامة'!$AE$4:$AE$822,MATCH(A779,'الصفحة العامة'!$A$4:$A$822,0)),"")</f>
        <v>تاريخ تمديد العقد808</v>
      </c>
      <c r="O779" s="18" t="str">
        <f>IFERROR(INDEX('الصفحة العامة'!$AF$4:$AF$822,MATCH(A779,'الصفحة العامة'!$A$4:$A$822,0)),"")</f>
        <v>ناريخ نهاية ت العقد808</v>
      </c>
    </row>
    <row r="780" spans="1:15" ht="26.25" customHeight="1" thickTop="1" thickBot="1">
      <c r="A780" s="18">
        <f>IF(MAX('الصفحة العامة'!$A$4:$A$822)&gt;=ROWS(A$5:A780),ROWS(A$5:A780),"")</f>
        <v>776</v>
      </c>
      <c r="B780" s="18" t="str">
        <f ca="1">IFERROR(NDEX('الصفحة العامة'!$D$4:$D$822,MATCH(A780,'الصفحة العامة'!$A$4:$A$822,0)),"")</f>
        <v/>
      </c>
      <c r="C780" s="18" t="str">
        <f>IFERROR(INDEX('الصفحة العامة'!$E$4:$E$822,MATCH(A780,'الصفحة العامة'!$A$4:$A$288,0)),"")</f>
        <v/>
      </c>
      <c r="D780" s="18" t="str">
        <f>IFERROR(INDEX('الصفحة العامة'!$R$4:$R$822,MATCH(A780,'الصفحة العامة'!$A$4:$A$822,0)),"")</f>
        <v>الإسم واللقب للولي 809</v>
      </c>
      <c r="E780" s="18" t="str">
        <f>IFERROR(INDEX('الصفحة العامة'!$F$4:$F$822,MATCH(A780,'الصفحة العامة'!$A$4:$A$822,0)),"")</f>
        <v>تاريخ الإزدياد809</v>
      </c>
      <c r="F780" s="18" t="str">
        <f>IFERROR(INDEX('الصفحة العامة'!$G$4:$G$822,MATCH(A780,'الصفحة العامة'!$A$4:$A$822,0)),"")</f>
        <v>مكان الميلاد809</v>
      </c>
      <c r="G780" s="18" t="str">
        <f>IFERROR(INDEX('الصفحة العامة'!$H$4:$H$822,MATCH(A780,'الصفحة العامة'!$A$4:$A$822,0)),"")</f>
        <v>ولاية الميلاد809</v>
      </c>
      <c r="H780" s="18" t="str">
        <f>IFERROR(INDEX('الصفحة العامة'!$P$4:$P$822,MATCH(A780,'الصفحة العامة'!$A$4:$A$822,0)),"")</f>
        <v>إسم الأب809</v>
      </c>
      <c r="I780" s="18" t="str">
        <f>IFERROR(INDEX('الصفحة العامة'!$Q$4:$Q$822,MATCH(A780,'الصفحة العامة'!$A$4:$A$822,0)),"")</f>
        <v>إسم ولقب الأم809</v>
      </c>
      <c r="J780" s="18" t="str">
        <f>IFERROR(INDEX('الصفحة العامة'!$N$4:$N$822,MATCH(A780,'الصفحة العامة'!$A$4:$A$822,0)),"")</f>
        <v>الإختصاص1</v>
      </c>
      <c r="K780" s="18" t="str">
        <f>IFERROR(INDEX('الصفحة العامة'!$J$4:$J$822,MATCH(A780,'الصفحة العامة'!$A$4:$A$822,0)),"")</f>
        <v>العنوان809</v>
      </c>
      <c r="L780" s="18" t="str">
        <f>IFERROR(INDEX('الصفحة العامة'!$X$4:$X$822,MATCH(A780,'الصفحة العامة'!$A$4:$A$822,0)),"")</f>
        <v>رقم العقد809</v>
      </c>
      <c r="M780" s="18" t="str">
        <f>IFERROR(INDEX('الصفحة العامة'!$AH$4:$AH$822,MATCH(A780,'الصفحة العامة'!$A$4:$A$822,0)),"")</f>
        <v>المدة المتبقية809</v>
      </c>
      <c r="N780" s="18" t="str">
        <f>IFERROR(INDEX('الصفحة العامة'!$AE$4:$AE$822,MATCH(A780,'الصفحة العامة'!$A$4:$A$822,0)),"")</f>
        <v>تاريخ تمديد العقد809</v>
      </c>
      <c r="O780" s="18" t="str">
        <f>IFERROR(INDEX('الصفحة العامة'!$AF$4:$AF$822,MATCH(A780,'الصفحة العامة'!$A$4:$A$822,0)),"")</f>
        <v>ناريخ نهاية ت العقد809</v>
      </c>
    </row>
    <row r="781" spans="1:15" ht="26.25" customHeight="1" thickTop="1" thickBot="1">
      <c r="A781" s="18">
        <f>IF(MAX('الصفحة العامة'!$A$4:$A$822)&gt;=ROWS(A$5:A781),ROWS(A$5:A781),"")</f>
        <v>777</v>
      </c>
      <c r="B781" s="18" t="str">
        <f ca="1">IFERROR(NDEX('الصفحة العامة'!$D$4:$D$822,MATCH(A781,'الصفحة العامة'!$A$4:$A$822,0)),"")</f>
        <v/>
      </c>
      <c r="C781" s="18" t="str">
        <f>IFERROR(INDEX('الصفحة العامة'!$E$4:$E$822,MATCH(A781,'الصفحة العامة'!$A$4:$A$288,0)),"")</f>
        <v/>
      </c>
      <c r="D781" s="18" t="str">
        <f>IFERROR(INDEX('الصفحة العامة'!$R$4:$R$822,MATCH(A781,'الصفحة العامة'!$A$4:$A$822,0)),"")</f>
        <v>الإسم واللقب للولي 810</v>
      </c>
      <c r="E781" s="18" t="str">
        <f>IFERROR(INDEX('الصفحة العامة'!$F$4:$F$822,MATCH(A781,'الصفحة العامة'!$A$4:$A$822,0)),"")</f>
        <v>تاريخ الإزدياد810</v>
      </c>
      <c r="F781" s="18" t="str">
        <f>IFERROR(INDEX('الصفحة العامة'!$G$4:$G$822,MATCH(A781,'الصفحة العامة'!$A$4:$A$822,0)),"")</f>
        <v>مكان الميلاد810</v>
      </c>
      <c r="G781" s="18" t="str">
        <f>IFERROR(INDEX('الصفحة العامة'!$H$4:$H$822,MATCH(A781,'الصفحة العامة'!$A$4:$A$822,0)),"")</f>
        <v>ولاية الميلاد810</v>
      </c>
      <c r="H781" s="18" t="str">
        <f>IFERROR(INDEX('الصفحة العامة'!$P$4:$P$822,MATCH(A781,'الصفحة العامة'!$A$4:$A$822,0)),"")</f>
        <v>إسم الأب810</v>
      </c>
      <c r="I781" s="18" t="str">
        <f>IFERROR(INDEX('الصفحة العامة'!$Q$4:$Q$822,MATCH(A781,'الصفحة العامة'!$A$4:$A$822,0)),"")</f>
        <v>إسم ولقب الأم810</v>
      </c>
      <c r="J781" s="18" t="str">
        <f>IFERROR(INDEX('الصفحة العامة'!$N$4:$N$822,MATCH(A781,'الصفحة العامة'!$A$4:$A$822,0)),"")</f>
        <v>الإختصاص1</v>
      </c>
      <c r="K781" s="18" t="str">
        <f>IFERROR(INDEX('الصفحة العامة'!$J$4:$J$822,MATCH(A781,'الصفحة العامة'!$A$4:$A$822,0)),"")</f>
        <v>العنوان810</v>
      </c>
      <c r="L781" s="18" t="str">
        <f>IFERROR(INDEX('الصفحة العامة'!$X$4:$X$822,MATCH(A781,'الصفحة العامة'!$A$4:$A$822,0)),"")</f>
        <v>رقم العقد810</v>
      </c>
      <c r="M781" s="18" t="str">
        <f>IFERROR(INDEX('الصفحة العامة'!$AH$4:$AH$822,MATCH(A781,'الصفحة العامة'!$A$4:$A$822,0)),"")</f>
        <v>المدة المتبقية810</v>
      </c>
      <c r="N781" s="18" t="str">
        <f>IFERROR(INDEX('الصفحة العامة'!$AE$4:$AE$822,MATCH(A781,'الصفحة العامة'!$A$4:$A$822,0)),"")</f>
        <v>تاريخ تمديد العقد810</v>
      </c>
      <c r="O781" s="18" t="str">
        <f>IFERROR(INDEX('الصفحة العامة'!$AF$4:$AF$822,MATCH(A781,'الصفحة العامة'!$A$4:$A$822,0)),"")</f>
        <v>ناريخ نهاية ت العقد810</v>
      </c>
    </row>
    <row r="782" spans="1:15" ht="26.25" customHeight="1" thickTop="1" thickBot="1">
      <c r="A782" s="18">
        <f>IF(MAX('الصفحة العامة'!$A$4:$A$822)&gt;=ROWS(A$5:A782),ROWS(A$5:A782),"")</f>
        <v>778</v>
      </c>
      <c r="B782" s="18" t="str">
        <f ca="1">IFERROR(NDEX('الصفحة العامة'!$D$4:$D$822,MATCH(A782,'الصفحة العامة'!$A$4:$A$822,0)),"")</f>
        <v/>
      </c>
      <c r="C782" s="18" t="str">
        <f>IFERROR(INDEX('الصفحة العامة'!$E$4:$E$822,MATCH(A782,'الصفحة العامة'!$A$4:$A$288,0)),"")</f>
        <v/>
      </c>
      <c r="D782" s="18" t="str">
        <f>IFERROR(INDEX('الصفحة العامة'!$R$4:$R$822,MATCH(A782,'الصفحة العامة'!$A$4:$A$822,0)),"")</f>
        <v>الإسم واللقب للولي 811</v>
      </c>
      <c r="E782" s="18" t="str">
        <f>IFERROR(INDEX('الصفحة العامة'!$F$4:$F$822,MATCH(A782,'الصفحة العامة'!$A$4:$A$822,0)),"")</f>
        <v>تاريخ الإزدياد811</v>
      </c>
      <c r="F782" s="18" t="str">
        <f>IFERROR(INDEX('الصفحة العامة'!$G$4:$G$822,MATCH(A782,'الصفحة العامة'!$A$4:$A$822,0)),"")</f>
        <v>مكان الميلاد811</v>
      </c>
      <c r="G782" s="18" t="str">
        <f>IFERROR(INDEX('الصفحة العامة'!$H$4:$H$822,MATCH(A782,'الصفحة العامة'!$A$4:$A$822,0)),"")</f>
        <v>ولاية الميلاد811</v>
      </c>
      <c r="H782" s="18" t="str">
        <f>IFERROR(INDEX('الصفحة العامة'!$P$4:$P$822,MATCH(A782,'الصفحة العامة'!$A$4:$A$822,0)),"")</f>
        <v>إسم الأب811</v>
      </c>
      <c r="I782" s="18" t="str">
        <f>IFERROR(INDEX('الصفحة العامة'!$Q$4:$Q$822,MATCH(A782,'الصفحة العامة'!$A$4:$A$822,0)),"")</f>
        <v>إسم ولقب الأم811</v>
      </c>
      <c r="J782" s="18" t="str">
        <f>IFERROR(INDEX('الصفحة العامة'!$N$4:$N$822,MATCH(A782,'الصفحة العامة'!$A$4:$A$822,0)),"")</f>
        <v>الإختصاص1</v>
      </c>
      <c r="K782" s="18" t="str">
        <f>IFERROR(INDEX('الصفحة العامة'!$J$4:$J$822,MATCH(A782,'الصفحة العامة'!$A$4:$A$822,0)),"")</f>
        <v>العنوان811</v>
      </c>
      <c r="L782" s="18" t="str">
        <f>IFERROR(INDEX('الصفحة العامة'!$X$4:$X$822,MATCH(A782,'الصفحة العامة'!$A$4:$A$822,0)),"")</f>
        <v>رقم العقد811</v>
      </c>
      <c r="M782" s="18" t="str">
        <f>IFERROR(INDEX('الصفحة العامة'!$AH$4:$AH$822,MATCH(A782,'الصفحة العامة'!$A$4:$A$822,0)),"")</f>
        <v>المدة المتبقية811</v>
      </c>
      <c r="N782" s="18" t="str">
        <f>IFERROR(INDEX('الصفحة العامة'!$AE$4:$AE$822,MATCH(A782,'الصفحة العامة'!$A$4:$A$822,0)),"")</f>
        <v>تاريخ تمديد العقد811</v>
      </c>
      <c r="O782" s="18" t="str">
        <f>IFERROR(INDEX('الصفحة العامة'!$AF$4:$AF$822,MATCH(A782,'الصفحة العامة'!$A$4:$A$822,0)),"")</f>
        <v>ناريخ نهاية ت العقد811</v>
      </c>
    </row>
    <row r="783" spans="1:15" ht="26.25" customHeight="1" thickTop="1" thickBot="1">
      <c r="A783" s="18">
        <f>IF(MAX('الصفحة العامة'!$A$4:$A$822)&gt;=ROWS(A$5:A783),ROWS(A$5:A783),"")</f>
        <v>779</v>
      </c>
      <c r="B783" s="18" t="str">
        <f ca="1">IFERROR(NDEX('الصفحة العامة'!$D$4:$D$822,MATCH(A783,'الصفحة العامة'!$A$4:$A$822,0)),"")</f>
        <v/>
      </c>
      <c r="C783" s="18" t="str">
        <f>IFERROR(INDEX('الصفحة العامة'!$E$4:$E$822,MATCH(A783,'الصفحة العامة'!$A$4:$A$288,0)),"")</f>
        <v/>
      </c>
      <c r="D783" s="18" t="str">
        <f>IFERROR(INDEX('الصفحة العامة'!$R$4:$R$822,MATCH(A783,'الصفحة العامة'!$A$4:$A$822,0)),"")</f>
        <v>الإسم واللقب للولي 812</v>
      </c>
      <c r="E783" s="18" t="str">
        <f>IFERROR(INDEX('الصفحة العامة'!$F$4:$F$822,MATCH(A783,'الصفحة العامة'!$A$4:$A$822,0)),"")</f>
        <v>تاريخ الإزدياد812</v>
      </c>
      <c r="F783" s="18" t="str">
        <f>IFERROR(INDEX('الصفحة العامة'!$G$4:$G$822,MATCH(A783,'الصفحة العامة'!$A$4:$A$822,0)),"")</f>
        <v>مكان الميلاد812</v>
      </c>
      <c r="G783" s="18" t="str">
        <f>IFERROR(INDEX('الصفحة العامة'!$H$4:$H$822,MATCH(A783,'الصفحة العامة'!$A$4:$A$822,0)),"")</f>
        <v>ولاية الميلاد812</v>
      </c>
      <c r="H783" s="18" t="str">
        <f>IFERROR(INDEX('الصفحة العامة'!$P$4:$P$822,MATCH(A783,'الصفحة العامة'!$A$4:$A$822,0)),"")</f>
        <v>إسم الأب812</v>
      </c>
      <c r="I783" s="18" t="str">
        <f>IFERROR(INDEX('الصفحة العامة'!$Q$4:$Q$822,MATCH(A783,'الصفحة العامة'!$A$4:$A$822,0)),"")</f>
        <v>إسم ولقب الأم812</v>
      </c>
      <c r="J783" s="18" t="str">
        <f>IFERROR(INDEX('الصفحة العامة'!$N$4:$N$822,MATCH(A783,'الصفحة العامة'!$A$4:$A$822,0)),"")</f>
        <v>الإختصاص1</v>
      </c>
      <c r="K783" s="18" t="str">
        <f>IFERROR(INDEX('الصفحة العامة'!$J$4:$J$822,MATCH(A783,'الصفحة العامة'!$A$4:$A$822,0)),"")</f>
        <v>العنوان812</v>
      </c>
      <c r="L783" s="18" t="str">
        <f>IFERROR(INDEX('الصفحة العامة'!$X$4:$X$822,MATCH(A783,'الصفحة العامة'!$A$4:$A$822,0)),"")</f>
        <v>رقم العقد812</v>
      </c>
      <c r="M783" s="18" t="str">
        <f>IFERROR(INDEX('الصفحة العامة'!$AH$4:$AH$822,MATCH(A783,'الصفحة العامة'!$A$4:$A$822,0)),"")</f>
        <v>المدة المتبقية812</v>
      </c>
      <c r="N783" s="18" t="str">
        <f>IFERROR(INDEX('الصفحة العامة'!$AE$4:$AE$822,MATCH(A783,'الصفحة العامة'!$A$4:$A$822,0)),"")</f>
        <v>تاريخ تمديد العقد812</v>
      </c>
      <c r="O783" s="18" t="str">
        <f>IFERROR(INDEX('الصفحة العامة'!$AF$4:$AF$822,MATCH(A783,'الصفحة العامة'!$A$4:$A$822,0)),"")</f>
        <v>ناريخ نهاية ت العقد812</v>
      </c>
    </row>
    <row r="784" spans="1:15" ht="26.25" customHeight="1" thickTop="1" thickBot="1">
      <c r="A784" s="18">
        <f>IF(MAX('الصفحة العامة'!$A$4:$A$822)&gt;=ROWS(A$5:A784),ROWS(A$5:A784),"")</f>
        <v>780</v>
      </c>
      <c r="B784" s="18" t="str">
        <f ca="1">IFERROR(NDEX('الصفحة العامة'!$D$4:$D$822,MATCH(A784,'الصفحة العامة'!$A$4:$A$822,0)),"")</f>
        <v/>
      </c>
      <c r="C784" s="18" t="str">
        <f>IFERROR(INDEX('الصفحة العامة'!$E$4:$E$822,MATCH(A784,'الصفحة العامة'!$A$4:$A$288,0)),"")</f>
        <v/>
      </c>
      <c r="D784" s="18" t="str">
        <f>IFERROR(INDEX('الصفحة العامة'!$R$4:$R$822,MATCH(A784,'الصفحة العامة'!$A$4:$A$822,0)),"")</f>
        <v>الإسم واللقب للولي 813</v>
      </c>
      <c r="E784" s="18" t="str">
        <f>IFERROR(INDEX('الصفحة العامة'!$F$4:$F$822,MATCH(A784,'الصفحة العامة'!$A$4:$A$822,0)),"")</f>
        <v>تاريخ الإزدياد813</v>
      </c>
      <c r="F784" s="18" t="str">
        <f>IFERROR(INDEX('الصفحة العامة'!$G$4:$G$822,MATCH(A784,'الصفحة العامة'!$A$4:$A$822,0)),"")</f>
        <v>مكان الميلاد813</v>
      </c>
      <c r="G784" s="18" t="str">
        <f>IFERROR(INDEX('الصفحة العامة'!$H$4:$H$822,MATCH(A784,'الصفحة العامة'!$A$4:$A$822,0)),"")</f>
        <v>ولاية الميلاد813</v>
      </c>
      <c r="H784" s="18" t="str">
        <f>IFERROR(INDEX('الصفحة العامة'!$P$4:$P$822,MATCH(A784,'الصفحة العامة'!$A$4:$A$822,0)),"")</f>
        <v>إسم الأب813</v>
      </c>
      <c r="I784" s="18" t="str">
        <f>IFERROR(INDEX('الصفحة العامة'!$Q$4:$Q$822,MATCH(A784,'الصفحة العامة'!$A$4:$A$822,0)),"")</f>
        <v>إسم ولقب الأم813</v>
      </c>
      <c r="J784" s="18" t="str">
        <f>IFERROR(INDEX('الصفحة العامة'!$N$4:$N$822,MATCH(A784,'الصفحة العامة'!$A$4:$A$822,0)),"")</f>
        <v>الإختصاص1</v>
      </c>
      <c r="K784" s="18" t="str">
        <f>IFERROR(INDEX('الصفحة العامة'!$J$4:$J$822,MATCH(A784,'الصفحة العامة'!$A$4:$A$822,0)),"")</f>
        <v>العنوان813</v>
      </c>
      <c r="L784" s="18" t="str">
        <f>IFERROR(INDEX('الصفحة العامة'!$X$4:$X$822,MATCH(A784,'الصفحة العامة'!$A$4:$A$822,0)),"")</f>
        <v>رقم العقد813</v>
      </c>
      <c r="M784" s="18" t="str">
        <f>IFERROR(INDEX('الصفحة العامة'!$AH$4:$AH$822,MATCH(A784,'الصفحة العامة'!$A$4:$A$822,0)),"")</f>
        <v>المدة المتبقية813</v>
      </c>
      <c r="N784" s="18" t="str">
        <f>IFERROR(INDEX('الصفحة العامة'!$AE$4:$AE$822,MATCH(A784,'الصفحة العامة'!$A$4:$A$822,0)),"")</f>
        <v>تاريخ تمديد العقد813</v>
      </c>
      <c r="O784" s="18" t="str">
        <f>IFERROR(INDEX('الصفحة العامة'!$AF$4:$AF$822,MATCH(A784,'الصفحة العامة'!$A$4:$A$822,0)),"")</f>
        <v>ناريخ نهاية ت العقد813</v>
      </c>
    </row>
    <row r="785" spans="1:15" ht="26.25" customHeight="1" thickTop="1" thickBot="1">
      <c r="A785" s="18">
        <f>IF(MAX('الصفحة العامة'!$A$4:$A$822)&gt;=ROWS(A$5:A785),ROWS(A$5:A785),"")</f>
        <v>781</v>
      </c>
      <c r="B785" s="18" t="str">
        <f ca="1">IFERROR(NDEX('الصفحة العامة'!$D$4:$D$822,MATCH(A785,'الصفحة العامة'!$A$4:$A$822,0)),"")</f>
        <v/>
      </c>
      <c r="C785" s="18" t="str">
        <f>IFERROR(INDEX('الصفحة العامة'!$E$4:$E$822,MATCH(A785,'الصفحة العامة'!$A$4:$A$288,0)),"")</f>
        <v/>
      </c>
      <c r="D785" s="18" t="str">
        <f>IFERROR(INDEX('الصفحة العامة'!$R$4:$R$822,MATCH(A785,'الصفحة العامة'!$A$4:$A$822,0)),"")</f>
        <v>الإسم واللقب للولي 814</v>
      </c>
      <c r="E785" s="18" t="str">
        <f>IFERROR(INDEX('الصفحة العامة'!$F$4:$F$822,MATCH(A785,'الصفحة العامة'!$A$4:$A$822,0)),"")</f>
        <v>تاريخ الإزدياد814</v>
      </c>
      <c r="F785" s="18" t="str">
        <f>IFERROR(INDEX('الصفحة العامة'!$G$4:$G$822,MATCH(A785,'الصفحة العامة'!$A$4:$A$822,0)),"")</f>
        <v>مكان الميلاد814</v>
      </c>
      <c r="G785" s="18" t="str">
        <f>IFERROR(INDEX('الصفحة العامة'!$H$4:$H$822,MATCH(A785,'الصفحة العامة'!$A$4:$A$822,0)),"")</f>
        <v>ولاية الميلاد814</v>
      </c>
      <c r="H785" s="18" t="str">
        <f>IFERROR(INDEX('الصفحة العامة'!$P$4:$P$822,MATCH(A785,'الصفحة العامة'!$A$4:$A$822,0)),"")</f>
        <v>إسم الأب814</v>
      </c>
      <c r="I785" s="18" t="str">
        <f>IFERROR(INDEX('الصفحة العامة'!$Q$4:$Q$822,MATCH(A785,'الصفحة العامة'!$A$4:$A$822,0)),"")</f>
        <v>إسم ولقب الأم814</v>
      </c>
      <c r="J785" s="18" t="str">
        <f>IFERROR(INDEX('الصفحة العامة'!$N$4:$N$822,MATCH(A785,'الصفحة العامة'!$A$4:$A$822,0)),"")</f>
        <v>الإختصاص1</v>
      </c>
      <c r="K785" s="18" t="str">
        <f>IFERROR(INDEX('الصفحة العامة'!$J$4:$J$822,MATCH(A785,'الصفحة العامة'!$A$4:$A$822,0)),"")</f>
        <v>العنوان814</v>
      </c>
      <c r="L785" s="18" t="str">
        <f>IFERROR(INDEX('الصفحة العامة'!$X$4:$X$822,MATCH(A785,'الصفحة العامة'!$A$4:$A$822,0)),"")</f>
        <v>رقم العقد814</v>
      </c>
      <c r="M785" s="18" t="str">
        <f>IFERROR(INDEX('الصفحة العامة'!$AH$4:$AH$822,MATCH(A785,'الصفحة العامة'!$A$4:$A$822,0)),"")</f>
        <v>المدة المتبقية814</v>
      </c>
      <c r="N785" s="18" t="str">
        <f>IFERROR(INDEX('الصفحة العامة'!$AE$4:$AE$822,MATCH(A785,'الصفحة العامة'!$A$4:$A$822,0)),"")</f>
        <v>تاريخ تمديد العقد814</v>
      </c>
      <c r="O785" s="18" t="str">
        <f>IFERROR(INDEX('الصفحة العامة'!$AF$4:$AF$822,MATCH(A785,'الصفحة العامة'!$A$4:$A$822,0)),"")</f>
        <v>ناريخ نهاية ت العقد814</v>
      </c>
    </row>
    <row r="786" spans="1:15" ht="26.25" customHeight="1" thickTop="1" thickBot="1">
      <c r="A786" s="18">
        <f>IF(MAX('الصفحة العامة'!$A$4:$A$822)&gt;=ROWS(A$5:A786),ROWS(A$5:A786),"")</f>
        <v>782</v>
      </c>
      <c r="B786" s="18" t="str">
        <f ca="1">IFERROR(NDEX('الصفحة العامة'!$D$4:$D$822,MATCH(A786,'الصفحة العامة'!$A$4:$A$822,0)),"")</f>
        <v/>
      </c>
      <c r="C786" s="18" t="str">
        <f>IFERROR(INDEX('الصفحة العامة'!$E$4:$E$822,MATCH(A786,'الصفحة العامة'!$A$4:$A$288,0)),"")</f>
        <v/>
      </c>
      <c r="D786" s="18" t="str">
        <f>IFERROR(INDEX('الصفحة العامة'!$R$4:$R$822,MATCH(A786,'الصفحة العامة'!$A$4:$A$822,0)),"")</f>
        <v>الإسم واللقب للولي 815</v>
      </c>
      <c r="E786" s="18" t="str">
        <f>IFERROR(INDEX('الصفحة العامة'!$F$4:$F$822,MATCH(A786,'الصفحة العامة'!$A$4:$A$822,0)),"")</f>
        <v>تاريخ الإزدياد815</v>
      </c>
      <c r="F786" s="18" t="str">
        <f>IFERROR(INDEX('الصفحة العامة'!$G$4:$G$822,MATCH(A786,'الصفحة العامة'!$A$4:$A$822,0)),"")</f>
        <v>مكان الميلاد815</v>
      </c>
      <c r="G786" s="18" t="str">
        <f>IFERROR(INDEX('الصفحة العامة'!$H$4:$H$822,MATCH(A786,'الصفحة العامة'!$A$4:$A$822,0)),"")</f>
        <v>ولاية الميلاد815</v>
      </c>
      <c r="H786" s="18" t="str">
        <f>IFERROR(INDEX('الصفحة العامة'!$P$4:$P$822,MATCH(A786,'الصفحة العامة'!$A$4:$A$822,0)),"")</f>
        <v>إسم الأب815</v>
      </c>
      <c r="I786" s="18" t="str">
        <f>IFERROR(INDEX('الصفحة العامة'!$Q$4:$Q$822,MATCH(A786,'الصفحة العامة'!$A$4:$A$822,0)),"")</f>
        <v>إسم ولقب الأم815</v>
      </c>
      <c r="J786" s="18" t="str">
        <f>IFERROR(INDEX('الصفحة العامة'!$N$4:$N$822,MATCH(A786,'الصفحة العامة'!$A$4:$A$822,0)),"")</f>
        <v>الإختصاص1</v>
      </c>
      <c r="K786" s="18" t="str">
        <f>IFERROR(INDEX('الصفحة العامة'!$J$4:$J$822,MATCH(A786,'الصفحة العامة'!$A$4:$A$822,0)),"")</f>
        <v>العنوان815</v>
      </c>
      <c r="L786" s="18" t="str">
        <f>IFERROR(INDEX('الصفحة العامة'!$X$4:$X$822,MATCH(A786,'الصفحة العامة'!$A$4:$A$822,0)),"")</f>
        <v>رقم العقد815</v>
      </c>
      <c r="M786" s="18" t="str">
        <f>IFERROR(INDEX('الصفحة العامة'!$AH$4:$AH$822,MATCH(A786,'الصفحة العامة'!$A$4:$A$822,0)),"")</f>
        <v>المدة المتبقية815</v>
      </c>
      <c r="N786" s="18" t="str">
        <f>IFERROR(INDEX('الصفحة العامة'!$AE$4:$AE$822,MATCH(A786,'الصفحة العامة'!$A$4:$A$822,0)),"")</f>
        <v>تاريخ تمديد العقد815</v>
      </c>
      <c r="O786" s="18" t="str">
        <f>IFERROR(INDEX('الصفحة العامة'!$AF$4:$AF$822,MATCH(A786,'الصفحة العامة'!$A$4:$A$822,0)),"")</f>
        <v>ناريخ نهاية ت العقد815</v>
      </c>
    </row>
    <row r="787" spans="1:15" ht="26.25" customHeight="1" thickTop="1" thickBot="1">
      <c r="A787" s="18">
        <f>IF(MAX('الصفحة العامة'!$A$4:$A$822)&gt;=ROWS(A$5:A787),ROWS(A$5:A787),"")</f>
        <v>783</v>
      </c>
      <c r="B787" s="18" t="str">
        <f ca="1">IFERROR(NDEX('الصفحة العامة'!$D$4:$D$822,MATCH(A787,'الصفحة العامة'!$A$4:$A$822,0)),"")</f>
        <v/>
      </c>
      <c r="C787" s="18" t="str">
        <f>IFERROR(INDEX('الصفحة العامة'!$E$4:$E$822,MATCH(A787,'الصفحة العامة'!$A$4:$A$288,0)),"")</f>
        <v/>
      </c>
      <c r="D787" s="18" t="str">
        <f>IFERROR(INDEX('الصفحة العامة'!$R$4:$R$822,MATCH(A787,'الصفحة العامة'!$A$4:$A$822,0)),"")</f>
        <v>الإسم واللقب للولي 816</v>
      </c>
      <c r="E787" s="18" t="str">
        <f>IFERROR(INDEX('الصفحة العامة'!$F$4:$F$822,MATCH(A787,'الصفحة العامة'!$A$4:$A$822,0)),"")</f>
        <v>تاريخ الإزدياد816</v>
      </c>
      <c r="F787" s="18" t="str">
        <f>IFERROR(INDEX('الصفحة العامة'!$G$4:$G$822,MATCH(A787,'الصفحة العامة'!$A$4:$A$822,0)),"")</f>
        <v>مكان الميلاد816</v>
      </c>
      <c r="G787" s="18" t="str">
        <f>IFERROR(INDEX('الصفحة العامة'!$H$4:$H$822,MATCH(A787,'الصفحة العامة'!$A$4:$A$822,0)),"")</f>
        <v>ولاية الميلاد816</v>
      </c>
      <c r="H787" s="18" t="str">
        <f>IFERROR(INDEX('الصفحة العامة'!$P$4:$P$822,MATCH(A787,'الصفحة العامة'!$A$4:$A$822,0)),"")</f>
        <v>إسم الأب816</v>
      </c>
      <c r="I787" s="18" t="str">
        <f>IFERROR(INDEX('الصفحة العامة'!$Q$4:$Q$822,MATCH(A787,'الصفحة العامة'!$A$4:$A$822,0)),"")</f>
        <v>إسم ولقب الأم816</v>
      </c>
      <c r="J787" s="18" t="str">
        <f>IFERROR(INDEX('الصفحة العامة'!$N$4:$N$822,MATCH(A787,'الصفحة العامة'!$A$4:$A$822,0)),"")</f>
        <v>الإختصاص1</v>
      </c>
      <c r="K787" s="18" t="str">
        <f>IFERROR(INDEX('الصفحة العامة'!$J$4:$J$822,MATCH(A787,'الصفحة العامة'!$A$4:$A$822,0)),"")</f>
        <v>العنوان816</v>
      </c>
      <c r="L787" s="18" t="str">
        <f>IFERROR(INDEX('الصفحة العامة'!$X$4:$X$822,MATCH(A787,'الصفحة العامة'!$A$4:$A$822,0)),"")</f>
        <v>رقم العقد816</v>
      </c>
      <c r="M787" s="18" t="str">
        <f>IFERROR(INDEX('الصفحة العامة'!$AH$4:$AH$822,MATCH(A787,'الصفحة العامة'!$A$4:$A$822,0)),"")</f>
        <v>المدة المتبقية816</v>
      </c>
      <c r="N787" s="18" t="str">
        <f>IFERROR(INDEX('الصفحة العامة'!$AE$4:$AE$822,MATCH(A787,'الصفحة العامة'!$A$4:$A$822,0)),"")</f>
        <v>تاريخ تمديد العقد816</v>
      </c>
      <c r="O787" s="18" t="str">
        <f>IFERROR(INDEX('الصفحة العامة'!$AF$4:$AF$822,MATCH(A787,'الصفحة العامة'!$A$4:$A$822,0)),"")</f>
        <v>ناريخ نهاية ت العقد816</v>
      </c>
    </row>
    <row r="788" spans="1:15" ht="26.25" customHeight="1" thickTop="1" thickBot="1">
      <c r="A788" s="18">
        <f>IF(MAX('الصفحة العامة'!$A$4:$A$822)&gt;=ROWS(A$5:A788),ROWS(A$5:A788),"")</f>
        <v>784</v>
      </c>
      <c r="B788" s="18" t="str">
        <f ca="1">IFERROR(NDEX('الصفحة العامة'!$D$4:$D$822,MATCH(A788,'الصفحة العامة'!$A$4:$A$822,0)),"")</f>
        <v/>
      </c>
      <c r="C788" s="18" t="str">
        <f>IFERROR(INDEX('الصفحة العامة'!$E$4:$E$822,MATCH(A788,'الصفحة العامة'!$A$4:$A$288,0)),"")</f>
        <v/>
      </c>
      <c r="D788" s="18" t="str">
        <f>IFERROR(INDEX('الصفحة العامة'!$R$4:$R$822,MATCH(A788,'الصفحة العامة'!$A$4:$A$822,0)),"")</f>
        <v>الإسم واللقب للولي 817</v>
      </c>
      <c r="E788" s="18" t="str">
        <f>IFERROR(INDEX('الصفحة العامة'!$F$4:$F$822,MATCH(A788,'الصفحة العامة'!$A$4:$A$822,0)),"")</f>
        <v>تاريخ الإزدياد817</v>
      </c>
      <c r="F788" s="18" t="str">
        <f>IFERROR(INDEX('الصفحة العامة'!$G$4:$G$822,MATCH(A788,'الصفحة العامة'!$A$4:$A$822,0)),"")</f>
        <v>مكان الميلاد817</v>
      </c>
      <c r="G788" s="18" t="str">
        <f>IFERROR(INDEX('الصفحة العامة'!$H$4:$H$822,MATCH(A788,'الصفحة العامة'!$A$4:$A$822,0)),"")</f>
        <v>ولاية الميلاد817</v>
      </c>
      <c r="H788" s="18" t="str">
        <f>IFERROR(INDEX('الصفحة العامة'!$P$4:$P$822,MATCH(A788,'الصفحة العامة'!$A$4:$A$822,0)),"")</f>
        <v>إسم الأب817</v>
      </c>
      <c r="I788" s="18" t="str">
        <f>IFERROR(INDEX('الصفحة العامة'!$Q$4:$Q$822,MATCH(A788,'الصفحة العامة'!$A$4:$A$822,0)),"")</f>
        <v>إسم ولقب الأم817</v>
      </c>
      <c r="J788" s="18" t="str">
        <f>IFERROR(INDEX('الصفحة العامة'!$N$4:$N$822,MATCH(A788,'الصفحة العامة'!$A$4:$A$822,0)),"")</f>
        <v>الإختصاص1</v>
      </c>
      <c r="K788" s="18" t="str">
        <f>IFERROR(INDEX('الصفحة العامة'!$J$4:$J$822,MATCH(A788,'الصفحة العامة'!$A$4:$A$822,0)),"")</f>
        <v>العنوان817</v>
      </c>
      <c r="L788" s="18" t="str">
        <f>IFERROR(INDEX('الصفحة العامة'!$X$4:$X$822,MATCH(A788,'الصفحة العامة'!$A$4:$A$822,0)),"")</f>
        <v>رقم العقد817</v>
      </c>
      <c r="M788" s="18" t="str">
        <f>IFERROR(INDEX('الصفحة العامة'!$AH$4:$AH$822,MATCH(A788,'الصفحة العامة'!$A$4:$A$822,0)),"")</f>
        <v>المدة المتبقية817</v>
      </c>
      <c r="N788" s="18" t="str">
        <f>IFERROR(INDEX('الصفحة العامة'!$AE$4:$AE$822,MATCH(A788,'الصفحة العامة'!$A$4:$A$822,0)),"")</f>
        <v>تاريخ تمديد العقد817</v>
      </c>
      <c r="O788" s="18" t="str">
        <f>IFERROR(INDEX('الصفحة العامة'!$AF$4:$AF$822,MATCH(A788,'الصفحة العامة'!$A$4:$A$822,0)),"")</f>
        <v>ناريخ نهاية ت العقد817</v>
      </c>
    </row>
    <row r="789" spans="1:15" ht="26.25" customHeight="1" thickTop="1" thickBot="1">
      <c r="A789" s="18">
        <f>IF(MAX('الصفحة العامة'!$A$4:$A$822)&gt;=ROWS(A$5:A789),ROWS(A$5:A789),"")</f>
        <v>785</v>
      </c>
      <c r="B789" s="18" t="str">
        <f ca="1">IFERROR(NDEX('الصفحة العامة'!$D$4:$D$822,MATCH(A789,'الصفحة العامة'!$A$4:$A$822,0)),"")</f>
        <v/>
      </c>
      <c r="C789" s="18" t="str">
        <f>IFERROR(INDEX('الصفحة العامة'!$E$4:$E$822,MATCH(A789,'الصفحة العامة'!$A$4:$A$288,0)),"")</f>
        <v/>
      </c>
      <c r="D789" s="18" t="str">
        <f>IFERROR(INDEX('الصفحة العامة'!$R$4:$R$822,MATCH(A789,'الصفحة العامة'!$A$4:$A$822,0)),"")</f>
        <v>الإسم واللقب للولي 818</v>
      </c>
      <c r="E789" s="18" t="str">
        <f>IFERROR(INDEX('الصفحة العامة'!$F$4:$F$822,MATCH(A789,'الصفحة العامة'!$A$4:$A$822,0)),"")</f>
        <v>تاريخ الإزدياد818</v>
      </c>
      <c r="F789" s="18" t="str">
        <f>IFERROR(INDEX('الصفحة العامة'!$G$4:$G$822,MATCH(A789,'الصفحة العامة'!$A$4:$A$822,0)),"")</f>
        <v>مكان الميلاد818</v>
      </c>
      <c r="G789" s="18" t="str">
        <f>IFERROR(INDEX('الصفحة العامة'!$H$4:$H$822,MATCH(A789,'الصفحة العامة'!$A$4:$A$822,0)),"")</f>
        <v>ولاية الميلاد818</v>
      </c>
      <c r="H789" s="18" t="str">
        <f>IFERROR(INDEX('الصفحة العامة'!$P$4:$P$822,MATCH(A789,'الصفحة العامة'!$A$4:$A$822,0)),"")</f>
        <v>إسم الأب818</v>
      </c>
      <c r="I789" s="18" t="str">
        <f>IFERROR(INDEX('الصفحة العامة'!$Q$4:$Q$822,MATCH(A789,'الصفحة العامة'!$A$4:$A$822,0)),"")</f>
        <v>إسم ولقب الأم818</v>
      </c>
      <c r="J789" s="18" t="str">
        <f>IFERROR(INDEX('الصفحة العامة'!$N$4:$N$822,MATCH(A789,'الصفحة العامة'!$A$4:$A$822,0)),"")</f>
        <v>الإختصاص1</v>
      </c>
      <c r="K789" s="18" t="str">
        <f>IFERROR(INDEX('الصفحة العامة'!$J$4:$J$822,MATCH(A789,'الصفحة العامة'!$A$4:$A$822,0)),"")</f>
        <v>العنوان818</v>
      </c>
      <c r="L789" s="18" t="str">
        <f>IFERROR(INDEX('الصفحة العامة'!$X$4:$X$822,MATCH(A789,'الصفحة العامة'!$A$4:$A$822,0)),"")</f>
        <v>رقم العقد818</v>
      </c>
      <c r="M789" s="18" t="str">
        <f>IFERROR(INDEX('الصفحة العامة'!$AH$4:$AH$822,MATCH(A789,'الصفحة العامة'!$A$4:$A$822,0)),"")</f>
        <v>المدة المتبقية818</v>
      </c>
      <c r="N789" s="18" t="str">
        <f>IFERROR(INDEX('الصفحة العامة'!$AE$4:$AE$822,MATCH(A789,'الصفحة العامة'!$A$4:$A$822,0)),"")</f>
        <v>تاريخ تمديد العقد818</v>
      </c>
      <c r="O789" s="18" t="str">
        <f>IFERROR(INDEX('الصفحة العامة'!$AF$4:$AF$822,MATCH(A789,'الصفحة العامة'!$A$4:$A$822,0)),"")</f>
        <v>ناريخ نهاية ت العقد818</v>
      </c>
    </row>
    <row r="790" spans="1:15" ht="26.25" customHeight="1" thickTop="1" thickBot="1">
      <c r="A790" s="18">
        <f>IF(MAX('الصفحة العامة'!$A$4:$A$822)&gt;=ROWS(A$5:A790),ROWS(A$5:A790),"")</f>
        <v>786</v>
      </c>
      <c r="B790" s="18" t="str">
        <f ca="1">IFERROR(NDEX('الصفحة العامة'!$D$4:$D$822,MATCH(A790,'الصفحة العامة'!$A$4:$A$822,0)),"")</f>
        <v/>
      </c>
      <c r="C790" s="18" t="str">
        <f>IFERROR(INDEX('الصفحة العامة'!$E$4:$E$822,MATCH(A790,'الصفحة العامة'!$A$4:$A$288,0)),"")</f>
        <v/>
      </c>
      <c r="D790" s="18" t="str">
        <f>IFERROR(INDEX('الصفحة العامة'!$R$4:$R$822,MATCH(A790,'الصفحة العامة'!$A$4:$A$822,0)),"")</f>
        <v>الإسم واللقب للولي 819</v>
      </c>
      <c r="E790" s="18" t="str">
        <f>IFERROR(INDEX('الصفحة العامة'!$F$4:$F$822,MATCH(A790,'الصفحة العامة'!$A$4:$A$822,0)),"")</f>
        <v>تاريخ الإزدياد819</v>
      </c>
      <c r="F790" s="18" t="str">
        <f>IFERROR(INDEX('الصفحة العامة'!$G$4:$G$822,MATCH(A790,'الصفحة العامة'!$A$4:$A$822,0)),"")</f>
        <v>مكان الميلاد819</v>
      </c>
      <c r="G790" s="18" t="str">
        <f>IFERROR(INDEX('الصفحة العامة'!$H$4:$H$822,MATCH(A790,'الصفحة العامة'!$A$4:$A$822,0)),"")</f>
        <v>ولاية الميلاد819</v>
      </c>
      <c r="H790" s="18" t="str">
        <f>IFERROR(INDEX('الصفحة العامة'!$P$4:$P$822,MATCH(A790,'الصفحة العامة'!$A$4:$A$822,0)),"")</f>
        <v>إسم الأب819</v>
      </c>
      <c r="I790" s="18" t="str">
        <f>IFERROR(INDEX('الصفحة العامة'!$Q$4:$Q$822,MATCH(A790,'الصفحة العامة'!$A$4:$A$822,0)),"")</f>
        <v>إسم ولقب الأم819</v>
      </c>
      <c r="J790" s="18" t="str">
        <f>IFERROR(INDEX('الصفحة العامة'!$N$4:$N$822,MATCH(A790,'الصفحة العامة'!$A$4:$A$822,0)),"")</f>
        <v>الإختصاص1</v>
      </c>
      <c r="K790" s="18" t="str">
        <f>IFERROR(INDEX('الصفحة العامة'!$J$4:$J$822,MATCH(A790,'الصفحة العامة'!$A$4:$A$822,0)),"")</f>
        <v>العنوان819</v>
      </c>
      <c r="L790" s="18" t="str">
        <f>IFERROR(INDEX('الصفحة العامة'!$X$4:$X$822,MATCH(A790,'الصفحة العامة'!$A$4:$A$822,0)),"")</f>
        <v>رقم العقد819</v>
      </c>
      <c r="M790" s="18" t="str">
        <f>IFERROR(INDEX('الصفحة العامة'!$AH$4:$AH$822,MATCH(A790,'الصفحة العامة'!$A$4:$A$822,0)),"")</f>
        <v>المدة المتبقية819</v>
      </c>
      <c r="N790" s="18" t="str">
        <f>IFERROR(INDEX('الصفحة العامة'!$AE$4:$AE$822,MATCH(A790,'الصفحة العامة'!$A$4:$A$822,0)),"")</f>
        <v>تاريخ تمديد العقد819</v>
      </c>
      <c r="O790" s="18" t="str">
        <f>IFERROR(INDEX('الصفحة العامة'!$AF$4:$AF$822,MATCH(A790,'الصفحة العامة'!$A$4:$A$822,0)),"")</f>
        <v>ناريخ نهاية ت العقد819</v>
      </c>
    </row>
    <row r="791" spans="1:15" ht="26.25" customHeight="1" thickTop="1" thickBot="1">
      <c r="A791" s="18" t="str">
        <f>IF(MAX('الصفحة العامة'!$A$4:$A$822)&gt;=ROWS(A$5:A791),ROWS(A$5:A791),"")</f>
        <v/>
      </c>
      <c r="B791" s="18" t="str">
        <f ca="1">IFERROR(NDEX('الصفحة العامة'!$D$4:$D$822,MATCH(A791,'الصفحة العامة'!$A$4:$A$822,0)),"")</f>
        <v/>
      </c>
      <c r="C791" s="18" t="str">
        <f>IFERROR(INDEX('الصفحة العامة'!$E$4:$E$822,MATCH(A791,'الصفحة العامة'!$A$4:$A$288,0)),"")</f>
        <v/>
      </c>
      <c r="D791" s="18" t="str">
        <f>IFERROR(INDEX('الصفحة العامة'!$R$4:$R$822,MATCH(A791,'الصفحة العامة'!$A$4:$A$822,0)),"")</f>
        <v/>
      </c>
      <c r="E791" s="18" t="str">
        <f>IFERROR(INDEX('الصفحة العامة'!$F$4:$F$822,MATCH(A791,'الصفحة العامة'!$A$4:$A$822,0)),"")</f>
        <v/>
      </c>
      <c r="F791" s="18" t="str">
        <f>IFERROR(INDEX('الصفحة العامة'!$G$4:$G$822,MATCH(A791,'الصفحة العامة'!$A$4:$A$822,0)),"")</f>
        <v/>
      </c>
      <c r="G791" s="18" t="str">
        <f>IFERROR(INDEX('الصفحة العامة'!$H$4:$H$822,MATCH(A791,'الصفحة العامة'!$A$4:$A$822,0)),"")</f>
        <v/>
      </c>
      <c r="H791" s="18" t="str">
        <f>IFERROR(INDEX('الصفحة العامة'!$P$4:$P$822,MATCH(A791,'الصفحة العامة'!$A$4:$A$822,0)),"")</f>
        <v/>
      </c>
      <c r="I791" s="18" t="str">
        <f>IFERROR(INDEX('الصفحة العامة'!$Q$4:$Q$822,MATCH(A791,'الصفحة العامة'!$A$4:$A$822,0)),"")</f>
        <v/>
      </c>
      <c r="J791" s="18" t="str">
        <f>IFERROR(INDEX('الصفحة العامة'!$N$4:$N$822,MATCH(A791,'الصفحة العامة'!$A$4:$A$822,0)),"")</f>
        <v/>
      </c>
      <c r="K791" s="18" t="str">
        <f>IFERROR(INDEX('الصفحة العامة'!$J$4:$J$822,MATCH(A791,'الصفحة العامة'!$A$4:$A$822,0)),"")</f>
        <v/>
      </c>
      <c r="L791" s="18" t="str">
        <f>IFERROR(INDEX('الصفحة العامة'!$X$4:$X$822,MATCH(A791,'الصفحة العامة'!$A$4:$A$822,0)),"")</f>
        <v/>
      </c>
      <c r="M791" s="18" t="str">
        <f>IFERROR(INDEX('الصفحة العامة'!$AH$4:$AH$822,MATCH(A791,'الصفحة العامة'!$A$4:$A$822,0)),"")</f>
        <v/>
      </c>
      <c r="N791" s="18" t="str">
        <f>IFERROR(INDEX('الصفحة العامة'!$AE$4:$AE$822,MATCH(A791,'الصفحة العامة'!$A$4:$A$822,0)),"")</f>
        <v/>
      </c>
      <c r="O791" s="18" t="str">
        <f>IFERROR(INDEX('الصفحة العامة'!$AF$4:$AF$822,MATCH(A791,'الصفحة العامة'!$A$4:$A$822,0)),"")</f>
        <v/>
      </c>
    </row>
    <row r="792" spans="1:15" ht="26.25" customHeight="1" thickTop="1" thickBot="1">
      <c r="A792" s="18" t="str">
        <f>IF(MAX('الصفحة العامة'!$A$4:$A$822)&gt;=ROWS(A$5:A792),ROWS(A$5:A792),"")</f>
        <v/>
      </c>
      <c r="B792" s="18" t="str">
        <f ca="1">IFERROR(NDEX('الصفحة العامة'!$D$4:$D$822,MATCH(A792,'الصفحة العامة'!$A$4:$A$822,0)),"")</f>
        <v/>
      </c>
      <c r="C792" s="18" t="str">
        <f>IFERROR(INDEX('الصفحة العامة'!$E$4:$E$822,MATCH(A792,'الصفحة العامة'!$A$4:$A$288,0)),"")</f>
        <v/>
      </c>
      <c r="D792" s="18" t="str">
        <f>IFERROR(INDEX('الصفحة العامة'!$R$4:$R$822,MATCH(A792,'الصفحة العامة'!$A$4:$A$822,0)),"")</f>
        <v/>
      </c>
      <c r="E792" s="18" t="str">
        <f>IFERROR(INDEX('الصفحة العامة'!$F$4:$F$822,MATCH(A792,'الصفحة العامة'!$A$4:$A$822,0)),"")</f>
        <v/>
      </c>
      <c r="F792" s="18" t="str">
        <f>IFERROR(INDEX('الصفحة العامة'!$G$4:$G$822,MATCH(A792,'الصفحة العامة'!$A$4:$A$822,0)),"")</f>
        <v/>
      </c>
      <c r="G792" s="18" t="str">
        <f>IFERROR(INDEX('الصفحة العامة'!$H$4:$H$822,MATCH(A792,'الصفحة العامة'!$A$4:$A$822,0)),"")</f>
        <v/>
      </c>
      <c r="H792" s="18" t="str">
        <f>IFERROR(INDEX('الصفحة العامة'!$P$4:$P$822,MATCH(A792,'الصفحة العامة'!$A$4:$A$822,0)),"")</f>
        <v/>
      </c>
      <c r="I792" s="18" t="str">
        <f>IFERROR(INDEX('الصفحة العامة'!$Q$4:$Q$822,MATCH(A792,'الصفحة العامة'!$A$4:$A$822,0)),"")</f>
        <v/>
      </c>
      <c r="J792" s="18" t="str">
        <f>IFERROR(INDEX('الصفحة العامة'!$N$4:$N$822,MATCH(A792,'الصفحة العامة'!$A$4:$A$822,0)),"")</f>
        <v/>
      </c>
      <c r="K792" s="18" t="str">
        <f>IFERROR(INDEX('الصفحة العامة'!$J$4:$J$822,MATCH(A792,'الصفحة العامة'!$A$4:$A$822,0)),"")</f>
        <v/>
      </c>
      <c r="L792" s="18" t="str">
        <f>IFERROR(INDEX('الصفحة العامة'!$X$4:$X$822,MATCH(A792,'الصفحة العامة'!$A$4:$A$822,0)),"")</f>
        <v/>
      </c>
      <c r="M792" s="18" t="str">
        <f>IFERROR(INDEX('الصفحة العامة'!$AH$4:$AH$822,MATCH(A792,'الصفحة العامة'!$A$4:$A$822,0)),"")</f>
        <v/>
      </c>
      <c r="N792" s="18" t="str">
        <f>IFERROR(INDEX('الصفحة العامة'!$AE$4:$AE$822,MATCH(A792,'الصفحة العامة'!$A$4:$A$822,0)),"")</f>
        <v/>
      </c>
      <c r="O792" s="18" t="str">
        <f>IFERROR(INDEX('الصفحة العامة'!$AF$4:$AF$822,MATCH(A792,'الصفحة العامة'!$A$4:$A$822,0)),"")</f>
        <v/>
      </c>
    </row>
    <row r="793" spans="1:15" ht="26.25" customHeight="1" thickTop="1" thickBot="1">
      <c r="A793" s="18" t="str">
        <f>IF(MAX('الصفحة العامة'!$A$4:$A$822)&gt;=ROWS(A$5:A793),ROWS(A$5:A793),"")</f>
        <v/>
      </c>
      <c r="B793" s="18" t="str">
        <f ca="1">IFERROR(NDEX('الصفحة العامة'!$D$4:$D$822,MATCH(A793,'الصفحة العامة'!$A$4:$A$822,0)),"")</f>
        <v/>
      </c>
      <c r="C793" s="18" t="str">
        <f>IFERROR(INDEX('الصفحة العامة'!$E$4:$E$822,MATCH(A793,'الصفحة العامة'!$A$4:$A$288,0)),"")</f>
        <v/>
      </c>
      <c r="D793" s="18" t="str">
        <f>IFERROR(INDEX('الصفحة العامة'!$R$4:$R$822,MATCH(A793,'الصفحة العامة'!$A$4:$A$822,0)),"")</f>
        <v/>
      </c>
      <c r="E793" s="18" t="str">
        <f>IFERROR(INDEX('الصفحة العامة'!$F$4:$F$822,MATCH(A793,'الصفحة العامة'!$A$4:$A$822,0)),"")</f>
        <v/>
      </c>
      <c r="F793" s="18" t="str">
        <f>IFERROR(INDEX('الصفحة العامة'!$G$4:$G$822,MATCH(A793,'الصفحة العامة'!$A$4:$A$822,0)),"")</f>
        <v/>
      </c>
      <c r="G793" s="18" t="str">
        <f>IFERROR(INDEX('الصفحة العامة'!$H$4:$H$822,MATCH(A793,'الصفحة العامة'!$A$4:$A$822,0)),"")</f>
        <v/>
      </c>
      <c r="H793" s="18" t="str">
        <f>IFERROR(INDEX('الصفحة العامة'!$P$4:$P$822,MATCH(A793,'الصفحة العامة'!$A$4:$A$822,0)),"")</f>
        <v/>
      </c>
      <c r="I793" s="18" t="str">
        <f>IFERROR(INDEX('الصفحة العامة'!$Q$4:$Q$822,MATCH(A793,'الصفحة العامة'!$A$4:$A$822,0)),"")</f>
        <v/>
      </c>
      <c r="J793" s="18" t="str">
        <f>IFERROR(INDEX('الصفحة العامة'!$N$4:$N$822,MATCH(A793,'الصفحة العامة'!$A$4:$A$822,0)),"")</f>
        <v/>
      </c>
      <c r="K793" s="18" t="str">
        <f>IFERROR(INDEX('الصفحة العامة'!$J$4:$J$822,MATCH(A793,'الصفحة العامة'!$A$4:$A$822,0)),"")</f>
        <v/>
      </c>
      <c r="L793" s="18" t="str">
        <f>IFERROR(INDEX('الصفحة العامة'!$X$4:$X$822,MATCH(A793,'الصفحة العامة'!$A$4:$A$822,0)),"")</f>
        <v/>
      </c>
      <c r="M793" s="18" t="str">
        <f>IFERROR(INDEX('الصفحة العامة'!$AH$4:$AH$822,MATCH(A793,'الصفحة العامة'!$A$4:$A$822,0)),"")</f>
        <v/>
      </c>
      <c r="N793" s="18" t="str">
        <f>IFERROR(INDEX('الصفحة العامة'!$AE$4:$AE$822,MATCH(A793,'الصفحة العامة'!$A$4:$A$822,0)),"")</f>
        <v/>
      </c>
      <c r="O793" s="18" t="str">
        <f>IFERROR(INDEX('الصفحة العامة'!$AF$4:$AF$822,MATCH(A793,'الصفحة العامة'!$A$4:$A$822,0)),"")</f>
        <v/>
      </c>
    </row>
    <row r="794" spans="1:15" ht="26.25" customHeight="1" thickTop="1" thickBot="1">
      <c r="A794" s="18" t="str">
        <f>IF(MAX('الصفحة العامة'!$A$4:$A$822)&gt;=ROWS(A$5:A794),ROWS(A$5:A794),"")</f>
        <v/>
      </c>
      <c r="B794" s="18" t="str">
        <f ca="1">IFERROR(NDEX('الصفحة العامة'!$D$4:$D$822,MATCH(A794,'الصفحة العامة'!$A$4:$A$822,0)),"")</f>
        <v/>
      </c>
      <c r="C794" s="18" t="str">
        <f>IFERROR(INDEX('الصفحة العامة'!$E$4:$E$822,MATCH(A794,'الصفحة العامة'!$A$4:$A$288,0)),"")</f>
        <v/>
      </c>
      <c r="D794" s="18" t="str">
        <f>IFERROR(INDEX('الصفحة العامة'!$R$4:$R$822,MATCH(A794,'الصفحة العامة'!$A$4:$A$822,0)),"")</f>
        <v/>
      </c>
      <c r="E794" s="18" t="str">
        <f>IFERROR(INDEX('الصفحة العامة'!$F$4:$F$822,MATCH(A794,'الصفحة العامة'!$A$4:$A$822,0)),"")</f>
        <v/>
      </c>
      <c r="F794" s="18" t="str">
        <f>IFERROR(INDEX('الصفحة العامة'!$G$4:$G$822,MATCH(A794,'الصفحة العامة'!$A$4:$A$822,0)),"")</f>
        <v/>
      </c>
      <c r="G794" s="18" t="str">
        <f>IFERROR(INDEX('الصفحة العامة'!$H$4:$H$822,MATCH(A794,'الصفحة العامة'!$A$4:$A$822,0)),"")</f>
        <v/>
      </c>
      <c r="H794" s="18" t="str">
        <f>IFERROR(INDEX('الصفحة العامة'!$P$4:$P$822,MATCH(A794,'الصفحة العامة'!$A$4:$A$822,0)),"")</f>
        <v/>
      </c>
      <c r="I794" s="18" t="str">
        <f>IFERROR(INDEX('الصفحة العامة'!$Q$4:$Q$822,MATCH(A794,'الصفحة العامة'!$A$4:$A$822,0)),"")</f>
        <v/>
      </c>
      <c r="J794" s="18" t="str">
        <f>IFERROR(INDEX('الصفحة العامة'!$N$4:$N$822,MATCH(A794,'الصفحة العامة'!$A$4:$A$822,0)),"")</f>
        <v/>
      </c>
      <c r="K794" s="18" t="str">
        <f>IFERROR(INDEX('الصفحة العامة'!$J$4:$J$822,MATCH(A794,'الصفحة العامة'!$A$4:$A$822,0)),"")</f>
        <v/>
      </c>
      <c r="L794" s="18" t="str">
        <f>IFERROR(INDEX('الصفحة العامة'!$X$4:$X$822,MATCH(A794,'الصفحة العامة'!$A$4:$A$822,0)),"")</f>
        <v/>
      </c>
      <c r="M794" s="18" t="str">
        <f>IFERROR(INDEX('الصفحة العامة'!$AH$4:$AH$822,MATCH(A794,'الصفحة العامة'!$A$4:$A$822,0)),"")</f>
        <v/>
      </c>
      <c r="N794" s="18" t="str">
        <f>IFERROR(INDEX('الصفحة العامة'!$AE$4:$AE$822,MATCH(A794,'الصفحة العامة'!$A$4:$A$822,0)),"")</f>
        <v/>
      </c>
      <c r="O794" s="18" t="str">
        <f>IFERROR(INDEX('الصفحة العامة'!$AF$4:$AF$822,MATCH(A794,'الصفحة العامة'!$A$4:$A$822,0)),"")</f>
        <v/>
      </c>
    </row>
    <row r="795" spans="1:15" ht="26.25" customHeight="1" thickTop="1" thickBot="1">
      <c r="A795" s="18" t="str">
        <f>IF(MAX('الصفحة العامة'!$A$4:$A$822)&gt;=ROWS(A$5:A795),ROWS(A$5:A795),"")</f>
        <v/>
      </c>
      <c r="B795" s="18" t="str">
        <f ca="1">IFERROR(NDEX('الصفحة العامة'!$D$4:$D$822,MATCH(A795,'الصفحة العامة'!$A$4:$A$822,0)),"")</f>
        <v/>
      </c>
      <c r="C795" s="18" t="str">
        <f>IFERROR(INDEX('الصفحة العامة'!$E$4:$E$822,MATCH(A795,'الصفحة العامة'!$A$4:$A$288,0)),"")</f>
        <v/>
      </c>
      <c r="D795" s="18" t="str">
        <f>IFERROR(INDEX('الصفحة العامة'!$R$4:$R$822,MATCH(A795,'الصفحة العامة'!$A$4:$A$822,0)),"")</f>
        <v/>
      </c>
      <c r="E795" s="18" t="str">
        <f>IFERROR(INDEX('الصفحة العامة'!$F$4:$F$822,MATCH(A795,'الصفحة العامة'!$A$4:$A$822,0)),"")</f>
        <v/>
      </c>
      <c r="F795" s="18" t="str">
        <f>IFERROR(INDEX('الصفحة العامة'!$G$4:$G$822,MATCH(A795,'الصفحة العامة'!$A$4:$A$822,0)),"")</f>
        <v/>
      </c>
      <c r="G795" s="18" t="str">
        <f>IFERROR(INDEX('الصفحة العامة'!$H$4:$H$822,MATCH(A795,'الصفحة العامة'!$A$4:$A$822,0)),"")</f>
        <v/>
      </c>
      <c r="H795" s="18" t="str">
        <f>IFERROR(INDEX('الصفحة العامة'!$P$4:$P$822,MATCH(A795,'الصفحة العامة'!$A$4:$A$822,0)),"")</f>
        <v/>
      </c>
      <c r="I795" s="18" t="str">
        <f>IFERROR(INDEX('الصفحة العامة'!$Q$4:$Q$822,MATCH(A795,'الصفحة العامة'!$A$4:$A$822,0)),"")</f>
        <v/>
      </c>
      <c r="J795" s="18" t="str">
        <f>IFERROR(INDEX('الصفحة العامة'!$N$4:$N$822,MATCH(A795,'الصفحة العامة'!$A$4:$A$822,0)),"")</f>
        <v/>
      </c>
      <c r="K795" s="18" t="str">
        <f>IFERROR(INDEX('الصفحة العامة'!$J$4:$J$822,MATCH(A795,'الصفحة العامة'!$A$4:$A$822,0)),"")</f>
        <v/>
      </c>
      <c r="L795" s="18" t="str">
        <f>IFERROR(INDEX('الصفحة العامة'!$X$4:$X$822,MATCH(A795,'الصفحة العامة'!$A$4:$A$822,0)),"")</f>
        <v/>
      </c>
      <c r="M795" s="18" t="str">
        <f>IFERROR(INDEX('الصفحة العامة'!$AH$4:$AH$822,MATCH(A795,'الصفحة العامة'!$A$4:$A$822,0)),"")</f>
        <v/>
      </c>
      <c r="N795" s="18" t="str">
        <f>IFERROR(INDEX('الصفحة العامة'!$AE$4:$AE$822,MATCH(A795,'الصفحة العامة'!$A$4:$A$822,0)),"")</f>
        <v/>
      </c>
      <c r="O795" s="18" t="str">
        <f>IFERROR(INDEX('الصفحة العامة'!$AF$4:$AF$822,MATCH(A795,'الصفحة العامة'!$A$4:$A$822,0)),"")</f>
        <v/>
      </c>
    </row>
    <row r="796" spans="1:15" ht="26.25" customHeight="1" thickTop="1" thickBot="1">
      <c r="A796" s="18" t="str">
        <f>IF(MAX('الصفحة العامة'!$A$4:$A$822)&gt;=ROWS(A$5:A796),ROWS(A$5:A796),"")</f>
        <v/>
      </c>
      <c r="B796" s="18" t="str">
        <f ca="1">IFERROR(NDEX('الصفحة العامة'!$D$4:$D$822,MATCH(A796,'الصفحة العامة'!$A$4:$A$822,0)),"")</f>
        <v/>
      </c>
      <c r="C796" s="18" t="str">
        <f>IFERROR(INDEX('الصفحة العامة'!$E$4:$E$822,MATCH(A796,'الصفحة العامة'!$A$4:$A$288,0)),"")</f>
        <v/>
      </c>
      <c r="D796" s="18" t="str">
        <f>IFERROR(INDEX('الصفحة العامة'!$R$4:$R$822,MATCH(A796,'الصفحة العامة'!$A$4:$A$822,0)),"")</f>
        <v/>
      </c>
      <c r="E796" s="18" t="str">
        <f>IFERROR(INDEX('الصفحة العامة'!$F$4:$F$822,MATCH(A796,'الصفحة العامة'!$A$4:$A$822,0)),"")</f>
        <v/>
      </c>
      <c r="F796" s="18" t="str">
        <f>IFERROR(INDEX('الصفحة العامة'!$G$4:$G$822,MATCH(A796,'الصفحة العامة'!$A$4:$A$822,0)),"")</f>
        <v/>
      </c>
      <c r="G796" s="18" t="str">
        <f>IFERROR(INDEX('الصفحة العامة'!$H$4:$H$822,MATCH(A796,'الصفحة العامة'!$A$4:$A$822,0)),"")</f>
        <v/>
      </c>
      <c r="H796" s="18" t="str">
        <f>IFERROR(INDEX('الصفحة العامة'!$P$4:$P$822,MATCH(A796,'الصفحة العامة'!$A$4:$A$822,0)),"")</f>
        <v/>
      </c>
      <c r="I796" s="18" t="str">
        <f>IFERROR(INDEX('الصفحة العامة'!$Q$4:$Q$822,MATCH(A796,'الصفحة العامة'!$A$4:$A$822,0)),"")</f>
        <v/>
      </c>
      <c r="J796" s="18" t="str">
        <f>IFERROR(INDEX('الصفحة العامة'!$N$4:$N$822,MATCH(A796,'الصفحة العامة'!$A$4:$A$822,0)),"")</f>
        <v/>
      </c>
      <c r="K796" s="18" t="str">
        <f>IFERROR(INDEX('الصفحة العامة'!$J$4:$J$822,MATCH(A796,'الصفحة العامة'!$A$4:$A$822,0)),"")</f>
        <v/>
      </c>
      <c r="L796" s="18" t="str">
        <f>IFERROR(INDEX('الصفحة العامة'!$X$4:$X$822,MATCH(A796,'الصفحة العامة'!$A$4:$A$822,0)),"")</f>
        <v/>
      </c>
      <c r="M796" s="18" t="str">
        <f>IFERROR(INDEX('الصفحة العامة'!$AH$4:$AH$822,MATCH(A796,'الصفحة العامة'!$A$4:$A$822,0)),"")</f>
        <v/>
      </c>
      <c r="N796" s="18" t="str">
        <f>IFERROR(INDEX('الصفحة العامة'!$AE$4:$AE$822,MATCH(A796,'الصفحة العامة'!$A$4:$A$822,0)),"")</f>
        <v/>
      </c>
      <c r="O796" s="18" t="str">
        <f>IFERROR(INDEX('الصفحة العامة'!$AF$4:$AF$822,MATCH(A796,'الصفحة العامة'!$A$4:$A$822,0)),"")</f>
        <v/>
      </c>
    </row>
    <row r="797" spans="1:15" ht="26.25" customHeight="1" thickTop="1" thickBot="1">
      <c r="A797" s="18" t="str">
        <f>IF(MAX('الصفحة العامة'!$A$4:$A$822)&gt;=ROWS(A$5:A797),ROWS(A$5:A797),"")</f>
        <v/>
      </c>
      <c r="B797" s="18" t="str">
        <f ca="1">IFERROR(NDEX('الصفحة العامة'!$D$4:$D$822,MATCH(A797,'الصفحة العامة'!$A$4:$A$822,0)),"")</f>
        <v/>
      </c>
      <c r="C797" s="18" t="str">
        <f>IFERROR(INDEX('الصفحة العامة'!$E$4:$E$822,MATCH(A797,'الصفحة العامة'!$A$4:$A$288,0)),"")</f>
        <v/>
      </c>
      <c r="D797" s="18" t="str">
        <f>IFERROR(INDEX('الصفحة العامة'!$R$4:$R$822,MATCH(A797,'الصفحة العامة'!$A$4:$A$822,0)),"")</f>
        <v/>
      </c>
      <c r="E797" s="18" t="str">
        <f>IFERROR(INDEX('الصفحة العامة'!$F$4:$F$822,MATCH(A797,'الصفحة العامة'!$A$4:$A$822,0)),"")</f>
        <v/>
      </c>
      <c r="F797" s="18" t="str">
        <f>IFERROR(INDEX('الصفحة العامة'!$G$4:$G$822,MATCH(A797,'الصفحة العامة'!$A$4:$A$822,0)),"")</f>
        <v/>
      </c>
      <c r="G797" s="18" t="str">
        <f>IFERROR(INDEX('الصفحة العامة'!$H$4:$H$822,MATCH(A797,'الصفحة العامة'!$A$4:$A$822,0)),"")</f>
        <v/>
      </c>
      <c r="H797" s="18" t="str">
        <f>IFERROR(INDEX('الصفحة العامة'!$P$4:$P$822,MATCH(A797,'الصفحة العامة'!$A$4:$A$822,0)),"")</f>
        <v/>
      </c>
      <c r="I797" s="18" t="str">
        <f>IFERROR(INDEX('الصفحة العامة'!$Q$4:$Q$822,MATCH(A797,'الصفحة العامة'!$A$4:$A$822,0)),"")</f>
        <v/>
      </c>
      <c r="J797" s="18" t="str">
        <f>IFERROR(INDEX('الصفحة العامة'!$N$4:$N$822,MATCH(A797,'الصفحة العامة'!$A$4:$A$822,0)),"")</f>
        <v/>
      </c>
      <c r="K797" s="18" t="str">
        <f>IFERROR(INDEX('الصفحة العامة'!$J$4:$J$822,MATCH(A797,'الصفحة العامة'!$A$4:$A$822,0)),"")</f>
        <v/>
      </c>
      <c r="L797" s="18" t="str">
        <f>IFERROR(INDEX('الصفحة العامة'!$X$4:$X$822,MATCH(A797,'الصفحة العامة'!$A$4:$A$822,0)),"")</f>
        <v/>
      </c>
      <c r="M797" s="18" t="str">
        <f>IFERROR(INDEX('الصفحة العامة'!$AH$4:$AH$822,MATCH(A797,'الصفحة العامة'!$A$4:$A$822,0)),"")</f>
        <v/>
      </c>
      <c r="N797" s="18" t="str">
        <f>IFERROR(INDEX('الصفحة العامة'!$AE$4:$AE$822,MATCH(A797,'الصفحة العامة'!$A$4:$A$822,0)),"")</f>
        <v/>
      </c>
      <c r="O797" s="18" t="str">
        <f>IFERROR(INDEX('الصفحة العامة'!$AF$4:$AF$822,MATCH(A797,'الصفحة العامة'!$A$4:$A$822,0)),"")</f>
        <v/>
      </c>
    </row>
    <row r="798" spans="1:15" ht="26.25" customHeight="1" thickTop="1"/>
  </sheetData>
  <mergeCells count="4">
    <mergeCell ref="B3:C3"/>
    <mergeCell ref="B22:C22"/>
    <mergeCell ref="A2:E2"/>
    <mergeCell ref="D3:E3"/>
  </mergeCells>
  <dataValidations count="1">
    <dataValidation type="list" allowBlank="1" showInputMessage="1" showErrorMessage="1" sqref="F1:I1">
      <formula1>الإختصاص</formula1>
    </dataValidation>
  </dataValidations>
  <printOptions horizontalCentered="1"/>
  <pageMargins left="0.39370078740157483" right="0.39370078740157483" top="0.39370078740157483" bottom="0.39370078740157483" header="0.31496062992125984" footer="0.31496062992125984"/>
  <pageSetup paperSize="8"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sheetPr codeName="ورقة2">
    <tabColor rgb="FF00B050"/>
  </sheetPr>
  <dimension ref="A1:J30"/>
  <sheetViews>
    <sheetView rightToLeft="1" tabSelected="1" workbookViewId="0">
      <selection activeCell="H2" sqref="H2"/>
    </sheetView>
  </sheetViews>
  <sheetFormatPr defaultColWidth="0" defaultRowHeight="14.25"/>
  <cols>
    <col min="1" max="1" width="9" style="25" customWidth="1"/>
    <col min="2" max="2" width="9.375" style="25" bestFit="1" customWidth="1"/>
    <col min="3" max="3" width="4.875" style="25" customWidth="1"/>
    <col min="4" max="4" width="10.125" style="25" customWidth="1"/>
    <col min="5" max="5" width="7.125" style="25" customWidth="1"/>
    <col min="6" max="6" width="9.375" style="25" customWidth="1"/>
    <col min="7" max="7" width="9.5" style="25" customWidth="1"/>
    <col min="8" max="8" width="10.375" style="25" customWidth="1"/>
    <col min="9" max="10" width="9" style="25" customWidth="1"/>
    <col min="11" max="16384" width="9" style="25" hidden="1"/>
  </cols>
  <sheetData>
    <row r="1" spans="1:10" ht="15" thickBot="1"/>
    <row r="2" spans="1:10" ht="18.75" thickBot="1">
      <c r="A2" s="52"/>
      <c r="B2" s="52"/>
      <c r="C2" s="52"/>
      <c r="G2" s="26" t="s">
        <v>21373</v>
      </c>
      <c r="H2" s="35" t="s">
        <v>183</v>
      </c>
    </row>
    <row r="3" spans="1:10" ht="19.5" customHeight="1">
      <c r="A3" s="53"/>
      <c r="B3" s="53"/>
      <c r="C3" s="27"/>
      <c r="H3" s="28"/>
      <c r="I3" s="28"/>
    </row>
    <row r="4" spans="1:10">
      <c r="H4" s="28"/>
      <c r="I4" s="28"/>
    </row>
    <row r="5" spans="1:10" ht="23.25">
      <c r="A5" s="54" t="s">
        <v>21374</v>
      </c>
      <c r="B5" s="54"/>
      <c r="C5" s="54"/>
      <c r="D5" s="54"/>
      <c r="E5" s="54"/>
      <c r="H5" s="28"/>
      <c r="I5" s="28"/>
    </row>
    <row r="6" spans="1:10" ht="26.25">
      <c r="D6" s="55" t="s">
        <v>21375</v>
      </c>
      <c r="E6" s="55"/>
      <c r="F6" s="55"/>
      <c r="H6" s="28"/>
      <c r="I6" s="28"/>
    </row>
    <row r="7" spans="1:10">
      <c r="H7" s="28"/>
      <c r="I7" s="28"/>
    </row>
    <row r="8" spans="1:10" ht="20.25">
      <c r="A8" s="56" t="s">
        <v>21376</v>
      </c>
      <c r="B8" s="56"/>
      <c r="C8" s="51" t="str">
        <f>INDEX('الصفحة العامة'!$C$4:$C$822,MATCH($H$2,'الصفحة العامة'!$X$4:$X$822,0))</f>
        <v>الإسم واللقب6</v>
      </c>
      <c r="D8" s="51"/>
      <c r="E8" s="51"/>
      <c r="F8" s="51"/>
      <c r="G8" s="51"/>
      <c r="H8" s="51"/>
      <c r="I8" s="34"/>
      <c r="J8" s="33"/>
    </row>
    <row r="9" spans="1:10" ht="20.25">
      <c r="A9" s="56" t="s">
        <v>21377</v>
      </c>
      <c r="B9" s="56"/>
      <c r="C9" s="51" t="str">
        <f>INDEX('الصفحة العامة'!$P$4:$P$822,MATCH($H$2,'الصفحة العامة'!$X$4:$X$822,0))</f>
        <v>إسم الأب6</v>
      </c>
      <c r="D9" s="51"/>
      <c r="E9" s="51"/>
      <c r="F9" s="29" t="s">
        <v>21378</v>
      </c>
      <c r="G9" s="29"/>
      <c r="H9" s="51" t="str">
        <f>INDEX('الصفحة العامة'!$Q$4:$Q$822,MATCH($H$2,'الصفحة العامة'!$X$4:$X$822,0))</f>
        <v>إسم ولقب الأم6</v>
      </c>
      <c r="I9" s="51"/>
      <c r="J9" s="51"/>
    </row>
    <row r="10" spans="1:10" ht="20.25">
      <c r="A10" s="29" t="s">
        <v>21379</v>
      </c>
      <c r="B10" s="29"/>
      <c r="C10" s="51" t="str">
        <f>INDEX('الصفحة العامة'!$F$4:$F$822,MATCH($H$2,'الصفحة العامة'!$X$4:$X$822,0))</f>
        <v>تاريخ الإزدياد6</v>
      </c>
      <c r="D10" s="51"/>
      <c r="E10" s="51"/>
      <c r="F10" s="29" t="s">
        <v>21380</v>
      </c>
      <c r="G10" s="29"/>
      <c r="H10" s="51" t="str">
        <f>INDEX('الصفحة العامة'!$G$4:$G$822,MATCH($H$2,'الصفحة العامة'!$X$4:$X$822,0))</f>
        <v>مكان الميلاد6</v>
      </c>
      <c r="I10" s="51"/>
      <c r="J10" s="51"/>
    </row>
    <row r="11" spans="1:10" ht="20.25">
      <c r="A11" s="29" t="s">
        <v>21381</v>
      </c>
      <c r="B11" s="29"/>
      <c r="C11" s="29"/>
      <c r="D11" s="51" t="str">
        <f>INDEX('الصفحة العامة'!$I$4:$I$822,MATCH($H$2,'الصفحة العامة'!$X$4:$X$822,0))</f>
        <v>المستوى الدراسي6</v>
      </c>
      <c r="E11" s="51"/>
      <c r="F11" s="51"/>
      <c r="G11" s="51"/>
      <c r="H11" s="33"/>
      <c r="I11" s="33"/>
      <c r="J11" s="33"/>
    </row>
    <row r="12" spans="1:10" ht="20.25">
      <c r="A12" s="29" t="s">
        <v>21382</v>
      </c>
      <c r="B12" s="29"/>
      <c r="C12" s="29"/>
      <c r="D12" s="29"/>
      <c r="E12" s="51" t="str">
        <f>INDEX('الصفحة العامة'!$AB$4:$AB$822,MATCH($H$2,'الصفحة العامة'!$X$4:$X$822,0))</f>
        <v>رقم الضمان الإجتماعي6</v>
      </c>
      <c r="F12" s="51"/>
      <c r="G12" s="51"/>
      <c r="H12" s="51"/>
      <c r="I12" s="51"/>
      <c r="J12" s="33"/>
    </row>
    <row r="13" spans="1:10" ht="20.25">
      <c r="A13" s="29" t="s">
        <v>21383</v>
      </c>
      <c r="B13" s="29"/>
      <c r="C13" s="29"/>
      <c r="D13" s="29"/>
      <c r="E13" s="51" t="str">
        <f>INDEX('الصفحة العامة'!$R$4:$R$822,MATCH($H$2,'الصفحة العامة'!$X$4:$X$822,0))</f>
        <v>الإسم واللقب للولي 6</v>
      </c>
      <c r="F13" s="51"/>
      <c r="G13" s="51"/>
      <c r="H13" s="51"/>
      <c r="I13" s="51"/>
      <c r="J13" s="33"/>
    </row>
    <row r="14" spans="1:10" ht="20.25">
      <c r="A14" s="29" t="s">
        <v>21384</v>
      </c>
      <c r="B14" s="29"/>
      <c r="C14" s="29"/>
      <c r="D14" s="29"/>
      <c r="E14" s="51" t="str">
        <f>INDEX('الصفحة العامة'!$S$4:$S$822,MATCH($H$2,'الصفحة العامة'!$X$4:$X$822,0))</f>
        <v>عنوان الولي6</v>
      </c>
      <c r="F14" s="51"/>
      <c r="G14" s="51"/>
      <c r="H14" s="51"/>
      <c r="I14" s="51"/>
      <c r="J14" s="33"/>
    </row>
    <row r="15" spans="1:10" ht="20.25">
      <c r="A15" s="30" t="s">
        <v>21385</v>
      </c>
      <c r="B15" s="29"/>
      <c r="C15" s="51" t="str">
        <f>INDEX('الصفحة العامة'!$T$4:$T$822,MATCH($H$2,'الصفحة العامة'!$X$4:$X$822,0))</f>
        <v>رقم الهاتف للولي6</v>
      </c>
      <c r="D15" s="51"/>
      <c r="E15" s="51"/>
      <c r="F15" s="51"/>
      <c r="G15" s="33"/>
      <c r="H15" s="33"/>
      <c r="I15" s="33"/>
      <c r="J15" s="33"/>
    </row>
    <row r="16" spans="1:10" ht="20.25">
      <c r="A16" s="29" t="s">
        <v>21386</v>
      </c>
      <c r="B16" s="29"/>
      <c r="C16" s="51" t="str">
        <f>INDEX('الصفحة العامة'!$U$4:$U$822,MATCH($H$2,'الصفحة العامة'!$X$4:$X$822,0))</f>
        <v>إسم المستخدم6</v>
      </c>
      <c r="D16" s="51"/>
      <c r="E16" s="51"/>
      <c r="F16" s="29" t="s">
        <v>21387</v>
      </c>
      <c r="G16" s="51">
        <f>INDEX('الصفحة العامة'!$D$4:$D$822,MATCH($H$2,'الصفحة العامة'!$X$4:$X$822,0))</f>
        <v>0</v>
      </c>
      <c r="H16" s="51"/>
      <c r="I16" s="51"/>
      <c r="J16" s="33"/>
    </row>
    <row r="17" spans="1:10" ht="20.25">
      <c r="A17" s="29" t="s">
        <v>21388</v>
      </c>
      <c r="B17" s="29"/>
      <c r="C17" s="51" t="str">
        <f>INDEX('الصفحة العامة'!$V$4:$V$822,MATCH($H$2,'الصفحة العامة'!$X$4:$X$822,0))</f>
        <v>عنوان المستخدم6</v>
      </c>
      <c r="D17" s="51"/>
      <c r="E17" s="51"/>
      <c r="F17" s="33"/>
      <c r="G17" s="33"/>
      <c r="H17" s="33"/>
      <c r="I17" s="33"/>
      <c r="J17" s="33"/>
    </row>
    <row r="18" spans="1:10" ht="20.25">
      <c r="A18" s="29" t="s">
        <v>21389</v>
      </c>
      <c r="B18" s="29"/>
      <c r="C18" s="51" t="str">
        <f>INDEX('الصفحة العامة'!$W$4:$W$822,MATCH($H$2,'الصفحة العامة'!$X$4:$X$822,0))</f>
        <v>رقم الهاتف للمستخدم6</v>
      </c>
      <c r="D18" s="51"/>
      <c r="E18" s="51"/>
      <c r="F18" s="33"/>
      <c r="G18" s="33"/>
      <c r="H18" s="33"/>
      <c r="I18" s="33"/>
      <c r="J18" s="33"/>
    </row>
    <row r="19" spans="1:10" ht="20.25">
      <c r="A19" s="29" t="s">
        <v>21390</v>
      </c>
      <c r="B19" s="29"/>
      <c r="C19" s="33" t="str">
        <f>INDEX('الصفحة العامة'!$X$4:$X$822,MATCH($H$2,'الصفحة العامة'!$X$4:$X$822,0))</f>
        <v>رقم العقد6</v>
      </c>
      <c r="D19" s="33"/>
      <c r="E19" s="29" t="s">
        <v>21391</v>
      </c>
      <c r="F19" s="29"/>
      <c r="G19" s="29"/>
      <c r="H19" s="51">
        <f>INDEX('الصفحة العامة'!$AI$4:$AI$822,MATCH($H$2,'الصفحة العامة'!$X$4:$X$822,0))</f>
        <v>0</v>
      </c>
      <c r="I19" s="51"/>
      <c r="J19" s="33"/>
    </row>
    <row r="20" spans="1:10" ht="20.25">
      <c r="A20" s="29" t="s">
        <v>21392</v>
      </c>
      <c r="B20" s="29"/>
      <c r="C20" s="29"/>
      <c r="D20" s="29"/>
      <c r="E20" s="51">
        <f>INDEX('الصفحة العامة'!$AJ$4:$AJ$822,MATCH($H$2,'الصفحة العامة'!$X$4:$X$822,0))</f>
        <v>0</v>
      </c>
      <c r="F20" s="51"/>
      <c r="G20" s="51"/>
      <c r="H20" s="51"/>
      <c r="I20" s="33"/>
      <c r="J20" s="33"/>
    </row>
    <row r="21" spans="1:10" ht="20.25">
      <c r="A21" s="29" t="s">
        <v>21393</v>
      </c>
      <c r="B21" s="29"/>
      <c r="C21" s="33" t="str">
        <f>INDEX('الصفحة العامة'!$N$4:$N$822,MATCH($H$2,'الصفحة العامة'!$X$4:$X$822,0))</f>
        <v>الإختصاص6</v>
      </c>
      <c r="D21" s="33"/>
      <c r="E21" s="33"/>
      <c r="F21" s="33"/>
      <c r="G21" s="33"/>
      <c r="H21" s="33"/>
      <c r="I21" s="33"/>
      <c r="J21" s="33"/>
    </row>
    <row r="22" spans="1:10" ht="20.25">
      <c r="A22" s="29" t="s">
        <v>21394</v>
      </c>
      <c r="B22" s="29"/>
      <c r="C22" s="59" t="str">
        <f>INDEX('الصفحة العامة'!$Z$4:$Z$822,MATCH($H$2,'الصفحة العامة'!$X$4:$X$822,0))</f>
        <v>مدة العقد6</v>
      </c>
      <c r="D22" s="29" t="s">
        <v>21395</v>
      </c>
      <c r="E22" s="29"/>
      <c r="F22" s="57" t="str">
        <f>INDEX('الصفحة العامة'!$Y$4:$Y$822,MATCH($H$2,'الصفحة العامة'!$X$4:$X$822,0))</f>
        <v>تاريخ البداية العقد6</v>
      </c>
      <c r="G22" s="57"/>
      <c r="H22" s="29" t="s">
        <v>21396</v>
      </c>
      <c r="I22" s="57" t="str">
        <f>INDEX('الصفحة العامة'!$AA$4:$AA$822,MATCH($H$2,'الصفحة العامة'!$X$4:$X$822,0))</f>
        <v>تاريخ النهاية العقد6</v>
      </c>
      <c r="J22" s="57"/>
    </row>
    <row r="23" spans="1:10" ht="20.25">
      <c r="A23" s="29" t="s">
        <v>21397</v>
      </c>
      <c r="B23" s="29"/>
      <c r="C23" s="29"/>
      <c r="D23" s="29"/>
      <c r="E23" s="29"/>
      <c r="F23" s="58" t="str">
        <f>INDEX('الصفحة العامة'!$AC$4:$AC$822,MATCH($H$2,'الصفحة العامة'!$X$4:$X$822,0))</f>
        <v>تاريخ إجراء إمتحان النهاية6</v>
      </c>
      <c r="G23" s="58"/>
      <c r="H23" s="58"/>
      <c r="I23" s="58"/>
      <c r="J23" s="58"/>
    </row>
    <row r="24" spans="1:10" ht="20.25">
      <c r="A24" s="29" t="s">
        <v>21398</v>
      </c>
      <c r="B24" s="29"/>
      <c r="C24" s="29"/>
      <c r="D24" s="58" t="str">
        <f>INDEX('الصفحة العامة'!$AD$4:$AD$822,MATCH($H$2,'الصفحة العامة'!$X$4:$X$822,0))</f>
        <v>النتيجة المتحصل عليها6</v>
      </c>
      <c r="E24" s="58"/>
      <c r="F24" s="58"/>
      <c r="G24" s="58"/>
      <c r="H24" s="58"/>
      <c r="I24" s="33"/>
      <c r="J24" s="33"/>
    </row>
    <row r="25" spans="1:10" ht="20.25">
      <c r="A25" s="29" t="s">
        <v>21399</v>
      </c>
      <c r="B25" s="29"/>
      <c r="C25" s="57" t="str">
        <f>INDEX('الصفحة العامة'!$AE$4:$AE$822,MATCH($H$2,'الصفحة العامة'!$X$4:$X$822,0))</f>
        <v>تاريخ تمديد العقد6</v>
      </c>
      <c r="D25" s="57"/>
      <c r="E25" s="57"/>
      <c r="F25" s="29" t="s">
        <v>21400</v>
      </c>
      <c r="G25" s="29"/>
      <c r="H25" s="57" t="str">
        <f>INDEX('الصفحة العامة'!$AF$4:$AF$822,MATCH($H$2,'الصفحة العامة'!$X$4:$X$822,0))</f>
        <v>ناريخ نهاية ت العقد6</v>
      </c>
      <c r="I25" s="57"/>
      <c r="J25" s="57"/>
    </row>
    <row r="26" spans="1:10" ht="20.25">
      <c r="A26" s="29" t="s">
        <v>21401</v>
      </c>
      <c r="B26" s="29"/>
      <c r="C26" s="29"/>
      <c r="D26" s="29"/>
      <c r="E26" s="29"/>
      <c r="F26" s="51" t="str">
        <f>INDEX('الصفحة العامة'!$AG$4:$AG$822,MATCH($H$2,'الصفحة العامة'!$X$4:$X$822,0))</f>
        <v>التكوين النضري المدة6</v>
      </c>
      <c r="G26" s="51"/>
      <c r="H26" s="51"/>
      <c r="I26" s="33"/>
      <c r="J26" s="33"/>
    </row>
    <row r="27" spans="1:10" ht="20.25">
      <c r="A27" s="29" t="s">
        <v>21402</v>
      </c>
      <c r="B27" s="29"/>
      <c r="C27" s="29"/>
      <c r="D27" s="51" t="str">
        <f>INDEX('الصفحة العامة'!$AH$4:$AH$822,MATCH($H$2,'الصفحة العامة'!$X$4:$X$822,0))</f>
        <v>المدة المتبقية6</v>
      </c>
      <c r="E27" s="51"/>
      <c r="F27" s="51"/>
      <c r="G27" s="51"/>
      <c r="H27" s="33"/>
      <c r="I27" s="33"/>
      <c r="J27" s="33"/>
    </row>
    <row r="28" spans="1:10" ht="20.25">
      <c r="A28" s="29" t="s">
        <v>21403</v>
      </c>
      <c r="B28" s="31"/>
      <c r="C28" s="51" t="str">
        <f>INDEX('الصفحة العامة'!$AK$4:$AK$822,MATCH($H$2,'الصفحة العامة'!$X$4:$X$822,0))</f>
        <v>ملاحظات6</v>
      </c>
      <c r="D28" s="51"/>
      <c r="E28" s="51"/>
      <c r="F28" s="51"/>
      <c r="G28" s="51"/>
      <c r="H28" s="51"/>
      <c r="I28" s="51"/>
      <c r="J28" s="51"/>
    </row>
    <row r="29" spans="1:10" ht="20.25">
      <c r="A29" s="32"/>
      <c r="B29" s="32"/>
      <c r="C29" s="32"/>
      <c r="D29" s="32"/>
      <c r="E29" s="32"/>
      <c r="F29" s="32"/>
      <c r="G29" s="32"/>
      <c r="H29" s="32"/>
      <c r="I29" s="32"/>
      <c r="J29" s="32"/>
    </row>
    <row r="30" spans="1:10" ht="20.25">
      <c r="A30" s="32"/>
      <c r="B30" s="32"/>
      <c r="C30" s="32"/>
      <c r="D30" s="32"/>
      <c r="E30" s="32"/>
      <c r="F30" s="32"/>
      <c r="G30" s="32"/>
      <c r="H30" s="32"/>
      <c r="I30" s="32"/>
      <c r="J30" s="32"/>
    </row>
  </sheetData>
  <mergeCells count="31">
    <mergeCell ref="C17:E17"/>
    <mergeCell ref="C18:E18"/>
    <mergeCell ref="G16:I16"/>
    <mergeCell ref="C28:J28"/>
    <mergeCell ref="F22:G22"/>
    <mergeCell ref="I22:J22"/>
    <mergeCell ref="F23:J23"/>
    <mergeCell ref="C25:E25"/>
    <mergeCell ref="H25:J25"/>
    <mergeCell ref="D24:H24"/>
    <mergeCell ref="F26:H26"/>
    <mergeCell ref="D27:G27"/>
    <mergeCell ref="H19:I19"/>
    <mergeCell ref="E20:H20"/>
    <mergeCell ref="C16:E16"/>
    <mergeCell ref="E14:I14"/>
    <mergeCell ref="E13:I13"/>
    <mergeCell ref="E12:I12"/>
    <mergeCell ref="D11:G11"/>
    <mergeCell ref="C15:F15"/>
    <mergeCell ref="C10:E10"/>
    <mergeCell ref="H10:J10"/>
    <mergeCell ref="A2:C2"/>
    <mergeCell ref="A3:B3"/>
    <mergeCell ref="A5:E5"/>
    <mergeCell ref="D6:F6"/>
    <mergeCell ref="C8:H8"/>
    <mergeCell ref="A8:B8"/>
    <mergeCell ref="A9:B9"/>
    <mergeCell ref="C9:E9"/>
    <mergeCell ref="H9:J9"/>
  </mergeCells>
  <dataValidations count="1">
    <dataValidation type="list" allowBlank="1" showInputMessage="1" showErrorMessage="1" sqref="H2">
      <formula1>Number1</formula1>
    </dataValidation>
  </dataValidations>
  <printOptions horizontalCentered="1"/>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5</vt:i4>
      </vt:variant>
    </vt:vector>
  </HeadingPairs>
  <TitlesOfParts>
    <vt:vector size="8" baseType="lpstr">
      <vt:lpstr>الصفحة العامة</vt:lpstr>
      <vt:lpstr>المحضر</vt:lpstr>
      <vt:lpstr>بطاقة معلومات</vt:lpstr>
      <vt:lpstr>MY_Data</vt:lpstr>
      <vt:lpstr>Number1</vt:lpstr>
      <vt:lpstr>'بطاقة معلومات'!الإختصاص</vt:lpstr>
      <vt:lpstr>الإختصاص</vt:lpstr>
      <vt:lpstr>الإسم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BOURAS-INFO</dc:creator>
  <cp:lastModifiedBy>Administrator</cp:lastModifiedBy>
  <dcterms:created xsi:type="dcterms:W3CDTF">2014-03-04T20:32:00Z</dcterms:created>
  <dcterms:modified xsi:type="dcterms:W3CDTF">2014-03-08T18:56:44Z</dcterms:modified>
</cp:coreProperties>
</file>