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640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calcPr calcId="125725" calcMode="manual"/>
  <fileRecoveryPr repairLoad="1"/>
</workbook>
</file>

<file path=xl/calcChain.xml><?xml version="1.0" encoding="utf-8"?>
<calcChain xmlns="http://schemas.openxmlformats.org/spreadsheetml/2006/main">
  <c r="W4" i="1"/>
  <c r="AA4" s="1"/>
  <c r="E40"/>
  <c r="AF40"/>
  <c r="AG40" s="1"/>
  <c r="AE40"/>
  <c r="AC40"/>
  <c r="Z40"/>
  <c r="AA40" s="1"/>
  <c r="X40"/>
  <c r="Y40" s="1"/>
  <c r="W40"/>
  <c r="G40"/>
  <c r="F40"/>
  <c r="AG39"/>
  <c r="AA39"/>
  <c r="Y39"/>
  <c r="R39"/>
  <c r="N39"/>
  <c r="K39"/>
  <c r="AG38"/>
  <c r="AA38"/>
  <c r="Y38"/>
  <c r="R38"/>
  <c r="N38"/>
  <c r="K38"/>
  <c r="AG37"/>
  <c r="AA37"/>
  <c r="Y37"/>
  <c r="R37"/>
  <c r="N37"/>
  <c r="K37"/>
  <c r="AG36"/>
  <c r="AA36"/>
  <c r="Y36"/>
  <c r="R36"/>
  <c r="N36"/>
  <c r="K36"/>
  <c r="AG35"/>
  <c r="AA35"/>
  <c r="Y35"/>
  <c r="R35"/>
  <c r="N35"/>
  <c r="K35"/>
  <c r="AG34"/>
  <c r="AA34"/>
  <c r="Y34"/>
  <c r="R34"/>
  <c r="N34"/>
  <c r="K34"/>
  <c r="AG33"/>
  <c r="AA33"/>
  <c r="Y33"/>
  <c r="R33"/>
  <c r="N33"/>
  <c r="K33"/>
  <c r="AG32"/>
  <c r="AA32"/>
  <c r="Y32"/>
  <c r="R32"/>
  <c r="N32"/>
  <c r="K32"/>
  <c r="AG31"/>
  <c r="AA31"/>
  <c r="Y31"/>
  <c r="R31"/>
  <c r="N31"/>
  <c r="K31"/>
  <c r="AG30"/>
  <c r="AA30"/>
  <c r="Y30"/>
  <c r="R30"/>
  <c r="N30"/>
  <c r="K30"/>
  <c r="AG29"/>
  <c r="AA29"/>
  <c r="Y29"/>
  <c r="R29"/>
  <c r="N29"/>
  <c r="K29"/>
  <c r="AG28"/>
  <c r="AA28"/>
  <c r="Y28"/>
  <c r="R28"/>
  <c r="N28"/>
  <c r="K28"/>
  <c r="AG27"/>
  <c r="AA27"/>
  <c r="Y27"/>
  <c r="R27"/>
  <c r="N27"/>
  <c r="K27"/>
  <c r="AG26"/>
  <c r="AA26"/>
  <c r="Y26"/>
  <c r="R26"/>
  <c r="N26"/>
  <c r="K26"/>
  <c r="AG25"/>
  <c r="AA25"/>
  <c r="Y25"/>
  <c r="R25"/>
  <c r="N25"/>
  <c r="K25"/>
  <c r="AG24"/>
  <c r="AA24"/>
  <c r="Y24"/>
  <c r="R24"/>
  <c r="N24"/>
  <c r="K24"/>
  <c r="AG23"/>
  <c r="AA23"/>
  <c r="Y23"/>
  <c r="R23"/>
  <c r="N23"/>
  <c r="K23"/>
  <c r="AG22"/>
  <c r="AA22"/>
  <c r="Y22"/>
  <c r="R22"/>
  <c r="N22"/>
  <c r="K22"/>
  <c r="AG21"/>
  <c r="AA21"/>
  <c r="Y21"/>
  <c r="R21"/>
  <c r="N21"/>
  <c r="K21"/>
  <c r="AG20"/>
  <c r="AA20"/>
  <c r="Y20"/>
  <c r="R20"/>
  <c r="N20"/>
  <c r="K20"/>
  <c r="AG19"/>
  <c r="AA19"/>
  <c r="Y19"/>
  <c r="R19"/>
  <c r="N19"/>
  <c r="K19"/>
  <c r="AG18"/>
  <c r="AA18"/>
  <c r="Y18"/>
  <c r="R18"/>
  <c r="N18"/>
  <c r="K18"/>
  <c r="AG17"/>
  <c r="AA17"/>
  <c r="Y17"/>
  <c r="R17"/>
  <c r="N17"/>
  <c r="K17"/>
  <c r="AG16"/>
  <c r="AA16"/>
  <c r="Y16"/>
  <c r="R16"/>
  <c r="N16"/>
  <c r="K16"/>
  <c r="AG15"/>
  <c r="AA15"/>
  <c r="Y15"/>
  <c r="R15"/>
  <c r="N15"/>
  <c r="K15"/>
  <c r="AG14"/>
  <c r="AA14"/>
  <c r="Y14"/>
  <c r="R14"/>
  <c r="N14"/>
  <c r="K14"/>
  <c r="AG13"/>
  <c r="AA13"/>
  <c r="Y13"/>
  <c r="R13"/>
  <c r="N13"/>
  <c r="K13"/>
  <c r="AG12"/>
  <c r="AA12"/>
  <c r="Y12"/>
  <c r="R12"/>
  <c r="N12"/>
  <c r="K12"/>
  <c r="AG11"/>
  <c r="AA11"/>
  <c r="Y11"/>
  <c r="R11"/>
  <c r="N11"/>
  <c r="K11"/>
  <c r="AG10"/>
  <c r="AA10"/>
  <c r="Y10"/>
  <c r="R10"/>
  <c r="N10"/>
  <c r="K10"/>
  <c r="AG9"/>
  <c r="AA9"/>
  <c r="Y9"/>
  <c r="R9"/>
  <c r="R40" s="1"/>
  <c r="S40" s="1"/>
  <c r="N9"/>
  <c r="N40" s="1"/>
  <c r="O40" s="1"/>
  <c r="K9"/>
  <c r="I40" s="1"/>
  <c r="AH4"/>
  <c r="AE4"/>
  <c r="P4"/>
  <c r="S39" l="1"/>
  <c r="O39"/>
  <c r="S38"/>
  <c r="O38"/>
  <c r="S37"/>
  <c r="O37"/>
  <c r="S36"/>
  <c r="O36"/>
  <c r="S35"/>
  <c r="O35"/>
  <c r="S34"/>
  <c r="O34"/>
  <c r="S33"/>
  <c r="O33"/>
  <c r="S32"/>
  <c r="O32"/>
  <c r="S31"/>
  <c r="O31"/>
  <c r="S30"/>
  <c r="O30"/>
  <c r="S29"/>
  <c r="O29"/>
  <c r="S28"/>
  <c r="O28"/>
  <c r="S27"/>
  <c r="O27"/>
  <c r="S26"/>
  <c r="O26"/>
  <c r="S25"/>
  <c r="O25"/>
  <c r="S24"/>
  <c r="O24"/>
  <c r="S23"/>
  <c r="O23"/>
  <c r="S22"/>
  <c r="O22"/>
  <c r="S21"/>
  <c r="O21"/>
  <c r="S20"/>
  <c r="O20"/>
  <c r="S19"/>
  <c r="O19"/>
  <c r="S18"/>
  <c r="O18"/>
  <c r="S17"/>
  <c r="O17"/>
  <c r="S16"/>
  <c r="O16"/>
  <c r="S15"/>
  <c r="O15"/>
  <c r="S14"/>
  <c r="O14"/>
  <c r="S13"/>
  <c r="O13"/>
  <c r="S12"/>
  <c r="O12"/>
  <c r="S11"/>
  <c r="O11"/>
  <c r="S10"/>
  <c r="O10"/>
  <c r="S9"/>
  <c r="O9"/>
</calcChain>
</file>

<file path=xl/comments1.xml><?xml version="1.0" encoding="utf-8"?>
<comments xmlns="http://schemas.openxmlformats.org/spreadsheetml/2006/main">
  <authors>
    <author>الكاتب</author>
  </authors>
  <commentList>
    <comment ref="I9" authorId="0">
      <text>
        <r>
          <rPr>
            <sz val="8"/>
            <color indexed="81"/>
            <rFont val="Tahoma"/>
            <family val="2"/>
          </rPr>
          <t>يكتب توقيت الاذن بنظام ال 24 ساعه .
تحياتى / يوسف ابراهيم  .</t>
        </r>
      </text>
    </comment>
    <comment ref="I10" authorId="0">
      <text>
        <r>
          <rPr>
            <b/>
            <sz val="8"/>
            <color indexed="81"/>
            <rFont val="Tahoma"/>
            <family val="2"/>
          </rPr>
          <t xml:space="preserve">يكتب توقيت الاذن بنظام ال 24 ساعه .
تحياتى / يوسف ابراهيم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1" authorId="0">
      <text>
        <r>
          <rPr>
            <b/>
            <sz val="8"/>
            <color indexed="81"/>
            <rFont val="Tahoma"/>
            <family val="2"/>
          </rPr>
          <t xml:space="preserve">يكتب توقيت الاذن بنظام ال 24 ساعه .
تحياتى / يوسف ابراهيم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2" authorId="0">
      <text>
        <r>
          <rPr>
            <b/>
            <sz val="8"/>
            <color indexed="81"/>
            <rFont val="Tahoma"/>
            <family val="2"/>
          </rPr>
          <t xml:space="preserve">يكتب توقيت الاذن بنظام ال 24 ساعه .
تحياتى / يوسف ابراهيم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3" authorId="0">
      <text>
        <r>
          <rPr>
            <b/>
            <sz val="8"/>
            <color indexed="81"/>
            <rFont val="Tahoma"/>
            <family val="2"/>
          </rPr>
          <t xml:space="preserve">يكتب توقيت الاذن بنظام ال 24 ساعه .
تحياتى / يوسف ابراهيم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4" authorId="0">
      <text>
        <r>
          <rPr>
            <b/>
            <sz val="8"/>
            <color indexed="81"/>
            <rFont val="Tahoma"/>
            <family val="2"/>
          </rPr>
          <t xml:space="preserve">يكتب توقيت الاذن بنظام ال 24 ساعه .
تحياتى / يوسف ابراهيم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5" authorId="0">
      <text>
        <r>
          <rPr>
            <b/>
            <sz val="8"/>
            <color indexed="81"/>
            <rFont val="Tahoma"/>
            <family val="2"/>
          </rPr>
          <t xml:space="preserve">يكتب توقيت الاذن بنظام ال 24 ساعه .
تحياتى / يوسف ابراهيم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6" authorId="0">
      <text>
        <r>
          <rPr>
            <b/>
            <sz val="8"/>
            <color indexed="81"/>
            <rFont val="Tahoma"/>
            <family val="2"/>
          </rPr>
          <t xml:space="preserve">يكتب توقيت الاذن بنظام ال 24 ساعه .
تحياتى / يوسف ابراهيم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7" authorId="0">
      <text>
        <r>
          <rPr>
            <b/>
            <sz val="8"/>
            <color indexed="81"/>
            <rFont val="Tahoma"/>
            <family val="2"/>
          </rPr>
          <t xml:space="preserve">يكتب توقيت الاذن بنظام ال 24 ساعه .
تحياتى / يوسف ابراهيم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8" authorId="0">
      <text>
        <r>
          <rPr>
            <b/>
            <sz val="8"/>
            <color indexed="81"/>
            <rFont val="Tahoma"/>
            <family val="2"/>
          </rPr>
          <t xml:space="preserve">يكتب توقيت الاذن بنظام ال 24 ساعه .
تحياتى / يوسف ابراهيم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9" authorId="0">
      <text>
        <r>
          <rPr>
            <b/>
            <sz val="8"/>
            <color indexed="81"/>
            <rFont val="Tahoma"/>
            <family val="2"/>
          </rPr>
          <t xml:space="preserve">يكتب توقيت الاذن بنظام ال 24 ساعه .
تحياتى / يوسف ابراهيم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0" authorId="0">
      <text>
        <r>
          <rPr>
            <b/>
            <sz val="8"/>
            <color indexed="81"/>
            <rFont val="Tahoma"/>
            <family val="2"/>
          </rPr>
          <t xml:space="preserve">يكتب توقيت الاذن بنظام ال 24 ساعه .
تحياتى / يوسف ابراهيم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1" authorId="0">
      <text>
        <r>
          <rPr>
            <b/>
            <sz val="8"/>
            <color indexed="81"/>
            <rFont val="Tahoma"/>
            <family val="2"/>
          </rPr>
          <t xml:space="preserve">يكتب توقيت الاذن بنظام ال 24 ساعه .
تحياتى / يوسف ابراهيم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2" authorId="0">
      <text>
        <r>
          <rPr>
            <b/>
            <sz val="8"/>
            <color indexed="81"/>
            <rFont val="Tahoma"/>
            <family val="2"/>
          </rPr>
          <t xml:space="preserve">يكتب توقيت الاذن بنظام ال 24 ساعه .
تحياتى / يوسف ابراهيم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3" authorId="0">
      <text>
        <r>
          <rPr>
            <b/>
            <sz val="8"/>
            <color indexed="81"/>
            <rFont val="Tahoma"/>
            <family val="2"/>
          </rPr>
          <t xml:space="preserve">يكتب توقيت الاذن بنظام ال 24 ساعه .
تحياتى / يوسف ابراهيم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4" authorId="0">
      <text>
        <r>
          <rPr>
            <b/>
            <sz val="8"/>
            <color indexed="81"/>
            <rFont val="Tahoma"/>
            <family val="2"/>
          </rPr>
          <t xml:space="preserve">يكتب توقيت الاذن بنظام ال 24 ساعه .
تحياتى / يوسف ابراهيم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5" authorId="0">
      <text>
        <r>
          <rPr>
            <b/>
            <sz val="8"/>
            <color indexed="81"/>
            <rFont val="Tahoma"/>
            <family val="2"/>
          </rPr>
          <t xml:space="preserve">يكتب توقيت الاذن بنظام ال 24 ساعه .
تحياتى / يوسف ابراهيم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6" authorId="0">
      <text>
        <r>
          <rPr>
            <b/>
            <sz val="8"/>
            <color indexed="81"/>
            <rFont val="Tahoma"/>
            <family val="2"/>
          </rPr>
          <t xml:space="preserve">يكتب توقيت الاذن بنظام ال 24 ساعه .
تحياتى / يوسف ابراهيم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7" authorId="0">
      <text>
        <r>
          <rPr>
            <b/>
            <sz val="8"/>
            <color indexed="81"/>
            <rFont val="Tahoma"/>
            <family val="2"/>
          </rPr>
          <t xml:space="preserve">يكتب توقيت الاذن بنظام ال 24 ساعه .
تحياتى / يوسف ابراهيم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8" authorId="0">
      <text>
        <r>
          <rPr>
            <b/>
            <sz val="8"/>
            <color indexed="81"/>
            <rFont val="Tahoma"/>
            <family val="2"/>
          </rPr>
          <t xml:space="preserve">يكتب توقيت الاذن بنظام ال 24 ساعه .
تحياتى / يوسف ابراهيم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9" authorId="0">
      <text>
        <r>
          <rPr>
            <b/>
            <sz val="8"/>
            <color indexed="81"/>
            <rFont val="Tahoma"/>
            <family val="2"/>
          </rPr>
          <t xml:space="preserve">يكتب توقيت الاذن بنظام ال 24 ساعه .
تحياتى / يوسف ابراهيم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30" authorId="0">
      <text>
        <r>
          <rPr>
            <b/>
            <sz val="8"/>
            <color indexed="81"/>
            <rFont val="Tahoma"/>
            <family val="2"/>
          </rPr>
          <t xml:space="preserve">يكتب توقيت الاذن بنظام ال 24 ساعه .
تحياتى / يوسف ابراهيم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31" authorId="0">
      <text>
        <r>
          <rPr>
            <b/>
            <sz val="8"/>
            <color indexed="81"/>
            <rFont val="Tahoma"/>
            <family val="2"/>
          </rPr>
          <t xml:space="preserve">يكتب توقيت الاذن بنظام ال 24 ساعه .
تحياتى / يوسف ابراهيم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32" authorId="0">
      <text>
        <r>
          <rPr>
            <b/>
            <sz val="8"/>
            <color indexed="81"/>
            <rFont val="Tahoma"/>
            <family val="2"/>
          </rPr>
          <t xml:space="preserve">يكتب توقيت الاذن بنظام ال 24 ساعه .
تحياتى / يوسف ابراهيم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33" authorId="0">
      <text>
        <r>
          <rPr>
            <b/>
            <sz val="8"/>
            <color indexed="81"/>
            <rFont val="Tahoma"/>
            <family val="2"/>
          </rPr>
          <t xml:space="preserve">يكتب توقيت الاذن بنظام ال 24 ساعه .
تحياتى / يوسف ابراهيم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34" authorId="0">
      <text>
        <r>
          <rPr>
            <b/>
            <sz val="8"/>
            <color indexed="81"/>
            <rFont val="Tahoma"/>
            <family val="2"/>
          </rPr>
          <t xml:space="preserve">يكتب توقيت الاذن بنظام ال 24 ساعه .
تحياتى / يوسف ابراهيم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35" authorId="0">
      <text>
        <r>
          <rPr>
            <b/>
            <sz val="8"/>
            <color indexed="81"/>
            <rFont val="Tahoma"/>
            <family val="2"/>
          </rPr>
          <t xml:space="preserve">يكتب توقيت الاذن بنظام ال 24 ساعه .
تحياتى / يوسف ابراهيم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36" authorId="0">
      <text>
        <r>
          <rPr>
            <b/>
            <sz val="8"/>
            <color indexed="81"/>
            <rFont val="Tahoma"/>
            <family val="2"/>
          </rPr>
          <t xml:space="preserve">يكتب توقيت الاذن بنظام ال 24 ساعه .
تحياتى / يوسف ابراهيم </t>
        </r>
      </text>
    </comment>
    <comment ref="I37" authorId="0">
      <text>
        <r>
          <rPr>
            <b/>
            <sz val="8"/>
            <color indexed="81"/>
            <rFont val="Tahoma"/>
            <family val="2"/>
          </rPr>
          <t xml:space="preserve">يكتب توقيت الاذن بنظام ال 24 ساعه .
تحياتى / يوسف ابراهيم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38" authorId="0">
      <text>
        <r>
          <rPr>
            <b/>
            <sz val="8"/>
            <color indexed="81"/>
            <rFont val="Tahoma"/>
            <family val="2"/>
          </rPr>
          <t xml:space="preserve">يكتب توقيت الاذن بنظام ال 24 ساعه .
تحياتى / يوسف ابراهيم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39" authorId="0">
      <text>
        <r>
          <rPr>
            <b/>
            <sz val="8"/>
            <color indexed="81"/>
            <rFont val="Tahoma"/>
            <family val="2"/>
          </rPr>
          <t xml:space="preserve">يكتب توقيت الاذن بنظام ال 24 ساعه .
تحياتى / يوسف ابراهيم 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<sst xmlns="http://schemas.openxmlformats.org/spreadsheetml/2006/main" count="83" uniqueCount="46">
  <si>
    <t>اليوم</t>
  </si>
  <si>
    <t>التاريخ</t>
  </si>
  <si>
    <t xml:space="preserve">استـــــحـــقـــــــــــــــــــــــــــــــــــــــــــــا قــــــــا ت </t>
  </si>
  <si>
    <t xml:space="preserve">اســـتـــــــقــــــطاعــــا ت </t>
  </si>
  <si>
    <t>ملاحظات توقيع الجزائات</t>
  </si>
  <si>
    <t>اجــــــازات</t>
  </si>
  <si>
    <t>أذونات</t>
  </si>
  <si>
    <t xml:space="preserve">الساعات الاضافيه وقيمتها </t>
  </si>
  <si>
    <t xml:space="preserve">المــــأموريات </t>
  </si>
  <si>
    <t>الغياب</t>
  </si>
  <si>
    <t xml:space="preserve">الحضور والانصراف </t>
  </si>
  <si>
    <t>جزاءات</t>
  </si>
  <si>
    <t>ساعات نهاريه</t>
  </si>
  <si>
    <t>ساعات ليلية</t>
  </si>
  <si>
    <t>حضور مأخر</t>
  </si>
  <si>
    <t>انصراف مبكر</t>
  </si>
  <si>
    <t>اعتياديه</t>
  </si>
  <si>
    <t xml:space="preserve">عارضه </t>
  </si>
  <si>
    <t xml:space="preserve">مرضى </t>
  </si>
  <si>
    <t>من : س</t>
  </si>
  <si>
    <t>الى : س</t>
  </si>
  <si>
    <t>العدد</t>
  </si>
  <si>
    <t xml:space="preserve">القيمه </t>
  </si>
  <si>
    <t>القيمه</t>
  </si>
  <si>
    <t>المكان</t>
  </si>
  <si>
    <t>اجازه بخصم</t>
  </si>
  <si>
    <t>قيمته</t>
  </si>
  <si>
    <t xml:space="preserve">غياب </t>
  </si>
  <si>
    <t xml:space="preserve">الوقت </t>
  </si>
  <si>
    <t>الاحد</t>
  </si>
  <si>
    <t>الاثنين</t>
  </si>
  <si>
    <t>الثلاثاء</t>
  </si>
  <si>
    <t>الأربعاء</t>
  </si>
  <si>
    <t>الخميس</t>
  </si>
  <si>
    <t>الجمعة</t>
  </si>
  <si>
    <t>السبت</t>
  </si>
  <si>
    <t>الأحد</t>
  </si>
  <si>
    <t>الإثنين</t>
  </si>
  <si>
    <t>الاجمالى</t>
  </si>
  <si>
    <t>بيان تفصيلى بالتأخيرات</t>
  </si>
  <si>
    <t xml:space="preserve"> اكثر من 15 دقيقه  </t>
  </si>
  <si>
    <t xml:space="preserve"> اكثر من 30 دقيقه  </t>
  </si>
  <si>
    <t xml:space="preserve"> اكثر من 45 دقيقه  </t>
  </si>
  <si>
    <t>اكثر من 45 دقيقه</t>
  </si>
  <si>
    <t>اكثر من ساعه</t>
  </si>
  <si>
    <t xml:space="preserve"> محمد محمد محمد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</si>
</sst>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23">
    <font>
      <sz val="11"/>
      <color theme="1"/>
      <name val="Arial"/>
      <family val="2"/>
      <charset val="178"/>
      <scheme val="minor"/>
    </font>
    <font>
      <sz val="10"/>
      <color theme="1"/>
      <name val="Sultan bold"/>
      <charset val="178"/>
    </font>
    <font>
      <sz val="14"/>
      <color theme="0"/>
      <name val="Sultan bold"/>
      <charset val="178"/>
    </font>
    <font>
      <b/>
      <sz val="11"/>
      <color theme="0"/>
      <name val="Sultan bold"/>
      <charset val="178"/>
    </font>
    <font>
      <b/>
      <sz val="18"/>
      <color theme="0"/>
      <name val="Sultan bold"/>
      <charset val="178"/>
    </font>
    <font>
      <sz val="12"/>
      <color theme="0"/>
      <name val="Sultan bold"/>
      <charset val="178"/>
    </font>
    <font>
      <b/>
      <sz val="14"/>
      <color theme="0"/>
      <name val="Sultan bold"/>
      <charset val="178"/>
    </font>
    <font>
      <b/>
      <sz val="12"/>
      <color theme="0"/>
      <name val="Sultan bold"/>
      <charset val="178"/>
    </font>
    <font>
      <sz val="16"/>
      <name val="Sultan bold"/>
      <charset val="178"/>
    </font>
    <font>
      <sz val="14"/>
      <color theme="1"/>
      <name val="Sultan bold"/>
      <charset val="178"/>
    </font>
    <font>
      <sz val="16"/>
      <color theme="1"/>
      <name val="Sultan bold"/>
      <charset val="178"/>
    </font>
    <font>
      <sz val="12"/>
      <name val="Sultan bold"/>
      <charset val="178"/>
    </font>
    <font>
      <sz val="10"/>
      <color theme="1"/>
      <name val="Arial"/>
      <family val="2"/>
      <scheme val="minor"/>
    </font>
    <font>
      <sz val="11"/>
      <name val="Sultan bold"/>
      <charset val="178"/>
    </font>
    <font>
      <sz val="10"/>
      <name val="Sultan bold"/>
      <charset val="178"/>
    </font>
    <font>
      <sz val="10"/>
      <name val="Arial"/>
      <family val="2"/>
      <scheme val="minor"/>
    </font>
    <font>
      <sz val="10"/>
      <color theme="0"/>
      <name val="Sultan bold"/>
      <charset val="178"/>
    </font>
    <font>
      <sz val="14"/>
      <color rgb="FFFFFF00"/>
      <name val="Sultan bold"/>
      <charset val="178"/>
    </font>
    <font>
      <sz val="18"/>
      <color rgb="FFFFFF00"/>
      <name val="Sultan bold"/>
      <charset val="178"/>
    </font>
    <font>
      <b/>
      <sz val="11"/>
      <color rgb="FFFFFF00"/>
      <name val="Arial"/>
      <family val="2"/>
      <scheme val="minor"/>
    </font>
    <font>
      <b/>
      <sz val="14"/>
      <color theme="0"/>
      <name val="Arial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2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E48098"/>
        <bgColor indexed="64"/>
      </patternFill>
    </fill>
    <fill>
      <patternFill patternType="solid">
        <fgColor rgb="FFF23C4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78E37"/>
        <bgColor indexed="64"/>
      </patternFill>
    </fill>
    <fill>
      <patternFill patternType="solid">
        <fgColor rgb="FF7D7547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876DA7"/>
        <bgColor indexed="64"/>
      </patternFill>
    </fill>
    <fill>
      <patternFill patternType="solid">
        <fgColor rgb="FF21DF6E"/>
        <bgColor indexed="64"/>
      </patternFill>
    </fill>
    <fill>
      <patternFill patternType="darkGrid">
        <bgColor theme="1"/>
      </patternFill>
    </fill>
    <fill>
      <patternFill patternType="solid">
        <fgColor rgb="FF9BE99F"/>
        <bgColor indexed="64"/>
      </patternFill>
    </fill>
    <fill>
      <patternFill patternType="solid">
        <fgColor rgb="FFE8A0C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89D67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darkTrellis"/>
    </fill>
  </fills>
  <borders count="4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theme="0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theme="0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theme="0"/>
      </right>
      <top style="thin">
        <color theme="0"/>
      </top>
      <bottom style="double">
        <color indexed="64"/>
      </bottom>
      <diagonal/>
    </border>
    <border>
      <left style="thin">
        <color theme="0"/>
      </left>
      <right/>
      <top style="thin">
        <color theme="0"/>
      </top>
      <bottom style="double">
        <color indexed="64"/>
      </bottom>
      <diagonal/>
    </border>
    <border>
      <left/>
      <right/>
      <top style="thin">
        <color theme="0"/>
      </top>
      <bottom style="double">
        <color indexed="64"/>
      </bottom>
      <diagonal/>
    </border>
    <border>
      <left/>
      <right style="double">
        <color indexed="64"/>
      </right>
      <top style="thin">
        <color theme="0"/>
      </top>
      <bottom style="double">
        <color indexed="64"/>
      </bottom>
      <diagonal/>
    </border>
    <border>
      <left style="double">
        <color indexed="64"/>
      </left>
      <right/>
      <top style="thin">
        <color theme="0"/>
      </top>
      <bottom style="double">
        <color indexed="64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double">
        <color indexed="64"/>
      </left>
      <right style="thin">
        <color theme="0"/>
      </right>
      <top style="double">
        <color indexed="64"/>
      </top>
      <bottom style="double">
        <color indexed="64"/>
      </bottom>
      <diagonal/>
    </border>
    <border>
      <left style="thin">
        <color theme="0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theme="0"/>
      </right>
      <top style="double">
        <color indexed="64"/>
      </top>
      <bottom style="thin">
        <color indexed="64"/>
      </bottom>
      <diagonal/>
    </border>
    <border>
      <left style="thin">
        <color theme="0"/>
      </left>
      <right style="double">
        <color indexed="64"/>
      </right>
      <top style="double">
        <color indexed="64"/>
      </top>
      <bottom style="thin">
        <color theme="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theme="0"/>
      </bottom>
      <diagonal/>
    </border>
    <border>
      <left style="double">
        <color indexed="64"/>
      </left>
      <right/>
      <top style="double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ck">
        <color theme="0"/>
      </bottom>
      <diagonal/>
    </border>
    <border>
      <left style="thick">
        <color theme="0"/>
      </left>
      <right style="double">
        <color indexed="64"/>
      </right>
      <top/>
      <bottom style="thick">
        <color theme="0"/>
      </bottom>
      <diagonal/>
    </border>
    <border>
      <left style="double">
        <color indexed="64"/>
      </left>
      <right style="double">
        <color indexed="64"/>
      </right>
      <top/>
      <bottom style="thick">
        <color theme="0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rgb="FF99FF33"/>
      </left>
      <right/>
      <top style="thick">
        <color theme="0"/>
      </top>
      <bottom style="double">
        <color rgb="FF99FF33"/>
      </bottom>
      <diagonal/>
    </border>
    <border>
      <left/>
      <right/>
      <top style="thick">
        <color theme="0"/>
      </top>
      <bottom style="double">
        <color rgb="FF99FF33"/>
      </bottom>
      <diagonal/>
    </border>
    <border>
      <left/>
      <right style="thin">
        <color rgb="FF99FF33"/>
      </right>
      <top style="thick">
        <color theme="0"/>
      </top>
      <bottom style="double">
        <color rgb="FF99FF33"/>
      </bottom>
      <diagonal/>
    </border>
    <border>
      <left/>
      <right/>
      <top style="thick">
        <color theme="0"/>
      </top>
      <bottom/>
      <diagonal/>
    </border>
    <border>
      <left/>
      <right style="double">
        <color indexed="64"/>
      </right>
      <top style="thick">
        <color theme="0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rgb="FF99FF33"/>
      </left>
      <right style="double">
        <color rgb="FF99FF33"/>
      </right>
      <top style="double">
        <color rgb="FF99FF33"/>
      </top>
      <bottom style="double">
        <color rgb="FF99FF33"/>
      </bottom>
      <diagonal/>
    </border>
    <border>
      <left style="double">
        <color rgb="FF99FF33"/>
      </left>
      <right style="thin">
        <color rgb="FF99FF33"/>
      </right>
      <top style="double">
        <color rgb="FF99FF33"/>
      </top>
      <bottom style="double">
        <color rgb="FF99FF33"/>
      </bottom>
      <diagonal/>
    </border>
    <border>
      <left style="thin">
        <color rgb="FF99FF33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1" fontId="1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1" fontId="1" fillId="0" borderId="5" xfId="0" applyNumberFormat="1" applyFont="1" applyFill="1" applyBorder="1" applyAlignment="1" applyProtection="1">
      <alignment horizontal="center" vertical="center"/>
      <protection locked="0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2" fontId="2" fillId="2" borderId="0" xfId="0" applyNumberFormat="1" applyFont="1" applyFill="1" applyBorder="1" applyAlignment="1" applyProtection="1">
      <alignment horizontal="center" vertical="center"/>
      <protection locked="0"/>
    </xf>
    <xf numFmtId="2" fontId="2" fillId="2" borderId="0" xfId="0" applyNumberFormat="1" applyFont="1" applyFill="1" applyBorder="1" applyAlignment="1" applyProtection="1">
      <alignment horizontal="center" vertical="center"/>
    </xf>
    <xf numFmtId="2" fontId="2" fillId="2" borderId="8" xfId="0" applyNumberFormat="1" applyFont="1" applyFill="1" applyBorder="1" applyAlignment="1" applyProtection="1">
      <alignment horizontal="center" vertical="center"/>
      <protection locked="0"/>
    </xf>
    <xf numFmtId="2" fontId="2" fillId="2" borderId="8" xfId="0" applyNumberFormat="1" applyFont="1" applyFill="1" applyBorder="1" applyAlignment="1" applyProtection="1">
      <alignment horizontal="right" vertical="center"/>
      <protection locked="0"/>
    </xf>
    <xf numFmtId="2" fontId="2" fillId="2" borderId="0" xfId="0" applyNumberFormat="1" applyFont="1" applyFill="1" applyBorder="1" applyAlignment="1" applyProtection="1">
      <alignment horizontal="right" vertical="center"/>
      <protection locked="0"/>
    </xf>
    <xf numFmtId="1" fontId="4" fillId="2" borderId="0" xfId="0" applyNumberFormat="1" applyFont="1" applyFill="1" applyBorder="1" applyAlignment="1" applyProtection="1">
      <alignment horizontal="center" vertical="center" wrapText="1"/>
      <protection locked="0"/>
    </xf>
    <xf numFmtId="2" fontId="5" fillId="2" borderId="0" xfId="0" applyNumberFormat="1" applyFont="1" applyFill="1" applyBorder="1" applyAlignment="1" applyProtection="1">
      <alignment horizontal="center" vertical="center" wrapText="1"/>
      <protection locked="0"/>
    </xf>
    <xf numFmtId="1" fontId="4" fillId="2" borderId="0" xfId="0" applyNumberFormat="1" applyFont="1" applyFill="1" applyBorder="1" applyAlignment="1" applyProtection="1">
      <alignment horizontal="center" vertical="center"/>
      <protection locked="0"/>
    </xf>
    <xf numFmtId="2" fontId="6" fillId="2" borderId="0" xfId="0" applyNumberFormat="1" applyFont="1" applyFill="1" applyBorder="1" applyAlignment="1" applyProtection="1">
      <alignment horizontal="center" vertical="center"/>
      <protection locked="0"/>
    </xf>
    <xf numFmtId="2" fontId="7" fillId="2" borderId="0" xfId="0" applyNumberFormat="1" applyFont="1" applyFill="1" applyBorder="1" applyAlignment="1" applyProtection="1">
      <alignment horizontal="center" vertical="center"/>
    </xf>
    <xf numFmtId="2" fontId="2" fillId="2" borderId="0" xfId="0" applyNumberFormat="1" applyFont="1" applyFill="1" applyBorder="1" applyAlignment="1" applyProtection="1">
      <alignment horizontal="left" vertical="center"/>
    </xf>
    <xf numFmtId="0" fontId="1" fillId="0" borderId="9" xfId="0" applyFont="1" applyFill="1" applyBorder="1" applyAlignment="1" applyProtection="1">
      <alignment horizontal="center" vertical="center"/>
    </xf>
    <xf numFmtId="0" fontId="1" fillId="2" borderId="10" xfId="0" applyFont="1" applyFill="1" applyBorder="1" applyAlignment="1" applyProtection="1">
      <alignment horizontal="center" vertical="center"/>
    </xf>
    <xf numFmtId="0" fontId="12" fillId="2" borderId="11" xfId="0" applyFont="1" applyFill="1" applyBorder="1" applyAlignment="1" applyProtection="1">
      <alignment horizontal="center" vertical="center"/>
    </xf>
    <xf numFmtId="0" fontId="12" fillId="2" borderId="9" xfId="0" applyFont="1" applyFill="1" applyBorder="1" applyAlignment="1" applyProtection="1">
      <alignment horizontal="center" vertical="center"/>
    </xf>
    <xf numFmtId="0" fontId="12" fillId="0" borderId="9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8" xfId="0" applyFont="1" applyFill="1" applyBorder="1" applyAlignment="1" applyProtection="1">
      <alignment horizontal="center" vertical="center"/>
    </xf>
    <xf numFmtId="0" fontId="13" fillId="7" borderId="1" xfId="0" applyFont="1" applyFill="1" applyBorder="1" applyAlignment="1" applyProtection="1">
      <alignment horizontal="center" vertical="center" wrapText="1"/>
    </xf>
    <xf numFmtId="0" fontId="14" fillId="2" borderId="7" xfId="0" applyFont="1" applyFill="1" applyBorder="1" applyAlignment="1" applyProtection="1">
      <alignment horizontal="center" vertical="center"/>
    </xf>
    <xf numFmtId="0" fontId="14" fillId="13" borderId="1" xfId="0" applyFont="1" applyFill="1" applyBorder="1" applyAlignment="1" applyProtection="1">
      <alignment horizontal="center" vertical="center"/>
    </xf>
    <xf numFmtId="0" fontId="14" fillId="2" borderId="1" xfId="0" applyFont="1" applyFill="1" applyBorder="1" applyAlignment="1" applyProtection="1">
      <alignment horizontal="center" vertical="center"/>
    </xf>
    <xf numFmtId="0" fontId="12" fillId="2" borderId="1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</xf>
    <xf numFmtId="0" fontId="14" fillId="6" borderId="22" xfId="0" applyFont="1" applyFill="1" applyBorder="1" applyAlignment="1" applyProtection="1">
      <alignment horizontal="center" vertical="center"/>
    </xf>
    <xf numFmtId="0" fontId="14" fillId="6" borderId="23" xfId="0" applyFont="1" applyFill="1" applyBorder="1" applyAlignment="1" applyProtection="1">
      <alignment horizontal="center" vertical="center"/>
    </xf>
    <xf numFmtId="0" fontId="14" fillId="7" borderId="23" xfId="0" applyFont="1" applyFill="1" applyBorder="1" applyAlignment="1" applyProtection="1">
      <alignment horizontal="center" vertical="center"/>
    </xf>
    <xf numFmtId="0" fontId="14" fillId="8" borderId="23" xfId="0" applyFont="1" applyFill="1" applyBorder="1" applyAlignment="1" applyProtection="1">
      <alignment horizontal="center" vertical="center"/>
    </xf>
    <xf numFmtId="1" fontId="14" fillId="8" borderId="23" xfId="0" applyNumberFormat="1" applyFont="1" applyFill="1" applyBorder="1" applyAlignment="1" applyProtection="1">
      <alignment horizontal="center" vertical="center"/>
    </xf>
    <xf numFmtId="2" fontId="14" fillId="4" borderId="23" xfId="0" applyNumberFormat="1" applyFont="1" applyFill="1" applyBorder="1" applyAlignment="1" applyProtection="1">
      <alignment horizontal="center" vertical="center"/>
    </xf>
    <xf numFmtId="2" fontId="14" fillId="9" borderId="23" xfId="0" applyNumberFormat="1" applyFont="1" applyFill="1" applyBorder="1" applyAlignment="1" applyProtection="1">
      <alignment horizontal="center" vertical="center"/>
    </xf>
    <xf numFmtId="1" fontId="14" fillId="10" borderId="23" xfId="0" applyNumberFormat="1" applyFont="1" applyFill="1" applyBorder="1" applyAlignment="1" applyProtection="1">
      <alignment horizontal="center" vertical="center" wrapText="1"/>
    </xf>
    <xf numFmtId="1" fontId="14" fillId="10" borderId="23" xfId="0" applyNumberFormat="1" applyFont="1" applyFill="1" applyBorder="1" applyAlignment="1" applyProtection="1">
      <alignment horizontal="center" vertical="center"/>
    </xf>
    <xf numFmtId="0" fontId="14" fillId="11" borderId="23" xfId="0" applyFont="1" applyFill="1" applyBorder="1" applyAlignment="1" applyProtection="1">
      <alignment horizontal="center" vertical="center"/>
    </xf>
    <xf numFmtId="2" fontId="14" fillId="11" borderId="23" xfId="0" applyNumberFormat="1" applyFont="1" applyFill="1" applyBorder="1" applyAlignment="1" applyProtection="1">
      <alignment horizontal="center" vertical="center"/>
    </xf>
    <xf numFmtId="1" fontId="14" fillId="14" borderId="23" xfId="0" applyNumberFormat="1" applyFont="1" applyFill="1" applyBorder="1" applyAlignment="1" applyProtection="1">
      <alignment horizontal="center" vertical="center"/>
    </xf>
    <xf numFmtId="2" fontId="14" fillId="4" borderId="24" xfId="0" applyNumberFormat="1" applyFont="1" applyFill="1" applyBorder="1" applyAlignment="1" applyProtection="1">
      <alignment horizontal="center" vertical="center"/>
    </xf>
    <xf numFmtId="2" fontId="14" fillId="2" borderId="7" xfId="0" applyNumberFormat="1" applyFont="1" applyFill="1" applyBorder="1" applyAlignment="1" applyProtection="1">
      <alignment horizontal="center" vertical="center"/>
    </xf>
    <xf numFmtId="2" fontId="14" fillId="2" borderId="1" xfId="0" applyNumberFormat="1" applyFont="1" applyFill="1" applyBorder="1" applyAlignment="1" applyProtection="1">
      <alignment horizontal="center" vertical="center"/>
    </xf>
    <xf numFmtId="0" fontId="1" fillId="15" borderId="26" xfId="0" applyFont="1" applyFill="1" applyBorder="1" applyAlignment="1" applyProtection="1">
      <alignment horizontal="center" vertical="center"/>
      <protection locked="0"/>
    </xf>
    <xf numFmtId="164" fontId="14" fillId="15" borderId="27" xfId="0" applyNumberFormat="1" applyFont="1" applyFill="1" applyBorder="1" applyAlignment="1" applyProtection="1">
      <alignment horizontal="center" vertical="center"/>
      <protection locked="0"/>
    </xf>
    <xf numFmtId="1" fontId="14" fillId="16" borderId="28" xfId="0" applyNumberFormat="1" applyFont="1" applyFill="1" applyBorder="1" applyAlignment="1" applyProtection="1">
      <alignment horizontal="center" vertical="center"/>
      <protection locked="0"/>
    </xf>
    <xf numFmtId="2" fontId="14" fillId="17" borderId="28" xfId="0" applyNumberFormat="1" applyFont="1" applyFill="1" applyBorder="1" applyAlignment="1" applyProtection="1">
      <alignment horizontal="center" vertical="center"/>
      <protection locked="0"/>
    </xf>
    <xf numFmtId="1" fontId="14" fillId="17" borderId="28" xfId="0" applyNumberFormat="1" applyFont="1" applyFill="1" applyBorder="1" applyAlignment="1" applyProtection="1">
      <alignment horizontal="center" vertical="center"/>
      <protection locked="0"/>
    </xf>
    <xf numFmtId="2" fontId="15" fillId="18" borderId="28" xfId="0" applyNumberFormat="1" applyFont="1" applyFill="1" applyBorder="1" applyAlignment="1" applyProtection="1">
      <alignment horizontal="center" vertical="center"/>
      <protection locked="0"/>
    </xf>
    <xf numFmtId="1" fontId="15" fillId="18" borderId="28" xfId="0" applyNumberFormat="1" applyFont="1" applyFill="1" applyBorder="1" applyAlignment="1" applyProtection="1">
      <alignment horizontal="center" vertical="center"/>
    </xf>
    <xf numFmtId="2" fontId="15" fillId="4" borderId="28" xfId="0" applyNumberFormat="1" applyFont="1" applyFill="1" applyBorder="1" applyAlignment="1" applyProtection="1">
      <alignment horizontal="center" vertical="center"/>
    </xf>
    <xf numFmtId="2" fontId="14" fillId="19" borderId="28" xfId="0" applyNumberFormat="1" applyFont="1" applyFill="1" applyBorder="1" applyAlignment="1" applyProtection="1">
      <alignment horizontal="center" vertical="center"/>
      <protection locked="0"/>
    </xf>
    <xf numFmtId="1" fontId="14" fillId="20" borderId="28" xfId="0" applyNumberFormat="1" applyFont="1" applyFill="1" applyBorder="1" applyAlignment="1" applyProtection="1">
      <alignment horizontal="center" vertical="center"/>
      <protection locked="0"/>
    </xf>
    <xf numFmtId="2" fontId="14" fillId="21" borderId="28" xfId="0" applyNumberFormat="1" applyFont="1" applyFill="1" applyBorder="1" applyAlignment="1" applyProtection="1">
      <alignment horizontal="center" vertical="center"/>
      <protection locked="0"/>
    </xf>
    <xf numFmtId="1" fontId="14" fillId="14" borderId="28" xfId="0" applyNumberFormat="1" applyFont="1" applyFill="1" applyBorder="1" applyAlignment="1" applyProtection="1">
      <alignment horizontal="center" vertical="center"/>
      <protection locked="0"/>
    </xf>
    <xf numFmtId="2" fontId="15" fillId="4" borderId="29" xfId="0" applyNumberFormat="1" applyFont="1" applyFill="1" applyBorder="1" applyAlignment="1" applyProtection="1">
      <alignment horizontal="center" vertical="center"/>
    </xf>
    <xf numFmtId="2" fontId="14" fillId="5" borderId="17" xfId="0" applyNumberFormat="1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1" fontId="14" fillId="16" borderId="27" xfId="0" applyNumberFormat="1" applyFont="1" applyFill="1" applyBorder="1" applyAlignment="1" applyProtection="1">
      <alignment horizontal="center" vertical="center"/>
      <protection locked="0"/>
    </xf>
    <xf numFmtId="2" fontId="14" fillId="17" borderId="27" xfId="0" applyNumberFormat="1" applyFont="1" applyFill="1" applyBorder="1" applyAlignment="1" applyProtection="1">
      <alignment horizontal="center" vertical="center"/>
      <protection locked="0"/>
    </xf>
    <xf numFmtId="1" fontId="14" fillId="17" borderId="27" xfId="0" applyNumberFormat="1" applyFont="1" applyFill="1" applyBorder="1" applyAlignment="1" applyProtection="1">
      <alignment horizontal="center" vertical="center"/>
      <protection locked="0"/>
    </xf>
    <xf numFmtId="2" fontId="15" fillId="18" borderId="27" xfId="0" applyNumberFormat="1" applyFont="1" applyFill="1" applyBorder="1" applyAlignment="1" applyProtection="1">
      <alignment horizontal="center" vertical="center"/>
      <protection locked="0"/>
    </xf>
    <xf numFmtId="1" fontId="15" fillId="18" borderId="27" xfId="0" applyNumberFormat="1" applyFont="1" applyFill="1" applyBorder="1" applyAlignment="1" applyProtection="1">
      <alignment horizontal="center" vertical="center"/>
    </xf>
    <xf numFmtId="2" fontId="14" fillId="19" borderId="27" xfId="0" applyNumberFormat="1" applyFont="1" applyFill="1" applyBorder="1" applyAlignment="1" applyProtection="1">
      <alignment horizontal="center" vertical="center"/>
      <protection locked="0"/>
    </xf>
    <xf numFmtId="1" fontId="14" fillId="20" borderId="27" xfId="0" applyNumberFormat="1" applyFont="1" applyFill="1" applyBorder="1" applyAlignment="1" applyProtection="1">
      <alignment horizontal="center" vertical="center"/>
      <protection locked="0"/>
    </xf>
    <xf numFmtId="2" fontId="14" fillId="21" borderId="27" xfId="0" applyNumberFormat="1" applyFont="1" applyFill="1" applyBorder="1" applyAlignment="1" applyProtection="1">
      <alignment horizontal="center" vertical="center"/>
      <protection locked="0"/>
    </xf>
    <xf numFmtId="1" fontId="14" fillId="14" borderId="27" xfId="0" applyNumberFormat="1" applyFont="1" applyFill="1" applyBorder="1" applyAlignment="1" applyProtection="1">
      <alignment horizontal="center" vertical="center"/>
      <protection locked="0"/>
    </xf>
    <xf numFmtId="2" fontId="14" fillId="5" borderId="20" xfId="0" applyNumberFormat="1" applyFont="1" applyFill="1" applyBorder="1" applyAlignment="1" applyProtection="1">
      <alignment horizontal="center" vertical="center"/>
      <protection locked="0"/>
    </xf>
    <xf numFmtId="0" fontId="1" fillId="2" borderId="30" xfId="0" applyFont="1" applyFill="1" applyBorder="1" applyAlignment="1" applyProtection="1">
      <alignment horizontal="center" vertical="center"/>
    </xf>
    <xf numFmtId="2" fontId="14" fillId="5" borderId="31" xfId="0" applyNumberFormat="1" applyFont="1" applyFill="1" applyBorder="1" applyAlignment="1" applyProtection="1">
      <alignment horizontal="center" vertical="center"/>
      <protection locked="0"/>
    </xf>
    <xf numFmtId="0" fontId="12" fillId="2" borderId="30" xfId="0" applyFont="1" applyFill="1" applyBorder="1" applyAlignment="1" applyProtection="1">
      <alignment horizontal="center" vertical="center"/>
    </xf>
    <xf numFmtId="1" fontId="14" fillId="4" borderId="33" xfId="0" applyNumberFormat="1" applyFont="1" applyFill="1" applyBorder="1" applyAlignment="1" applyProtection="1">
      <alignment horizontal="center" vertical="center"/>
    </xf>
    <xf numFmtId="0" fontId="16" fillId="22" borderId="33" xfId="0" applyFont="1" applyFill="1" applyBorder="1" applyAlignment="1" applyProtection="1">
      <alignment horizontal="center" vertical="center"/>
    </xf>
    <xf numFmtId="1" fontId="14" fillId="0" borderId="33" xfId="0" applyNumberFormat="1" applyFont="1" applyFill="1" applyBorder="1" applyAlignment="1" applyProtection="1">
      <alignment horizontal="center" vertical="center"/>
    </xf>
    <xf numFmtId="0" fontId="14" fillId="23" borderId="33" xfId="0" applyFont="1" applyFill="1" applyBorder="1" applyAlignment="1" applyProtection="1">
      <alignment horizontal="center" vertical="center"/>
    </xf>
    <xf numFmtId="2" fontId="14" fillId="4" borderId="33" xfId="0" applyNumberFormat="1" applyFont="1" applyFill="1" applyBorder="1" applyAlignment="1" applyProtection="1">
      <alignment horizontal="center" vertical="center"/>
    </xf>
    <xf numFmtId="2" fontId="14" fillId="2" borderId="0" xfId="0" applyNumberFormat="1" applyFont="1" applyFill="1" applyBorder="1" applyAlignment="1" applyProtection="1">
      <alignment horizontal="center" vertical="center"/>
    </xf>
    <xf numFmtId="0" fontId="1" fillId="2" borderId="9" xfId="0" applyFont="1" applyFill="1" applyBorder="1" applyAlignment="1" applyProtection="1">
      <alignment horizontal="center" vertical="center"/>
    </xf>
    <xf numFmtId="0" fontId="1" fillId="2" borderId="34" xfId="0" applyFont="1" applyFill="1" applyBorder="1" applyAlignment="1" applyProtection="1">
      <alignment horizontal="center" vertical="center"/>
    </xf>
    <xf numFmtId="0" fontId="18" fillId="2" borderId="38" xfId="0" applyFont="1" applyFill="1" applyBorder="1" applyAlignment="1" applyProtection="1">
      <alignment horizontal="center" vertical="center"/>
    </xf>
    <xf numFmtId="0" fontId="12" fillId="2" borderId="39" xfId="0" applyFont="1" applyFill="1" applyBorder="1" applyAlignment="1" applyProtection="1">
      <alignment horizontal="center" vertical="center"/>
    </xf>
    <xf numFmtId="1" fontId="12" fillId="2" borderId="9" xfId="0" applyNumberFormat="1" applyFont="1" applyFill="1" applyBorder="1" applyAlignment="1" applyProtection="1">
      <alignment horizontal="center" vertical="center"/>
    </xf>
    <xf numFmtId="0" fontId="1" fillId="2" borderId="40" xfId="0" applyFont="1" applyFill="1" applyBorder="1" applyAlignment="1" applyProtection="1">
      <alignment horizontal="center" vertical="center"/>
    </xf>
    <xf numFmtId="0" fontId="12" fillId="2" borderId="40" xfId="0" applyFont="1" applyFill="1" applyBorder="1" applyAlignment="1" applyProtection="1">
      <alignment horizontal="center" vertical="center"/>
    </xf>
    <xf numFmtId="2" fontId="15" fillId="2" borderId="40" xfId="0" applyNumberFormat="1" applyFont="1" applyFill="1" applyBorder="1" applyAlignment="1" applyProtection="1">
      <alignment horizontal="center" vertical="center"/>
    </xf>
    <xf numFmtId="1" fontId="15" fillId="2" borderId="40" xfId="0" applyNumberFormat="1" applyFont="1" applyFill="1" applyBorder="1" applyAlignment="1" applyProtection="1">
      <alignment horizontal="center" vertical="center"/>
    </xf>
    <xf numFmtId="0" fontId="12" fillId="2" borderId="41" xfId="0" applyFont="1" applyFill="1" applyBorder="1" applyAlignment="1" applyProtection="1">
      <alignment horizontal="center" vertical="center"/>
    </xf>
    <xf numFmtId="0" fontId="12" fillId="2" borderId="28" xfId="0" applyFont="1" applyFill="1" applyBorder="1" applyAlignment="1" applyProtection="1">
      <alignment horizontal="center" vertical="center"/>
    </xf>
    <xf numFmtId="0" fontId="12" fillId="2" borderId="7" xfId="0" applyFont="1" applyFill="1" applyBorder="1" applyAlignment="1" applyProtection="1">
      <alignment horizontal="center" vertical="center"/>
    </xf>
    <xf numFmtId="0" fontId="12" fillId="2" borderId="1" xfId="0" applyFont="1" applyFill="1" applyBorder="1" applyAlignment="1" applyProtection="1">
      <alignment horizontal="center" vertical="center"/>
      <protection locked="0"/>
    </xf>
    <xf numFmtId="0" fontId="19" fillId="2" borderId="42" xfId="0" applyFont="1" applyFill="1" applyBorder="1" applyAlignment="1" applyProtection="1">
      <alignment horizontal="center" vertical="center" wrapText="1"/>
      <protection locked="0"/>
    </xf>
    <xf numFmtId="1" fontId="19" fillId="2" borderId="43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44" xfId="0" applyFont="1" applyFill="1" applyBorder="1" applyAlignment="1" applyProtection="1">
      <alignment horizontal="center" vertical="center"/>
    </xf>
    <xf numFmtId="1" fontId="12" fillId="2" borderId="1" xfId="0" applyNumberFormat="1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center" vertical="center"/>
    </xf>
    <xf numFmtId="2" fontId="15" fillId="2" borderId="0" xfId="0" applyNumberFormat="1" applyFont="1" applyFill="1" applyBorder="1" applyAlignment="1" applyProtection="1">
      <alignment horizontal="center" vertical="center"/>
    </xf>
    <xf numFmtId="1" fontId="15" fillId="2" borderId="0" xfId="0" applyNumberFormat="1" applyFont="1" applyFill="1" applyBorder="1" applyAlignment="1" applyProtection="1">
      <alignment horizontal="center" vertical="center"/>
    </xf>
    <xf numFmtId="0" fontId="12" fillId="2" borderId="26" xfId="0" applyFont="1" applyFill="1" applyBorder="1" applyAlignment="1" applyProtection="1">
      <alignment horizontal="center" vertical="center"/>
    </xf>
    <xf numFmtId="1" fontId="20" fillId="2" borderId="42" xfId="0" applyNumberFormat="1" applyFont="1" applyFill="1" applyBorder="1" applyAlignment="1" applyProtection="1">
      <alignment horizontal="center" vertical="center"/>
      <protection locked="0"/>
    </xf>
    <xf numFmtId="2" fontId="15" fillId="2" borderId="9" xfId="0" applyNumberFormat="1" applyFont="1" applyFill="1" applyBorder="1" applyAlignment="1" applyProtection="1">
      <alignment horizontal="center" vertical="center"/>
    </xf>
    <xf numFmtId="1" fontId="15" fillId="2" borderId="9" xfId="0" applyNumberFormat="1" applyFont="1" applyFill="1" applyBorder="1" applyAlignment="1" applyProtection="1">
      <alignment horizontal="center" vertical="center"/>
    </xf>
    <xf numFmtId="0" fontId="12" fillId="2" borderId="34" xfId="0" applyFont="1" applyFill="1" applyBorder="1" applyAlignment="1" applyProtection="1">
      <alignment horizontal="center" vertical="center"/>
    </xf>
    <xf numFmtId="0" fontId="12" fillId="2" borderId="27" xfId="0" applyFont="1" applyFill="1" applyBorder="1" applyAlignment="1" applyProtection="1">
      <alignment horizontal="center" vertical="center"/>
    </xf>
    <xf numFmtId="2" fontId="15" fillId="2" borderId="1" xfId="0" applyNumberFormat="1" applyFont="1" applyFill="1" applyBorder="1" applyAlignment="1" applyProtection="1">
      <alignment horizontal="center" vertical="center"/>
    </xf>
    <xf numFmtId="1" fontId="15" fillId="2" borderId="1" xfId="0" applyNumberFormat="1" applyFont="1" applyFill="1" applyBorder="1" applyAlignment="1" applyProtection="1">
      <alignment horizontal="center" vertical="center"/>
    </xf>
    <xf numFmtId="1" fontId="12" fillId="0" borderId="1" xfId="0" applyNumberFormat="1" applyFont="1" applyFill="1" applyBorder="1" applyAlignment="1" applyProtection="1">
      <alignment horizontal="center" vertical="center"/>
      <protection locked="0"/>
    </xf>
    <xf numFmtId="2" fontId="15" fillId="0" borderId="1" xfId="0" applyNumberFormat="1" applyFont="1" applyFill="1" applyBorder="1" applyAlignment="1" applyProtection="1">
      <alignment horizontal="center" vertical="center"/>
      <protection locked="0"/>
    </xf>
    <xf numFmtId="1" fontId="15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30" xfId="0" applyFont="1" applyFill="1" applyBorder="1" applyAlignment="1" applyProtection="1">
      <alignment horizontal="center" vertical="center"/>
      <protection locked="0"/>
    </xf>
    <xf numFmtId="0" fontId="12" fillId="2" borderId="27" xfId="0" applyFont="1" applyFill="1" applyBorder="1" applyAlignment="1" applyProtection="1">
      <alignment horizontal="center" vertical="center"/>
      <protection locked="0"/>
    </xf>
    <xf numFmtId="2" fontId="14" fillId="0" borderId="1" xfId="0" applyNumberFormat="1" applyFont="1" applyFill="1" applyBorder="1" applyAlignment="1" applyProtection="1">
      <alignment horizontal="center" vertical="center"/>
      <protection locked="0"/>
    </xf>
    <xf numFmtId="1" fontId="14" fillId="0" borderId="1" xfId="0" applyNumberFormat="1" applyFont="1" applyFill="1" applyBorder="1" applyAlignment="1" applyProtection="1">
      <alignment horizontal="center" vertical="center"/>
      <protection locked="0"/>
    </xf>
    <xf numFmtId="1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30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2" fillId="22" borderId="32" xfId="0" applyFont="1" applyFill="1" applyBorder="1" applyAlignment="1" applyProtection="1">
      <alignment horizontal="center" vertical="center"/>
    </xf>
    <xf numFmtId="0" fontId="2" fillId="22" borderId="33" xfId="0" applyFont="1" applyFill="1" applyBorder="1" applyAlignment="1" applyProtection="1">
      <alignment horizontal="center" vertical="center"/>
    </xf>
    <xf numFmtId="0" fontId="17" fillId="2" borderId="35" xfId="0" applyFont="1" applyFill="1" applyBorder="1" applyAlignment="1" applyProtection="1">
      <alignment horizontal="center" vertical="center"/>
      <protection locked="0"/>
    </xf>
    <xf numFmtId="0" fontId="17" fillId="2" borderId="36" xfId="0" applyFont="1" applyFill="1" applyBorder="1" applyAlignment="1" applyProtection="1">
      <alignment horizontal="center" vertical="center"/>
      <protection locked="0"/>
    </xf>
    <xf numFmtId="0" fontId="17" fillId="2" borderId="37" xfId="0" applyFont="1" applyFill="1" applyBorder="1" applyAlignment="1" applyProtection="1">
      <alignment horizontal="center" vertical="center"/>
      <protection locked="0"/>
    </xf>
    <xf numFmtId="0" fontId="11" fillId="5" borderId="17" xfId="0" applyFont="1" applyFill="1" applyBorder="1" applyAlignment="1" applyProtection="1">
      <alignment horizontal="center" vertical="center" wrapText="1"/>
    </xf>
    <xf numFmtId="0" fontId="11" fillId="5" borderId="20" xfId="0" applyFont="1" applyFill="1" applyBorder="1" applyAlignment="1" applyProtection="1">
      <alignment horizontal="center" vertical="center" wrapText="1"/>
    </xf>
    <xf numFmtId="0" fontId="11" fillId="5" borderId="25" xfId="0" applyFont="1" applyFill="1" applyBorder="1" applyAlignment="1" applyProtection="1">
      <alignment horizontal="center" vertical="center" wrapText="1"/>
    </xf>
    <xf numFmtId="0" fontId="11" fillId="6" borderId="19" xfId="0" applyFont="1" applyFill="1" applyBorder="1" applyAlignment="1" applyProtection="1">
      <alignment horizontal="center" vertical="center"/>
    </xf>
    <xf numFmtId="0" fontId="11" fillId="6" borderId="1" xfId="0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center" vertical="center" wrapText="1"/>
    </xf>
    <xf numFmtId="0" fontId="11" fillId="8" borderId="1" xfId="0" applyFont="1" applyFill="1" applyBorder="1" applyAlignment="1" applyProtection="1">
      <alignment horizontal="center" vertical="center"/>
    </xf>
    <xf numFmtId="0" fontId="11" fillId="9" borderId="1" xfId="0" applyFont="1" applyFill="1" applyBorder="1" applyAlignment="1" applyProtection="1">
      <alignment horizontal="center" vertical="center"/>
    </xf>
    <xf numFmtId="0" fontId="13" fillId="10" borderId="1" xfId="0" applyFont="1" applyFill="1" applyBorder="1" applyAlignment="1" applyProtection="1">
      <alignment horizontal="center" vertical="center"/>
    </xf>
    <xf numFmtId="0" fontId="13" fillId="11" borderId="1" xfId="0" applyFont="1" applyFill="1" applyBorder="1" applyAlignment="1" applyProtection="1">
      <alignment horizontal="center" vertical="center"/>
    </xf>
    <xf numFmtId="0" fontId="13" fillId="12" borderId="1" xfId="0" applyFont="1" applyFill="1" applyBorder="1" applyAlignment="1" applyProtection="1">
      <alignment horizontal="center" vertical="center"/>
    </xf>
    <xf numFmtId="2" fontId="3" fillId="2" borderId="0" xfId="0" applyNumberFormat="1" applyFont="1" applyFill="1" applyBorder="1" applyAlignment="1" applyProtection="1">
      <alignment horizontal="right" vertical="center"/>
      <protection locked="0"/>
    </xf>
    <xf numFmtId="2" fontId="6" fillId="2" borderId="0" xfId="0" applyNumberFormat="1" applyFont="1" applyFill="1" applyBorder="1" applyAlignment="1" applyProtection="1">
      <alignment horizontal="center" vertical="center"/>
    </xf>
    <xf numFmtId="2" fontId="6" fillId="2" borderId="0" xfId="0" applyNumberFormat="1" applyFont="1" applyFill="1" applyBorder="1" applyAlignment="1" applyProtection="1">
      <alignment horizontal="left" vertical="center"/>
    </xf>
    <xf numFmtId="0" fontId="8" fillId="3" borderId="11" xfId="0" applyFont="1" applyFill="1" applyBorder="1" applyAlignment="1" applyProtection="1">
      <alignment horizontal="center" vertical="center" textRotation="90"/>
    </xf>
    <xf numFmtId="0" fontId="8" fillId="3" borderId="7" xfId="0" applyFont="1" applyFill="1" applyBorder="1" applyAlignment="1" applyProtection="1">
      <alignment horizontal="center" vertical="center" textRotation="90"/>
    </xf>
    <xf numFmtId="0" fontId="8" fillId="3" borderId="5" xfId="0" applyFont="1" applyFill="1" applyBorder="1" applyAlignment="1" applyProtection="1">
      <alignment horizontal="center" vertical="center" textRotation="90"/>
    </xf>
    <xf numFmtId="0" fontId="8" fillId="3" borderId="12" xfId="0" applyFont="1" applyFill="1" applyBorder="1" applyAlignment="1" applyProtection="1">
      <alignment horizontal="center" vertical="center" textRotation="90"/>
    </xf>
    <xf numFmtId="0" fontId="8" fillId="3" borderId="18" xfId="0" applyFont="1" applyFill="1" applyBorder="1" applyAlignment="1" applyProtection="1">
      <alignment horizontal="center" vertical="center" textRotation="90"/>
    </xf>
    <xf numFmtId="0" fontId="8" fillId="3" borderId="21" xfId="0" applyFont="1" applyFill="1" applyBorder="1" applyAlignment="1" applyProtection="1">
      <alignment horizontal="center" vertical="center" textRotation="90"/>
    </xf>
    <xf numFmtId="0" fontId="9" fillId="4" borderId="13" xfId="0" applyFont="1" applyFill="1" applyBorder="1" applyAlignment="1" applyProtection="1">
      <alignment horizontal="center" vertical="center"/>
    </xf>
    <xf numFmtId="0" fontId="9" fillId="4" borderId="14" xfId="0" applyFont="1" applyFill="1" applyBorder="1" applyAlignment="1" applyProtection="1">
      <alignment horizontal="center" vertical="center"/>
    </xf>
    <xf numFmtId="0" fontId="9" fillId="4" borderId="15" xfId="0" applyFont="1" applyFill="1" applyBorder="1" applyAlignment="1" applyProtection="1">
      <alignment horizontal="center" vertical="center"/>
    </xf>
    <xf numFmtId="0" fontId="10" fillId="4" borderId="16" xfId="0" applyFont="1" applyFill="1" applyBorder="1" applyAlignment="1" applyProtection="1">
      <alignment horizontal="left" vertical="center"/>
    </xf>
    <xf numFmtId="0" fontId="0" fillId="0" borderId="14" xfId="0" applyBorder="1"/>
    <xf numFmtId="0" fontId="0" fillId="0" borderId="15" xfId="0" applyBorder="1"/>
    <xf numFmtId="0" fontId="14" fillId="11" borderId="1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&#1585;&#1589;&#1610;&#1583; &#1575;&#1604;&#1575;&#1580;&#1575;&#1586;&#1575;&#1578; '!A1"/><Relationship Id="rId3" Type="http://schemas.openxmlformats.org/officeDocument/2006/relationships/hyperlink" Target="#'&#1575;&#1604;&#1585;&#1575;&#1578;&#1576; &#1575;&#1604;&#1588;&#1607;&#1585;&#1609;'!A1"/><Relationship Id="rId7" Type="http://schemas.openxmlformats.org/officeDocument/2006/relationships/hyperlink" Target="#'&#1575;&#1604;&#1593;&#1604;&#1575;&#1608;&#1575;&#1578; &#1575;&#1604;&#1587;&#1606;&#1608;&#1610;&#1577;'!A1"/><Relationship Id="rId2" Type="http://schemas.openxmlformats.org/officeDocument/2006/relationships/hyperlink" Target="#'&#1575;&#1604;&#1578;&#1571;&#1605;&#1610;&#1606;&#1575;&#1578; &#1575;&#1604;&#1575;&#1580;&#1578;&#1605;&#1575;&#1593;&#1610;&#1577; '!A1"/><Relationship Id="rId1" Type="http://schemas.openxmlformats.org/officeDocument/2006/relationships/hyperlink" Target="#'&#1608;&#1590;&#1593; &#1575;&#1604;&#1605;&#1604;&#1601;'!A1"/><Relationship Id="rId6" Type="http://schemas.openxmlformats.org/officeDocument/2006/relationships/hyperlink" Target="#'&#1587;&#1580;&#1604; &#1576;&#1610;&#1575;&#1606;&#1575;&#1578; &#1575;&#1604;&#1605;&#1608;&#1592;&#1601;&#1610;&#1606; '!A1"/><Relationship Id="rId5" Type="http://schemas.openxmlformats.org/officeDocument/2006/relationships/hyperlink" Target="#&#1575;&#1604;&#1585;&#1574;&#1610;&#1587;&#1610;&#1577;!A1"/><Relationship Id="rId4" Type="http://schemas.openxmlformats.org/officeDocument/2006/relationships/hyperlink" Target="#&#1575;&#1604;&#1578;&#1602;&#1575;&#1585;&#1610;&#1585;!A1"/><Relationship Id="rId9" Type="http://schemas.openxmlformats.org/officeDocument/2006/relationships/hyperlink" Target="#'&#1581;&#1575;&#1604;&#1577; &#1575;&#1604;&#1588;&#1607;&#1585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32931</xdr:colOff>
      <xdr:row>3</xdr:row>
      <xdr:rowOff>72093</xdr:rowOff>
    </xdr:from>
    <xdr:to>
      <xdr:col>6</xdr:col>
      <xdr:colOff>95250</xdr:colOff>
      <xdr:row>3</xdr:row>
      <xdr:rowOff>386418</xdr:rowOff>
    </xdr:to>
    <xdr:sp macro="" textlink="">
      <xdr:nvSpPr>
        <xdr:cNvPr id="2" name="TextBox 1"/>
        <xdr:cNvSpPr txBox="1"/>
      </xdr:nvSpPr>
      <xdr:spPr>
        <a:xfrm>
          <a:off x="14344650" y="757893"/>
          <a:ext cx="795744" cy="314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softEdge rad="63500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r" rtl="1"/>
          <a:r>
            <a:rPr lang="ar-EG" sz="1600" b="1">
              <a:solidFill>
                <a:srgbClr val="FFFF00"/>
              </a:solidFill>
            </a:rPr>
            <a:t>الاســم</a:t>
          </a:r>
          <a:r>
            <a:rPr lang="ar-EG" sz="1600" b="1" baseline="0">
              <a:solidFill>
                <a:srgbClr val="FFFF00"/>
              </a:solidFill>
            </a:rPr>
            <a:t> </a:t>
          </a:r>
          <a:r>
            <a:rPr lang="ar-EG" sz="1600" b="1">
              <a:solidFill>
                <a:srgbClr val="FFFF00"/>
              </a:solidFill>
            </a:rPr>
            <a:t>: </a:t>
          </a:r>
        </a:p>
      </xdr:txBody>
    </xdr:sp>
    <xdr:clientData/>
  </xdr:twoCellAnchor>
  <xdr:twoCellAnchor>
    <xdr:from>
      <xdr:col>12</xdr:col>
      <xdr:colOff>47626</xdr:colOff>
      <xdr:row>3</xdr:row>
      <xdr:rowOff>91143</xdr:rowOff>
    </xdr:from>
    <xdr:to>
      <xdr:col>15</xdr:col>
      <xdr:colOff>114300</xdr:colOff>
      <xdr:row>3</xdr:row>
      <xdr:rowOff>405468</xdr:rowOff>
    </xdr:to>
    <xdr:sp macro="" textlink="">
      <xdr:nvSpPr>
        <xdr:cNvPr id="3" name="TextBox 2"/>
        <xdr:cNvSpPr txBox="1"/>
      </xdr:nvSpPr>
      <xdr:spPr>
        <a:xfrm>
          <a:off x="11725275" y="776943"/>
          <a:ext cx="1104899" cy="314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softEdge rad="63500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r" rtl="1"/>
          <a:r>
            <a:rPr lang="ar-EG" sz="1400" b="1">
              <a:solidFill>
                <a:srgbClr val="FFFF00"/>
              </a:solidFill>
            </a:rPr>
            <a:t>الرقم</a:t>
          </a:r>
          <a:r>
            <a:rPr lang="ar-EG" sz="1600" b="1">
              <a:solidFill>
                <a:srgbClr val="FFFF00"/>
              </a:solidFill>
            </a:rPr>
            <a:t> </a:t>
          </a:r>
          <a:r>
            <a:rPr lang="ar-EG" sz="1400" b="1">
              <a:solidFill>
                <a:srgbClr val="FFFF00"/>
              </a:solidFill>
            </a:rPr>
            <a:t>الوظيفى :</a:t>
          </a:r>
          <a:endParaRPr lang="ar-EG" sz="1600" b="1">
            <a:solidFill>
              <a:srgbClr val="FFFF00"/>
            </a:solidFill>
          </a:endParaRPr>
        </a:p>
      </xdr:txBody>
    </xdr:sp>
    <xdr:clientData/>
  </xdr:twoCellAnchor>
  <xdr:twoCellAnchor>
    <xdr:from>
      <xdr:col>16</xdr:col>
      <xdr:colOff>24493</xdr:colOff>
      <xdr:row>3</xdr:row>
      <xdr:rowOff>98627</xdr:rowOff>
    </xdr:from>
    <xdr:to>
      <xdr:col>19</xdr:col>
      <xdr:colOff>85725</xdr:colOff>
      <xdr:row>3</xdr:row>
      <xdr:rowOff>412952</xdr:rowOff>
    </xdr:to>
    <xdr:sp macro="" textlink="">
      <xdr:nvSpPr>
        <xdr:cNvPr id="4" name="TextBox 3"/>
        <xdr:cNvSpPr txBox="1"/>
      </xdr:nvSpPr>
      <xdr:spPr>
        <a:xfrm>
          <a:off x="10391775" y="784427"/>
          <a:ext cx="1042307" cy="314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softEdge rad="63500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r" rtl="1"/>
          <a:r>
            <a:rPr lang="ar-EG" sz="1400" b="1">
              <a:solidFill>
                <a:srgbClr val="FFFF00"/>
              </a:solidFill>
            </a:rPr>
            <a:t>راتب</a:t>
          </a:r>
          <a:r>
            <a:rPr lang="ar-EG" sz="1400" b="1" baseline="0">
              <a:solidFill>
                <a:srgbClr val="FFFF00"/>
              </a:solidFill>
            </a:rPr>
            <a:t> أ</a:t>
          </a:r>
          <a:r>
            <a:rPr lang="ar-EG" sz="1400" b="1">
              <a:solidFill>
                <a:srgbClr val="FFFF00"/>
              </a:solidFill>
            </a:rPr>
            <a:t>ساسى :</a:t>
          </a:r>
          <a:endParaRPr lang="ar-EG" sz="1600" b="1">
            <a:solidFill>
              <a:srgbClr val="FFFF00"/>
            </a:solidFill>
          </a:endParaRPr>
        </a:p>
      </xdr:txBody>
    </xdr:sp>
    <xdr:clientData/>
  </xdr:twoCellAnchor>
  <xdr:twoCellAnchor>
    <xdr:from>
      <xdr:col>19</xdr:col>
      <xdr:colOff>647700</xdr:colOff>
      <xdr:row>3</xdr:row>
      <xdr:rowOff>81618</xdr:rowOff>
    </xdr:from>
    <xdr:to>
      <xdr:col>22</xdr:col>
      <xdr:colOff>256835</xdr:colOff>
      <xdr:row>3</xdr:row>
      <xdr:rowOff>395943</xdr:rowOff>
    </xdr:to>
    <xdr:sp macro="" textlink="">
      <xdr:nvSpPr>
        <xdr:cNvPr id="5" name="TextBox 4"/>
        <xdr:cNvSpPr txBox="1"/>
      </xdr:nvSpPr>
      <xdr:spPr>
        <a:xfrm>
          <a:off x="8810965" y="767418"/>
          <a:ext cx="1018835" cy="314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softEdge rad="63500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r" rtl="1"/>
          <a:r>
            <a:rPr lang="ar-EG" sz="1400" b="1">
              <a:solidFill>
                <a:srgbClr val="FFFF00"/>
              </a:solidFill>
            </a:rPr>
            <a:t>قيمة </a:t>
          </a:r>
          <a:r>
            <a:rPr lang="ar-EG" sz="1400" b="1">
              <a:solidFill>
                <a:srgbClr val="FFFF00"/>
              </a:solidFill>
              <a:latin typeface="+mn-lt"/>
              <a:ea typeface="+mn-ea"/>
              <a:cs typeface="+mn-cs"/>
            </a:rPr>
            <a:t>اليوم </a:t>
          </a:r>
          <a:r>
            <a:rPr lang="ar-EG" sz="1400" b="1" baseline="0">
              <a:solidFill>
                <a:srgbClr val="FFFF00"/>
              </a:solidFill>
              <a:latin typeface="+mn-lt"/>
              <a:ea typeface="+mn-ea"/>
              <a:cs typeface="+mn-cs"/>
            </a:rPr>
            <a:t>:</a:t>
          </a:r>
          <a:endParaRPr lang="ar-EG" sz="1600" b="1">
            <a:solidFill>
              <a:srgbClr val="FFFF00"/>
            </a:solidFill>
          </a:endParaRPr>
        </a:p>
      </xdr:txBody>
    </xdr:sp>
    <xdr:clientData/>
  </xdr:twoCellAnchor>
  <xdr:twoCellAnchor>
    <xdr:from>
      <xdr:col>23</xdr:col>
      <xdr:colOff>209551</xdr:colOff>
      <xdr:row>3</xdr:row>
      <xdr:rowOff>81618</xdr:rowOff>
    </xdr:from>
    <xdr:to>
      <xdr:col>26</xdr:col>
      <xdr:colOff>257176</xdr:colOff>
      <xdr:row>3</xdr:row>
      <xdr:rowOff>395943</xdr:rowOff>
    </xdr:to>
    <xdr:sp macro="" textlink="">
      <xdr:nvSpPr>
        <xdr:cNvPr id="6" name="TextBox 5"/>
        <xdr:cNvSpPr txBox="1"/>
      </xdr:nvSpPr>
      <xdr:spPr>
        <a:xfrm>
          <a:off x="7496174" y="767418"/>
          <a:ext cx="1000125" cy="314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softEdge rad="63500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r" rtl="1"/>
          <a:r>
            <a:rPr lang="ar-EG" sz="1400" b="1">
              <a:solidFill>
                <a:srgbClr val="FFFF00"/>
              </a:solidFill>
            </a:rPr>
            <a:t>قيمة </a:t>
          </a:r>
          <a:r>
            <a:rPr lang="ar-EG" sz="1600" b="1">
              <a:solidFill>
                <a:srgbClr val="FFFF00"/>
              </a:solidFill>
              <a:latin typeface="+mn-lt"/>
              <a:ea typeface="+mn-ea"/>
              <a:cs typeface="+mn-cs"/>
            </a:rPr>
            <a:t>ا</a:t>
          </a:r>
          <a:r>
            <a:rPr lang="ar-EG" sz="1400" b="1">
              <a:solidFill>
                <a:srgbClr val="FFFF00"/>
              </a:solidFill>
              <a:latin typeface="+mn-lt"/>
              <a:ea typeface="+mn-ea"/>
              <a:cs typeface="+mn-cs"/>
            </a:rPr>
            <a:t>لساعه</a:t>
          </a:r>
          <a:r>
            <a:rPr lang="ar-EG" sz="1400" b="1">
              <a:solidFill>
                <a:srgbClr val="FFFF00"/>
              </a:solidFill>
            </a:rPr>
            <a:t> </a:t>
          </a:r>
          <a:r>
            <a:rPr lang="ar-EG" sz="1400" b="1" baseline="0">
              <a:solidFill>
                <a:srgbClr val="FFFF00"/>
              </a:solidFill>
            </a:rPr>
            <a:t>:</a:t>
          </a:r>
          <a:r>
            <a:rPr lang="ar-EG" sz="1400" b="1">
              <a:solidFill>
                <a:srgbClr val="FFFF00"/>
              </a:solidFill>
            </a:rPr>
            <a:t> </a:t>
          </a:r>
          <a:endParaRPr lang="ar-EG" sz="1600" b="1">
            <a:solidFill>
              <a:srgbClr val="FFFF00"/>
            </a:solidFill>
          </a:endParaRPr>
        </a:p>
      </xdr:txBody>
    </xdr:sp>
    <xdr:clientData/>
  </xdr:twoCellAnchor>
  <xdr:twoCellAnchor>
    <xdr:from>
      <xdr:col>27</xdr:col>
      <xdr:colOff>238122</xdr:colOff>
      <xdr:row>3</xdr:row>
      <xdr:rowOff>81618</xdr:rowOff>
    </xdr:from>
    <xdr:to>
      <xdr:col>31</xdr:col>
      <xdr:colOff>137771</xdr:colOff>
      <xdr:row>3</xdr:row>
      <xdr:rowOff>395943</xdr:rowOff>
    </xdr:to>
    <xdr:sp macro="" textlink="">
      <xdr:nvSpPr>
        <xdr:cNvPr id="7" name="TextBox 6"/>
        <xdr:cNvSpPr txBox="1"/>
      </xdr:nvSpPr>
      <xdr:spPr>
        <a:xfrm>
          <a:off x="5891554" y="767418"/>
          <a:ext cx="1271249" cy="314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softEdge rad="63500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r" rtl="1"/>
          <a:r>
            <a:rPr lang="ar-EG" sz="1400" b="1">
              <a:solidFill>
                <a:srgbClr val="FFFF00"/>
              </a:solidFill>
            </a:rPr>
            <a:t>ميعاد </a:t>
          </a:r>
          <a:r>
            <a:rPr lang="ar-EG" sz="1400" b="1">
              <a:solidFill>
                <a:srgbClr val="FFFF00"/>
              </a:solidFill>
              <a:latin typeface="+mn-lt"/>
              <a:ea typeface="+mn-ea"/>
              <a:cs typeface="+mn-cs"/>
            </a:rPr>
            <a:t>الحضور</a:t>
          </a:r>
          <a:r>
            <a:rPr lang="ar-EG" sz="1200" b="1">
              <a:solidFill>
                <a:srgbClr val="FFFF00"/>
              </a:solidFill>
            </a:rPr>
            <a:t> </a:t>
          </a:r>
          <a:r>
            <a:rPr lang="ar-EG" sz="1400" b="1" baseline="0">
              <a:solidFill>
                <a:srgbClr val="FFFF00"/>
              </a:solidFill>
            </a:rPr>
            <a:t>:</a:t>
          </a:r>
          <a:endParaRPr lang="ar-EG" sz="1600" b="1">
            <a:solidFill>
              <a:srgbClr val="FFFF00"/>
            </a:solidFill>
          </a:endParaRPr>
        </a:p>
      </xdr:txBody>
    </xdr:sp>
    <xdr:clientData/>
  </xdr:twoCellAnchor>
  <xdr:twoCellAnchor>
    <xdr:from>
      <xdr:col>32</xdr:col>
      <xdr:colOff>47625</xdr:colOff>
      <xdr:row>3</xdr:row>
      <xdr:rowOff>81618</xdr:rowOff>
    </xdr:from>
    <xdr:to>
      <xdr:col>33</xdr:col>
      <xdr:colOff>1052173</xdr:colOff>
      <xdr:row>3</xdr:row>
      <xdr:rowOff>395943</xdr:rowOff>
    </xdr:to>
    <xdr:sp macro="" textlink="">
      <xdr:nvSpPr>
        <xdr:cNvPr id="8" name="TextBox 7"/>
        <xdr:cNvSpPr txBox="1"/>
      </xdr:nvSpPr>
      <xdr:spPr>
        <a:xfrm>
          <a:off x="4310402" y="767418"/>
          <a:ext cx="1356973" cy="314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softEdge rad="63500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r" rtl="1"/>
          <a:r>
            <a:rPr lang="ar-EG" sz="1400" b="1">
              <a:solidFill>
                <a:srgbClr val="FFFF00"/>
              </a:solidFill>
            </a:rPr>
            <a:t>ميعاد </a:t>
          </a:r>
          <a:r>
            <a:rPr lang="ar-EG" sz="1400" b="1">
              <a:solidFill>
                <a:srgbClr val="FFFF00"/>
              </a:solidFill>
              <a:latin typeface="+mn-lt"/>
              <a:ea typeface="+mn-ea"/>
              <a:cs typeface="+mn-cs"/>
            </a:rPr>
            <a:t>الانصراف</a:t>
          </a:r>
          <a:r>
            <a:rPr lang="ar-EG" sz="1400" b="1" baseline="0">
              <a:solidFill>
                <a:srgbClr val="FFFF00"/>
              </a:solidFill>
            </a:rPr>
            <a:t> :</a:t>
          </a:r>
          <a:endParaRPr lang="ar-EG" sz="1400" b="1">
            <a:solidFill>
              <a:srgbClr val="FFFF00"/>
            </a:solidFill>
          </a:endParaRPr>
        </a:p>
      </xdr:txBody>
    </xdr:sp>
    <xdr:clientData/>
  </xdr:twoCellAnchor>
  <xdr:twoCellAnchor>
    <xdr:from>
      <xdr:col>4</xdr:col>
      <xdr:colOff>84986</xdr:colOff>
      <xdr:row>2</xdr:row>
      <xdr:rowOff>76540</xdr:rowOff>
    </xdr:from>
    <xdr:to>
      <xdr:col>34</xdr:col>
      <xdr:colOff>57150</xdr:colOff>
      <xdr:row>3</xdr:row>
      <xdr:rowOff>93548</xdr:rowOff>
    </xdr:to>
    <xdr:sp macro="" textlink="">
      <xdr:nvSpPr>
        <xdr:cNvPr id="9" name="إطار 21"/>
        <xdr:cNvSpPr/>
      </xdr:nvSpPr>
      <xdr:spPr>
        <a:xfrm>
          <a:off x="3933825" y="76540"/>
          <a:ext cx="11154514" cy="702808"/>
        </a:xfrm>
        <a:prstGeom prst="frame">
          <a:avLst>
            <a:gd name="adj1" fmla="val 15496"/>
          </a:avLst>
        </a:prstGeom>
        <a:solidFill>
          <a:srgbClr val="A50021"/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marL="0" indent="0" algn="ctr" rtl="1"/>
          <a:endParaRPr lang="ar-EG" sz="12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30</xdr:col>
      <xdr:colOff>142845</xdr:colOff>
      <xdr:row>2</xdr:row>
      <xdr:rowOff>249681</xdr:rowOff>
    </xdr:from>
    <xdr:to>
      <xdr:col>33</xdr:col>
      <xdr:colOff>144312</xdr:colOff>
      <xdr:row>2</xdr:row>
      <xdr:rowOff>579121</xdr:rowOff>
    </xdr:to>
    <xdr:sp macro="" textlink="">
      <xdr:nvSpPr>
        <xdr:cNvPr id="10" name="Rounded Rectangle 6">
          <a:hlinkClick xmlns:r="http://schemas.openxmlformats.org/officeDocument/2006/relationships" r:id="rId1" tooltip="اضغط هنا للتعرف على وضع ملف الموظف"/>
        </xdr:cNvPr>
        <xdr:cNvSpPr/>
      </xdr:nvSpPr>
      <xdr:spPr>
        <a:xfrm>
          <a:off x="5218263" y="249681"/>
          <a:ext cx="973017" cy="329440"/>
        </a:xfrm>
        <a:prstGeom prst="roundRect">
          <a:avLst/>
        </a:prstGeom>
        <a:gradFill flip="none" rotWithShape="1">
          <a:gsLst>
            <a:gs pos="0">
              <a:srgbClr val="C00000">
                <a:shade val="30000"/>
                <a:satMod val="115000"/>
              </a:srgbClr>
            </a:gs>
            <a:gs pos="50000">
              <a:srgbClr val="C00000">
                <a:shade val="67500"/>
                <a:satMod val="115000"/>
              </a:srgbClr>
            </a:gs>
            <a:gs pos="100000">
              <a:srgbClr val="C00000">
                <a:shade val="100000"/>
                <a:satMod val="115000"/>
              </a:srgbClr>
            </a:gs>
          </a:gsLst>
          <a:lin ang="2700000" scaled="1"/>
          <a:tileRect/>
        </a:gradFill>
        <a:effectLst>
          <a:glow rad="63500">
            <a:schemeClr val="accent1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convex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marL="0" indent="0" algn="ctr" rtl="1"/>
          <a:r>
            <a:rPr lang="ar-EG" sz="1100" b="1">
              <a:solidFill>
                <a:schemeClr val="lt1"/>
              </a:solidFill>
              <a:latin typeface="+mn-lt"/>
              <a:ea typeface="+mn-ea"/>
              <a:cs typeface="+mn-cs"/>
            </a:rPr>
            <a:t>وصع الملف</a:t>
          </a:r>
        </a:p>
      </xdr:txBody>
    </xdr:sp>
    <xdr:clientData/>
  </xdr:twoCellAnchor>
  <xdr:twoCellAnchor>
    <xdr:from>
      <xdr:col>27</xdr:col>
      <xdr:colOff>63435</xdr:colOff>
      <xdr:row>2</xdr:row>
      <xdr:rowOff>242061</xdr:rowOff>
    </xdr:from>
    <xdr:to>
      <xdr:col>30</xdr:col>
      <xdr:colOff>50130</xdr:colOff>
      <xdr:row>2</xdr:row>
      <xdr:rowOff>587693</xdr:rowOff>
    </xdr:to>
    <xdr:sp macro="" textlink="">
      <xdr:nvSpPr>
        <xdr:cNvPr id="11" name="Rounded Rectangle 16">
          <a:hlinkClick xmlns:r="http://schemas.openxmlformats.org/officeDocument/2006/relationships" r:id="rId2" tooltip="اضغط هنا للأنتقال الى صفحة التأمينات الاجتماعية"/>
        </xdr:cNvPr>
        <xdr:cNvSpPr/>
      </xdr:nvSpPr>
      <xdr:spPr>
        <a:xfrm>
          <a:off x="6283995" y="242061"/>
          <a:ext cx="1053495" cy="345632"/>
        </a:xfrm>
        <a:prstGeom prst="roundRect">
          <a:avLst/>
        </a:prstGeom>
        <a:gradFill flip="none" rotWithShape="1">
          <a:gsLst>
            <a:gs pos="0">
              <a:srgbClr val="C00000">
                <a:shade val="30000"/>
                <a:satMod val="115000"/>
              </a:srgbClr>
            </a:gs>
            <a:gs pos="50000">
              <a:srgbClr val="C00000">
                <a:shade val="67500"/>
                <a:satMod val="115000"/>
              </a:srgbClr>
            </a:gs>
            <a:gs pos="100000">
              <a:srgbClr val="C00000">
                <a:shade val="100000"/>
                <a:satMod val="115000"/>
              </a:srgbClr>
            </a:gs>
          </a:gsLst>
          <a:lin ang="2700000" scaled="1"/>
          <a:tileRect/>
        </a:gradFill>
        <a:effectLst>
          <a:glow rad="63500">
            <a:schemeClr val="accent1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convex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marL="0" indent="0" algn="ctr" rtl="1"/>
          <a:r>
            <a:rPr lang="ar-EG" sz="1100" b="1">
              <a:solidFill>
                <a:schemeClr val="lt1"/>
              </a:solidFill>
              <a:latin typeface="+mn-lt"/>
              <a:ea typeface="+mn-ea"/>
              <a:cs typeface="+mn-cs"/>
            </a:rPr>
            <a:t>التأمينات الاجتماعية</a:t>
          </a:r>
        </a:p>
      </xdr:txBody>
    </xdr:sp>
    <xdr:clientData/>
  </xdr:twoCellAnchor>
  <xdr:twoCellAnchor>
    <xdr:from>
      <xdr:col>23</xdr:col>
      <xdr:colOff>105807</xdr:colOff>
      <xdr:row>2</xdr:row>
      <xdr:rowOff>247775</xdr:rowOff>
    </xdr:from>
    <xdr:to>
      <xdr:col>26</xdr:col>
      <xdr:colOff>263389</xdr:colOff>
      <xdr:row>2</xdr:row>
      <xdr:rowOff>585924</xdr:rowOff>
    </xdr:to>
    <xdr:sp macro="" textlink="">
      <xdr:nvSpPr>
        <xdr:cNvPr id="12" name="Rounded Rectangle 17">
          <a:hlinkClick xmlns:r="http://schemas.openxmlformats.org/officeDocument/2006/relationships" r:id="rId3" tooltip="اضغط هنا للأنتقال الى صفحة الرواتب الشهرية"/>
        </xdr:cNvPr>
        <xdr:cNvSpPr/>
      </xdr:nvSpPr>
      <xdr:spPr>
        <a:xfrm>
          <a:off x="7489961" y="247775"/>
          <a:ext cx="1110082" cy="338149"/>
        </a:xfrm>
        <a:prstGeom prst="roundRect">
          <a:avLst/>
        </a:prstGeom>
        <a:gradFill flip="none" rotWithShape="1">
          <a:gsLst>
            <a:gs pos="0">
              <a:srgbClr val="C00000">
                <a:shade val="30000"/>
                <a:satMod val="115000"/>
              </a:srgbClr>
            </a:gs>
            <a:gs pos="50000">
              <a:srgbClr val="C00000">
                <a:shade val="67500"/>
                <a:satMod val="115000"/>
              </a:srgbClr>
            </a:gs>
            <a:gs pos="100000">
              <a:srgbClr val="C00000">
                <a:shade val="100000"/>
                <a:satMod val="115000"/>
              </a:srgbClr>
            </a:gs>
          </a:gsLst>
          <a:lin ang="2700000" scaled="1"/>
          <a:tileRect/>
        </a:gradFill>
        <a:effectLst>
          <a:glow rad="63500">
            <a:schemeClr val="accent1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convex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marL="0" indent="0" algn="ctr" rtl="1"/>
          <a:r>
            <a:rPr lang="ar-EG" sz="1100" b="1">
              <a:solidFill>
                <a:schemeClr val="lt1"/>
              </a:solidFill>
              <a:latin typeface="+mn-lt"/>
              <a:ea typeface="+mn-ea"/>
              <a:cs typeface="+mn-cs"/>
            </a:rPr>
            <a:t>الراتب الشهرى</a:t>
          </a:r>
        </a:p>
      </xdr:txBody>
    </xdr:sp>
    <xdr:clientData/>
  </xdr:twoCellAnchor>
  <xdr:twoCellAnchor>
    <xdr:from>
      <xdr:col>20</xdr:col>
      <xdr:colOff>64458</xdr:colOff>
      <xdr:row>2</xdr:row>
      <xdr:rowOff>243082</xdr:rowOff>
    </xdr:from>
    <xdr:to>
      <xdr:col>23</xdr:col>
      <xdr:colOff>12719</xdr:colOff>
      <xdr:row>2</xdr:row>
      <xdr:rowOff>598238</xdr:rowOff>
    </xdr:to>
    <xdr:sp macro="" textlink="">
      <xdr:nvSpPr>
        <xdr:cNvPr id="13" name="Rounded Rectangle 19">
          <a:hlinkClick xmlns:r="http://schemas.openxmlformats.org/officeDocument/2006/relationships" r:id="rId4" tooltip="اضغط هنا للأنتقال الىصفحة التقارير الشهريه"/>
        </xdr:cNvPr>
        <xdr:cNvSpPr/>
      </xdr:nvSpPr>
      <xdr:spPr>
        <a:xfrm>
          <a:off x="8693131" y="243082"/>
          <a:ext cx="1034111" cy="355156"/>
        </a:xfrm>
        <a:prstGeom prst="roundRect">
          <a:avLst/>
        </a:prstGeom>
        <a:gradFill flip="none" rotWithShape="1">
          <a:gsLst>
            <a:gs pos="0">
              <a:srgbClr val="C00000">
                <a:shade val="30000"/>
                <a:satMod val="115000"/>
              </a:srgbClr>
            </a:gs>
            <a:gs pos="50000">
              <a:srgbClr val="C00000">
                <a:shade val="67500"/>
                <a:satMod val="115000"/>
              </a:srgbClr>
            </a:gs>
            <a:gs pos="100000">
              <a:srgbClr val="C00000">
                <a:shade val="100000"/>
                <a:satMod val="115000"/>
              </a:srgbClr>
            </a:gs>
          </a:gsLst>
          <a:lin ang="2700000" scaled="1"/>
          <a:tileRect/>
        </a:gradFill>
        <a:effectLst>
          <a:glow rad="63500">
            <a:schemeClr val="accent1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convex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100" b="1"/>
            <a:t>التقارير الشهرية</a:t>
          </a:r>
        </a:p>
      </xdr:txBody>
    </xdr:sp>
    <xdr:clientData/>
  </xdr:twoCellAnchor>
  <xdr:twoCellAnchor>
    <xdr:from>
      <xdr:col>4</xdr:col>
      <xdr:colOff>261749</xdr:colOff>
      <xdr:row>2</xdr:row>
      <xdr:rowOff>240155</xdr:rowOff>
    </xdr:from>
    <xdr:to>
      <xdr:col>8</xdr:col>
      <xdr:colOff>76200</xdr:colOff>
      <xdr:row>2</xdr:row>
      <xdr:rowOff>592580</xdr:rowOff>
    </xdr:to>
    <xdr:sp macro="" textlink="">
      <xdr:nvSpPr>
        <xdr:cNvPr id="14" name="Rounded Rectangle 23">
          <a:hlinkClick xmlns:r="http://schemas.openxmlformats.org/officeDocument/2006/relationships" r:id="rId5" tooltip="اضغط هنا للأنتقال الى الصفحه الرئيسيه"/>
        </xdr:cNvPr>
        <xdr:cNvSpPr/>
      </xdr:nvSpPr>
      <xdr:spPr>
        <a:xfrm>
          <a:off x="13611225" y="240155"/>
          <a:ext cx="1300351" cy="352425"/>
        </a:xfrm>
        <a:prstGeom prst="roundRect">
          <a:avLst/>
        </a:prstGeom>
        <a:gradFill flip="none" rotWithShape="1">
          <a:gsLst>
            <a:gs pos="0">
              <a:srgbClr val="C00000">
                <a:shade val="30000"/>
                <a:satMod val="115000"/>
              </a:srgbClr>
            </a:gs>
            <a:gs pos="50000">
              <a:srgbClr val="C00000">
                <a:shade val="67500"/>
                <a:satMod val="115000"/>
              </a:srgbClr>
            </a:gs>
            <a:gs pos="100000">
              <a:srgbClr val="C00000">
                <a:shade val="100000"/>
                <a:satMod val="115000"/>
              </a:srgbClr>
            </a:gs>
          </a:gsLst>
          <a:lin ang="2700000" scaled="1"/>
          <a:tileRect/>
        </a:gradFill>
        <a:effectLst>
          <a:glow rad="63500">
            <a:schemeClr val="accent1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convex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marL="0" indent="0" algn="ctr" rtl="1"/>
          <a:r>
            <a:rPr lang="ar-EG" sz="1800" b="1">
              <a:solidFill>
                <a:schemeClr val="lt1"/>
              </a:solidFill>
              <a:latin typeface="+mn-lt"/>
              <a:ea typeface="+mn-ea"/>
              <a:cs typeface="+mn-cs"/>
            </a:rPr>
            <a:t>الرئيــسـيه</a:t>
          </a:r>
        </a:p>
      </xdr:txBody>
    </xdr:sp>
    <xdr:clientData/>
  </xdr:twoCellAnchor>
  <xdr:twoCellAnchor>
    <xdr:from>
      <xdr:col>1</xdr:col>
      <xdr:colOff>229617</xdr:colOff>
      <xdr:row>2</xdr:row>
      <xdr:rowOff>229624</xdr:rowOff>
    </xdr:from>
    <xdr:to>
      <xdr:col>4</xdr:col>
      <xdr:colOff>76536</xdr:colOff>
      <xdr:row>2</xdr:row>
      <xdr:rowOff>629675</xdr:rowOff>
    </xdr:to>
    <xdr:sp macro="" textlink="">
      <xdr:nvSpPr>
        <xdr:cNvPr id="15" name="Left Arrow Callout 14"/>
        <xdr:cNvSpPr/>
      </xdr:nvSpPr>
      <xdr:spPr>
        <a:xfrm>
          <a:off x="15096789" y="229624"/>
          <a:ext cx="1266144" cy="400051"/>
        </a:xfrm>
        <a:prstGeom prst="leftArrowCallout">
          <a:avLst>
            <a:gd name="adj1" fmla="val 47958"/>
            <a:gd name="adj2" fmla="val 39285"/>
            <a:gd name="adj3" fmla="val 51786"/>
            <a:gd name="adj4" fmla="val 78866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 cap="none" spc="0">
              <a:ln>
                <a:noFill/>
              </a:ln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اذهب</a:t>
          </a:r>
          <a:r>
            <a:rPr lang="ar-EG" sz="1800" b="1" cap="none" spc="0">
              <a:ln>
                <a:noFill/>
              </a:ln>
              <a:solidFill>
                <a:schemeClr val="bg1"/>
              </a:solidFill>
              <a:effectLst/>
            </a:rPr>
            <a:t> الى</a:t>
          </a:r>
        </a:p>
      </xdr:txBody>
    </xdr:sp>
    <xdr:clientData/>
  </xdr:twoCellAnchor>
  <xdr:twoCellAnchor>
    <xdr:from>
      <xdr:col>33</xdr:col>
      <xdr:colOff>213987</xdr:colOff>
      <xdr:row>2</xdr:row>
      <xdr:rowOff>245751</xdr:rowOff>
    </xdr:from>
    <xdr:to>
      <xdr:col>33</xdr:col>
      <xdr:colOff>1266825</xdr:colOff>
      <xdr:row>2</xdr:row>
      <xdr:rowOff>583191</xdr:rowOff>
    </xdr:to>
    <xdr:sp macro="" textlink="">
      <xdr:nvSpPr>
        <xdr:cNvPr id="16" name="Rounded Rectangle 19">
          <a:hlinkClick xmlns:r="http://schemas.openxmlformats.org/officeDocument/2006/relationships" r:id="rId6" tooltip="اضغط هنا لتسجيل موظف جديد والانتقال الى بيانات الموظفين"/>
        </xdr:cNvPr>
        <xdr:cNvSpPr/>
      </xdr:nvSpPr>
      <xdr:spPr>
        <a:xfrm>
          <a:off x="4095750" y="245751"/>
          <a:ext cx="1052838" cy="337440"/>
        </a:xfrm>
        <a:prstGeom prst="roundRect">
          <a:avLst/>
        </a:prstGeom>
        <a:gradFill flip="none" rotWithShape="1">
          <a:gsLst>
            <a:gs pos="0">
              <a:srgbClr val="C00000">
                <a:shade val="30000"/>
                <a:satMod val="115000"/>
              </a:srgbClr>
            </a:gs>
            <a:gs pos="50000">
              <a:srgbClr val="C00000">
                <a:shade val="67500"/>
                <a:satMod val="115000"/>
              </a:srgbClr>
            </a:gs>
            <a:gs pos="100000">
              <a:srgbClr val="C00000">
                <a:shade val="100000"/>
                <a:satMod val="115000"/>
              </a:srgbClr>
            </a:gs>
          </a:gsLst>
          <a:lin ang="2700000" scaled="1"/>
          <a:tileRect/>
        </a:gradFill>
        <a:effectLst>
          <a:glow rad="63500">
            <a:schemeClr val="accent1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convex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100" b="1"/>
            <a:t>سجل بيانات الموظفين</a:t>
          </a:r>
        </a:p>
      </xdr:txBody>
    </xdr:sp>
    <xdr:clientData/>
  </xdr:twoCellAnchor>
  <xdr:twoCellAnchor>
    <xdr:from>
      <xdr:col>13</xdr:col>
      <xdr:colOff>284835</xdr:colOff>
      <xdr:row>2</xdr:row>
      <xdr:rowOff>243263</xdr:rowOff>
    </xdr:from>
    <xdr:to>
      <xdr:col>17</xdr:col>
      <xdr:colOff>64171</xdr:colOff>
      <xdr:row>2</xdr:row>
      <xdr:rowOff>595688</xdr:rowOff>
    </xdr:to>
    <xdr:sp macro="" textlink="">
      <xdr:nvSpPr>
        <xdr:cNvPr id="17" name="Rounded Rectangle 24">
          <a:hlinkClick xmlns:r="http://schemas.openxmlformats.org/officeDocument/2006/relationships" r:id="rId7" tooltip="اضغط هنا للأنتقال الى صفحة العلاوات السنويه"/>
        </xdr:cNvPr>
        <xdr:cNvSpPr/>
      </xdr:nvSpPr>
      <xdr:spPr>
        <a:xfrm>
          <a:off x="11032454" y="243263"/>
          <a:ext cx="1160461" cy="352425"/>
        </a:xfrm>
        <a:prstGeom prst="roundRect">
          <a:avLst/>
        </a:prstGeom>
        <a:gradFill flip="none" rotWithShape="1">
          <a:gsLst>
            <a:gs pos="0">
              <a:srgbClr val="C00000">
                <a:shade val="30000"/>
                <a:satMod val="115000"/>
              </a:srgbClr>
            </a:gs>
            <a:gs pos="50000">
              <a:srgbClr val="C00000">
                <a:shade val="67500"/>
                <a:satMod val="115000"/>
              </a:srgbClr>
            </a:gs>
            <a:gs pos="100000">
              <a:srgbClr val="C00000">
                <a:shade val="100000"/>
                <a:satMod val="115000"/>
              </a:srgbClr>
            </a:gs>
          </a:gsLst>
          <a:lin ang="2700000" scaled="1"/>
          <a:tileRect/>
        </a:gradFill>
        <a:effectLst>
          <a:glow rad="63500">
            <a:schemeClr val="accent1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convex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marL="0" indent="0" algn="ctr" rtl="1"/>
          <a:r>
            <a:rPr lang="ar-EG" sz="1100" b="1">
              <a:solidFill>
                <a:schemeClr val="lt1"/>
              </a:solidFill>
              <a:latin typeface="+mn-lt"/>
              <a:ea typeface="+mn-ea"/>
              <a:cs typeface="+mn-cs"/>
            </a:rPr>
            <a:t>حركة العلاوات</a:t>
          </a:r>
        </a:p>
      </xdr:txBody>
    </xdr:sp>
    <xdr:clientData/>
  </xdr:twoCellAnchor>
  <xdr:twoCellAnchor>
    <xdr:from>
      <xdr:col>8</xdr:col>
      <xdr:colOff>165936</xdr:colOff>
      <xdr:row>2</xdr:row>
      <xdr:rowOff>240155</xdr:rowOff>
    </xdr:from>
    <xdr:to>
      <xdr:col>13</xdr:col>
      <xdr:colOff>190360</xdr:colOff>
      <xdr:row>2</xdr:row>
      <xdr:rowOff>592580</xdr:rowOff>
    </xdr:to>
    <xdr:sp macro="" textlink="">
      <xdr:nvSpPr>
        <xdr:cNvPr id="18" name="Rounded Rectangle 24">
          <a:hlinkClick xmlns:r="http://schemas.openxmlformats.org/officeDocument/2006/relationships" r:id="rId8" tooltip="اضغط هنا للأنتقال الى صفحة رصيد الاجازات"/>
        </xdr:cNvPr>
        <xdr:cNvSpPr/>
      </xdr:nvSpPr>
      <xdr:spPr>
        <a:xfrm>
          <a:off x="12287390" y="240155"/>
          <a:ext cx="1234099" cy="352425"/>
        </a:xfrm>
        <a:prstGeom prst="roundRect">
          <a:avLst/>
        </a:prstGeom>
        <a:gradFill flip="none" rotWithShape="1">
          <a:gsLst>
            <a:gs pos="0">
              <a:srgbClr val="C00000">
                <a:shade val="30000"/>
                <a:satMod val="115000"/>
              </a:srgbClr>
            </a:gs>
            <a:gs pos="50000">
              <a:srgbClr val="C00000">
                <a:shade val="67500"/>
                <a:satMod val="115000"/>
              </a:srgbClr>
            </a:gs>
            <a:gs pos="100000">
              <a:srgbClr val="C00000">
                <a:shade val="100000"/>
                <a:satMod val="115000"/>
              </a:srgbClr>
            </a:gs>
          </a:gsLst>
          <a:lin ang="2700000" scaled="1"/>
          <a:tileRect/>
        </a:gradFill>
        <a:effectLst>
          <a:glow rad="63500">
            <a:schemeClr val="accent1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convex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marL="0" indent="0" algn="ctr" rtl="1"/>
          <a:r>
            <a:rPr lang="ar-EG" sz="1100" b="1">
              <a:solidFill>
                <a:schemeClr val="lt1"/>
              </a:solidFill>
              <a:latin typeface="+mn-lt"/>
              <a:ea typeface="+mn-ea"/>
              <a:cs typeface="+mn-cs"/>
            </a:rPr>
            <a:t>رصيد الاجازات</a:t>
          </a:r>
        </a:p>
      </xdr:txBody>
    </xdr:sp>
    <xdr:clientData/>
  </xdr:twoCellAnchor>
  <xdr:twoCellAnchor>
    <xdr:from>
      <xdr:col>17</xdr:col>
      <xdr:colOff>153824</xdr:colOff>
      <xdr:row>2</xdr:row>
      <xdr:rowOff>245168</xdr:rowOff>
    </xdr:from>
    <xdr:to>
      <xdr:col>19</xdr:col>
      <xdr:colOff>664747</xdr:colOff>
      <xdr:row>2</xdr:row>
      <xdr:rowOff>597593</xdr:rowOff>
    </xdr:to>
    <xdr:sp macro="" textlink="">
      <xdr:nvSpPr>
        <xdr:cNvPr id="19" name="Rounded Rectangle 18">
          <a:hlinkClick xmlns:r="http://schemas.openxmlformats.org/officeDocument/2006/relationships" r:id="rId9" tooltip="اضغط هنا للأنتقال الى صفحات حالى الشهر للموظفين "/>
        </xdr:cNvPr>
        <xdr:cNvSpPr/>
      </xdr:nvSpPr>
      <xdr:spPr>
        <a:xfrm>
          <a:off x="9812753" y="245168"/>
          <a:ext cx="1130048" cy="352425"/>
        </a:xfrm>
        <a:prstGeom prst="roundRect">
          <a:avLst/>
        </a:prstGeom>
        <a:gradFill flip="none" rotWithShape="1">
          <a:gsLst>
            <a:gs pos="0">
              <a:srgbClr val="C00000">
                <a:shade val="30000"/>
                <a:satMod val="115000"/>
              </a:srgbClr>
            </a:gs>
            <a:gs pos="50000">
              <a:srgbClr val="C00000">
                <a:shade val="67500"/>
                <a:satMod val="115000"/>
              </a:srgbClr>
            </a:gs>
            <a:gs pos="100000">
              <a:srgbClr val="C00000">
                <a:shade val="100000"/>
                <a:satMod val="115000"/>
              </a:srgbClr>
            </a:gs>
          </a:gsLst>
          <a:lin ang="2700000" scaled="1"/>
          <a:tileRect/>
        </a:gradFill>
        <a:effectLst>
          <a:glow rad="63500">
            <a:schemeClr val="accent1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convex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marL="0" indent="0" algn="ctr" rtl="1"/>
          <a:r>
            <a:rPr lang="ar-EG" sz="1100" b="1">
              <a:solidFill>
                <a:schemeClr val="lt1"/>
              </a:solidFill>
              <a:latin typeface="+mn-lt"/>
              <a:ea typeface="+mn-ea"/>
              <a:cs typeface="+mn-cs"/>
            </a:rPr>
            <a:t>حالة الشهر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610;&#1608;&#1587;&#1601;%20&#1575;&#1604;&#1606;&#1602;&#1575;&#1576;&#1607;\&#1588;&#1572;&#1608;&#1606;%20&#1575;&#1604;&#1593;&#1575;&#1605;&#1604;&#1610;&#1606;%20&#1576;&#1606;&#1602;&#1575;&#1576;&#1577;%20&#1575;&#1591;&#1576;&#1575;&#1569;%20&#1605;&#1589;&#1585;%20&#1601;&#1585;&#1593;%20&#1575;&#1604;&#1583;&#1604;&#1578;&#1575;\&#1581;&#1575;&#1604;&#1577;%20&#1575;&#1604;&#1588;&#1607;&#1585;\2014\&#1588;&#1607;&#1585;%203\&#1605;&#1606;%20%20%2016-2-2014%20%20%20%20%20&#1608;&#1581;&#1578;&#1609;%20%20%20%20%20%20%20%2015%20%20-3-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رئيسية"/>
      <sheetName val="حالة الشهر"/>
      <sheetName val="رصيد الاجازات "/>
      <sheetName val="سجل بيانات الموظفين "/>
      <sheetName val="الراتب الشهرى"/>
      <sheetName val="التأمينات الاجتماعية "/>
      <sheetName val="التقارير"/>
      <sheetName val="العلاوات السنوية"/>
      <sheetName val="تقرير الحاله"/>
      <sheetName val="وضع الملف"/>
      <sheetName val="تقرير الاضافى"/>
      <sheetName val="مجمع الخصومات "/>
      <sheetName val="30"/>
      <sheetName val="29"/>
      <sheetName val="28"/>
      <sheetName val="27"/>
      <sheetName val="26"/>
      <sheetName val="25"/>
      <sheetName val="24"/>
      <sheetName val="23"/>
      <sheetName val="22"/>
      <sheetName val="21"/>
      <sheetName val="20"/>
      <sheetName val="19"/>
      <sheetName val="18"/>
      <sheetName val="17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heet1"/>
      <sheetName val="ورقة1"/>
    </sheetNames>
    <sheetDataSet>
      <sheetData sheetId="0"/>
      <sheetData sheetId="1"/>
      <sheetData sheetId="2"/>
      <sheetData sheetId="3">
        <row r="5">
          <cell r="D5" t="str">
            <v>رجب ابو المجد حسين سليم</v>
          </cell>
          <cell r="E5">
            <v>2</v>
          </cell>
          <cell r="R5">
            <v>9</v>
          </cell>
          <cell r="S5">
            <v>4</v>
          </cell>
        </row>
      </sheetData>
      <sheetData sheetId="4"/>
      <sheetData sheetId="5"/>
      <sheetData sheetId="6"/>
      <sheetData sheetId="7">
        <row r="5">
          <cell r="H5">
            <v>2426.65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U1398"/>
  <sheetViews>
    <sheetView rightToLeft="1" tabSelected="1" topLeftCell="B3" workbookViewId="0">
      <selection activeCell="X5" sqref="X5:AG5"/>
    </sheetView>
  </sheetViews>
  <sheetFormatPr defaultColWidth="0" defaultRowHeight="15.75" zeroHeight="1" thickTop="1" thickBottom="1"/>
  <cols>
    <col min="1" max="1" width="0" style="1" hidden="1" customWidth="1"/>
    <col min="2" max="2" width="1.5" style="2" customWidth="1"/>
    <col min="3" max="3" width="6.375" style="31" customWidth="1"/>
    <col min="4" max="4" width="9.25" style="31" bestFit="1" customWidth="1"/>
    <col min="5" max="5" width="5" style="31" customWidth="1"/>
    <col min="6" max="7" width="4.625" style="31" customWidth="1"/>
    <col min="8" max="8" width="5.25" style="1" customWidth="1"/>
    <col min="9" max="9" width="5.375" style="1" customWidth="1"/>
    <col min="10" max="11" width="5.25" style="1" hidden="1" customWidth="1"/>
    <col min="12" max="13" width="5.25" style="1" customWidth="1"/>
    <col min="14" max="14" width="3.75" style="124" customWidth="1"/>
    <col min="15" max="15" width="4.625" style="1" customWidth="1"/>
    <col min="16" max="16" width="5" style="1" customWidth="1"/>
    <col min="17" max="17" width="4.75" style="1" customWidth="1"/>
    <col min="18" max="18" width="3.5" style="124" customWidth="1"/>
    <col min="19" max="19" width="4.625" style="1" customWidth="1"/>
    <col min="20" max="20" width="9" style="1" customWidth="1"/>
    <col min="21" max="23" width="4.75" style="1" customWidth="1"/>
    <col min="24" max="24" width="4" style="1" customWidth="1"/>
    <col min="25" max="25" width="4.625" style="1" customWidth="1"/>
    <col min="26" max="26" width="3.875" style="1" customWidth="1"/>
    <col min="27" max="27" width="4.625" style="1" customWidth="1"/>
    <col min="28" max="28" width="4.375" style="1" bestFit="1" customWidth="1"/>
    <col min="29" max="29" width="5.25" style="1" customWidth="1"/>
    <col min="30" max="30" width="4.375" style="1" bestFit="1" customWidth="1"/>
    <col min="31" max="31" width="4" style="1" customWidth="1"/>
    <col min="32" max="32" width="4.125" style="124" customWidth="1"/>
    <col min="33" max="33" width="4.625" style="125" customWidth="1"/>
    <col min="34" max="34" width="18" style="126" customWidth="1"/>
    <col min="35" max="35" width="5.75" style="12" customWidth="1"/>
    <col min="36" max="42" width="5.75" style="2" customWidth="1"/>
    <col min="43" max="43" width="6.375" style="2" customWidth="1"/>
    <col min="44" max="44" width="6.5" style="1" hidden="1" customWidth="1"/>
    <col min="45" max="45" width="9" style="1" hidden="1" customWidth="1"/>
    <col min="46" max="16384" width="0" style="1" hidden="1"/>
  </cols>
  <sheetData>
    <row r="1" spans="1:203" ht="0" hidden="1" customHeight="1">
      <c r="C1" s="3"/>
      <c r="D1" s="4"/>
      <c r="E1" s="5"/>
      <c r="F1" s="5"/>
      <c r="G1" s="5"/>
      <c r="H1" s="6"/>
      <c r="I1" s="7"/>
      <c r="J1" s="7"/>
      <c r="K1" s="7"/>
      <c r="L1" s="7"/>
      <c r="M1" s="7"/>
      <c r="N1" s="8"/>
      <c r="O1" s="7"/>
      <c r="P1" s="9"/>
      <c r="Q1" s="6"/>
      <c r="R1" s="8"/>
      <c r="S1" s="7"/>
      <c r="T1" s="7"/>
      <c r="U1" s="7"/>
      <c r="V1" s="7"/>
      <c r="W1" s="9"/>
      <c r="X1" s="6"/>
      <c r="Y1" s="7"/>
      <c r="Z1" s="7"/>
      <c r="AA1" s="9"/>
      <c r="AB1" s="6"/>
      <c r="AC1" s="7"/>
      <c r="AD1" s="7"/>
      <c r="AE1" s="9"/>
      <c r="AF1" s="10"/>
      <c r="AG1" s="9"/>
      <c r="AH1" s="11"/>
    </row>
    <row r="2" spans="1:203" s="7" customFormat="1" ht="0" hidden="1" customHeight="1">
      <c r="B2" s="13"/>
      <c r="C2" s="3"/>
      <c r="D2" s="4"/>
      <c r="E2" s="5"/>
      <c r="F2" s="5"/>
      <c r="G2" s="5"/>
      <c r="H2" s="6"/>
      <c r="N2" s="8"/>
      <c r="P2" s="9"/>
      <c r="Q2" s="6"/>
      <c r="R2" s="8"/>
      <c r="W2" s="9"/>
      <c r="X2" s="6"/>
      <c r="AA2" s="9"/>
      <c r="AB2" s="6"/>
      <c r="AE2" s="9"/>
      <c r="AF2" s="10"/>
      <c r="AG2" s="9"/>
      <c r="AH2" s="11"/>
      <c r="AI2" s="14"/>
      <c r="AJ2" s="13"/>
      <c r="AK2" s="13"/>
      <c r="AL2" s="13"/>
      <c r="AM2" s="13"/>
      <c r="AN2" s="13"/>
      <c r="AO2" s="13"/>
      <c r="AP2" s="13"/>
      <c r="AQ2" s="13"/>
    </row>
    <row r="3" spans="1:203" s="15" customFormat="1" ht="54" customHeight="1"/>
    <row r="4" spans="1:203" s="16" customFormat="1" ht="37.5" customHeight="1">
      <c r="A4" s="15"/>
      <c r="C4" s="17"/>
      <c r="D4" s="18"/>
      <c r="E4" s="19"/>
      <c r="F4" s="19"/>
      <c r="G4" s="143" t="s">
        <v>45</v>
      </c>
      <c r="H4" s="143"/>
      <c r="I4" s="143"/>
      <c r="J4" s="143"/>
      <c r="K4" s="143"/>
      <c r="L4" s="143"/>
      <c r="M4" s="20"/>
      <c r="N4" s="21"/>
      <c r="O4" s="21"/>
      <c r="P4" s="22">
        <f>'[1]سجل بيانات الموظفين '!E5</f>
        <v>2</v>
      </c>
      <c r="Q4" s="23"/>
      <c r="R4" s="15"/>
      <c r="S4" s="15"/>
      <c r="T4" s="24">
        <v>0</v>
      </c>
      <c r="U4" s="15"/>
      <c r="V4" s="15"/>
      <c r="W4" s="144">
        <f>T4/30</f>
        <v>0</v>
      </c>
      <c r="X4" s="144"/>
      <c r="Y4" s="15"/>
      <c r="Z4" s="15"/>
      <c r="AA4" s="145">
        <f>W4/7</f>
        <v>0</v>
      </c>
      <c r="AB4" s="145"/>
      <c r="AC4" s="15"/>
      <c r="AD4" s="15"/>
      <c r="AE4" s="145">
        <f>'[1]سجل بيانات الموظفين '!R5</f>
        <v>9</v>
      </c>
      <c r="AF4" s="145"/>
      <c r="AH4" s="25">
        <f>'[1]سجل بيانات الموظفين '!S5</f>
        <v>4</v>
      </c>
    </row>
    <row r="5" spans="1:203" s="26" customFormat="1" ht="24.75" customHeight="1" thickBot="1">
      <c r="B5" s="27"/>
      <c r="C5" s="146" t="s">
        <v>0</v>
      </c>
      <c r="D5" s="149" t="s">
        <v>1</v>
      </c>
      <c r="E5" s="152" t="s">
        <v>2</v>
      </c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4"/>
      <c r="X5" s="155" t="s">
        <v>3</v>
      </c>
      <c r="Y5" s="156"/>
      <c r="Z5" s="156"/>
      <c r="AA5" s="156"/>
      <c r="AB5" s="156"/>
      <c r="AC5" s="156"/>
      <c r="AD5" s="156"/>
      <c r="AE5" s="156"/>
      <c r="AF5" s="156"/>
      <c r="AG5" s="157"/>
      <c r="AH5" s="132" t="s">
        <v>4</v>
      </c>
      <c r="AI5" s="28"/>
      <c r="AJ5" s="29"/>
      <c r="AK5" s="29"/>
      <c r="AL5" s="29"/>
      <c r="AM5" s="29"/>
      <c r="AN5" s="29"/>
      <c r="AO5" s="29"/>
      <c r="AP5" s="29"/>
      <c r="AQ5" s="29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</row>
    <row r="6" spans="1:203" s="31" customFormat="1" ht="20.25" customHeight="1" thickTop="1" thickBot="1">
      <c r="B6" s="32"/>
      <c r="C6" s="147"/>
      <c r="D6" s="150"/>
      <c r="E6" s="135" t="s">
        <v>5</v>
      </c>
      <c r="F6" s="136"/>
      <c r="G6" s="136"/>
      <c r="H6" s="137" t="s">
        <v>6</v>
      </c>
      <c r="I6" s="137"/>
      <c r="J6" s="33"/>
      <c r="K6" s="33"/>
      <c r="L6" s="138" t="s">
        <v>7</v>
      </c>
      <c r="M6" s="138"/>
      <c r="N6" s="138"/>
      <c r="O6" s="138"/>
      <c r="P6" s="138"/>
      <c r="Q6" s="138"/>
      <c r="R6" s="138"/>
      <c r="S6" s="138"/>
      <c r="T6" s="139" t="s">
        <v>8</v>
      </c>
      <c r="U6" s="139"/>
      <c r="V6" s="139"/>
      <c r="W6" s="139"/>
      <c r="X6" s="140" t="s">
        <v>9</v>
      </c>
      <c r="Y6" s="140"/>
      <c r="Z6" s="140"/>
      <c r="AA6" s="140"/>
      <c r="AB6" s="141" t="s">
        <v>10</v>
      </c>
      <c r="AC6" s="141"/>
      <c r="AD6" s="141"/>
      <c r="AE6" s="141"/>
      <c r="AF6" s="142" t="s">
        <v>11</v>
      </c>
      <c r="AG6" s="142"/>
      <c r="AH6" s="133"/>
      <c r="AI6" s="34"/>
      <c r="AJ6" s="2"/>
      <c r="AK6" s="35"/>
      <c r="AL6" s="36"/>
      <c r="AM6" s="36"/>
      <c r="AN6" s="36"/>
      <c r="AO6" s="36"/>
      <c r="AP6" s="36"/>
      <c r="AQ6" s="37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</row>
    <row r="7" spans="1:203" s="31" customFormat="1" ht="20.25" customHeight="1" thickTop="1" thickBot="1">
      <c r="B7" s="32"/>
      <c r="C7" s="147"/>
      <c r="D7" s="150"/>
      <c r="E7" s="135"/>
      <c r="F7" s="136"/>
      <c r="G7" s="136"/>
      <c r="H7" s="137"/>
      <c r="I7" s="137"/>
      <c r="J7" s="33"/>
      <c r="K7" s="33"/>
      <c r="L7" s="138" t="s">
        <v>12</v>
      </c>
      <c r="M7" s="138"/>
      <c r="N7" s="138"/>
      <c r="O7" s="138"/>
      <c r="P7" s="138" t="s">
        <v>13</v>
      </c>
      <c r="Q7" s="138"/>
      <c r="R7" s="138"/>
      <c r="S7" s="138"/>
      <c r="T7" s="139"/>
      <c r="U7" s="139"/>
      <c r="V7" s="139"/>
      <c r="W7" s="139"/>
      <c r="X7" s="140"/>
      <c r="Y7" s="140"/>
      <c r="Z7" s="140"/>
      <c r="AA7" s="140"/>
      <c r="AB7" s="158" t="s">
        <v>14</v>
      </c>
      <c r="AC7" s="158"/>
      <c r="AD7" s="158" t="s">
        <v>15</v>
      </c>
      <c r="AE7" s="158"/>
      <c r="AF7" s="142"/>
      <c r="AG7" s="142"/>
      <c r="AH7" s="133"/>
      <c r="AI7" s="34"/>
      <c r="AJ7" s="36"/>
      <c r="AK7" s="36"/>
      <c r="AL7" s="36"/>
      <c r="AM7" s="36"/>
      <c r="AN7" s="36"/>
      <c r="AO7" s="36"/>
      <c r="AP7" s="36"/>
      <c r="AQ7" s="37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</row>
    <row r="8" spans="1:203" s="31" customFormat="1" ht="26.25" customHeight="1" thickTop="1" thickBot="1">
      <c r="B8" s="32"/>
      <c r="C8" s="148"/>
      <c r="D8" s="151"/>
      <c r="E8" s="39" t="s">
        <v>16</v>
      </c>
      <c r="F8" s="40" t="s">
        <v>17</v>
      </c>
      <c r="G8" s="40" t="s">
        <v>18</v>
      </c>
      <c r="H8" s="41" t="s">
        <v>19</v>
      </c>
      <c r="I8" s="41" t="s">
        <v>20</v>
      </c>
      <c r="J8" s="41"/>
      <c r="K8" s="41"/>
      <c r="L8" s="42" t="s">
        <v>19</v>
      </c>
      <c r="M8" s="42" t="s">
        <v>20</v>
      </c>
      <c r="N8" s="43" t="s">
        <v>21</v>
      </c>
      <c r="O8" s="44" t="s">
        <v>22</v>
      </c>
      <c r="P8" s="42" t="s">
        <v>19</v>
      </c>
      <c r="Q8" s="42" t="s">
        <v>20</v>
      </c>
      <c r="R8" s="43" t="s">
        <v>21</v>
      </c>
      <c r="S8" s="44" t="s">
        <v>23</v>
      </c>
      <c r="T8" s="45" t="s">
        <v>24</v>
      </c>
      <c r="U8" s="45" t="s">
        <v>19</v>
      </c>
      <c r="V8" s="45" t="s">
        <v>20</v>
      </c>
      <c r="W8" s="45" t="s">
        <v>23</v>
      </c>
      <c r="X8" s="46" t="s">
        <v>25</v>
      </c>
      <c r="Y8" s="44" t="s">
        <v>26</v>
      </c>
      <c r="Z8" s="47" t="s">
        <v>27</v>
      </c>
      <c r="AA8" s="44" t="s">
        <v>23</v>
      </c>
      <c r="AB8" s="48" t="s">
        <v>28</v>
      </c>
      <c r="AC8" s="49" t="s">
        <v>23</v>
      </c>
      <c r="AD8" s="49" t="s">
        <v>28</v>
      </c>
      <c r="AE8" s="49" t="s">
        <v>26</v>
      </c>
      <c r="AF8" s="50" t="s">
        <v>21</v>
      </c>
      <c r="AG8" s="51" t="s">
        <v>22</v>
      </c>
      <c r="AH8" s="134"/>
      <c r="AI8" s="52"/>
      <c r="AJ8" s="53"/>
      <c r="AK8" s="53"/>
      <c r="AL8" s="53"/>
      <c r="AM8" s="53"/>
      <c r="AN8" s="53"/>
      <c r="AO8" s="53"/>
      <c r="AP8" s="53"/>
      <c r="AQ8" s="37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</row>
    <row r="9" spans="1:203" ht="15.75" customHeight="1" thickTop="1" thickBot="1">
      <c r="B9" s="32"/>
      <c r="C9" s="54" t="s">
        <v>29</v>
      </c>
      <c r="D9" s="55">
        <v>41686</v>
      </c>
      <c r="E9" s="56"/>
      <c r="F9" s="56"/>
      <c r="G9" s="56"/>
      <c r="H9" s="57"/>
      <c r="I9" s="57"/>
      <c r="J9" s="58"/>
      <c r="K9" s="58">
        <f>I9-H9</f>
        <v>0</v>
      </c>
      <c r="L9" s="59"/>
      <c r="M9" s="59"/>
      <c r="N9" s="60">
        <f>M9-L9</f>
        <v>0</v>
      </c>
      <c r="O9" s="61">
        <f>N9*$AA$4*1.35</f>
        <v>0</v>
      </c>
      <c r="P9" s="59"/>
      <c r="Q9" s="59"/>
      <c r="R9" s="60">
        <f>Q9-P9</f>
        <v>0</v>
      </c>
      <c r="S9" s="61">
        <f>R9*$AA$4*1.7</f>
        <v>0</v>
      </c>
      <c r="T9" s="62"/>
      <c r="U9" s="62"/>
      <c r="V9" s="62"/>
      <c r="W9" s="62"/>
      <c r="X9" s="63"/>
      <c r="Y9" s="61">
        <f>$W$4*X9</f>
        <v>0</v>
      </c>
      <c r="Z9" s="63"/>
      <c r="AA9" s="61">
        <f>$W$4*Z9</f>
        <v>0</v>
      </c>
      <c r="AB9" s="64"/>
      <c r="AC9" s="64"/>
      <c r="AD9" s="64"/>
      <c r="AE9" s="64"/>
      <c r="AF9" s="65"/>
      <c r="AG9" s="66">
        <f>$W$4*AF9</f>
        <v>0</v>
      </c>
      <c r="AH9" s="67"/>
      <c r="AI9" s="52"/>
      <c r="AJ9" s="53"/>
      <c r="AK9" s="53"/>
      <c r="AL9" s="53"/>
      <c r="AM9" s="53"/>
      <c r="AN9" s="53"/>
      <c r="AO9" s="53"/>
      <c r="AP9" s="53"/>
      <c r="AQ9" s="37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</row>
    <row r="10" spans="1:203" ht="15.75" customHeight="1" thickTop="1" thickBot="1">
      <c r="B10" s="32"/>
      <c r="C10" s="54" t="s">
        <v>30</v>
      </c>
      <c r="D10" s="55">
        <v>41687</v>
      </c>
      <c r="E10" s="69"/>
      <c r="F10" s="69"/>
      <c r="G10" s="69"/>
      <c r="H10" s="70"/>
      <c r="I10" s="70"/>
      <c r="J10" s="71"/>
      <c r="K10" s="58">
        <f t="shared" ref="K10:K39" si="0">I10-H10</f>
        <v>0</v>
      </c>
      <c r="L10" s="72"/>
      <c r="M10" s="72"/>
      <c r="N10" s="73">
        <f t="shared" ref="N10:N39" si="1">M10-L10</f>
        <v>0</v>
      </c>
      <c r="O10" s="61">
        <f t="shared" ref="O10:O40" si="2">N10*$AA$4*1.35</f>
        <v>0</v>
      </c>
      <c r="P10" s="59"/>
      <c r="Q10" s="59"/>
      <c r="R10" s="73">
        <f t="shared" ref="R10:R39" si="3">Q10-P10</f>
        <v>0</v>
      </c>
      <c r="S10" s="61">
        <f t="shared" ref="S10:S40" si="4">R10*$AA$4*1.7</f>
        <v>0</v>
      </c>
      <c r="T10" s="74"/>
      <c r="U10" s="74"/>
      <c r="V10" s="74"/>
      <c r="W10" s="74"/>
      <c r="X10" s="75"/>
      <c r="Y10" s="61">
        <f t="shared" ref="Y10:Y40" si="5">$W$4*X10</f>
        <v>0</v>
      </c>
      <c r="Z10" s="75"/>
      <c r="AA10" s="61">
        <f t="shared" ref="AA10:AA40" si="6">$W$4*Z10</f>
        <v>0</v>
      </c>
      <c r="AB10" s="76"/>
      <c r="AC10" s="76"/>
      <c r="AD10" s="76"/>
      <c r="AE10" s="76"/>
      <c r="AF10" s="77"/>
      <c r="AG10" s="66">
        <f t="shared" ref="AG10:AG40" si="7">$W$4*AF10</f>
        <v>0</v>
      </c>
      <c r="AH10" s="78"/>
      <c r="AI10" s="52"/>
      <c r="AJ10" s="53"/>
      <c r="AK10" s="53"/>
      <c r="AL10" s="53"/>
      <c r="AM10" s="53"/>
      <c r="AN10" s="53"/>
      <c r="AO10" s="53"/>
      <c r="AP10" s="53"/>
      <c r="AQ10" s="37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</row>
    <row r="11" spans="1:203" ht="15.75" customHeight="1" thickTop="1" thickBot="1">
      <c r="B11" s="32"/>
      <c r="C11" s="54" t="s">
        <v>31</v>
      </c>
      <c r="D11" s="55">
        <v>41688</v>
      </c>
      <c r="E11" s="69">
        <v>1</v>
      </c>
      <c r="F11" s="69"/>
      <c r="G11" s="69"/>
      <c r="H11" s="70"/>
      <c r="I11" s="70"/>
      <c r="J11" s="71"/>
      <c r="K11" s="58">
        <f t="shared" si="0"/>
        <v>0</v>
      </c>
      <c r="L11" s="59"/>
      <c r="M11" s="59"/>
      <c r="N11" s="73">
        <f t="shared" si="1"/>
        <v>0</v>
      </c>
      <c r="O11" s="61">
        <f t="shared" si="2"/>
        <v>0</v>
      </c>
      <c r="P11" s="59"/>
      <c r="Q11" s="59"/>
      <c r="R11" s="73">
        <f t="shared" si="3"/>
        <v>0</v>
      </c>
      <c r="S11" s="61">
        <f t="shared" si="4"/>
        <v>0</v>
      </c>
      <c r="T11" s="74"/>
      <c r="U11" s="74"/>
      <c r="V11" s="74"/>
      <c r="W11" s="74"/>
      <c r="X11" s="75"/>
      <c r="Y11" s="61">
        <f t="shared" si="5"/>
        <v>0</v>
      </c>
      <c r="Z11" s="75"/>
      <c r="AA11" s="61">
        <f t="shared" si="6"/>
        <v>0</v>
      </c>
      <c r="AB11" s="76"/>
      <c r="AC11" s="76"/>
      <c r="AD11" s="76"/>
      <c r="AE11" s="76"/>
      <c r="AF11" s="77"/>
      <c r="AG11" s="66">
        <f t="shared" si="7"/>
        <v>0</v>
      </c>
      <c r="AH11" s="78"/>
      <c r="AI11" s="52"/>
      <c r="AJ11" s="53"/>
      <c r="AK11" s="53"/>
      <c r="AL11" s="53"/>
      <c r="AM11" s="53"/>
      <c r="AN11" s="53"/>
      <c r="AO11" s="53"/>
      <c r="AP11" s="53"/>
      <c r="AQ11" s="37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</row>
    <row r="12" spans="1:203" ht="15.75" customHeight="1" thickTop="1" thickBot="1">
      <c r="B12" s="32"/>
      <c r="C12" s="54" t="s">
        <v>32</v>
      </c>
      <c r="D12" s="55">
        <v>41689</v>
      </c>
      <c r="E12" s="69"/>
      <c r="F12" s="69"/>
      <c r="G12" s="69"/>
      <c r="H12" s="70"/>
      <c r="I12" s="70"/>
      <c r="J12" s="71"/>
      <c r="K12" s="58">
        <f t="shared" si="0"/>
        <v>0</v>
      </c>
      <c r="L12" s="72"/>
      <c r="M12" s="72"/>
      <c r="N12" s="73">
        <f t="shared" si="1"/>
        <v>0</v>
      </c>
      <c r="O12" s="61">
        <f t="shared" si="2"/>
        <v>0</v>
      </c>
      <c r="P12" s="59"/>
      <c r="Q12" s="59"/>
      <c r="R12" s="73">
        <f t="shared" si="3"/>
        <v>0</v>
      </c>
      <c r="S12" s="61">
        <f t="shared" si="4"/>
        <v>0</v>
      </c>
      <c r="T12" s="74"/>
      <c r="U12" s="74"/>
      <c r="V12" s="74"/>
      <c r="W12" s="74"/>
      <c r="X12" s="75"/>
      <c r="Y12" s="61">
        <f t="shared" si="5"/>
        <v>0</v>
      </c>
      <c r="Z12" s="75"/>
      <c r="AA12" s="61">
        <f t="shared" si="6"/>
        <v>0</v>
      </c>
      <c r="AB12" s="76"/>
      <c r="AC12" s="76"/>
      <c r="AD12" s="76"/>
      <c r="AE12" s="76"/>
      <c r="AF12" s="77"/>
      <c r="AG12" s="66">
        <f t="shared" si="7"/>
        <v>0</v>
      </c>
      <c r="AH12" s="78"/>
      <c r="AI12" s="52"/>
      <c r="AJ12" s="53"/>
      <c r="AK12" s="53"/>
      <c r="AL12" s="53"/>
      <c r="AM12" s="53"/>
      <c r="AN12" s="53"/>
      <c r="AO12" s="53"/>
      <c r="AP12" s="53"/>
      <c r="AQ12" s="37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</row>
    <row r="13" spans="1:203" ht="15.75" customHeight="1" thickTop="1" thickBot="1">
      <c r="B13" s="32"/>
      <c r="C13" s="54" t="s">
        <v>33</v>
      </c>
      <c r="D13" s="55">
        <v>41690</v>
      </c>
      <c r="E13" s="69"/>
      <c r="F13" s="69"/>
      <c r="G13" s="69"/>
      <c r="H13" s="70"/>
      <c r="I13" s="70"/>
      <c r="J13" s="71"/>
      <c r="K13" s="58">
        <f t="shared" si="0"/>
        <v>0</v>
      </c>
      <c r="L13" s="59"/>
      <c r="M13" s="59"/>
      <c r="N13" s="73">
        <f t="shared" si="1"/>
        <v>0</v>
      </c>
      <c r="O13" s="61">
        <f t="shared" si="2"/>
        <v>0</v>
      </c>
      <c r="P13" s="59"/>
      <c r="Q13" s="59"/>
      <c r="R13" s="73">
        <f t="shared" si="3"/>
        <v>0</v>
      </c>
      <c r="S13" s="61">
        <f t="shared" si="4"/>
        <v>0</v>
      </c>
      <c r="T13" s="74"/>
      <c r="U13" s="74"/>
      <c r="V13" s="74"/>
      <c r="W13" s="74"/>
      <c r="X13" s="75"/>
      <c r="Y13" s="61">
        <f t="shared" si="5"/>
        <v>0</v>
      </c>
      <c r="Z13" s="75"/>
      <c r="AA13" s="61">
        <f t="shared" si="6"/>
        <v>0</v>
      </c>
      <c r="AB13" s="76"/>
      <c r="AC13" s="76"/>
      <c r="AD13" s="76"/>
      <c r="AE13" s="76"/>
      <c r="AF13" s="77"/>
      <c r="AG13" s="66">
        <f t="shared" si="7"/>
        <v>0</v>
      </c>
      <c r="AH13" s="78"/>
      <c r="AI13" s="52"/>
      <c r="AJ13" s="53"/>
      <c r="AK13" s="53"/>
      <c r="AL13" s="53"/>
      <c r="AM13" s="53"/>
      <c r="AN13" s="53"/>
      <c r="AO13" s="53"/>
      <c r="AP13" s="53"/>
      <c r="AQ13" s="37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68"/>
      <c r="FW13" s="68"/>
      <c r="FX13" s="68"/>
      <c r="FY13" s="68"/>
      <c r="FZ13" s="68"/>
      <c r="GA13" s="68"/>
      <c r="GB13" s="68"/>
      <c r="GC13" s="68"/>
      <c r="GD13" s="68"/>
      <c r="GE13" s="68"/>
      <c r="GF13" s="68"/>
      <c r="GG13" s="68"/>
      <c r="GH13" s="68"/>
      <c r="GI13" s="68"/>
      <c r="GJ13" s="68"/>
      <c r="GK13" s="68"/>
      <c r="GL13" s="68"/>
      <c r="GM13" s="68"/>
      <c r="GN13" s="68"/>
      <c r="GO13" s="68"/>
      <c r="GP13" s="68"/>
      <c r="GQ13" s="68"/>
      <c r="GR13" s="68"/>
      <c r="GS13" s="68"/>
      <c r="GT13" s="68"/>
      <c r="GU13" s="68"/>
    </row>
    <row r="14" spans="1:203" ht="15.75" customHeight="1" thickTop="1" thickBot="1">
      <c r="B14" s="32"/>
      <c r="C14" s="54" t="s">
        <v>34</v>
      </c>
      <c r="D14" s="55">
        <v>41691</v>
      </c>
      <c r="E14" s="69"/>
      <c r="F14" s="69"/>
      <c r="G14" s="69"/>
      <c r="H14" s="70"/>
      <c r="I14" s="70"/>
      <c r="J14" s="71"/>
      <c r="K14" s="58">
        <f t="shared" si="0"/>
        <v>0</v>
      </c>
      <c r="L14" s="72"/>
      <c r="M14" s="72"/>
      <c r="N14" s="73">
        <f t="shared" si="1"/>
        <v>0</v>
      </c>
      <c r="O14" s="61">
        <f t="shared" si="2"/>
        <v>0</v>
      </c>
      <c r="P14" s="59"/>
      <c r="Q14" s="59"/>
      <c r="R14" s="73">
        <f t="shared" si="3"/>
        <v>0</v>
      </c>
      <c r="S14" s="61">
        <f t="shared" si="4"/>
        <v>0</v>
      </c>
      <c r="T14" s="74"/>
      <c r="U14" s="74"/>
      <c r="V14" s="74"/>
      <c r="W14" s="74"/>
      <c r="X14" s="75"/>
      <c r="Y14" s="61">
        <f t="shared" si="5"/>
        <v>0</v>
      </c>
      <c r="Z14" s="75"/>
      <c r="AA14" s="61">
        <f t="shared" si="6"/>
        <v>0</v>
      </c>
      <c r="AB14" s="76"/>
      <c r="AC14" s="76"/>
      <c r="AD14" s="76"/>
      <c r="AE14" s="76"/>
      <c r="AF14" s="77"/>
      <c r="AG14" s="66">
        <f t="shared" si="7"/>
        <v>0</v>
      </c>
      <c r="AH14" s="78"/>
      <c r="AI14" s="52"/>
      <c r="AJ14" s="53"/>
      <c r="AK14" s="53"/>
      <c r="AL14" s="53"/>
      <c r="AM14" s="53"/>
      <c r="AN14" s="53"/>
      <c r="AO14" s="53"/>
      <c r="AP14" s="53"/>
      <c r="AQ14" s="37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  <c r="EZ14" s="68"/>
      <c r="FA14" s="68"/>
      <c r="FB14" s="68"/>
      <c r="FC14" s="68"/>
      <c r="FD14" s="68"/>
      <c r="FE14" s="68"/>
      <c r="FF14" s="68"/>
      <c r="FG14" s="68"/>
      <c r="FH14" s="68"/>
      <c r="FI14" s="68"/>
      <c r="FJ14" s="68"/>
      <c r="FK14" s="68"/>
      <c r="FL14" s="68"/>
      <c r="FM14" s="68"/>
      <c r="FN14" s="68"/>
      <c r="FO14" s="68"/>
      <c r="FP14" s="68"/>
      <c r="FQ14" s="68"/>
      <c r="FR14" s="68"/>
      <c r="FS14" s="68"/>
      <c r="FT14" s="68"/>
      <c r="FU14" s="68"/>
      <c r="FV14" s="68"/>
      <c r="FW14" s="68"/>
      <c r="FX14" s="68"/>
      <c r="FY14" s="68"/>
      <c r="FZ14" s="68"/>
      <c r="GA14" s="68"/>
      <c r="GB14" s="68"/>
      <c r="GC14" s="68"/>
      <c r="GD14" s="68"/>
      <c r="GE14" s="68"/>
      <c r="GF14" s="68"/>
      <c r="GG14" s="68"/>
      <c r="GH14" s="68"/>
      <c r="GI14" s="68"/>
      <c r="GJ14" s="68"/>
      <c r="GK14" s="68"/>
      <c r="GL14" s="68"/>
      <c r="GM14" s="68"/>
      <c r="GN14" s="68"/>
      <c r="GO14" s="68"/>
      <c r="GP14" s="68"/>
      <c r="GQ14" s="68"/>
      <c r="GR14" s="68"/>
      <c r="GS14" s="68"/>
      <c r="GT14" s="68"/>
      <c r="GU14" s="68"/>
    </row>
    <row r="15" spans="1:203" ht="15.75" customHeight="1" thickTop="1" thickBot="1">
      <c r="B15" s="32"/>
      <c r="C15" s="54" t="s">
        <v>35</v>
      </c>
      <c r="D15" s="55">
        <v>41692</v>
      </c>
      <c r="E15" s="69"/>
      <c r="F15" s="69"/>
      <c r="G15" s="69"/>
      <c r="H15" s="70"/>
      <c r="I15" s="70"/>
      <c r="J15" s="71"/>
      <c r="K15" s="58">
        <f t="shared" si="0"/>
        <v>0</v>
      </c>
      <c r="L15" s="59"/>
      <c r="M15" s="59"/>
      <c r="N15" s="73">
        <f t="shared" si="1"/>
        <v>0</v>
      </c>
      <c r="O15" s="61">
        <f t="shared" si="2"/>
        <v>0</v>
      </c>
      <c r="P15" s="59"/>
      <c r="Q15" s="59"/>
      <c r="R15" s="73">
        <f t="shared" si="3"/>
        <v>0</v>
      </c>
      <c r="S15" s="61">
        <f t="shared" si="4"/>
        <v>0</v>
      </c>
      <c r="T15" s="74"/>
      <c r="U15" s="74"/>
      <c r="V15" s="74"/>
      <c r="W15" s="74"/>
      <c r="X15" s="75"/>
      <c r="Y15" s="61">
        <f t="shared" si="5"/>
        <v>0</v>
      </c>
      <c r="Z15" s="75"/>
      <c r="AA15" s="61">
        <f t="shared" si="6"/>
        <v>0</v>
      </c>
      <c r="AB15" s="76"/>
      <c r="AC15" s="76"/>
      <c r="AD15" s="76"/>
      <c r="AE15" s="76"/>
      <c r="AF15" s="77"/>
      <c r="AG15" s="66">
        <f t="shared" si="7"/>
        <v>0</v>
      </c>
      <c r="AH15" s="78"/>
      <c r="AI15" s="52"/>
      <c r="AJ15" s="53"/>
      <c r="AK15" s="53"/>
      <c r="AL15" s="53"/>
      <c r="AM15" s="53"/>
      <c r="AN15" s="53"/>
      <c r="AO15" s="53"/>
      <c r="AP15" s="53"/>
      <c r="AQ15" s="37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8"/>
      <c r="FE15" s="68"/>
      <c r="FF15" s="68"/>
      <c r="FG15" s="68"/>
      <c r="FH15" s="68"/>
      <c r="FI15" s="68"/>
      <c r="FJ15" s="68"/>
      <c r="FK15" s="68"/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68"/>
      <c r="FW15" s="68"/>
      <c r="FX15" s="68"/>
      <c r="FY15" s="68"/>
      <c r="FZ15" s="68"/>
      <c r="GA15" s="68"/>
      <c r="GB15" s="68"/>
      <c r="GC15" s="68"/>
      <c r="GD15" s="68"/>
      <c r="GE15" s="68"/>
      <c r="GF15" s="68"/>
      <c r="GG15" s="68"/>
      <c r="GH15" s="68"/>
      <c r="GI15" s="68"/>
      <c r="GJ15" s="68"/>
      <c r="GK15" s="68"/>
      <c r="GL15" s="68"/>
      <c r="GM15" s="68"/>
      <c r="GN15" s="68"/>
      <c r="GO15" s="68"/>
      <c r="GP15" s="68"/>
      <c r="GQ15" s="68"/>
      <c r="GR15" s="68"/>
      <c r="GS15" s="68"/>
      <c r="GT15" s="68"/>
      <c r="GU15" s="68"/>
    </row>
    <row r="16" spans="1:203" ht="15.75" customHeight="1" thickTop="1" thickBot="1">
      <c r="B16" s="32"/>
      <c r="C16" s="54" t="s">
        <v>36</v>
      </c>
      <c r="D16" s="55">
        <v>41693</v>
      </c>
      <c r="E16" s="69"/>
      <c r="F16" s="69"/>
      <c r="G16" s="69"/>
      <c r="H16" s="70"/>
      <c r="I16" s="70"/>
      <c r="J16" s="71"/>
      <c r="K16" s="58">
        <f t="shared" si="0"/>
        <v>0</v>
      </c>
      <c r="L16" s="72"/>
      <c r="M16" s="72"/>
      <c r="N16" s="73">
        <f t="shared" si="1"/>
        <v>0</v>
      </c>
      <c r="O16" s="61">
        <f t="shared" si="2"/>
        <v>0</v>
      </c>
      <c r="P16" s="59"/>
      <c r="Q16" s="59"/>
      <c r="R16" s="73">
        <f t="shared" si="3"/>
        <v>0</v>
      </c>
      <c r="S16" s="61">
        <f t="shared" si="4"/>
        <v>0</v>
      </c>
      <c r="T16" s="74"/>
      <c r="U16" s="74"/>
      <c r="V16" s="74"/>
      <c r="W16" s="74"/>
      <c r="X16" s="75"/>
      <c r="Y16" s="61">
        <f t="shared" si="5"/>
        <v>0</v>
      </c>
      <c r="Z16" s="75"/>
      <c r="AA16" s="61">
        <f t="shared" si="6"/>
        <v>0</v>
      </c>
      <c r="AB16" s="76"/>
      <c r="AC16" s="76"/>
      <c r="AD16" s="76"/>
      <c r="AE16" s="76"/>
      <c r="AF16" s="77"/>
      <c r="AG16" s="66">
        <f t="shared" si="7"/>
        <v>0</v>
      </c>
      <c r="AH16" s="78"/>
      <c r="AI16" s="52"/>
      <c r="AJ16" s="53"/>
      <c r="AK16" s="53"/>
      <c r="AL16" s="53"/>
      <c r="AM16" s="53"/>
      <c r="AN16" s="53"/>
      <c r="AO16" s="53"/>
      <c r="AP16" s="53"/>
      <c r="AQ16" s="37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8"/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8"/>
      <c r="FX16" s="68"/>
      <c r="FY16" s="68"/>
      <c r="FZ16" s="68"/>
      <c r="GA16" s="68"/>
      <c r="GB16" s="68"/>
      <c r="GC16" s="68"/>
      <c r="GD16" s="68"/>
      <c r="GE16" s="68"/>
      <c r="GF16" s="68"/>
      <c r="GG16" s="68"/>
      <c r="GH16" s="68"/>
      <c r="GI16" s="68"/>
      <c r="GJ16" s="68"/>
      <c r="GK16" s="68"/>
      <c r="GL16" s="68"/>
      <c r="GM16" s="68"/>
      <c r="GN16" s="68"/>
      <c r="GO16" s="68"/>
      <c r="GP16" s="68"/>
      <c r="GQ16" s="68"/>
      <c r="GR16" s="68"/>
      <c r="GS16" s="68"/>
      <c r="GT16" s="68"/>
      <c r="GU16" s="68"/>
    </row>
    <row r="17" spans="2:203" ht="15.75" customHeight="1" thickTop="1" thickBot="1">
      <c r="B17" s="32"/>
      <c r="C17" s="54" t="s">
        <v>37</v>
      </c>
      <c r="D17" s="55">
        <v>41694</v>
      </c>
      <c r="E17" s="69"/>
      <c r="F17" s="69"/>
      <c r="G17" s="69"/>
      <c r="H17" s="70"/>
      <c r="I17" s="70"/>
      <c r="J17" s="71"/>
      <c r="K17" s="58">
        <f t="shared" si="0"/>
        <v>0</v>
      </c>
      <c r="L17" s="59"/>
      <c r="M17" s="59"/>
      <c r="N17" s="73">
        <f t="shared" si="1"/>
        <v>0</v>
      </c>
      <c r="O17" s="61">
        <f t="shared" si="2"/>
        <v>0</v>
      </c>
      <c r="P17" s="59"/>
      <c r="Q17" s="59"/>
      <c r="R17" s="73">
        <f t="shared" si="3"/>
        <v>0</v>
      </c>
      <c r="S17" s="61">
        <f t="shared" si="4"/>
        <v>0</v>
      </c>
      <c r="T17" s="74"/>
      <c r="U17" s="74"/>
      <c r="V17" s="74"/>
      <c r="W17" s="74"/>
      <c r="X17" s="75"/>
      <c r="Y17" s="61">
        <f t="shared" si="5"/>
        <v>0</v>
      </c>
      <c r="Z17" s="75"/>
      <c r="AA17" s="61">
        <f t="shared" si="6"/>
        <v>0</v>
      </c>
      <c r="AB17" s="76"/>
      <c r="AC17" s="76"/>
      <c r="AD17" s="76"/>
      <c r="AE17" s="76"/>
      <c r="AF17" s="77"/>
      <c r="AG17" s="66">
        <f t="shared" si="7"/>
        <v>0</v>
      </c>
      <c r="AH17" s="78"/>
      <c r="AI17" s="52"/>
      <c r="AJ17" s="53"/>
      <c r="AK17" s="53"/>
      <c r="AL17" s="53"/>
      <c r="AM17" s="53"/>
      <c r="AN17" s="53"/>
      <c r="AO17" s="53"/>
      <c r="AP17" s="53"/>
      <c r="AQ17" s="37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8"/>
      <c r="CY17" s="68"/>
      <c r="CZ17" s="68"/>
      <c r="DA17" s="68"/>
      <c r="DB17" s="68"/>
      <c r="DC17" s="68"/>
      <c r="DD17" s="68"/>
      <c r="DE17" s="68"/>
      <c r="DF17" s="68"/>
      <c r="DG17" s="68"/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  <c r="EX17" s="68"/>
      <c r="EY17" s="68"/>
      <c r="EZ17" s="68"/>
      <c r="FA17" s="68"/>
      <c r="FB17" s="68"/>
      <c r="FC17" s="68"/>
      <c r="FD17" s="68"/>
      <c r="FE17" s="68"/>
      <c r="FF17" s="68"/>
      <c r="FG17" s="68"/>
      <c r="FH17" s="68"/>
      <c r="FI17" s="68"/>
      <c r="FJ17" s="68"/>
      <c r="FK17" s="68"/>
      <c r="FL17" s="68"/>
      <c r="FM17" s="68"/>
      <c r="FN17" s="68"/>
      <c r="FO17" s="68"/>
      <c r="FP17" s="68"/>
      <c r="FQ17" s="68"/>
      <c r="FR17" s="68"/>
      <c r="FS17" s="68"/>
      <c r="FT17" s="68"/>
      <c r="FU17" s="68"/>
      <c r="FV17" s="68"/>
      <c r="FW17" s="68"/>
      <c r="FX17" s="68"/>
      <c r="FY17" s="68"/>
      <c r="FZ17" s="68"/>
      <c r="GA17" s="68"/>
      <c r="GB17" s="68"/>
      <c r="GC17" s="68"/>
      <c r="GD17" s="68"/>
      <c r="GE17" s="68"/>
      <c r="GF17" s="68"/>
      <c r="GG17" s="68"/>
      <c r="GH17" s="68"/>
      <c r="GI17" s="68"/>
      <c r="GJ17" s="68"/>
      <c r="GK17" s="68"/>
      <c r="GL17" s="68"/>
      <c r="GM17" s="68"/>
      <c r="GN17" s="68"/>
      <c r="GO17" s="68"/>
      <c r="GP17" s="68"/>
      <c r="GQ17" s="68"/>
      <c r="GR17" s="68"/>
      <c r="GS17" s="68"/>
      <c r="GT17" s="68"/>
      <c r="GU17" s="68"/>
    </row>
    <row r="18" spans="2:203" ht="15.75" customHeight="1" thickTop="1" thickBot="1">
      <c r="B18" s="32"/>
      <c r="C18" s="54" t="s">
        <v>31</v>
      </c>
      <c r="D18" s="55">
        <v>41695</v>
      </c>
      <c r="E18" s="69"/>
      <c r="F18" s="69"/>
      <c r="G18" s="69"/>
      <c r="H18" s="70"/>
      <c r="I18" s="70"/>
      <c r="J18" s="71"/>
      <c r="K18" s="58">
        <f t="shared" si="0"/>
        <v>0</v>
      </c>
      <c r="L18" s="72"/>
      <c r="M18" s="72"/>
      <c r="N18" s="73">
        <f t="shared" si="1"/>
        <v>0</v>
      </c>
      <c r="O18" s="61">
        <f t="shared" si="2"/>
        <v>0</v>
      </c>
      <c r="P18" s="59"/>
      <c r="Q18" s="59"/>
      <c r="R18" s="73">
        <f t="shared" si="3"/>
        <v>0</v>
      </c>
      <c r="S18" s="61">
        <f t="shared" si="4"/>
        <v>0</v>
      </c>
      <c r="T18" s="74"/>
      <c r="U18" s="74"/>
      <c r="V18" s="74"/>
      <c r="W18" s="74"/>
      <c r="X18" s="75"/>
      <c r="Y18" s="61">
        <f t="shared" si="5"/>
        <v>0</v>
      </c>
      <c r="Z18" s="75"/>
      <c r="AA18" s="61">
        <f t="shared" si="6"/>
        <v>0</v>
      </c>
      <c r="AB18" s="76"/>
      <c r="AC18" s="76"/>
      <c r="AD18" s="76"/>
      <c r="AE18" s="76"/>
      <c r="AF18" s="77"/>
      <c r="AG18" s="66">
        <f t="shared" si="7"/>
        <v>0</v>
      </c>
      <c r="AH18" s="78"/>
      <c r="AI18" s="52"/>
      <c r="AJ18" s="53"/>
      <c r="AK18" s="53"/>
      <c r="AL18" s="53"/>
      <c r="AM18" s="53"/>
      <c r="AN18" s="53"/>
      <c r="AO18" s="53"/>
      <c r="AP18" s="53"/>
      <c r="AQ18" s="37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8"/>
      <c r="CH18" s="68"/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8"/>
      <c r="CX18" s="68"/>
      <c r="CY18" s="68"/>
      <c r="CZ18" s="68"/>
      <c r="DA18" s="68"/>
      <c r="DB18" s="68"/>
      <c r="DC18" s="68"/>
      <c r="DD18" s="68"/>
      <c r="DE18" s="68"/>
      <c r="DF18" s="68"/>
      <c r="DG18" s="68"/>
      <c r="DH18" s="68"/>
      <c r="DI18" s="68"/>
      <c r="DJ18" s="68"/>
      <c r="DK18" s="68"/>
      <c r="DL18" s="68"/>
      <c r="DM18" s="68"/>
      <c r="DN18" s="68"/>
      <c r="DO18" s="68"/>
      <c r="DP18" s="68"/>
      <c r="DQ18" s="68"/>
      <c r="DR18" s="68"/>
      <c r="DS18" s="68"/>
      <c r="DT18" s="68"/>
      <c r="DU18" s="68"/>
      <c r="DV18" s="68"/>
      <c r="DW18" s="68"/>
      <c r="DX18" s="68"/>
      <c r="DY18" s="68"/>
      <c r="DZ18" s="68"/>
      <c r="EA18" s="68"/>
      <c r="EB18" s="68"/>
      <c r="EC18" s="68"/>
      <c r="ED18" s="68"/>
      <c r="EE18" s="68"/>
      <c r="EF18" s="68"/>
      <c r="EG18" s="68"/>
      <c r="EH18" s="68"/>
      <c r="EI18" s="68"/>
      <c r="EJ18" s="68"/>
      <c r="EK18" s="68"/>
      <c r="EL18" s="68"/>
      <c r="EM18" s="68"/>
      <c r="EN18" s="68"/>
      <c r="EO18" s="68"/>
      <c r="EP18" s="68"/>
      <c r="EQ18" s="68"/>
      <c r="ER18" s="68"/>
      <c r="ES18" s="68"/>
      <c r="ET18" s="68"/>
      <c r="EU18" s="68"/>
      <c r="EV18" s="68"/>
      <c r="EW18" s="68"/>
      <c r="EX18" s="68"/>
      <c r="EY18" s="68"/>
      <c r="EZ18" s="68"/>
      <c r="FA18" s="68"/>
      <c r="FB18" s="68"/>
      <c r="FC18" s="68"/>
      <c r="FD18" s="68"/>
      <c r="FE18" s="68"/>
      <c r="FF18" s="68"/>
      <c r="FG18" s="68"/>
      <c r="FH18" s="68"/>
      <c r="FI18" s="68"/>
      <c r="FJ18" s="68"/>
      <c r="FK18" s="68"/>
      <c r="FL18" s="68"/>
      <c r="FM18" s="68"/>
      <c r="FN18" s="68"/>
      <c r="FO18" s="68"/>
      <c r="FP18" s="68"/>
      <c r="FQ18" s="68"/>
      <c r="FR18" s="68"/>
      <c r="FS18" s="68"/>
      <c r="FT18" s="68"/>
      <c r="FU18" s="68"/>
      <c r="FV18" s="68"/>
      <c r="FW18" s="68"/>
      <c r="FX18" s="68"/>
      <c r="FY18" s="68"/>
      <c r="FZ18" s="68"/>
      <c r="GA18" s="68"/>
      <c r="GB18" s="68"/>
      <c r="GC18" s="68"/>
      <c r="GD18" s="68"/>
      <c r="GE18" s="68"/>
      <c r="GF18" s="68"/>
      <c r="GG18" s="68"/>
      <c r="GH18" s="68"/>
      <c r="GI18" s="68"/>
      <c r="GJ18" s="68"/>
      <c r="GK18" s="68"/>
      <c r="GL18" s="68"/>
      <c r="GM18" s="68"/>
      <c r="GN18" s="68"/>
      <c r="GO18" s="68"/>
      <c r="GP18" s="68"/>
      <c r="GQ18" s="68"/>
      <c r="GR18" s="68"/>
      <c r="GS18" s="68"/>
      <c r="GT18" s="68"/>
      <c r="GU18" s="68"/>
    </row>
    <row r="19" spans="2:203" ht="15.75" customHeight="1" thickTop="1" thickBot="1">
      <c r="B19" s="32"/>
      <c r="C19" s="54" t="s">
        <v>32</v>
      </c>
      <c r="D19" s="55">
        <v>41696</v>
      </c>
      <c r="E19" s="69"/>
      <c r="F19" s="69"/>
      <c r="G19" s="69"/>
      <c r="H19" s="70"/>
      <c r="I19" s="70"/>
      <c r="J19" s="71"/>
      <c r="K19" s="58">
        <f t="shared" si="0"/>
        <v>0</v>
      </c>
      <c r="L19" s="59"/>
      <c r="M19" s="59"/>
      <c r="N19" s="73">
        <f t="shared" si="1"/>
        <v>0</v>
      </c>
      <c r="O19" s="61">
        <f t="shared" si="2"/>
        <v>0</v>
      </c>
      <c r="P19" s="59"/>
      <c r="Q19" s="59"/>
      <c r="R19" s="73">
        <f t="shared" si="3"/>
        <v>0</v>
      </c>
      <c r="S19" s="61">
        <f t="shared" si="4"/>
        <v>0</v>
      </c>
      <c r="T19" s="74"/>
      <c r="U19" s="74"/>
      <c r="V19" s="74"/>
      <c r="W19" s="74"/>
      <c r="X19" s="75"/>
      <c r="Y19" s="61">
        <f t="shared" si="5"/>
        <v>0</v>
      </c>
      <c r="Z19" s="75"/>
      <c r="AA19" s="61">
        <f t="shared" si="6"/>
        <v>0</v>
      </c>
      <c r="AB19" s="76"/>
      <c r="AC19" s="76"/>
      <c r="AD19" s="76"/>
      <c r="AE19" s="76"/>
      <c r="AF19" s="77"/>
      <c r="AG19" s="66">
        <f t="shared" si="7"/>
        <v>0</v>
      </c>
      <c r="AH19" s="78"/>
      <c r="AI19" s="52"/>
      <c r="AJ19" s="53"/>
      <c r="AK19" s="53"/>
      <c r="AL19" s="53"/>
      <c r="AM19" s="53"/>
      <c r="AN19" s="53"/>
      <c r="AO19" s="53"/>
      <c r="AP19" s="53"/>
      <c r="AQ19" s="37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8"/>
      <c r="CH19" s="68"/>
      <c r="CI19" s="68"/>
      <c r="CJ19" s="68"/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68"/>
      <c r="CW19" s="68"/>
      <c r="CX19" s="68"/>
      <c r="CY19" s="68"/>
      <c r="CZ19" s="68"/>
      <c r="DA19" s="68"/>
      <c r="DB19" s="68"/>
      <c r="DC19" s="68"/>
      <c r="DD19" s="68"/>
      <c r="DE19" s="68"/>
      <c r="DF19" s="68"/>
      <c r="DG19" s="68"/>
      <c r="DH19" s="68"/>
      <c r="DI19" s="68"/>
      <c r="DJ19" s="68"/>
      <c r="DK19" s="68"/>
      <c r="DL19" s="68"/>
      <c r="DM19" s="68"/>
      <c r="DN19" s="68"/>
      <c r="DO19" s="68"/>
      <c r="DP19" s="68"/>
      <c r="DQ19" s="68"/>
      <c r="DR19" s="68"/>
      <c r="DS19" s="68"/>
      <c r="DT19" s="68"/>
      <c r="DU19" s="68"/>
      <c r="DV19" s="68"/>
      <c r="DW19" s="68"/>
      <c r="DX19" s="68"/>
      <c r="DY19" s="68"/>
      <c r="DZ19" s="68"/>
      <c r="EA19" s="68"/>
      <c r="EB19" s="68"/>
      <c r="EC19" s="68"/>
      <c r="ED19" s="68"/>
      <c r="EE19" s="68"/>
      <c r="EF19" s="68"/>
      <c r="EG19" s="68"/>
      <c r="EH19" s="68"/>
      <c r="EI19" s="68"/>
      <c r="EJ19" s="68"/>
      <c r="EK19" s="68"/>
      <c r="EL19" s="68"/>
      <c r="EM19" s="68"/>
      <c r="EN19" s="68"/>
      <c r="EO19" s="68"/>
      <c r="EP19" s="68"/>
      <c r="EQ19" s="68"/>
      <c r="ER19" s="68"/>
      <c r="ES19" s="68"/>
      <c r="ET19" s="68"/>
      <c r="EU19" s="68"/>
      <c r="EV19" s="68"/>
      <c r="EW19" s="68"/>
      <c r="EX19" s="68"/>
      <c r="EY19" s="68"/>
      <c r="EZ19" s="68"/>
      <c r="FA19" s="68"/>
      <c r="FB19" s="68"/>
      <c r="FC19" s="68"/>
      <c r="FD19" s="68"/>
      <c r="FE19" s="68"/>
      <c r="FF19" s="68"/>
      <c r="FG19" s="68"/>
      <c r="FH19" s="68"/>
      <c r="FI19" s="68"/>
      <c r="FJ19" s="68"/>
      <c r="FK19" s="68"/>
      <c r="FL19" s="68"/>
      <c r="FM19" s="68"/>
      <c r="FN19" s="68"/>
      <c r="FO19" s="68"/>
      <c r="FP19" s="68"/>
      <c r="FQ19" s="68"/>
      <c r="FR19" s="68"/>
      <c r="FS19" s="68"/>
      <c r="FT19" s="68"/>
      <c r="FU19" s="68"/>
      <c r="FV19" s="68"/>
      <c r="FW19" s="68"/>
      <c r="FX19" s="68"/>
      <c r="FY19" s="68"/>
      <c r="FZ19" s="68"/>
      <c r="GA19" s="68"/>
      <c r="GB19" s="68"/>
      <c r="GC19" s="68"/>
      <c r="GD19" s="68"/>
      <c r="GE19" s="68"/>
      <c r="GF19" s="68"/>
      <c r="GG19" s="68"/>
      <c r="GH19" s="68"/>
      <c r="GI19" s="68"/>
      <c r="GJ19" s="68"/>
      <c r="GK19" s="68"/>
      <c r="GL19" s="68"/>
      <c r="GM19" s="68"/>
      <c r="GN19" s="68"/>
      <c r="GO19" s="68"/>
      <c r="GP19" s="68"/>
      <c r="GQ19" s="68"/>
      <c r="GR19" s="68"/>
      <c r="GS19" s="68"/>
      <c r="GT19" s="68"/>
      <c r="GU19" s="68"/>
    </row>
    <row r="20" spans="2:203" ht="15.75" customHeight="1" thickTop="1" thickBot="1">
      <c r="B20" s="32"/>
      <c r="C20" s="54" t="s">
        <v>33</v>
      </c>
      <c r="D20" s="55">
        <v>41697</v>
      </c>
      <c r="E20" s="69"/>
      <c r="F20" s="69"/>
      <c r="G20" s="69"/>
      <c r="H20" s="70"/>
      <c r="I20" s="70"/>
      <c r="J20" s="71"/>
      <c r="K20" s="58">
        <f t="shared" si="0"/>
        <v>0</v>
      </c>
      <c r="L20" s="72"/>
      <c r="M20" s="72"/>
      <c r="N20" s="73">
        <f t="shared" si="1"/>
        <v>0</v>
      </c>
      <c r="O20" s="61">
        <f t="shared" si="2"/>
        <v>0</v>
      </c>
      <c r="P20" s="59"/>
      <c r="Q20" s="59"/>
      <c r="R20" s="73">
        <f t="shared" si="3"/>
        <v>0</v>
      </c>
      <c r="S20" s="61">
        <f t="shared" si="4"/>
        <v>0</v>
      </c>
      <c r="T20" s="74"/>
      <c r="U20" s="74"/>
      <c r="V20" s="74"/>
      <c r="W20" s="74"/>
      <c r="X20" s="75"/>
      <c r="Y20" s="61">
        <f t="shared" si="5"/>
        <v>0</v>
      </c>
      <c r="Z20" s="75"/>
      <c r="AA20" s="61">
        <f t="shared" si="6"/>
        <v>0</v>
      </c>
      <c r="AB20" s="76"/>
      <c r="AC20" s="76"/>
      <c r="AD20" s="76"/>
      <c r="AE20" s="76"/>
      <c r="AF20" s="77"/>
      <c r="AG20" s="66">
        <f t="shared" si="7"/>
        <v>0</v>
      </c>
      <c r="AH20" s="78"/>
      <c r="AI20" s="52"/>
      <c r="AJ20" s="53"/>
      <c r="AK20" s="53"/>
      <c r="AL20" s="53"/>
      <c r="AM20" s="53"/>
      <c r="AN20" s="53"/>
      <c r="AO20" s="53"/>
      <c r="AP20" s="53"/>
      <c r="AQ20" s="37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68"/>
      <c r="CC20" s="68"/>
      <c r="CD20" s="68"/>
      <c r="CE20" s="68"/>
      <c r="CF20" s="68"/>
      <c r="CG20" s="68"/>
      <c r="CH20" s="68"/>
      <c r="CI20" s="68"/>
      <c r="CJ20" s="68"/>
      <c r="CK20" s="68"/>
      <c r="CL20" s="68"/>
      <c r="CM20" s="68"/>
      <c r="CN20" s="68"/>
      <c r="CO20" s="68"/>
      <c r="CP20" s="68"/>
      <c r="CQ20" s="68"/>
      <c r="CR20" s="68"/>
      <c r="CS20" s="68"/>
      <c r="CT20" s="68"/>
      <c r="CU20" s="68"/>
      <c r="CV20" s="68"/>
      <c r="CW20" s="68"/>
      <c r="CX20" s="68"/>
      <c r="CY20" s="68"/>
      <c r="CZ20" s="68"/>
      <c r="DA20" s="68"/>
      <c r="DB20" s="68"/>
      <c r="DC20" s="68"/>
      <c r="DD20" s="68"/>
      <c r="DE20" s="68"/>
      <c r="DF20" s="68"/>
      <c r="DG20" s="68"/>
      <c r="DH20" s="68"/>
      <c r="DI20" s="68"/>
      <c r="DJ20" s="68"/>
      <c r="DK20" s="68"/>
      <c r="DL20" s="68"/>
      <c r="DM20" s="68"/>
      <c r="DN20" s="68"/>
      <c r="DO20" s="68"/>
      <c r="DP20" s="68"/>
      <c r="DQ20" s="68"/>
      <c r="DR20" s="68"/>
      <c r="DS20" s="68"/>
      <c r="DT20" s="68"/>
      <c r="DU20" s="68"/>
      <c r="DV20" s="68"/>
      <c r="DW20" s="68"/>
      <c r="DX20" s="68"/>
      <c r="DY20" s="68"/>
      <c r="DZ20" s="68"/>
      <c r="EA20" s="68"/>
      <c r="EB20" s="68"/>
      <c r="EC20" s="68"/>
      <c r="ED20" s="68"/>
      <c r="EE20" s="68"/>
      <c r="EF20" s="68"/>
      <c r="EG20" s="68"/>
      <c r="EH20" s="68"/>
      <c r="EI20" s="68"/>
      <c r="EJ20" s="68"/>
      <c r="EK20" s="68"/>
      <c r="EL20" s="68"/>
      <c r="EM20" s="68"/>
      <c r="EN20" s="68"/>
      <c r="EO20" s="68"/>
      <c r="EP20" s="68"/>
      <c r="EQ20" s="68"/>
      <c r="ER20" s="68"/>
      <c r="ES20" s="68"/>
      <c r="ET20" s="68"/>
      <c r="EU20" s="68"/>
      <c r="EV20" s="68"/>
      <c r="EW20" s="68"/>
      <c r="EX20" s="68"/>
      <c r="EY20" s="68"/>
      <c r="EZ20" s="68"/>
      <c r="FA20" s="68"/>
      <c r="FB20" s="68"/>
      <c r="FC20" s="68"/>
      <c r="FD20" s="68"/>
      <c r="FE20" s="68"/>
      <c r="FF20" s="68"/>
      <c r="FG20" s="68"/>
      <c r="FH20" s="68"/>
      <c r="FI20" s="68"/>
      <c r="FJ20" s="68"/>
      <c r="FK20" s="68"/>
      <c r="FL20" s="68"/>
      <c r="FM20" s="68"/>
      <c r="FN20" s="68"/>
      <c r="FO20" s="68"/>
      <c r="FP20" s="68"/>
      <c r="FQ20" s="68"/>
      <c r="FR20" s="68"/>
      <c r="FS20" s="68"/>
      <c r="FT20" s="68"/>
      <c r="FU20" s="68"/>
      <c r="FV20" s="68"/>
      <c r="FW20" s="68"/>
      <c r="FX20" s="68"/>
      <c r="FY20" s="68"/>
      <c r="FZ20" s="68"/>
      <c r="GA20" s="68"/>
      <c r="GB20" s="68"/>
      <c r="GC20" s="68"/>
      <c r="GD20" s="68"/>
      <c r="GE20" s="68"/>
      <c r="GF20" s="68"/>
      <c r="GG20" s="68"/>
      <c r="GH20" s="68"/>
      <c r="GI20" s="68"/>
      <c r="GJ20" s="68"/>
      <c r="GK20" s="68"/>
      <c r="GL20" s="68"/>
      <c r="GM20" s="68"/>
      <c r="GN20" s="68"/>
      <c r="GO20" s="68"/>
      <c r="GP20" s="68"/>
      <c r="GQ20" s="68"/>
      <c r="GR20" s="68"/>
      <c r="GS20" s="68"/>
      <c r="GT20" s="68"/>
      <c r="GU20" s="68"/>
    </row>
    <row r="21" spans="2:203" ht="15.75" customHeight="1" thickTop="1" thickBot="1">
      <c r="B21" s="32"/>
      <c r="C21" s="54" t="s">
        <v>34</v>
      </c>
      <c r="D21" s="55">
        <v>41698</v>
      </c>
      <c r="E21" s="69"/>
      <c r="F21" s="69"/>
      <c r="G21" s="69"/>
      <c r="H21" s="70"/>
      <c r="I21" s="70"/>
      <c r="J21" s="71"/>
      <c r="K21" s="58">
        <f t="shared" si="0"/>
        <v>0</v>
      </c>
      <c r="L21" s="59"/>
      <c r="M21" s="59"/>
      <c r="N21" s="73">
        <f t="shared" si="1"/>
        <v>0</v>
      </c>
      <c r="O21" s="61">
        <f t="shared" si="2"/>
        <v>0</v>
      </c>
      <c r="P21" s="59"/>
      <c r="Q21" s="59"/>
      <c r="R21" s="73">
        <f t="shared" si="3"/>
        <v>0</v>
      </c>
      <c r="S21" s="61">
        <f t="shared" si="4"/>
        <v>0</v>
      </c>
      <c r="T21" s="74"/>
      <c r="U21" s="74"/>
      <c r="V21" s="74"/>
      <c r="W21" s="74"/>
      <c r="X21" s="75"/>
      <c r="Y21" s="61">
        <f t="shared" si="5"/>
        <v>0</v>
      </c>
      <c r="Z21" s="75"/>
      <c r="AA21" s="61">
        <f t="shared" si="6"/>
        <v>0</v>
      </c>
      <c r="AB21" s="76"/>
      <c r="AC21" s="76"/>
      <c r="AD21" s="76"/>
      <c r="AE21" s="76"/>
      <c r="AF21" s="77"/>
      <c r="AG21" s="66">
        <f t="shared" si="7"/>
        <v>0</v>
      </c>
      <c r="AH21" s="78"/>
      <c r="AI21" s="52"/>
      <c r="AJ21" s="53"/>
      <c r="AK21" s="53"/>
      <c r="AL21" s="53"/>
      <c r="AM21" s="53"/>
      <c r="AN21" s="53"/>
      <c r="AO21" s="53"/>
      <c r="AP21" s="53"/>
      <c r="AQ21" s="37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  <c r="CD21" s="68"/>
      <c r="CE21" s="68"/>
      <c r="CF21" s="68"/>
      <c r="CG21" s="68"/>
      <c r="CH21" s="68"/>
      <c r="CI21" s="68"/>
      <c r="CJ21" s="68"/>
      <c r="CK21" s="68"/>
      <c r="CL21" s="68"/>
      <c r="CM21" s="68"/>
      <c r="CN21" s="68"/>
      <c r="CO21" s="68"/>
      <c r="CP21" s="68"/>
      <c r="CQ21" s="68"/>
      <c r="CR21" s="68"/>
      <c r="CS21" s="68"/>
      <c r="CT21" s="68"/>
      <c r="CU21" s="68"/>
      <c r="CV21" s="68"/>
      <c r="CW21" s="68"/>
      <c r="CX21" s="68"/>
      <c r="CY21" s="68"/>
      <c r="CZ21" s="68"/>
      <c r="DA21" s="68"/>
      <c r="DB21" s="68"/>
      <c r="DC21" s="68"/>
      <c r="DD21" s="68"/>
      <c r="DE21" s="68"/>
      <c r="DF21" s="68"/>
      <c r="DG21" s="68"/>
      <c r="DH21" s="68"/>
      <c r="DI21" s="68"/>
      <c r="DJ21" s="68"/>
      <c r="DK21" s="68"/>
      <c r="DL21" s="68"/>
      <c r="DM21" s="68"/>
      <c r="DN21" s="68"/>
      <c r="DO21" s="68"/>
      <c r="DP21" s="68"/>
      <c r="DQ21" s="68"/>
      <c r="DR21" s="68"/>
      <c r="DS21" s="68"/>
      <c r="DT21" s="68"/>
      <c r="DU21" s="68"/>
      <c r="DV21" s="68"/>
      <c r="DW21" s="68"/>
      <c r="DX21" s="68"/>
      <c r="DY21" s="68"/>
      <c r="DZ21" s="68"/>
      <c r="EA21" s="68"/>
      <c r="EB21" s="68"/>
      <c r="EC21" s="68"/>
      <c r="ED21" s="68"/>
      <c r="EE21" s="68"/>
      <c r="EF21" s="68"/>
      <c r="EG21" s="68"/>
      <c r="EH21" s="68"/>
      <c r="EI21" s="68"/>
      <c r="EJ21" s="68"/>
      <c r="EK21" s="68"/>
      <c r="EL21" s="68"/>
      <c r="EM21" s="68"/>
      <c r="EN21" s="68"/>
      <c r="EO21" s="68"/>
      <c r="EP21" s="68"/>
      <c r="EQ21" s="68"/>
      <c r="ER21" s="68"/>
      <c r="ES21" s="68"/>
      <c r="ET21" s="68"/>
      <c r="EU21" s="68"/>
      <c r="EV21" s="68"/>
      <c r="EW21" s="68"/>
      <c r="EX21" s="68"/>
      <c r="EY21" s="68"/>
      <c r="EZ21" s="68"/>
      <c r="FA21" s="68"/>
      <c r="FB21" s="68"/>
      <c r="FC21" s="68"/>
      <c r="FD21" s="68"/>
      <c r="FE21" s="68"/>
      <c r="FF21" s="68"/>
      <c r="FG21" s="68"/>
      <c r="FH21" s="68"/>
      <c r="FI21" s="68"/>
      <c r="FJ21" s="68"/>
      <c r="FK21" s="68"/>
      <c r="FL21" s="68"/>
      <c r="FM21" s="68"/>
      <c r="FN21" s="68"/>
      <c r="FO21" s="68"/>
      <c r="FP21" s="68"/>
      <c r="FQ21" s="68"/>
      <c r="FR21" s="68"/>
      <c r="FS21" s="68"/>
      <c r="FT21" s="68"/>
      <c r="FU21" s="68"/>
      <c r="FV21" s="68"/>
      <c r="FW21" s="68"/>
      <c r="FX21" s="68"/>
      <c r="FY21" s="68"/>
      <c r="FZ21" s="68"/>
      <c r="GA21" s="68"/>
      <c r="GB21" s="68"/>
      <c r="GC21" s="68"/>
      <c r="GD21" s="68"/>
      <c r="GE21" s="68"/>
      <c r="GF21" s="68"/>
      <c r="GG21" s="68"/>
      <c r="GH21" s="68"/>
      <c r="GI21" s="68"/>
      <c r="GJ21" s="68"/>
      <c r="GK21" s="68"/>
      <c r="GL21" s="68"/>
      <c r="GM21" s="68"/>
      <c r="GN21" s="68"/>
      <c r="GO21" s="68"/>
      <c r="GP21" s="68"/>
      <c r="GQ21" s="68"/>
      <c r="GR21" s="68"/>
      <c r="GS21" s="68"/>
      <c r="GT21" s="68"/>
      <c r="GU21" s="68"/>
    </row>
    <row r="22" spans="2:203" ht="15.75" customHeight="1" thickTop="1" thickBot="1">
      <c r="B22" s="32"/>
      <c r="C22" s="54" t="s">
        <v>35</v>
      </c>
      <c r="D22" s="55">
        <v>41699</v>
      </c>
      <c r="E22" s="69"/>
      <c r="F22" s="69"/>
      <c r="G22" s="69"/>
      <c r="H22" s="70"/>
      <c r="I22" s="70"/>
      <c r="J22" s="71"/>
      <c r="K22" s="58">
        <f t="shared" si="0"/>
        <v>0</v>
      </c>
      <c r="L22" s="72"/>
      <c r="M22" s="72"/>
      <c r="N22" s="73">
        <f t="shared" si="1"/>
        <v>0</v>
      </c>
      <c r="O22" s="61">
        <f t="shared" si="2"/>
        <v>0</v>
      </c>
      <c r="P22" s="59"/>
      <c r="Q22" s="59"/>
      <c r="R22" s="73">
        <f t="shared" si="3"/>
        <v>0</v>
      </c>
      <c r="S22" s="61">
        <f t="shared" si="4"/>
        <v>0</v>
      </c>
      <c r="T22" s="74"/>
      <c r="U22" s="74"/>
      <c r="V22" s="74"/>
      <c r="W22" s="74"/>
      <c r="X22" s="75"/>
      <c r="Y22" s="61">
        <f t="shared" si="5"/>
        <v>0</v>
      </c>
      <c r="Z22" s="75"/>
      <c r="AA22" s="61">
        <f t="shared" si="6"/>
        <v>0</v>
      </c>
      <c r="AB22" s="76"/>
      <c r="AC22" s="76"/>
      <c r="AD22" s="76"/>
      <c r="AE22" s="76"/>
      <c r="AF22" s="77"/>
      <c r="AG22" s="66">
        <f t="shared" si="7"/>
        <v>0</v>
      </c>
      <c r="AH22" s="78"/>
      <c r="AI22" s="52"/>
      <c r="AJ22" s="53"/>
      <c r="AK22" s="53"/>
      <c r="AL22" s="53"/>
      <c r="AM22" s="53"/>
      <c r="AN22" s="53"/>
      <c r="AO22" s="53"/>
      <c r="AP22" s="53"/>
      <c r="AQ22" s="37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  <c r="CD22" s="68"/>
      <c r="CE22" s="68"/>
      <c r="CF22" s="68"/>
      <c r="CG22" s="68"/>
      <c r="CH22" s="68"/>
      <c r="CI22" s="68"/>
      <c r="CJ22" s="68"/>
      <c r="CK22" s="68"/>
      <c r="CL22" s="68"/>
      <c r="CM22" s="68"/>
      <c r="CN22" s="68"/>
      <c r="CO22" s="68"/>
      <c r="CP22" s="68"/>
      <c r="CQ22" s="68"/>
      <c r="CR22" s="68"/>
      <c r="CS22" s="68"/>
      <c r="CT22" s="68"/>
      <c r="CU22" s="68"/>
      <c r="CV22" s="68"/>
      <c r="CW22" s="68"/>
      <c r="CX22" s="68"/>
      <c r="CY22" s="68"/>
      <c r="CZ22" s="68"/>
      <c r="DA22" s="68"/>
      <c r="DB22" s="68"/>
      <c r="DC22" s="68"/>
      <c r="DD22" s="68"/>
      <c r="DE22" s="68"/>
      <c r="DF22" s="68"/>
      <c r="DG22" s="68"/>
      <c r="DH22" s="68"/>
      <c r="DI22" s="68"/>
      <c r="DJ22" s="68"/>
      <c r="DK22" s="68"/>
      <c r="DL22" s="68"/>
      <c r="DM22" s="68"/>
      <c r="DN22" s="68"/>
      <c r="DO22" s="68"/>
      <c r="DP22" s="68"/>
      <c r="DQ22" s="68"/>
      <c r="DR22" s="68"/>
      <c r="DS22" s="68"/>
      <c r="DT22" s="68"/>
      <c r="DU22" s="68"/>
      <c r="DV22" s="68"/>
      <c r="DW22" s="68"/>
      <c r="DX22" s="68"/>
      <c r="DY22" s="68"/>
      <c r="DZ22" s="68"/>
      <c r="EA22" s="68"/>
      <c r="EB22" s="68"/>
      <c r="EC22" s="68"/>
      <c r="ED22" s="68"/>
      <c r="EE22" s="68"/>
      <c r="EF22" s="68"/>
      <c r="EG22" s="68"/>
      <c r="EH22" s="68"/>
      <c r="EI22" s="68"/>
      <c r="EJ22" s="68"/>
      <c r="EK22" s="68"/>
      <c r="EL22" s="68"/>
      <c r="EM22" s="68"/>
      <c r="EN22" s="68"/>
      <c r="EO22" s="68"/>
      <c r="EP22" s="68"/>
      <c r="EQ22" s="68"/>
      <c r="ER22" s="68"/>
      <c r="ES22" s="68"/>
      <c r="ET22" s="68"/>
      <c r="EU22" s="68"/>
      <c r="EV22" s="68"/>
      <c r="EW22" s="68"/>
      <c r="EX22" s="68"/>
      <c r="EY22" s="68"/>
      <c r="EZ22" s="68"/>
      <c r="FA22" s="68"/>
      <c r="FB22" s="68"/>
      <c r="FC22" s="68"/>
      <c r="FD22" s="68"/>
      <c r="FE22" s="68"/>
      <c r="FF22" s="68"/>
      <c r="FG22" s="68"/>
      <c r="FH22" s="68"/>
      <c r="FI22" s="68"/>
      <c r="FJ22" s="68"/>
      <c r="FK22" s="68"/>
      <c r="FL22" s="68"/>
      <c r="FM22" s="68"/>
      <c r="FN22" s="68"/>
      <c r="FO22" s="68"/>
      <c r="FP22" s="68"/>
      <c r="FQ22" s="68"/>
      <c r="FR22" s="68"/>
      <c r="FS22" s="68"/>
      <c r="FT22" s="68"/>
      <c r="FU22" s="68"/>
      <c r="FV22" s="68"/>
      <c r="FW22" s="68"/>
      <c r="FX22" s="68"/>
      <c r="FY22" s="68"/>
      <c r="FZ22" s="68"/>
      <c r="GA22" s="68"/>
      <c r="GB22" s="68"/>
      <c r="GC22" s="68"/>
      <c r="GD22" s="68"/>
      <c r="GE22" s="68"/>
      <c r="GF22" s="68"/>
      <c r="GG22" s="68"/>
      <c r="GH22" s="68"/>
      <c r="GI22" s="68"/>
      <c r="GJ22" s="68"/>
      <c r="GK22" s="68"/>
      <c r="GL22" s="68"/>
      <c r="GM22" s="68"/>
      <c r="GN22" s="68"/>
      <c r="GO22" s="68"/>
      <c r="GP22" s="68"/>
      <c r="GQ22" s="68"/>
      <c r="GR22" s="68"/>
      <c r="GS22" s="68"/>
      <c r="GT22" s="68"/>
      <c r="GU22" s="68"/>
    </row>
    <row r="23" spans="2:203" ht="15.75" customHeight="1" thickTop="1" thickBot="1">
      <c r="B23" s="32"/>
      <c r="C23" s="54" t="s">
        <v>36</v>
      </c>
      <c r="D23" s="55">
        <v>41700</v>
      </c>
      <c r="E23" s="69"/>
      <c r="F23" s="69"/>
      <c r="G23" s="69"/>
      <c r="H23" s="70"/>
      <c r="I23" s="70"/>
      <c r="J23" s="71"/>
      <c r="K23" s="58">
        <f t="shared" si="0"/>
        <v>0</v>
      </c>
      <c r="L23" s="59"/>
      <c r="M23" s="59"/>
      <c r="N23" s="73">
        <f t="shared" si="1"/>
        <v>0</v>
      </c>
      <c r="O23" s="61">
        <f t="shared" si="2"/>
        <v>0</v>
      </c>
      <c r="P23" s="59"/>
      <c r="Q23" s="59"/>
      <c r="R23" s="73">
        <f t="shared" si="3"/>
        <v>0</v>
      </c>
      <c r="S23" s="61">
        <f t="shared" si="4"/>
        <v>0</v>
      </c>
      <c r="T23" s="74"/>
      <c r="U23" s="74"/>
      <c r="V23" s="74"/>
      <c r="W23" s="74"/>
      <c r="X23" s="75"/>
      <c r="Y23" s="61">
        <f t="shared" si="5"/>
        <v>0</v>
      </c>
      <c r="Z23" s="75"/>
      <c r="AA23" s="61">
        <f t="shared" si="6"/>
        <v>0</v>
      </c>
      <c r="AB23" s="76"/>
      <c r="AC23" s="76"/>
      <c r="AD23" s="76"/>
      <c r="AE23" s="76"/>
      <c r="AF23" s="77"/>
      <c r="AG23" s="66">
        <f t="shared" si="7"/>
        <v>0</v>
      </c>
      <c r="AH23" s="78"/>
      <c r="AI23" s="52"/>
      <c r="AJ23" s="53"/>
      <c r="AK23" s="53"/>
      <c r="AL23" s="53"/>
      <c r="AM23" s="53"/>
      <c r="AN23" s="53"/>
      <c r="AO23" s="53"/>
      <c r="AP23" s="53"/>
      <c r="AQ23" s="37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8"/>
      <c r="CH23" s="68"/>
      <c r="CI23" s="68"/>
      <c r="CJ23" s="68"/>
      <c r="CK23" s="68"/>
      <c r="CL23" s="68"/>
      <c r="CM23" s="68"/>
      <c r="CN23" s="68"/>
      <c r="CO23" s="68"/>
      <c r="CP23" s="68"/>
      <c r="CQ23" s="68"/>
      <c r="CR23" s="68"/>
      <c r="CS23" s="68"/>
      <c r="CT23" s="68"/>
      <c r="CU23" s="68"/>
      <c r="CV23" s="68"/>
      <c r="CW23" s="68"/>
      <c r="CX23" s="68"/>
      <c r="CY23" s="68"/>
      <c r="CZ23" s="68"/>
      <c r="DA23" s="68"/>
      <c r="DB23" s="68"/>
      <c r="DC23" s="68"/>
      <c r="DD23" s="68"/>
      <c r="DE23" s="68"/>
      <c r="DF23" s="68"/>
      <c r="DG23" s="68"/>
      <c r="DH23" s="68"/>
      <c r="DI23" s="68"/>
      <c r="DJ23" s="68"/>
      <c r="DK23" s="68"/>
      <c r="DL23" s="68"/>
      <c r="DM23" s="68"/>
      <c r="DN23" s="68"/>
      <c r="DO23" s="68"/>
      <c r="DP23" s="68"/>
      <c r="DQ23" s="68"/>
      <c r="DR23" s="68"/>
      <c r="DS23" s="68"/>
      <c r="DT23" s="68"/>
      <c r="DU23" s="68"/>
      <c r="DV23" s="68"/>
      <c r="DW23" s="68"/>
      <c r="DX23" s="68"/>
      <c r="DY23" s="68"/>
      <c r="DZ23" s="68"/>
      <c r="EA23" s="68"/>
      <c r="EB23" s="68"/>
      <c r="EC23" s="68"/>
      <c r="ED23" s="68"/>
      <c r="EE23" s="68"/>
      <c r="EF23" s="68"/>
      <c r="EG23" s="68"/>
      <c r="EH23" s="68"/>
      <c r="EI23" s="68"/>
      <c r="EJ23" s="68"/>
      <c r="EK23" s="68"/>
      <c r="EL23" s="68"/>
      <c r="EM23" s="68"/>
      <c r="EN23" s="68"/>
      <c r="EO23" s="68"/>
      <c r="EP23" s="68"/>
      <c r="EQ23" s="68"/>
      <c r="ER23" s="68"/>
      <c r="ES23" s="68"/>
      <c r="ET23" s="68"/>
      <c r="EU23" s="68"/>
      <c r="EV23" s="68"/>
      <c r="EW23" s="68"/>
      <c r="EX23" s="68"/>
      <c r="EY23" s="68"/>
      <c r="EZ23" s="68"/>
      <c r="FA23" s="68"/>
      <c r="FB23" s="68"/>
      <c r="FC23" s="68"/>
      <c r="FD23" s="68"/>
      <c r="FE23" s="68"/>
      <c r="FF23" s="68"/>
      <c r="FG23" s="68"/>
      <c r="FH23" s="68"/>
      <c r="FI23" s="68"/>
      <c r="FJ23" s="68"/>
      <c r="FK23" s="68"/>
      <c r="FL23" s="68"/>
      <c r="FM23" s="68"/>
      <c r="FN23" s="68"/>
      <c r="FO23" s="68"/>
      <c r="FP23" s="68"/>
      <c r="FQ23" s="68"/>
      <c r="FR23" s="68"/>
      <c r="FS23" s="68"/>
      <c r="FT23" s="68"/>
      <c r="FU23" s="68"/>
      <c r="FV23" s="68"/>
      <c r="FW23" s="68"/>
      <c r="FX23" s="68"/>
      <c r="FY23" s="68"/>
      <c r="FZ23" s="68"/>
      <c r="GA23" s="68"/>
      <c r="GB23" s="68"/>
      <c r="GC23" s="68"/>
      <c r="GD23" s="68"/>
      <c r="GE23" s="68"/>
      <c r="GF23" s="68"/>
      <c r="GG23" s="68"/>
      <c r="GH23" s="68"/>
      <c r="GI23" s="68"/>
      <c r="GJ23" s="68"/>
      <c r="GK23" s="68"/>
      <c r="GL23" s="68"/>
      <c r="GM23" s="68"/>
      <c r="GN23" s="68"/>
      <c r="GO23" s="68"/>
      <c r="GP23" s="68"/>
      <c r="GQ23" s="68"/>
      <c r="GR23" s="68"/>
      <c r="GS23" s="68"/>
      <c r="GT23" s="68"/>
      <c r="GU23" s="68"/>
    </row>
    <row r="24" spans="2:203" ht="15.75" customHeight="1" thickTop="1" thickBot="1">
      <c r="B24" s="32"/>
      <c r="C24" s="54" t="s">
        <v>37</v>
      </c>
      <c r="D24" s="55">
        <v>41701</v>
      </c>
      <c r="E24" s="69"/>
      <c r="F24" s="69"/>
      <c r="G24" s="69"/>
      <c r="H24" s="70"/>
      <c r="I24" s="70"/>
      <c r="J24" s="71"/>
      <c r="K24" s="58">
        <f t="shared" si="0"/>
        <v>0</v>
      </c>
      <c r="L24" s="72"/>
      <c r="M24" s="72"/>
      <c r="N24" s="73">
        <f t="shared" si="1"/>
        <v>0</v>
      </c>
      <c r="O24" s="61">
        <f t="shared" si="2"/>
        <v>0</v>
      </c>
      <c r="P24" s="59"/>
      <c r="Q24" s="59"/>
      <c r="R24" s="73">
        <f t="shared" si="3"/>
        <v>0</v>
      </c>
      <c r="S24" s="61">
        <f t="shared" si="4"/>
        <v>0</v>
      </c>
      <c r="T24" s="74"/>
      <c r="U24" s="74"/>
      <c r="V24" s="74"/>
      <c r="W24" s="74"/>
      <c r="X24" s="75"/>
      <c r="Y24" s="61">
        <f t="shared" si="5"/>
        <v>0</v>
      </c>
      <c r="Z24" s="75"/>
      <c r="AA24" s="61">
        <f t="shared" si="6"/>
        <v>0</v>
      </c>
      <c r="AB24" s="76"/>
      <c r="AC24" s="76"/>
      <c r="AD24" s="76"/>
      <c r="AE24" s="76"/>
      <c r="AF24" s="77"/>
      <c r="AG24" s="66">
        <f t="shared" si="7"/>
        <v>0</v>
      </c>
      <c r="AH24" s="78"/>
      <c r="AI24" s="52"/>
      <c r="AJ24" s="53"/>
      <c r="AK24" s="53"/>
      <c r="AL24" s="53"/>
      <c r="AM24" s="53"/>
      <c r="AN24" s="53"/>
      <c r="AO24" s="53"/>
      <c r="AP24" s="53"/>
      <c r="AQ24" s="37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8"/>
      <c r="BM24" s="68"/>
      <c r="BN24" s="68"/>
      <c r="BO24" s="68"/>
      <c r="BP24" s="68"/>
      <c r="BQ24" s="68"/>
      <c r="BR24" s="68"/>
      <c r="BS24" s="68"/>
      <c r="BT24" s="68"/>
      <c r="BU24" s="68"/>
      <c r="BV24" s="68"/>
      <c r="BW24" s="68"/>
      <c r="BX24" s="68"/>
      <c r="BY24" s="68"/>
      <c r="BZ24" s="68"/>
      <c r="CA24" s="68"/>
      <c r="CB24" s="68"/>
      <c r="CC24" s="68"/>
      <c r="CD24" s="68"/>
      <c r="CE24" s="68"/>
      <c r="CF24" s="68"/>
      <c r="CG24" s="68"/>
      <c r="CH24" s="68"/>
      <c r="CI24" s="68"/>
      <c r="CJ24" s="68"/>
      <c r="CK24" s="68"/>
      <c r="CL24" s="68"/>
      <c r="CM24" s="68"/>
      <c r="CN24" s="68"/>
      <c r="CO24" s="68"/>
      <c r="CP24" s="68"/>
      <c r="CQ24" s="68"/>
      <c r="CR24" s="68"/>
      <c r="CS24" s="68"/>
      <c r="CT24" s="68"/>
      <c r="CU24" s="68"/>
      <c r="CV24" s="68"/>
      <c r="CW24" s="68"/>
      <c r="CX24" s="68"/>
      <c r="CY24" s="68"/>
      <c r="CZ24" s="68"/>
      <c r="DA24" s="68"/>
      <c r="DB24" s="68"/>
      <c r="DC24" s="68"/>
      <c r="DD24" s="68"/>
      <c r="DE24" s="68"/>
      <c r="DF24" s="68"/>
      <c r="DG24" s="68"/>
      <c r="DH24" s="68"/>
      <c r="DI24" s="68"/>
      <c r="DJ24" s="68"/>
      <c r="DK24" s="68"/>
      <c r="DL24" s="68"/>
      <c r="DM24" s="68"/>
      <c r="DN24" s="68"/>
      <c r="DO24" s="68"/>
      <c r="DP24" s="68"/>
      <c r="DQ24" s="68"/>
      <c r="DR24" s="68"/>
      <c r="DS24" s="68"/>
      <c r="DT24" s="68"/>
      <c r="DU24" s="68"/>
      <c r="DV24" s="68"/>
      <c r="DW24" s="68"/>
      <c r="DX24" s="68"/>
      <c r="DY24" s="68"/>
      <c r="DZ24" s="68"/>
      <c r="EA24" s="68"/>
      <c r="EB24" s="68"/>
      <c r="EC24" s="68"/>
      <c r="ED24" s="68"/>
      <c r="EE24" s="68"/>
      <c r="EF24" s="68"/>
      <c r="EG24" s="68"/>
      <c r="EH24" s="68"/>
      <c r="EI24" s="68"/>
      <c r="EJ24" s="68"/>
      <c r="EK24" s="68"/>
      <c r="EL24" s="68"/>
      <c r="EM24" s="68"/>
      <c r="EN24" s="68"/>
      <c r="EO24" s="68"/>
      <c r="EP24" s="68"/>
      <c r="EQ24" s="68"/>
      <c r="ER24" s="68"/>
      <c r="ES24" s="68"/>
      <c r="ET24" s="68"/>
      <c r="EU24" s="68"/>
      <c r="EV24" s="68"/>
      <c r="EW24" s="68"/>
      <c r="EX24" s="68"/>
      <c r="EY24" s="68"/>
      <c r="EZ24" s="68"/>
      <c r="FA24" s="68"/>
      <c r="FB24" s="68"/>
      <c r="FC24" s="68"/>
      <c r="FD24" s="68"/>
      <c r="FE24" s="68"/>
      <c r="FF24" s="68"/>
      <c r="FG24" s="68"/>
      <c r="FH24" s="68"/>
      <c r="FI24" s="68"/>
      <c r="FJ24" s="68"/>
      <c r="FK24" s="68"/>
      <c r="FL24" s="68"/>
      <c r="FM24" s="68"/>
      <c r="FN24" s="68"/>
      <c r="FO24" s="68"/>
      <c r="FP24" s="68"/>
      <c r="FQ24" s="68"/>
      <c r="FR24" s="68"/>
      <c r="FS24" s="68"/>
      <c r="FT24" s="68"/>
      <c r="FU24" s="68"/>
      <c r="FV24" s="68"/>
      <c r="FW24" s="68"/>
      <c r="FX24" s="68"/>
      <c r="FY24" s="68"/>
      <c r="FZ24" s="68"/>
      <c r="GA24" s="68"/>
      <c r="GB24" s="68"/>
      <c r="GC24" s="68"/>
      <c r="GD24" s="68"/>
      <c r="GE24" s="68"/>
      <c r="GF24" s="68"/>
      <c r="GG24" s="68"/>
      <c r="GH24" s="68"/>
      <c r="GI24" s="68"/>
      <c r="GJ24" s="68"/>
      <c r="GK24" s="68"/>
      <c r="GL24" s="68"/>
      <c r="GM24" s="68"/>
      <c r="GN24" s="68"/>
      <c r="GO24" s="68"/>
      <c r="GP24" s="68"/>
      <c r="GQ24" s="68"/>
      <c r="GR24" s="68"/>
      <c r="GS24" s="68"/>
      <c r="GT24" s="68"/>
      <c r="GU24" s="68"/>
    </row>
    <row r="25" spans="2:203" ht="15.75" customHeight="1" thickTop="1" thickBot="1">
      <c r="B25" s="32"/>
      <c r="C25" s="54" t="s">
        <v>31</v>
      </c>
      <c r="D25" s="55">
        <v>41702</v>
      </c>
      <c r="E25" s="69"/>
      <c r="F25" s="69"/>
      <c r="G25" s="69"/>
      <c r="H25" s="70"/>
      <c r="I25" s="70"/>
      <c r="J25" s="71"/>
      <c r="K25" s="58">
        <f t="shared" si="0"/>
        <v>0</v>
      </c>
      <c r="L25" s="59"/>
      <c r="M25" s="59"/>
      <c r="N25" s="73">
        <f t="shared" si="1"/>
        <v>0</v>
      </c>
      <c r="O25" s="61">
        <f t="shared" si="2"/>
        <v>0</v>
      </c>
      <c r="P25" s="59"/>
      <c r="Q25" s="59"/>
      <c r="R25" s="73">
        <f t="shared" si="3"/>
        <v>0</v>
      </c>
      <c r="S25" s="61">
        <f t="shared" si="4"/>
        <v>0</v>
      </c>
      <c r="T25" s="74"/>
      <c r="U25" s="74"/>
      <c r="V25" s="74"/>
      <c r="W25" s="74"/>
      <c r="X25" s="75"/>
      <c r="Y25" s="61">
        <f t="shared" si="5"/>
        <v>0</v>
      </c>
      <c r="Z25" s="75"/>
      <c r="AA25" s="61">
        <f t="shared" si="6"/>
        <v>0</v>
      </c>
      <c r="AB25" s="76"/>
      <c r="AC25" s="76"/>
      <c r="AD25" s="76"/>
      <c r="AE25" s="76"/>
      <c r="AF25" s="77"/>
      <c r="AG25" s="66">
        <f t="shared" si="7"/>
        <v>0</v>
      </c>
      <c r="AH25" s="78"/>
      <c r="AI25" s="52"/>
      <c r="AJ25" s="53"/>
      <c r="AK25" s="53"/>
      <c r="AL25" s="53"/>
      <c r="AM25" s="53"/>
      <c r="AN25" s="53"/>
      <c r="AO25" s="53"/>
      <c r="AP25" s="53"/>
      <c r="AQ25" s="37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  <c r="CD25" s="68"/>
      <c r="CE25" s="68"/>
      <c r="CF25" s="68"/>
      <c r="CG25" s="68"/>
      <c r="CH25" s="68"/>
      <c r="CI25" s="68"/>
      <c r="CJ25" s="68"/>
      <c r="CK25" s="68"/>
      <c r="CL25" s="68"/>
      <c r="CM25" s="68"/>
      <c r="CN25" s="68"/>
      <c r="CO25" s="68"/>
      <c r="CP25" s="68"/>
      <c r="CQ25" s="68"/>
      <c r="CR25" s="68"/>
      <c r="CS25" s="68"/>
      <c r="CT25" s="68"/>
      <c r="CU25" s="68"/>
      <c r="CV25" s="68"/>
      <c r="CW25" s="68"/>
      <c r="CX25" s="68"/>
      <c r="CY25" s="68"/>
      <c r="CZ25" s="68"/>
      <c r="DA25" s="68"/>
      <c r="DB25" s="68"/>
      <c r="DC25" s="68"/>
      <c r="DD25" s="68"/>
      <c r="DE25" s="68"/>
      <c r="DF25" s="68"/>
      <c r="DG25" s="68"/>
      <c r="DH25" s="68"/>
      <c r="DI25" s="68"/>
      <c r="DJ25" s="68"/>
      <c r="DK25" s="68"/>
      <c r="DL25" s="68"/>
      <c r="DM25" s="68"/>
      <c r="DN25" s="68"/>
      <c r="DO25" s="68"/>
      <c r="DP25" s="68"/>
      <c r="DQ25" s="68"/>
      <c r="DR25" s="68"/>
      <c r="DS25" s="68"/>
      <c r="DT25" s="68"/>
      <c r="DU25" s="68"/>
      <c r="DV25" s="68"/>
      <c r="DW25" s="68"/>
      <c r="DX25" s="68"/>
      <c r="DY25" s="68"/>
      <c r="DZ25" s="68"/>
      <c r="EA25" s="68"/>
      <c r="EB25" s="68"/>
      <c r="EC25" s="68"/>
      <c r="ED25" s="68"/>
      <c r="EE25" s="68"/>
      <c r="EF25" s="68"/>
      <c r="EG25" s="68"/>
      <c r="EH25" s="68"/>
      <c r="EI25" s="68"/>
      <c r="EJ25" s="68"/>
      <c r="EK25" s="68"/>
      <c r="EL25" s="68"/>
      <c r="EM25" s="68"/>
      <c r="EN25" s="68"/>
      <c r="EO25" s="68"/>
      <c r="EP25" s="68"/>
      <c r="EQ25" s="68"/>
      <c r="ER25" s="68"/>
      <c r="ES25" s="68"/>
      <c r="ET25" s="68"/>
      <c r="EU25" s="68"/>
      <c r="EV25" s="68"/>
      <c r="EW25" s="68"/>
      <c r="EX25" s="68"/>
      <c r="EY25" s="68"/>
      <c r="EZ25" s="68"/>
      <c r="FA25" s="68"/>
      <c r="FB25" s="68"/>
      <c r="FC25" s="68"/>
      <c r="FD25" s="68"/>
      <c r="FE25" s="68"/>
      <c r="FF25" s="68"/>
      <c r="FG25" s="68"/>
      <c r="FH25" s="68"/>
      <c r="FI25" s="68"/>
      <c r="FJ25" s="68"/>
      <c r="FK25" s="68"/>
      <c r="FL25" s="68"/>
      <c r="FM25" s="68"/>
      <c r="FN25" s="68"/>
      <c r="FO25" s="68"/>
      <c r="FP25" s="68"/>
      <c r="FQ25" s="68"/>
      <c r="FR25" s="68"/>
      <c r="FS25" s="68"/>
      <c r="FT25" s="68"/>
      <c r="FU25" s="68"/>
      <c r="FV25" s="68"/>
      <c r="FW25" s="68"/>
      <c r="FX25" s="68"/>
      <c r="FY25" s="68"/>
      <c r="FZ25" s="68"/>
      <c r="GA25" s="68"/>
      <c r="GB25" s="68"/>
      <c r="GC25" s="68"/>
      <c r="GD25" s="68"/>
      <c r="GE25" s="68"/>
      <c r="GF25" s="68"/>
      <c r="GG25" s="68"/>
      <c r="GH25" s="68"/>
      <c r="GI25" s="68"/>
      <c r="GJ25" s="68"/>
      <c r="GK25" s="68"/>
      <c r="GL25" s="68"/>
      <c r="GM25" s="68"/>
      <c r="GN25" s="68"/>
      <c r="GO25" s="68"/>
      <c r="GP25" s="68"/>
      <c r="GQ25" s="68"/>
      <c r="GR25" s="68"/>
      <c r="GS25" s="68"/>
      <c r="GT25" s="68"/>
      <c r="GU25" s="68"/>
    </row>
    <row r="26" spans="2:203" ht="15.75" customHeight="1" thickTop="1" thickBot="1">
      <c r="B26" s="32"/>
      <c r="C26" s="54" t="s">
        <v>32</v>
      </c>
      <c r="D26" s="55">
        <v>41703</v>
      </c>
      <c r="E26" s="69"/>
      <c r="F26" s="69"/>
      <c r="G26" s="69"/>
      <c r="H26" s="70">
        <v>9</v>
      </c>
      <c r="I26" s="70">
        <v>11</v>
      </c>
      <c r="J26" s="71"/>
      <c r="K26" s="58">
        <f t="shared" si="0"/>
        <v>2</v>
      </c>
      <c r="L26" s="72"/>
      <c r="M26" s="72"/>
      <c r="N26" s="73">
        <f t="shared" si="1"/>
        <v>0</v>
      </c>
      <c r="O26" s="61">
        <f t="shared" si="2"/>
        <v>0</v>
      </c>
      <c r="P26" s="59"/>
      <c r="Q26" s="59"/>
      <c r="R26" s="73">
        <f t="shared" si="3"/>
        <v>0</v>
      </c>
      <c r="S26" s="61">
        <f t="shared" si="4"/>
        <v>0</v>
      </c>
      <c r="T26" s="74"/>
      <c r="U26" s="74"/>
      <c r="V26" s="74"/>
      <c r="W26" s="74"/>
      <c r="X26" s="75"/>
      <c r="Y26" s="61">
        <f t="shared" si="5"/>
        <v>0</v>
      </c>
      <c r="Z26" s="75"/>
      <c r="AA26" s="61">
        <f t="shared" si="6"/>
        <v>0</v>
      </c>
      <c r="AB26" s="76"/>
      <c r="AC26" s="76"/>
      <c r="AD26" s="76"/>
      <c r="AE26" s="76"/>
      <c r="AF26" s="77"/>
      <c r="AG26" s="66">
        <f t="shared" si="7"/>
        <v>0</v>
      </c>
      <c r="AH26" s="78"/>
      <c r="AI26" s="52"/>
      <c r="AJ26" s="53"/>
      <c r="AK26" s="53"/>
      <c r="AL26" s="53"/>
      <c r="AM26" s="53"/>
      <c r="AN26" s="53"/>
      <c r="AO26" s="53"/>
      <c r="AP26" s="53"/>
      <c r="AQ26" s="37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  <c r="CD26" s="68"/>
      <c r="CE26" s="68"/>
      <c r="CF26" s="68"/>
      <c r="CG26" s="68"/>
      <c r="CH26" s="68"/>
      <c r="CI26" s="68"/>
      <c r="CJ26" s="68"/>
      <c r="CK26" s="68"/>
      <c r="CL26" s="68"/>
      <c r="CM26" s="68"/>
      <c r="CN26" s="68"/>
      <c r="CO26" s="68"/>
      <c r="CP26" s="68"/>
      <c r="CQ26" s="68"/>
      <c r="CR26" s="68"/>
      <c r="CS26" s="68"/>
      <c r="CT26" s="68"/>
      <c r="CU26" s="68"/>
      <c r="CV26" s="68"/>
      <c r="CW26" s="68"/>
      <c r="CX26" s="68"/>
      <c r="CY26" s="68"/>
      <c r="CZ26" s="68"/>
      <c r="DA26" s="68"/>
      <c r="DB26" s="68"/>
      <c r="DC26" s="68"/>
      <c r="DD26" s="68"/>
      <c r="DE26" s="68"/>
      <c r="DF26" s="68"/>
      <c r="DG26" s="68"/>
      <c r="DH26" s="68"/>
      <c r="DI26" s="68"/>
      <c r="DJ26" s="68"/>
      <c r="DK26" s="68"/>
      <c r="DL26" s="68"/>
      <c r="DM26" s="68"/>
      <c r="DN26" s="68"/>
      <c r="DO26" s="68"/>
      <c r="DP26" s="68"/>
      <c r="DQ26" s="68"/>
      <c r="DR26" s="68"/>
      <c r="DS26" s="68"/>
      <c r="DT26" s="68"/>
      <c r="DU26" s="68"/>
      <c r="DV26" s="68"/>
      <c r="DW26" s="68"/>
      <c r="DX26" s="68"/>
      <c r="DY26" s="68"/>
      <c r="DZ26" s="68"/>
      <c r="EA26" s="68"/>
      <c r="EB26" s="68"/>
      <c r="EC26" s="68"/>
      <c r="ED26" s="68"/>
      <c r="EE26" s="68"/>
      <c r="EF26" s="68"/>
      <c r="EG26" s="68"/>
      <c r="EH26" s="68"/>
      <c r="EI26" s="68"/>
      <c r="EJ26" s="68"/>
      <c r="EK26" s="68"/>
      <c r="EL26" s="68"/>
      <c r="EM26" s="68"/>
      <c r="EN26" s="68"/>
      <c r="EO26" s="68"/>
      <c r="EP26" s="68"/>
      <c r="EQ26" s="68"/>
      <c r="ER26" s="68"/>
      <c r="ES26" s="68"/>
      <c r="ET26" s="68"/>
      <c r="EU26" s="68"/>
      <c r="EV26" s="68"/>
      <c r="EW26" s="68"/>
      <c r="EX26" s="68"/>
      <c r="EY26" s="68"/>
      <c r="EZ26" s="68"/>
      <c r="FA26" s="68"/>
      <c r="FB26" s="68"/>
      <c r="FC26" s="68"/>
      <c r="FD26" s="68"/>
      <c r="FE26" s="68"/>
      <c r="FF26" s="68"/>
      <c r="FG26" s="68"/>
      <c r="FH26" s="68"/>
      <c r="FI26" s="68"/>
      <c r="FJ26" s="68"/>
      <c r="FK26" s="68"/>
      <c r="FL26" s="68"/>
      <c r="FM26" s="68"/>
      <c r="FN26" s="68"/>
      <c r="FO26" s="68"/>
      <c r="FP26" s="68"/>
      <c r="FQ26" s="68"/>
      <c r="FR26" s="68"/>
      <c r="FS26" s="68"/>
      <c r="FT26" s="68"/>
      <c r="FU26" s="68"/>
      <c r="FV26" s="68"/>
      <c r="FW26" s="68"/>
      <c r="FX26" s="68"/>
      <c r="FY26" s="68"/>
      <c r="FZ26" s="68"/>
      <c r="GA26" s="68"/>
      <c r="GB26" s="68"/>
      <c r="GC26" s="68"/>
      <c r="GD26" s="68"/>
      <c r="GE26" s="68"/>
      <c r="GF26" s="68"/>
      <c r="GG26" s="68"/>
      <c r="GH26" s="68"/>
      <c r="GI26" s="68"/>
      <c r="GJ26" s="68"/>
      <c r="GK26" s="68"/>
      <c r="GL26" s="68"/>
      <c r="GM26" s="68"/>
      <c r="GN26" s="68"/>
      <c r="GO26" s="68"/>
      <c r="GP26" s="68"/>
      <c r="GQ26" s="68"/>
      <c r="GR26" s="68"/>
      <c r="GS26" s="68"/>
      <c r="GT26" s="68"/>
      <c r="GU26" s="68"/>
    </row>
    <row r="27" spans="2:203" ht="15.75" customHeight="1" thickTop="1" thickBot="1">
      <c r="B27" s="32"/>
      <c r="C27" s="54" t="s">
        <v>33</v>
      </c>
      <c r="D27" s="55">
        <v>41704</v>
      </c>
      <c r="E27" s="69"/>
      <c r="F27" s="69"/>
      <c r="G27" s="69"/>
      <c r="H27" s="70"/>
      <c r="I27" s="70"/>
      <c r="J27" s="71"/>
      <c r="K27" s="58">
        <f t="shared" si="0"/>
        <v>0</v>
      </c>
      <c r="L27" s="59"/>
      <c r="M27" s="59"/>
      <c r="N27" s="73">
        <f t="shared" si="1"/>
        <v>0</v>
      </c>
      <c r="O27" s="61">
        <f t="shared" si="2"/>
        <v>0</v>
      </c>
      <c r="P27" s="59"/>
      <c r="Q27" s="59"/>
      <c r="R27" s="73">
        <f t="shared" si="3"/>
        <v>0</v>
      </c>
      <c r="S27" s="61">
        <f t="shared" si="4"/>
        <v>0</v>
      </c>
      <c r="T27" s="74"/>
      <c r="U27" s="74"/>
      <c r="V27" s="74"/>
      <c r="W27" s="74"/>
      <c r="X27" s="75"/>
      <c r="Y27" s="61">
        <f t="shared" si="5"/>
        <v>0</v>
      </c>
      <c r="Z27" s="75"/>
      <c r="AA27" s="61">
        <f t="shared" si="6"/>
        <v>0</v>
      </c>
      <c r="AB27" s="76"/>
      <c r="AC27" s="76"/>
      <c r="AD27" s="76"/>
      <c r="AE27" s="76"/>
      <c r="AF27" s="77"/>
      <c r="AG27" s="66">
        <f t="shared" si="7"/>
        <v>0</v>
      </c>
      <c r="AH27" s="78"/>
      <c r="AI27" s="52"/>
      <c r="AJ27" s="53"/>
      <c r="AK27" s="53"/>
      <c r="AL27" s="53"/>
      <c r="AM27" s="53"/>
      <c r="AN27" s="53"/>
      <c r="AO27" s="53"/>
      <c r="AP27" s="53"/>
      <c r="AQ27" s="37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8"/>
      <c r="CY27" s="68"/>
      <c r="CZ27" s="68"/>
      <c r="DA27" s="68"/>
      <c r="DB27" s="68"/>
      <c r="DC27" s="68"/>
      <c r="DD27" s="68"/>
      <c r="DE27" s="68"/>
      <c r="DF27" s="68"/>
      <c r="DG27" s="68"/>
      <c r="DH27" s="68"/>
      <c r="DI27" s="68"/>
      <c r="DJ27" s="68"/>
      <c r="DK27" s="68"/>
      <c r="DL27" s="68"/>
      <c r="DM27" s="68"/>
      <c r="DN27" s="68"/>
      <c r="DO27" s="68"/>
      <c r="DP27" s="68"/>
      <c r="DQ27" s="68"/>
      <c r="DR27" s="68"/>
      <c r="DS27" s="68"/>
      <c r="DT27" s="68"/>
      <c r="DU27" s="68"/>
      <c r="DV27" s="68"/>
      <c r="DW27" s="68"/>
      <c r="DX27" s="68"/>
      <c r="DY27" s="68"/>
      <c r="DZ27" s="68"/>
      <c r="EA27" s="68"/>
      <c r="EB27" s="68"/>
      <c r="EC27" s="68"/>
      <c r="ED27" s="68"/>
      <c r="EE27" s="68"/>
      <c r="EF27" s="68"/>
      <c r="EG27" s="68"/>
      <c r="EH27" s="68"/>
      <c r="EI27" s="68"/>
      <c r="EJ27" s="68"/>
      <c r="EK27" s="68"/>
      <c r="EL27" s="68"/>
      <c r="EM27" s="68"/>
      <c r="EN27" s="68"/>
      <c r="EO27" s="68"/>
      <c r="EP27" s="68"/>
      <c r="EQ27" s="68"/>
      <c r="ER27" s="68"/>
      <c r="ES27" s="68"/>
      <c r="ET27" s="68"/>
      <c r="EU27" s="68"/>
      <c r="EV27" s="68"/>
      <c r="EW27" s="68"/>
      <c r="EX27" s="68"/>
      <c r="EY27" s="68"/>
      <c r="EZ27" s="68"/>
      <c r="FA27" s="68"/>
      <c r="FB27" s="68"/>
      <c r="FC27" s="68"/>
      <c r="FD27" s="68"/>
      <c r="FE27" s="68"/>
      <c r="FF27" s="68"/>
      <c r="FG27" s="68"/>
      <c r="FH27" s="68"/>
      <c r="FI27" s="68"/>
      <c r="FJ27" s="68"/>
      <c r="FK27" s="68"/>
      <c r="FL27" s="68"/>
      <c r="FM27" s="68"/>
      <c r="FN27" s="68"/>
      <c r="FO27" s="68"/>
      <c r="FP27" s="68"/>
      <c r="FQ27" s="68"/>
      <c r="FR27" s="68"/>
      <c r="FS27" s="68"/>
      <c r="FT27" s="68"/>
      <c r="FU27" s="68"/>
      <c r="FV27" s="68"/>
      <c r="FW27" s="68"/>
      <c r="FX27" s="68"/>
      <c r="FY27" s="68"/>
      <c r="FZ27" s="68"/>
      <c r="GA27" s="68"/>
      <c r="GB27" s="68"/>
      <c r="GC27" s="68"/>
      <c r="GD27" s="68"/>
      <c r="GE27" s="68"/>
      <c r="GF27" s="68"/>
      <c r="GG27" s="68"/>
      <c r="GH27" s="68"/>
      <c r="GI27" s="68"/>
      <c r="GJ27" s="68"/>
      <c r="GK27" s="68"/>
      <c r="GL27" s="68"/>
      <c r="GM27" s="68"/>
      <c r="GN27" s="68"/>
      <c r="GO27" s="68"/>
      <c r="GP27" s="68"/>
      <c r="GQ27" s="68"/>
      <c r="GR27" s="68"/>
      <c r="GS27" s="68"/>
      <c r="GT27" s="68"/>
      <c r="GU27" s="68"/>
    </row>
    <row r="28" spans="2:203" ht="15.75" customHeight="1" thickTop="1" thickBot="1">
      <c r="B28" s="32"/>
      <c r="C28" s="54" t="s">
        <v>34</v>
      </c>
      <c r="D28" s="55">
        <v>41705</v>
      </c>
      <c r="E28" s="69"/>
      <c r="F28" s="69"/>
      <c r="G28" s="69"/>
      <c r="H28" s="70"/>
      <c r="I28" s="70"/>
      <c r="J28" s="71"/>
      <c r="K28" s="58">
        <f t="shared" si="0"/>
        <v>0</v>
      </c>
      <c r="L28" s="72"/>
      <c r="M28" s="72"/>
      <c r="N28" s="73">
        <f t="shared" si="1"/>
        <v>0</v>
      </c>
      <c r="O28" s="61">
        <f t="shared" si="2"/>
        <v>0</v>
      </c>
      <c r="P28" s="59"/>
      <c r="Q28" s="59"/>
      <c r="R28" s="73">
        <f t="shared" si="3"/>
        <v>0</v>
      </c>
      <c r="S28" s="61">
        <f t="shared" si="4"/>
        <v>0</v>
      </c>
      <c r="T28" s="74"/>
      <c r="U28" s="74"/>
      <c r="V28" s="74"/>
      <c r="W28" s="74"/>
      <c r="X28" s="75"/>
      <c r="Y28" s="61">
        <f t="shared" si="5"/>
        <v>0</v>
      </c>
      <c r="Z28" s="75"/>
      <c r="AA28" s="61">
        <f t="shared" si="6"/>
        <v>0</v>
      </c>
      <c r="AB28" s="76"/>
      <c r="AC28" s="76"/>
      <c r="AD28" s="76"/>
      <c r="AE28" s="76"/>
      <c r="AF28" s="77"/>
      <c r="AG28" s="66">
        <f t="shared" si="7"/>
        <v>0</v>
      </c>
      <c r="AH28" s="78"/>
      <c r="AI28" s="52"/>
      <c r="AJ28" s="53"/>
      <c r="AK28" s="53"/>
      <c r="AL28" s="53"/>
      <c r="AM28" s="53"/>
      <c r="AN28" s="53"/>
      <c r="AO28" s="53"/>
      <c r="AP28" s="53"/>
      <c r="AQ28" s="37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  <c r="BM28" s="68"/>
      <c r="BN28" s="68"/>
      <c r="BO28" s="68"/>
      <c r="BP28" s="68"/>
      <c r="BQ28" s="68"/>
      <c r="BR28" s="68"/>
      <c r="BS28" s="68"/>
      <c r="BT28" s="68"/>
      <c r="BU28" s="68"/>
      <c r="BV28" s="68"/>
      <c r="BW28" s="68"/>
      <c r="BX28" s="68"/>
      <c r="BY28" s="68"/>
      <c r="BZ28" s="68"/>
      <c r="CA28" s="68"/>
      <c r="CB28" s="68"/>
      <c r="CC28" s="68"/>
      <c r="CD28" s="68"/>
      <c r="CE28" s="68"/>
      <c r="CF28" s="68"/>
      <c r="CG28" s="68"/>
      <c r="CH28" s="68"/>
      <c r="CI28" s="68"/>
      <c r="CJ28" s="68"/>
      <c r="CK28" s="68"/>
      <c r="CL28" s="68"/>
      <c r="CM28" s="68"/>
      <c r="CN28" s="68"/>
      <c r="CO28" s="68"/>
      <c r="CP28" s="68"/>
      <c r="CQ28" s="68"/>
      <c r="CR28" s="68"/>
      <c r="CS28" s="68"/>
      <c r="CT28" s="68"/>
      <c r="CU28" s="68"/>
      <c r="CV28" s="68"/>
      <c r="CW28" s="68"/>
      <c r="CX28" s="68"/>
      <c r="CY28" s="68"/>
      <c r="CZ28" s="68"/>
      <c r="DA28" s="68"/>
      <c r="DB28" s="68"/>
      <c r="DC28" s="68"/>
      <c r="DD28" s="68"/>
      <c r="DE28" s="68"/>
      <c r="DF28" s="68"/>
      <c r="DG28" s="68"/>
      <c r="DH28" s="68"/>
      <c r="DI28" s="68"/>
      <c r="DJ28" s="68"/>
      <c r="DK28" s="68"/>
      <c r="DL28" s="68"/>
      <c r="DM28" s="68"/>
      <c r="DN28" s="68"/>
      <c r="DO28" s="68"/>
      <c r="DP28" s="68"/>
      <c r="DQ28" s="68"/>
      <c r="DR28" s="68"/>
      <c r="DS28" s="68"/>
      <c r="DT28" s="68"/>
      <c r="DU28" s="68"/>
      <c r="DV28" s="68"/>
      <c r="DW28" s="68"/>
      <c r="DX28" s="68"/>
      <c r="DY28" s="68"/>
      <c r="DZ28" s="68"/>
      <c r="EA28" s="68"/>
      <c r="EB28" s="68"/>
      <c r="EC28" s="68"/>
      <c r="ED28" s="68"/>
      <c r="EE28" s="68"/>
      <c r="EF28" s="68"/>
      <c r="EG28" s="68"/>
      <c r="EH28" s="68"/>
      <c r="EI28" s="68"/>
      <c r="EJ28" s="68"/>
      <c r="EK28" s="68"/>
      <c r="EL28" s="68"/>
      <c r="EM28" s="68"/>
      <c r="EN28" s="68"/>
      <c r="EO28" s="68"/>
      <c r="EP28" s="68"/>
      <c r="EQ28" s="68"/>
      <c r="ER28" s="68"/>
      <c r="ES28" s="68"/>
      <c r="ET28" s="68"/>
      <c r="EU28" s="68"/>
      <c r="EV28" s="68"/>
      <c r="EW28" s="68"/>
      <c r="EX28" s="68"/>
      <c r="EY28" s="68"/>
      <c r="EZ28" s="68"/>
      <c r="FA28" s="68"/>
      <c r="FB28" s="68"/>
      <c r="FC28" s="68"/>
      <c r="FD28" s="68"/>
      <c r="FE28" s="68"/>
      <c r="FF28" s="68"/>
      <c r="FG28" s="68"/>
      <c r="FH28" s="68"/>
      <c r="FI28" s="68"/>
      <c r="FJ28" s="68"/>
      <c r="FK28" s="68"/>
      <c r="FL28" s="68"/>
      <c r="FM28" s="68"/>
      <c r="FN28" s="68"/>
      <c r="FO28" s="68"/>
      <c r="FP28" s="68"/>
      <c r="FQ28" s="68"/>
      <c r="FR28" s="68"/>
      <c r="FS28" s="68"/>
      <c r="FT28" s="68"/>
      <c r="FU28" s="68"/>
      <c r="FV28" s="68"/>
      <c r="FW28" s="68"/>
      <c r="FX28" s="68"/>
      <c r="FY28" s="68"/>
      <c r="FZ28" s="68"/>
      <c r="GA28" s="68"/>
      <c r="GB28" s="68"/>
      <c r="GC28" s="68"/>
      <c r="GD28" s="68"/>
      <c r="GE28" s="68"/>
      <c r="GF28" s="68"/>
      <c r="GG28" s="68"/>
      <c r="GH28" s="68"/>
      <c r="GI28" s="68"/>
      <c r="GJ28" s="68"/>
      <c r="GK28" s="68"/>
      <c r="GL28" s="68"/>
      <c r="GM28" s="68"/>
      <c r="GN28" s="68"/>
      <c r="GO28" s="68"/>
      <c r="GP28" s="68"/>
      <c r="GQ28" s="68"/>
      <c r="GR28" s="68"/>
      <c r="GS28" s="68"/>
      <c r="GT28" s="68"/>
      <c r="GU28" s="68"/>
    </row>
    <row r="29" spans="2:203" ht="15.75" customHeight="1" thickTop="1" thickBot="1">
      <c r="B29" s="32"/>
      <c r="C29" s="54" t="s">
        <v>35</v>
      </c>
      <c r="D29" s="55">
        <v>41706</v>
      </c>
      <c r="E29" s="69"/>
      <c r="F29" s="69"/>
      <c r="G29" s="69"/>
      <c r="H29" s="70"/>
      <c r="I29" s="70"/>
      <c r="J29" s="71"/>
      <c r="K29" s="58">
        <f t="shared" si="0"/>
        <v>0</v>
      </c>
      <c r="L29" s="59"/>
      <c r="M29" s="59"/>
      <c r="N29" s="73">
        <f t="shared" si="1"/>
        <v>0</v>
      </c>
      <c r="O29" s="61">
        <f t="shared" si="2"/>
        <v>0</v>
      </c>
      <c r="P29" s="59"/>
      <c r="Q29" s="59"/>
      <c r="R29" s="73">
        <f t="shared" si="3"/>
        <v>0</v>
      </c>
      <c r="S29" s="61">
        <f t="shared" si="4"/>
        <v>0</v>
      </c>
      <c r="T29" s="74"/>
      <c r="U29" s="74"/>
      <c r="V29" s="74"/>
      <c r="W29" s="74"/>
      <c r="X29" s="75"/>
      <c r="Y29" s="61">
        <f t="shared" si="5"/>
        <v>0</v>
      </c>
      <c r="Z29" s="75"/>
      <c r="AA29" s="61">
        <f t="shared" si="6"/>
        <v>0</v>
      </c>
      <c r="AB29" s="76"/>
      <c r="AC29" s="76"/>
      <c r="AD29" s="76"/>
      <c r="AE29" s="76"/>
      <c r="AF29" s="77"/>
      <c r="AG29" s="66">
        <f t="shared" si="7"/>
        <v>0</v>
      </c>
      <c r="AH29" s="78"/>
      <c r="AI29" s="52"/>
      <c r="AJ29" s="53"/>
      <c r="AK29" s="53"/>
      <c r="AL29" s="53"/>
      <c r="AM29" s="53"/>
      <c r="AN29" s="53"/>
      <c r="AO29" s="53"/>
      <c r="AP29" s="53"/>
      <c r="AQ29" s="37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  <c r="CD29" s="68"/>
      <c r="CE29" s="68"/>
      <c r="CF29" s="68"/>
      <c r="CG29" s="68"/>
      <c r="CH29" s="68"/>
      <c r="CI29" s="68"/>
      <c r="CJ29" s="68"/>
      <c r="CK29" s="68"/>
      <c r="CL29" s="68"/>
      <c r="CM29" s="68"/>
      <c r="CN29" s="68"/>
      <c r="CO29" s="68"/>
      <c r="CP29" s="68"/>
      <c r="CQ29" s="68"/>
      <c r="CR29" s="68"/>
      <c r="CS29" s="68"/>
      <c r="CT29" s="68"/>
      <c r="CU29" s="68"/>
      <c r="CV29" s="68"/>
      <c r="CW29" s="68"/>
      <c r="CX29" s="68"/>
      <c r="CY29" s="68"/>
      <c r="CZ29" s="68"/>
      <c r="DA29" s="68"/>
      <c r="DB29" s="68"/>
      <c r="DC29" s="68"/>
      <c r="DD29" s="68"/>
      <c r="DE29" s="68"/>
      <c r="DF29" s="68"/>
      <c r="DG29" s="68"/>
      <c r="DH29" s="68"/>
      <c r="DI29" s="68"/>
      <c r="DJ29" s="68"/>
      <c r="DK29" s="68"/>
      <c r="DL29" s="68"/>
      <c r="DM29" s="68"/>
      <c r="DN29" s="68"/>
      <c r="DO29" s="68"/>
      <c r="DP29" s="68"/>
      <c r="DQ29" s="68"/>
      <c r="DR29" s="68"/>
      <c r="DS29" s="68"/>
      <c r="DT29" s="68"/>
      <c r="DU29" s="68"/>
      <c r="DV29" s="68"/>
      <c r="DW29" s="68"/>
      <c r="DX29" s="68"/>
      <c r="DY29" s="68"/>
      <c r="DZ29" s="68"/>
      <c r="EA29" s="68"/>
      <c r="EB29" s="68"/>
      <c r="EC29" s="68"/>
      <c r="ED29" s="68"/>
      <c r="EE29" s="68"/>
      <c r="EF29" s="68"/>
      <c r="EG29" s="68"/>
      <c r="EH29" s="68"/>
      <c r="EI29" s="68"/>
      <c r="EJ29" s="68"/>
      <c r="EK29" s="68"/>
      <c r="EL29" s="68"/>
      <c r="EM29" s="68"/>
      <c r="EN29" s="68"/>
      <c r="EO29" s="68"/>
      <c r="EP29" s="68"/>
      <c r="EQ29" s="68"/>
      <c r="ER29" s="68"/>
      <c r="ES29" s="68"/>
      <c r="ET29" s="68"/>
      <c r="EU29" s="68"/>
      <c r="EV29" s="68"/>
      <c r="EW29" s="68"/>
      <c r="EX29" s="68"/>
      <c r="EY29" s="68"/>
      <c r="EZ29" s="68"/>
      <c r="FA29" s="68"/>
      <c r="FB29" s="68"/>
      <c r="FC29" s="68"/>
      <c r="FD29" s="68"/>
      <c r="FE29" s="68"/>
      <c r="FF29" s="68"/>
      <c r="FG29" s="68"/>
      <c r="FH29" s="68"/>
      <c r="FI29" s="68"/>
      <c r="FJ29" s="68"/>
      <c r="FK29" s="68"/>
      <c r="FL29" s="68"/>
      <c r="FM29" s="68"/>
      <c r="FN29" s="68"/>
      <c r="FO29" s="68"/>
      <c r="FP29" s="68"/>
      <c r="FQ29" s="68"/>
      <c r="FR29" s="68"/>
      <c r="FS29" s="68"/>
      <c r="FT29" s="68"/>
      <c r="FU29" s="68"/>
      <c r="FV29" s="68"/>
      <c r="FW29" s="68"/>
      <c r="FX29" s="68"/>
      <c r="FY29" s="68"/>
      <c r="FZ29" s="68"/>
      <c r="GA29" s="68"/>
      <c r="GB29" s="68"/>
      <c r="GC29" s="68"/>
      <c r="GD29" s="68"/>
      <c r="GE29" s="68"/>
      <c r="GF29" s="68"/>
      <c r="GG29" s="68"/>
      <c r="GH29" s="68"/>
      <c r="GI29" s="68"/>
      <c r="GJ29" s="68"/>
      <c r="GK29" s="68"/>
      <c r="GL29" s="68"/>
      <c r="GM29" s="68"/>
      <c r="GN29" s="68"/>
      <c r="GO29" s="68"/>
      <c r="GP29" s="68"/>
      <c r="GQ29" s="68"/>
      <c r="GR29" s="68"/>
      <c r="GS29" s="68"/>
      <c r="GT29" s="68"/>
      <c r="GU29" s="68"/>
    </row>
    <row r="30" spans="2:203" ht="15.75" customHeight="1" thickTop="1" thickBot="1">
      <c r="B30" s="32"/>
      <c r="C30" s="54" t="s">
        <v>36</v>
      </c>
      <c r="D30" s="55">
        <v>41707</v>
      </c>
      <c r="E30" s="69"/>
      <c r="F30" s="69"/>
      <c r="G30" s="69"/>
      <c r="H30" s="70"/>
      <c r="I30" s="70"/>
      <c r="J30" s="71"/>
      <c r="K30" s="58">
        <f t="shared" si="0"/>
        <v>0</v>
      </c>
      <c r="L30" s="72"/>
      <c r="M30" s="72"/>
      <c r="N30" s="73">
        <f t="shared" si="1"/>
        <v>0</v>
      </c>
      <c r="O30" s="61">
        <f t="shared" si="2"/>
        <v>0</v>
      </c>
      <c r="P30" s="59"/>
      <c r="Q30" s="59"/>
      <c r="R30" s="73">
        <f t="shared" si="3"/>
        <v>0</v>
      </c>
      <c r="S30" s="61">
        <f t="shared" si="4"/>
        <v>0</v>
      </c>
      <c r="T30" s="74"/>
      <c r="U30" s="74"/>
      <c r="V30" s="74"/>
      <c r="W30" s="74"/>
      <c r="X30" s="75"/>
      <c r="Y30" s="61">
        <f t="shared" si="5"/>
        <v>0</v>
      </c>
      <c r="Z30" s="75"/>
      <c r="AA30" s="61">
        <f t="shared" si="6"/>
        <v>0</v>
      </c>
      <c r="AB30" s="76"/>
      <c r="AC30" s="76"/>
      <c r="AD30" s="76"/>
      <c r="AE30" s="76"/>
      <c r="AF30" s="77"/>
      <c r="AG30" s="66">
        <f t="shared" si="7"/>
        <v>0</v>
      </c>
      <c r="AH30" s="78"/>
      <c r="AI30" s="52"/>
      <c r="AJ30" s="53"/>
      <c r="AK30" s="53"/>
      <c r="AL30" s="53"/>
      <c r="AM30" s="53"/>
      <c r="AN30" s="53"/>
      <c r="AO30" s="53"/>
      <c r="AP30" s="53"/>
      <c r="AQ30" s="37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8"/>
      <c r="BZ30" s="68"/>
      <c r="CA30" s="68"/>
      <c r="CB30" s="68"/>
      <c r="CC30" s="68"/>
      <c r="CD30" s="68"/>
      <c r="CE30" s="68"/>
      <c r="CF30" s="68"/>
      <c r="CG30" s="68"/>
      <c r="CH30" s="68"/>
      <c r="CI30" s="68"/>
      <c r="CJ30" s="68"/>
      <c r="CK30" s="68"/>
      <c r="CL30" s="68"/>
      <c r="CM30" s="68"/>
      <c r="CN30" s="68"/>
      <c r="CO30" s="68"/>
      <c r="CP30" s="68"/>
      <c r="CQ30" s="68"/>
      <c r="CR30" s="68"/>
      <c r="CS30" s="68"/>
      <c r="CT30" s="68"/>
      <c r="CU30" s="68"/>
      <c r="CV30" s="68"/>
      <c r="CW30" s="68"/>
      <c r="CX30" s="68"/>
      <c r="CY30" s="68"/>
      <c r="CZ30" s="68"/>
      <c r="DA30" s="68"/>
      <c r="DB30" s="68"/>
      <c r="DC30" s="68"/>
      <c r="DD30" s="68"/>
      <c r="DE30" s="68"/>
      <c r="DF30" s="68"/>
      <c r="DG30" s="68"/>
      <c r="DH30" s="68"/>
      <c r="DI30" s="68"/>
      <c r="DJ30" s="68"/>
      <c r="DK30" s="68"/>
      <c r="DL30" s="68"/>
      <c r="DM30" s="68"/>
      <c r="DN30" s="68"/>
      <c r="DO30" s="68"/>
      <c r="DP30" s="68"/>
      <c r="DQ30" s="68"/>
      <c r="DR30" s="68"/>
      <c r="DS30" s="68"/>
      <c r="DT30" s="68"/>
      <c r="DU30" s="68"/>
      <c r="DV30" s="68"/>
      <c r="DW30" s="68"/>
      <c r="DX30" s="68"/>
      <c r="DY30" s="68"/>
      <c r="DZ30" s="68"/>
      <c r="EA30" s="68"/>
      <c r="EB30" s="68"/>
      <c r="EC30" s="68"/>
      <c r="ED30" s="68"/>
      <c r="EE30" s="68"/>
      <c r="EF30" s="68"/>
      <c r="EG30" s="68"/>
      <c r="EH30" s="68"/>
      <c r="EI30" s="68"/>
      <c r="EJ30" s="68"/>
      <c r="EK30" s="68"/>
      <c r="EL30" s="68"/>
      <c r="EM30" s="68"/>
      <c r="EN30" s="68"/>
      <c r="EO30" s="68"/>
      <c r="EP30" s="68"/>
      <c r="EQ30" s="68"/>
      <c r="ER30" s="68"/>
      <c r="ES30" s="68"/>
      <c r="ET30" s="68"/>
      <c r="EU30" s="68"/>
      <c r="EV30" s="68"/>
      <c r="EW30" s="68"/>
      <c r="EX30" s="68"/>
      <c r="EY30" s="68"/>
      <c r="EZ30" s="68"/>
      <c r="FA30" s="68"/>
      <c r="FB30" s="68"/>
      <c r="FC30" s="68"/>
      <c r="FD30" s="68"/>
      <c r="FE30" s="68"/>
      <c r="FF30" s="68"/>
      <c r="FG30" s="68"/>
      <c r="FH30" s="68"/>
      <c r="FI30" s="68"/>
      <c r="FJ30" s="68"/>
      <c r="FK30" s="68"/>
      <c r="FL30" s="68"/>
      <c r="FM30" s="68"/>
      <c r="FN30" s="68"/>
      <c r="FO30" s="68"/>
      <c r="FP30" s="68"/>
      <c r="FQ30" s="68"/>
      <c r="FR30" s="68"/>
      <c r="FS30" s="68"/>
      <c r="FT30" s="68"/>
      <c r="FU30" s="68"/>
      <c r="FV30" s="68"/>
      <c r="FW30" s="68"/>
      <c r="FX30" s="68"/>
      <c r="FY30" s="68"/>
      <c r="FZ30" s="68"/>
      <c r="GA30" s="68"/>
      <c r="GB30" s="68"/>
      <c r="GC30" s="68"/>
      <c r="GD30" s="68"/>
      <c r="GE30" s="68"/>
      <c r="GF30" s="68"/>
      <c r="GG30" s="68"/>
      <c r="GH30" s="68"/>
      <c r="GI30" s="68"/>
      <c r="GJ30" s="68"/>
      <c r="GK30" s="68"/>
      <c r="GL30" s="68"/>
      <c r="GM30" s="68"/>
      <c r="GN30" s="68"/>
      <c r="GO30" s="68"/>
      <c r="GP30" s="68"/>
      <c r="GQ30" s="68"/>
      <c r="GR30" s="68"/>
      <c r="GS30" s="68"/>
      <c r="GT30" s="68"/>
      <c r="GU30" s="68"/>
    </row>
    <row r="31" spans="2:203" ht="15.75" customHeight="1" thickTop="1" thickBot="1">
      <c r="B31" s="79"/>
      <c r="C31" s="54" t="s">
        <v>37</v>
      </c>
      <c r="D31" s="55">
        <v>41708</v>
      </c>
      <c r="E31" s="69"/>
      <c r="F31" s="69"/>
      <c r="G31" s="69"/>
      <c r="H31" s="70"/>
      <c r="I31" s="70"/>
      <c r="J31" s="71"/>
      <c r="K31" s="58">
        <f t="shared" si="0"/>
        <v>0</v>
      </c>
      <c r="L31" s="59"/>
      <c r="M31" s="59"/>
      <c r="N31" s="73">
        <f t="shared" si="1"/>
        <v>0</v>
      </c>
      <c r="O31" s="61">
        <f t="shared" si="2"/>
        <v>0</v>
      </c>
      <c r="P31" s="59"/>
      <c r="Q31" s="59"/>
      <c r="R31" s="73">
        <f t="shared" si="3"/>
        <v>0</v>
      </c>
      <c r="S31" s="61">
        <f t="shared" si="4"/>
        <v>0</v>
      </c>
      <c r="T31" s="74"/>
      <c r="U31" s="74"/>
      <c r="V31" s="74"/>
      <c r="W31" s="74"/>
      <c r="X31" s="75"/>
      <c r="Y31" s="61">
        <f t="shared" si="5"/>
        <v>0</v>
      </c>
      <c r="Z31" s="75"/>
      <c r="AA31" s="61">
        <f t="shared" si="6"/>
        <v>0</v>
      </c>
      <c r="AB31" s="76"/>
      <c r="AC31" s="76"/>
      <c r="AD31" s="76"/>
      <c r="AE31" s="76"/>
      <c r="AF31" s="77"/>
      <c r="AG31" s="66">
        <f t="shared" si="7"/>
        <v>0</v>
      </c>
      <c r="AH31" s="78"/>
      <c r="AI31" s="52"/>
      <c r="AJ31" s="53"/>
      <c r="AK31" s="53"/>
      <c r="AL31" s="53"/>
      <c r="AM31" s="53"/>
      <c r="AN31" s="53"/>
      <c r="AO31" s="53"/>
      <c r="AP31" s="53"/>
      <c r="AQ31" s="37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8"/>
      <c r="BM31" s="68"/>
      <c r="BN31" s="68"/>
      <c r="BO31" s="68"/>
      <c r="BP31" s="68"/>
      <c r="BQ31" s="68"/>
      <c r="BR31" s="68"/>
      <c r="BS31" s="68"/>
      <c r="BT31" s="68"/>
      <c r="BU31" s="68"/>
      <c r="BV31" s="68"/>
      <c r="BW31" s="68"/>
      <c r="BX31" s="68"/>
      <c r="BY31" s="68"/>
      <c r="BZ31" s="68"/>
      <c r="CA31" s="68"/>
      <c r="CB31" s="68"/>
      <c r="CC31" s="68"/>
      <c r="CD31" s="68"/>
      <c r="CE31" s="68"/>
      <c r="CF31" s="68"/>
      <c r="CG31" s="68"/>
      <c r="CH31" s="68"/>
      <c r="CI31" s="68"/>
      <c r="CJ31" s="68"/>
      <c r="CK31" s="68"/>
      <c r="CL31" s="68"/>
      <c r="CM31" s="68"/>
      <c r="CN31" s="68"/>
      <c r="CO31" s="68"/>
      <c r="CP31" s="68"/>
      <c r="CQ31" s="68"/>
      <c r="CR31" s="68"/>
      <c r="CS31" s="68"/>
      <c r="CT31" s="68"/>
      <c r="CU31" s="68"/>
      <c r="CV31" s="68"/>
      <c r="CW31" s="68"/>
      <c r="CX31" s="68"/>
      <c r="CY31" s="68"/>
      <c r="CZ31" s="68"/>
      <c r="DA31" s="68"/>
      <c r="DB31" s="68"/>
      <c r="DC31" s="68"/>
      <c r="DD31" s="68"/>
      <c r="DE31" s="68"/>
      <c r="DF31" s="68"/>
      <c r="DG31" s="68"/>
      <c r="DH31" s="68"/>
      <c r="DI31" s="68"/>
      <c r="DJ31" s="68"/>
      <c r="DK31" s="68"/>
      <c r="DL31" s="68"/>
      <c r="DM31" s="68"/>
      <c r="DN31" s="68"/>
      <c r="DO31" s="68"/>
      <c r="DP31" s="68"/>
      <c r="DQ31" s="68"/>
      <c r="DR31" s="68"/>
      <c r="DS31" s="68"/>
      <c r="DT31" s="68"/>
      <c r="DU31" s="68"/>
      <c r="DV31" s="68"/>
      <c r="DW31" s="68"/>
      <c r="DX31" s="68"/>
      <c r="DY31" s="68"/>
      <c r="DZ31" s="68"/>
      <c r="EA31" s="68"/>
      <c r="EB31" s="68"/>
      <c r="EC31" s="68"/>
      <c r="ED31" s="68"/>
      <c r="EE31" s="68"/>
      <c r="EF31" s="68"/>
      <c r="EG31" s="68"/>
      <c r="EH31" s="68"/>
      <c r="EI31" s="68"/>
      <c r="EJ31" s="68"/>
      <c r="EK31" s="68"/>
      <c r="EL31" s="68"/>
      <c r="EM31" s="68"/>
      <c r="EN31" s="68"/>
      <c r="EO31" s="68"/>
      <c r="EP31" s="68"/>
      <c r="EQ31" s="68"/>
      <c r="ER31" s="68"/>
      <c r="ES31" s="68"/>
      <c r="ET31" s="68"/>
      <c r="EU31" s="68"/>
      <c r="EV31" s="68"/>
      <c r="EW31" s="68"/>
      <c r="EX31" s="68"/>
      <c r="EY31" s="68"/>
      <c r="EZ31" s="68"/>
      <c r="FA31" s="68"/>
      <c r="FB31" s="68"/>
      <c r="FC31" s="68"/>
      <c r="FD31" s="68"/>
      <c r="FE31" s="68"/>
      <c r="FF31" s="68"/>
      <c r="FG31" s="68"/>
      <c r="FH31" s="68"/>
      <c r="FI31" s="68"/>
      <c r="FJ31" s="68"/>
      <c r="FK31" s="68"/>
      <c r="FL31" s="68"/>
      <c r="FM31" s="68"/>
      <c r="FN31" s="68"/>
      <c r="FO31" s="68"/>
      <c r="FP31" s="68"/>
      <c r="FQ31" s="68"/>
      <c r="FR31" s="68"/>
      <c r="FS31" s="68"/>
      <c r="FT31" s="68"/>
      <c r="FU31" s="68"/>
      <c r="FV31" s="68"/>
      <c r="FW31" s="68"/>
      <c r="FX31" s="68"/>
      <c r="FY31" s="68"/>
      <c r="FZ31" s="68"/>
      <c r="GA31" s="68"/>
      <c r="GB31" s="68"/>
      <c r="GC31" s="68"/>
      <c r="GD31" s="68"/>
      <c r="GE31" s="68"/>
      <c r="GF31" s="68"/>
      <c r="GG31" s="68"/>
      <c r="GH31" s="68"/>
      <c r="GI31" s="68"/>
      <c r="GJ31" s="68"/>
      <c r="GK31" s="68"/>
      <c r="GL31" s="68"/>
      <c r="GM31" s="68"/>
      <c r="GN31" s="68"/>
      <c r="GO31" s="68"/>
      <c r="GP31" s="68"/>
      <c r="GQ31" s="68"/>
      <c r="GR31" s="68"/>
      <c r="GS31" s="68"/>
      <c r="GT31" s="68"/>
      <c r="GU31" s="68"/>
    </row>
    <row r="32" spans="2:203" ht="15.75" customHeight="1" thickTop="1" thickBot="1">
      <c r="B32" s="79"/>
      <c r="C32" s="54" t="s">
        <v>31</v>
      </c>
      <c r="D32" s="55">
        <v>41709</v>
      </c>
      <c r="E32" s="69"/>
      <c r="F32" s="69"/>
      <c r="G32" s="69"/>
      <c r="H32" s="70"/>
      <c r="I32" s="70"/>
      <c r="J32" s="71"/>
      <c r="K32" s="58">
        <f t="shared" si="0"/>
        <v>0</v>
      </c>
      <c r="L32" s="72"/>
      <c r="M32" s="72"/>
      <c r="N32" s="73">
        <f t="shared" si="1"/>
        <v>0</v>
      </c>
      <c r="O32" s="61">
        <f t="shared" si="2"/>
        <v>0</v>
      </c>
      <c r="P32" s="59"/>
      <c r="Q32" s="59"/>
      <c r="R32" s="73">
        <f t="shared" si="3"/>
        <v>0</v>
      </c>
      <c r="S32" s="61">
        <f t="shared" si="4"/>
        <v>0</v>
      </c>
      <c r="T32" s="74"/>
      <c r="U32" s="74"/>
      <c r="V32" s="74"/>
      <c r="W32" s="74"/>
      <c r="X32" s="75"/>
      <c r="Y32" s="61">
        <f t="shared" si="5"/>
        <v>0</v>
      </c>
      <c r="Z32" s="75"/>
      <c r="AA32" s="61">
        <f t="shared" si="6"/>
        <v>0</v>
      </c>
      <c r="AB32" s="76"/>
      <c r="AC32" s="76"/>
      <c r="AD32" s="76"/>
      <c r="AE32" s="76"/>
      <c r="AF32" s="77"/>
      <c r="AG32" s="66">
        <f t="shared" si="7"/>
        <v>0</v>
      </c>
      <c r="AH32" s="78"/>
      <c r="AI32" s="52"/>
      <c r="AJ32" s="53"/>
      <c r="AK32" s="53"/>
      <c r="AL32" s="53"/>
      <c r="AM32" s="53"/>
      <c r="AN32" s="53"/>
      <c r="AO32" s="53"/>
      <c r="AP32" s="53"/>
      <c r="AQ32" s="37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  <c r="CB32" s="68"/>
      <c r="CC32" s="68"/>
      <c r="CD32" s="68"/>
      <c r="CE32" s="68"/>
      <c r="CF32" s="68"/>
      <c r="CG32" s="68"/>
      <c r="CH32" s="68"/>
      <c r="CI32" s="68"/>
      <c r="CJ32" s="68"/>
      <c r="CK32" s="68"/>
      <c r="CL32" s="68"/>
      <c r="CM32" s="68"/>
      <c r="CN32" s="68"/>
      <c r="CO32" s="68"/>
      <c r="CP32" s="68"/>
      <c r="CQ32" s="68"/>
      <c r="CR32" s="68"/>
      <c r="CS32" s="68"/>
      <c r="CT32" s="68"/>
      <c r="CU32" s="68"/>
      <c r="CV32" s="68"/>
      <c r="CW32" s="68"/>
      <c r="CX32" s="68"/>
      <c r="CY32" s="68"/>
      <c r="CZ32" s="68"/>
      <c r="DA32" s="68"/>
      <c r="DB32" s="68"/>
      <c r="DC32" s="68"/>
      <c r="DD32" s="68"/>
      <c r="DE32" s="68"/>
      <c r="DF32" s="68"/>
      <c r="DG32" s="68"/>
      <c r="DH32" s="68"/>
      <c r="DI32" s="68"/>
      <c r="DJ32" s="68"/>
      <c r="DK32" s="68"/>
      <c r="DL32" s="68"/>
      <c r="DM32" s="68"/>
      <c r="DN32" s="68"/>
      <c r="DO32" s="68"/>
      <c r="DP32" s="68"/>
      <c r="DQ32" s="68"/>
      <c r="DR32" s="68"/>
      <c r="DS32" s="68"/>
      <c r="DT32" s="68"/>
      <c r="DU32" s="68"/>
      <c r="DV32" s="68"/>
      <c r="DW32" s="68"/>
      <c r="DX32" s="68"/>
      <c r="DY32" s="68"/>
      <c r="DZ32" s="68"/>
      <c r="EA32" s="68"/>
      <c r="EB32" s="68"/>
      <c r="EC32" s="68"/>
      <c r="ED32" s="68"/>
      <c r="EE32" s="68"/>
      <c r="EF32" s="68"/>
      <c r="EG32" s="68"/>
      <c r="EH32" s="68"/>
      <c r="EI32" s="68"/>
      <c r="EJ32" s="68"/>
      <c r="EK32" s="68"/>
      <c r="EL32" s="68"/>
      <c r="EM32" s="68"/>
      <c r="EN32" s="68"/>
      <c r="EO32" s="68"/>
      <c r="EP32" s="68"/>
      <c r="EQ32" s="68"/>
      <c r="ER32" s="68"/>
      <c r="ES32" s="68"/>
      <c r="ET32" s="68"/>
      <c r="EU32" s="68"/>
      <c r="EV32" s="68"/>
      <c r="EW32" s="68"/>
      <c r="EX32" s="68"/>
      <c r="EY32" s="68"/>
      <c r="EZ32" s="68"/>
      <c r="FA32" s="68"/>
      <c r="FB32" s="68"/>
      <c r="FC32" s="68"/>
      <c r="FD32" s="68"/>
      <c r="FE32" s="68"/>
      <c r="FF32" s="68"/>
      <c r="FG32" s="68"/>
      <c r="FH32" s="68"/>
      <c r="FI32" s="68"/>
      <c r="FJ32" s="68"/>
      <c r="FK32" s="68"/>
      <c r="FL32" s="68"/>
      <c r="FM32" s="68"/>
      <c r="FN32" s="68"/>
      <c r="FO32" s="68"/>
      <c r="FP32" s="68"/>
      <c r="FQ32" s="68"/>
      <c r="FR32" s="68"/>
      <c r="FS32" s="68"/>
      <c r="FT32" s="68"/>
      <c r="FU32" s="68"/>
      <c r="FV32" s="68"/>
      <c r="FW32" s="68"/>
      <c r="FX32" s="68"/>
      <c r="FY32" s="68"/>
      <c r="FZ32" s="68"/>
      <c r="GA32" s="68"/>
      <c r="GB32" s="68"/>
      <c r="GC32" s="68"/>
      <c r="GD32" s="68"/>
      <c r="GE32" s="68"/>
      <c r="GF32" s="68"/>
      <c r="GG32" s="68"/>
      <c r="GH32" s="68"/>
      <c r="GI32" s="68"/>
      <c r="GJ32" s="68"/>
      <c r="GK32" s="68"/>
      <c r="GL32" s="68"/>
      <c r="GM32" s="68"/>
      <c r="GN32" s="68"/>
      <c r="GO32" s="68"/>
      <c r="GP32" s="68"/>
      <c r="GQ32" s="68"/>
      <c r="GR32" s="68"/>
      <c r="GS32" s="68"/>
      <c r="GT32" s="68"/>
      <c r="GU32" s="68"/>
    </row>
    <row r="33" spans="2:203" ht="15.75" customHeight="1" thickTop="1" thickBot="1">
      <c r="B33" s="79"/>
      <c r="C33" s="54" t="s">
        <v>32</v>
      </c>
      <c r="D33" s="55">
        <v>41710</v>
      </c>
      <c r="E33" s="69"/>
      <c r="F33" s="69"/>
      <c r="G33" s="69"/>
      <c r="H33" s="70"/>
      <c r="I33" s="70"/>
      <c r="J33" s="71"/>
      <c r="K33" s="58">
        <f t="shared" si="0"/>
        <v>0</v>
      </c>
      <c r="L33" s="59"/>
      <c r="M33" s="59"/>
      <c r="N33" s="73">
        <f t="shared" si="1"/>
        <v>0</v>
      </c>
      <c r="O33" s="61">
        <f t="shared" si="2"/>
        <v>0</v>
      </c>
      <c r="P33" s="59"/>
      <c r="Q33" s="59"/>
      <c r="R33" s="73">
        <f t="shared" si="3"/>
        <v>0</v>
      </c>
      <c r="S33" s="61">
        <f t="shared" si="4"/>
        <v>0</v>
      </c>
      <c r="T33" s="74"/>
      <c r="U33" s="74"/>
      <c r="V33" s="74"/>
      <c r="W33" s="74"/>
      <c r="X33" s="75"/>
      <c r="Y33" s="61">
        <f t="shared" si="5"/>
        <v>0</v>
      </c>
      <c r="Z33" s="75"/>
      <c r="AA33" s="61">
        <f t="shared" si="6"/>
        <v>0</v>
      </c>
      <c r="AB33" s="76"/>
      <c r="AC33" s="76"/>
      <c r="AD33" s="76"/>
      <c r="AE33" s="76"/>
      <c r="AF33" s="77"/>
      <c r="AG33" s="66">
        <f t="shared" si="7"/>
        <v>0</v>
      </c>
      <c r="AH33" s="78"/>
      <c r="AI33" s="52"/>
      <c r="AJ33" s="53"/>
      <c r="AK33" s="53"/>
      <c r="AL33" s="53"/>
      <c r="AM33" s="53"/>
      <c r="AN33" s="53"/>
      <c r="AO33" s="53"/>
      <c r="AP33" s="53"/>
      <c r="AQ33" s="37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68"/>
      <c r="CD33" s="68"/>
      <c r="CE33" s="68"/>
      <c r="CF33" s="68"/>
      <c r="CG33" s="68"/>
      <c r="CH33" s="68"/>
      <c r="CI33" s="68"/>
      <c r="CJ33" s="68"/>
      <c r="CK33" s="68"/>
      <c r="CL33" s="68"/>
      <c r="CM33" s="68"/>
      <c r="CN33" s="68"/>
      <c r="CO33" s="68"/>
      <c r="CP33" s="68"/>
      <c r="CQ33" s="68"/>
      <c r="CR33" s="68"/>
      <c r="CS33" s="68"/>
      <c r="CT33" s="68"/>
      <c r="CU33" s="68"/>
      <c r="CV33" s="68"/>
      <c r="CW33" s="68"/>
      <c r="CX33" s="68"/>
      <c r="CY33" s="68"/>
      <c r="CZ33" s="68"/>
      <c r="DA33" s="68"/>
      <c r="DB33" s="68"/>
      <c r="DC33" s="68"/>
      <c r="DD33" s="68"/>
      <c r="DE33" s="68"/>
      <c r="DF33" s="68"/>
      <c r="DG33" s="68"/>
      <c r="DH33" s="68"/>
      <c r="DI33" s="68"/>
      <c r="DJ33" s="68"/>
      <c r="DK33" s="68"/>
      <c r="DL33" s="68"/>
      <c r="DM33" s="68"/>
      <c r="DN33" s="68"/>
      <c r="DO33" s="68"/>
      <c r="DP33" s="68"/>
      <c r="DQ33" s="68"/>
      <c r="DR33" s="68"/>
      <c r="DS33" s="68"/>
      <c r="DT33" s="68"/>
      <c r="DU33" s="68"/>
      <c r="DV33" s="68"/>
      <c r="DW33" s="68"/>
      <c r="DX33" s="68"/>
      <c r="DY33" s="68"/>
      <c r="DZ33" s="68"/>
      <c r="EA33" s="68"/>
      <c r="EB33" s="68"/>
      <c r="EC33" s="68"/>
      <c r="ED33" s="68"/>
      <c r="EE33" s="68"/>
      <c r="EF33" s="68"/>
      <c r="EG33" s="68"/>
      <c r="EH33" s="68"/>
      <c r="EI33" s="68"/>
      <c r="EJ33" s="68"/>
      <c r="EK33" s="68"/>
      <c r="EL33" s="68"/>
      <c r="EM33" s="68"/>
      <c r="EN33" s="68"/>
      <c r="EO33" s="68"/>
      <c r="EP33" s="68"/>
      <c r="EQ33" s="68"/>
      <c r="ER33" s="68"/>
      <c r="ES33" s="68"/>
      <c r="ET33" s="68"/>
      <c r="EU33" s="68"/>
      <c r="EV33" s="68"/>
      <c r="EW33" s="68"/>
      <c r="EX33" s="68"/>
      <c r="EY33" s="68"/>
      <c r="EZ33" s="68"/>
      <c r="FA33" s="68"/>
      <c r="FB33" s="68"/>
      <c r="FC33" s="68"/>
      <c r="FD33" s="68"/>
      <c r="FE33" s="68"/>
      <c r="FF33" s="68"/>
      <c r="FG33" s="68"/>
      <c r="FH33" s="68"/>
      <c r="FI33" s="68"/>
      <c r="FJ33" s="68"/>
      <c r="FK33" s="68"/>
      <c r="FL33" s="68"/>
      <c r="FM33" s="68"/>
      <c r="FN33" s="68"/>
      <c r="FO33" s="68"/>
      <c r="FP33" s="68"/>
      <c r="FQ33" s="68"/>
      <c r="FR33" s="68"/>
      <c r="FS33" s="68"/>
      <c r="FT33" s="68"/>
      <c r="FU33" s="68"/>
      <c r="FV33" s="68"/>
      <c r="FW33" s="68"/>
      <c r="FX33" s="68"/>
      <c r="FY33" s="68"/>
      <c r="FZ33" s="68"/>
      <c r="GA33" s="68"/>
      <c r="GB33" s="68"/>
      <c r="GC33" s="68"/>
      <c r="GD33" s="68"/>
      <c r="GE33" s="68"/>
      <c r="GF33" s="68"/>
      <c r="GG33" s="68"/>
      <c r="GH33" s="68"/>
      <c r="GI33" s="68"/>
      <c r="GJ33" s="68"/>
      <c r="GK33" s="68"/>
      <c r="GL33" s="68"/>
      <c r="GM33" s="68"/>
      <c r="GN33" s="68"/>
      <c r="GO33" s="68"/>
      <c r="GP33" s="68"/>
      <c r="GQ33" s="68"/>
      <c r="GR33" s="68"/>
      <c r="GS33" s="68"/>
      <c r="GT33" s="68"/>
      <c r="GU33" s="68"/>
    </row>
    <row r="34" spans="2:203" ht="15.75" customHeight="1" thickTop="1" thickBot="1">
      <c r="B34" s="79"/>
      <c r="C34" s="54" t="s">
        <v>33</v>
      </c>
      <c r="D34" s="55">
        <v>41711</v>
      </c>
      <c r="E34" s="69"/>
      <c r="F34" s="69"/>
      <c r="G34" s="69"/>
      <c r="H34" s="70"/>
      <c r="I34" s="70"/>
      <c r="J34" s="71"/>
      <c r="K34" s="58">
        <f t="shared" si="0"/>
        <v>0</v>
      </c>
      <c r="L34" s="72"/>
      <c r="M34" s="72"/>
      <c r="N34" s="73">
        <f t="shared" si="1"/>
        <v>0</v>
      </c>
      <c r="O34" s="61">
        <f t="shared" si="2"/>
        <v>0</v>
      </c>
      <c r="P34" s="59"/>
      <c r="Q34" s="59"/>
      <c r="R34" s="73">
        <f t="shared" si="3"/>
        <v>0</v>
      </c>
      <c r="S34" s="61">
        <f t="shared" si="4"/>
        <v>0</v>
      </c>
      <c r="T34" s="74"/>
      <c r="U34" s="74"/>
      <c r="V34" s="74"/>
      <c r="W34" s="74"/>
      <c r="X34" s="75"/>
      <c r="Y34" s="61">
        <f t="shared" si="5"/>
        <v>0</v>
      </c>
      <c r="Z34" s="75"/>
      <c r="AA34" s="61">
        <f t="shared" si="6"/>
        <v>0</v>
      </c>
      <c r="AB34" s="76"/>
      <c r="AC34" s="76"/>
      <c r="AD34" s="76"/>
      <c r="AE34" s="76"/>
      <c r="AF34" s="77"/>
      <c r="AG34" s="66">
        <f t="shared" si="7"/>
        <v>0</v>
      </c>
      <c r="AH34" s="78"/>
      <c r="AI34" s="52"/>
      <c r="AJ34" s="53"/>
      <c r="AK34" s="53"/>
      <c r="AL34" s="53"/>
      <c r="AM34" s="53"/>
      <c r="AN34" s="53"/>
      <c r="AO34" s="53"/>
      <c r="AP34" s="53"/>
      <c r="AQ34" s="37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8"/>
      <c r="BY34" s="68"/>
      <c r="BZ34" s="68"/>
      <c r="CA34" s="68"/>
      <c r="CB34" s="68"/>
      <c r="CC34" s="68"/>
      <c r="CD34" s="68"/>
      <c r="CE34" s="68"/>
      <c r="CF34" s="68"/>
      <c r="CG34" s="68"/>
      <c r="CH34" s="68"/>
      <c r="CI34" s="68"/>
      <c r="CJ34" s="68"/>
      <c r="CK34" s="68"/>
      <c r="CL34" s="68"/>
      <c r="CM34" s="68"/>
      <c r="CN34" s="68"/>
      <c r="CO34" s="68"/>
      <c r="CP34" s="68"/>
      <c r="CQ34" s="68"/>
      <c r="CR34" s="68"/>
      <c r="CS34" s="68"/>
      <c r="CT34" s="68"/>
      <c r="CU34" s="68"/>
      <c r="CV34" s="68"/>
      <c r="CW34" s="68"/>
      <c r="CX34" s="68"/>
      <c r="CY34" s="68"/>
      <c r="CZ34" s="68"/>
      <c r="DA34" s="68"/>
      <c r="DB34" s="68"/>
      <c r="DC34" s="68"/>
      <c r="DD34" s="68"/>
      <c r="DE34" s="68"/>
      <c r="DF34" s="68"/>
      <c r="DG34" s="68"/>
      <c r="DH34" s="68"/>
      <c r="DI34" s="68"/>
      <c r="DJ34" s="68"/>
      <c r="DK34" s="68"/>
      <c r="DL34" s="68"/>
      <c r="DM34" s="68"/>
      <c r="DN34" s="68"/>
      <c r="DO34" s="68"/>
      <c r="DP34" s="68"/>
      <c r="DQ34" s="68"/>
      <c r="DR34" s="68"/>
      <c r="DS34" s="68"/>
      <c r="DT34" s="68"/>
      <c r="DU34" s="68"/>
      <c r="DV34" s="68"/>
      <c r="DW34" s="68"/>
      <c r="DX34" s="68"/>
      <c r="DY34" s="68"/>
      <c r="DZ34" s="68"/>
      <c r="EA34" s="68"/>
      <c r="EB34" s="68"/>
      <c r="EC34" s="68"/>
      <c r="ED34" s="68"/>
      <c r="EE34" s="68"/>
      <c r="EF34" s="68"/>
      <c r="EG34" s="68"/>
      <c r="EH34" s="68"/>
      <c r="EI34" s="68"/>
      <c r="EJ34" s="68"/>
      <c r="EK34" s="68"/>
      <c r="EL34" s="68"/>
      <c r="EM34" s="68"/>
      <c r="EN34" s="68"/>
      <c r="EO34" s="68"/>
      <c r="EP34" s="68"/>
      <c r="EQ34" s="68"/>
      <c r="ER34" s="68"/>
      <c r="ES34" s="68"/>
      <c r="ET34" s="68"/>
      <c r="EU34" s="68"/>
      <c r="EV34" s="68"/>
      <c r="EW34" s="68"/>
      <c r="EX34" s="68"/>
      <c r="EY34" s="68"/>
      <c r="EZ34" s="68"/>
      <c r="FA34" s="68"/>
      <c r="FB34" s="68"/>
      <c r="FC34" s="68"/>
      <c r="FD34" s="68"/>
      <c r="FE34" s="68"/>
      <c r="FF34" s="68"/>
      <c r="FG34" s="68"/>
      <c r="FH34" s="68"/>
      <c r="FI34" s="68"/>
      <c r="FJ34" s="68"/>
      <c r="FK34" s="68"/>
      <c r="FL34" s="68"/>
      <c r="FM34" s="68"/>
      <c r="FN34" s="68"/>
      <c r="FO34" s="68"/>
      <c r="FP34" s="68"/>
      <c r="FQ34" s="68"/>
      <c r="FR34" s="68"/>
      <c r="FS34" s="68"/>
      <c r="FT34" s="68"/>
      <c r="FU34" s="68"/>
      <c r="FV34" s="68"/>
      <c r="FW34" s="68"/>
      <c r="FX34" s="68"/>
      <c r="FY34" s="68"/>
      <c r="FZ34" s="68"/>
      <c r="GA34" s="68"/>
      <c r="GB34" s="68"/>
      <c r="GC34" s="68"/>
      <c r="GD34" s="68"/>
      <c r="GE34" s="68"/>
      <c r="GF34" s="68"/>
      <c r="GG34" s="68"/>
      <c r="GH34" s="68"/>
      <c r="GI34" s="68"/>
      <c r="GJ34" s="68"/>
      <c r="GK34" s="68"/>
      <c r="GL34" s="68"/>
      <c r="GM34" s="68"/>
      <c r="GN34" s="68"/>
      <c r="GO34" s="68"/>
      <c r="GP34" s="68"/>
      <c r="GQ34" s="68"/>
      <c r="GR34" s="68"/>
      <c r="GS34" s="68"/>
      <c r="GT34" s="68"/>
      <c r="GU34" s="68"/>
    </row>
    <row r="35" spans="2:203" ht="15.75" customHeight="1" thickTop="1" thickBot="1">
      <c r="B35" s="79"/>
      <c r="C35" s="54" t="s">
        <v>34</v>
      </c>
      <c r="D35" s="55">
        <v>41712</v>
      </c>
      <c r="E35" s="69"/>
      <c r="F35" s="69"/>
      <c r="G35" s="69"/>
      <c r="H35" s="70"/>
      <c r="I35" s="70"/>
      <c r="J35" s="71"/>
      <c r="K35" s="58">
        <f t="shared" si="0"/>
        <v>0</v>
      </c>
      <c r="L35" s="59"/>
      <c r="M35" s="59"/>
      <c r="N35" s="73">
        <f t="shared" si="1"/>
        <v>0</v>
      </c>
      <c r="O35" s="61">
        <f t="shared" si="2"/>
        <v>0</v>
      </c>
      <c r="P35" s="59"/>
      <c r="Q35" s="59"/>
      <c r="R35" s="73">
        <f t="shared" si="3"/>
        <v>0</v>
      </c>
      <c r="S35" s="61">
        <f t="shared" si="4"/>
        <v>0</v>
      </c>
      <c r="T35" s="74"/>
      <c r="U35" s="74"/>
      <c r="V35" s="74"/>
      <c r="W35" s="74"/>
      <c r="X35" s="75"/>
      <c r="Y35" s="61">
        <f t="shared" si="5"/>
        <v>0</v>
      </c>
      <c r="Z35" s="75"/>
      <c r="AA35" s="61">
        <f t="shared" si="6"/>
        <v>0</v>
      </c>
      <c r="AB35" s="76"/>
      <c r="AC35" s="76"/>
      <c r="AD35" s="76"/>
      <c r="AE35" s="76"/>
      <c r="AF35" s="77"/>
      <c r="AG35" s="66">
        <f t="shared" si="7"/>
        <v>0</v>
      </c>
      <c r="AH35" s="78"/>
      <c r="AI35" s="52"/>
      <c r="AJ35" s="53"/>
      <c r="AK35" s="53"/>
      <c r="AL35" s="53"/>
      <c r="AM35" s="53"/>
      <c r="AN35" s="53"/>
      <c r="AO35" s="53"/>
      <c r="AP35" s="53"/>
      <c r="AQ35" s="37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68"/>
      <c r="CD35" s="68"/>
      <c r="CE35" s="68"/>
      <c r="CF35" s="68"/>
      <c r="CG35" s="68"/>
      <c r="CH35" s="68"/>
      <c r="CI35" s="68"/>
      <c r="CJ35" s="68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68"/>
      <c r="CV35" s="68"/>
      <c r="CW35" s="68"/>
      <c r="CX35" s="68"/>
      <c r="CY35" s="68"/>
      <c r="CZ35" s="68"/>
      <c r="DA35" s="68"/>
      <c r="DB35" s="68"/>
      <c r="DC35" s="68"/>
      <c r="DD35" s="68"/>
      <c r="DE35" s="68"/>
      <c r="DF35" s="68"/>
      <c r="DG35" s="68"/>
      <c r="DH35" s="68"/>
      <c r="DI35" s="68"/>
      <c r="DJ35" s="68"/>
      <c r="DK35" s="68"/>
      <c r="DL35" s="68"/>
      <c r="DM35" s="68"/>
      <c r="DN35" s="68"/>
      <c r="DO35" s="68"/>
      <c r="DP35" s="68"/>
      <c r="DQ35" s="68"/>
      <c r="DR35" s="68"/>
      <c r="DS35" s="68"/>
      <c r="DT35" s="68"/>
      <c r="DU35" s="68"/>
      <c r="DV35" s="68"/>
      <c r="DW35" s="68"/>
      <c r="DX35" s="68"/>
      <c r="DY35" s="68"/>
      <c r="DZ35" s="68"/>
      <c r="EA35" s="68"/>
      <c r="EB35" s="68"/>
      <c r="EC35" s="68"/>
      <c r="ED35" s="68"/>
      <c r="EE35" s="68"/>
      <c r="EF35" s="68"/>
      <c r="EG35" s="68"/>
      <c r="EH35" s="68"/>
      <c r="EI35" s="68"/>
      <c r="EJ35" s="68"/>
      <c r="EK35" s="68"/>
      <c r="EL35" s="68"/>
      <c r="EM35" s="68"/>
      <c r="EN35" s="68"/>
      <c r="EO35" s="68"/>
      <c r="EP35" s="68"/>
      <c r="EQ35" s="68"/>
      <c r="ER35" s="68"/>
      <c r="ES35" s="68"/>
      <c r="ET35" s="68"/>
      <c r="EU35" s="68"/>
      <c r="EV35" s="68"/>
      <c r="EW35" s="68"/>
      <c r="EX35" s="68"/>
      <c r="EY35" s="68"/>
      <c r="EZ35" s="68"/>
      <c r="FA35" s="68"/>
      <c r="FB35" s="68"/>
      <c r="FC35" s="68"/>
      <c r="FD35" s="68"/>
      <c r="FE35" s="68"/>
      <c r="FF35" s="68"/>
      <c r="FG35" s="68"/>
      <c r="FH35" s="68"/>
      <c r="FI35" s="68"/>
      <c r="FJ35" s="68"/>
      <c r="FK35" s="68"/>
      <c r="FL35" s="68"/>
      <c r="FM35" s="68"/>
      <c r="FN35" s="68"/>
      <c r="FO35" s="68"/>
      <c r="FP35" s="68"/>
      <c r="FQ35" s="68"/>
      <c r="FR35" s="68"/>
      <c r="FS35" s="68"/>
      <c r="FT35" s="68"/>
      <c r="FU35" s="68"/>
      <c r="FV35" s="68"/>
      <c r="FW35" s="68"/>
      <c r="FX35" s="68"/>
      <c r="FY35" s="68"/>
      <c r="FZ35" s="68"/>
      <c r="GA35" s="68"/>
      <c r="GB35" s="68"/>
      <c r="GC35" s="68"/>
      <c r="GD35" s="68"/>
      <c r="GE35" s="68"/>
      <c r="GF35" s="68"/>
      <c r="GG35" s="68"/>
      <c r="GH35" s="68"/>
      <c r="GI35" s="68"/>
      <c r="GJ35" s="68"/>
      <c r="GK35" s="68"/>
      <c r="GL35" s="68"/>
      <c r="GM35" s="68"/>
      <c r="GN35" s="68"/>
      <c r="GO35" s="68"/>
      <c r="GP35" s="68"/>
      <c r="GQ35" s="68"/>
      <c r="GR35" s="68"/>
      <c r="GS35" s="68"/>
      <c r="GT35" s="68"/>
      <c r="GU35" s="68"/>
    </row>
    <row r="36" spans="2:203" ht="15.75" customHeight="1" thickTop="1" thickBot="1">
      <c r="B36" s="79"/>
      <c r="C36" s="54" t="s">
        <v>35</v>
      </c>
      <c r="D36" s="55">
        <v>41713</v>
      </c>
      <c r="E36" s="69">
        <v>1</v>
      </c>
      <c r="F36" s="69"/>
      <c r="G36" s="69"/>
      <c r="H36" s="70"/>
      <c r="I36" s="70"/>
      <c r="J36" s="71"/>
      <c r="K36" s="58">
        <f t="shared" si="0"/>
        <v>0</v>
      </c>
      <c r="L36" s="72"/>
      <c r="M36" s="72"/>
      <c r="N36" s="73">
        <f t="shared" si="1"/>
        <v>0</v>
      </c>
      <c r="O36" s="61">
        <f t="shared" si="2"/>
        <v>0</v>
      </c>
      <c r="P36" s="59"/>
      <c r="Q36" s="59"/>
      <c r="R36" s="73">
        <f t="shared" si="3"/>
        <v>0</v>
      </c>
      <c r="S36" s="61">
        <f t="shared" si="4"/>
        <v>0</v>
      </c>
      <c r="T36" s="74"/>
      <c r="U36" s="74"/>
      <c r="V36" s="74"/>
      <c r="W36" s="74"/>
      <c r="X36" s="75"/>
      <c r="Y36" s="61">
        <f t="shared" si="5"/>
        <v>0</v>
      </c>
      <c r="Z36" s="75"/>
      <c r="AA36" s="61">
        <f t="shared" si="6"/>
        <v>0</v>
      </c>
      <c r="AB36" s="76"/>
      <c r="AC36" s="76"/>
      <c r="AD36" s="76"/>
      <c r="AE36" s="76"/>
      <c r="AF36" s="77"/>
      <c r="AG36" s="66">
        <f t="shared" si="7"/>
        <v>0</v>
      </c>
      <c r="AH36" s="78"/>
      <c r="AI36" s="52"/>
      <c r="AJ36" s="53"/>
      <c r="AK36" s="53"/>
      <c r="AL36" s="53"/>
      <c r="AM36" s="53"/>
      <c r="AN36" s="53"/>
      <c r="AO36" s="53"/>
      <c r="AP36" s="53"/>
      <c r="AQ36" s="37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  <c r="CB36" s="68"/>
      <c r="CC36" s="68"/>
      <c r="CD36" s="68"/>
      <c r="CE36" s="68"/>
      <c r="CF36" s="68"/>
      <c r="CG36" s="68"/>
      <c r="CH36" s="68"/>
      <c r="CI36" s="68"/>
      <c r="CJ36" s="68"/>
      <c r="CK36" s="68"/>
      <c r="CL36" s="68"/>
      <c r="CM36" s="68"/>
      <c r="CN36" s="68"/>
      <c r="CO36" s="68"/>
      <c r="CP36" s="68"/>
      <c r="CQ36" s="68"/>
      <c r="CR36" s="68"/>
      <c r="CS36" s="68"/>
      <c r="CT36" s="68"/>
      <c r="CU36" s="68"/>
      <c r="CV36" s="68"/>
      <c r="CW36" s="68"/>
      <c r="CX36" s="68"/>
      <c r="CY36" s="68"/>
      <c r="CZ36" s="68"/>
      <c r="DA36" s="68"/>
      <c r="DB36" s="68"/>
      <c r="DC36" s="68"/>
      <c r="DD36" s="68"/>
      <c r="DE36" s="68"/>
      <c r="DF36" s="68"/>
      <c r="DG36" s="68"/>
      <c r="DH36" s="68"/>
      <c r="DI36" s="68"/>
      <c r="DJ36" s="68"/>
      <c r="DK36" s="68"/>
      <c r="DL36" s="68"/>
      <c r="DM36" s="68"/>
      <c r="DN36" s="68"/>
      <c r="DO36" s="68"/>
      <c r="DP36" s="68"/>
      <c r="DQ36" s="68"/>
      <c r="DR36" s="68"/>
      <c r="DS36" s="68"/>
      <c r="DT36" s="68"/>
      <c r="DU36" s="68"/>
      <c r="DV36" s="68"/>
      <c r="DW36" s="68"/>
      <c r="DX36" s="68"/>
      <c r="DY36" s="68"/>
      <c r="DZ36" s="68"/>
      <c r="EA36" s="68"/>
      <c r="EB36" s="68"/>
      <c r="EC36" s="68"/>
      <c r="ED36" s="68"/>
      <c r="EE36" s="68"/>
      <c r="EF36" s="68"/>
      <c r="EG36" s="68"/>
      <c r="EH36" s="68"/>
      <c r="EI36" s="68"/>
      <c r="EJ36" s="68"/>
      <c r="EK36" s="68"/>
      <c r="EL36" s="68"/>
      <c r="EM36" s="68"/>
      <c r="EN36" s="68"/>
      <c r="EO36" s="68"/>
      <c r="EP36" s="68"/>
      <c r="EQ36" s="68"/>
      <c r="ER36" s="68"/>
      <c r="ES36" s="68"/>
      <c r="ET36" s="68"/>
      <c r="EU36" s="68"/>
      <c r="EV36" s="68"/>
      <c r="EW36" s="68"/>
      <c r="EX36" s="68"/>
      <c r="EY36" s="68"/>
      <c r="EZ36" s="68"/>
      <c r="FA36" s="68"/>
      <c r="FB36" s="68"/>
      <c r="FC36" s="68"/>
      <c r="FD36" s="68"/>
      <c r="FE36" s="68"/>
      <c r="FF36" s="68"/>
      <c r="FG36" s="68"/>
      <c r="FH36" s="68"/>
      <c r="FI36" s="68"/>
      <c r="FJ36" s="68"/>
      <c r="FK36" s="68"/>
      <c r="FL36" s="68"/>
      <c r="FM36" s="68"/>
      <c r="FN36" s="68"/>
      <c r="FO36" s="68"/>
      <c r="FP36" s="68"/>
      <c r="FQ36" s="68"/>
      <c r="FR36" s="68"/>
      <c r="FS36" s="68"/>
      <c r="FT36" s="68"/>
      <c r="FU36" s="68"/>
      <c r="FV36" s="68"/>
      <c r="FW36" s="68"/>
      <c r="FX36" s="68"/>
      <c r="FY36" s="68"/>
      <c r="FZ36" s="68"/>
      <c r="GA36" s="68"/>
      <c r="GB36" s="68"/>
      <c r="GC36" s="68"/>
      <c r="GD36" s="68"/>
      <c r="GE36" s="68"/>
      <c r="GF36" s="68"/>
      <c r="GG36" s="68"/>
      <c r="GH36" s="68"/>
      <c r="GI36" s="68"/>
      <c r="GJ36" s="68"/>
      <c r="GK36" s="68"/>
      <c r="GL36" s="68"/>
      <c r="GM36" s="68"/>
      <c r="GN36" s="68"/>
      <c r="GO36" s="68"/>
      <c r="GP36" s="68"/>
      <c r="GQ36" s="68"/>
      <c r="GR36" s="68"/>
      <c r="GS36" s="68"/>
      <c r="GT36" s="68"/>
      <c r="GU36" s="68"/>
    </row>
    <row r="37" spans="2:203" ht="15.75" customHeight="1" thickTop="1" thickBot="1">
      <c r="B37" s="79"/>
      <c r="C37" s="54" t="s">
        <v>36</v>
      </c>
      <c r="D37" s="55">
        <v>41714</v>
      </c>
      <c r="E37" s="69"/>
      <c r="F37" s="69"/>
      <c r="G37" s="69"/>
      <c r="H37" s="70"/>
      <c r="I37" s="70"/>
      <c r="J37" s="71"/>
      <c r="K37" s="58">
        <f t="shared" si="0"/>
        <v>0</v>
      </c>
      <c r="L37" s="59"/>
      <c r="M37" s="59"/>
      <c r="N37" s="73">
        <f t="shared" si="1"/>
        <v>0</v>
      </c>
      <c r="O37" s="61">
        <f t="shared" si="2"/>
        <v>0</v>
      </c>
      <c r="P37" s="59"/>
      <c r="Q37" s="59"/>
      <c r="R37" s="73">
        <f t="shared" si="3"/>
        <v>0</v>
      </c>
      <c r="S37" s="61">
        <f t="shared" si="4"/>
        <v>0</v>
      </c>
      <c r="T37" s="74"/>
      <c r="U37" s="74"/>
      <c r="V37" s="74"/>
      <c r="W37" s="74"/>
      <c r="X37" s="75"/>
      <c r="Y37" s="61">
        <f t="shared" si="5"/>
        <v>0</v>
      </c>
      <c r="Z37" s="75"/>
      <c r="AA37" s="61">
        <f t="shared" si="6"/>
        <v>0</v>
      </c>
      <c r="AB37" s="76"/>
      <c r="AC37" s="76"/>
      <c r="AD37" s="76"/>
      <c r="AE37" s="76"/>
      <c r="AF37" s="77"/>
      <c r="AG37" s="66">
        <f t="shared" si="7"/>
        <v>0</v>
      </c>
      <c r="AH37" s="78"/>
      <c r="AI37" s="52"/>
      <c r="AJ37" s="53"/>
      <c r="AK37" s="53"/>
      <c r="AL37" s="53"/>
      <c r="AM37" s="53"/>
      <c r="AN37" s="53"/>
      <c r="AO37" s="53"/>
      <c r="AP37" s="53"/>
      <c r="AQ37" s="37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  <c r="CC37" s="68"/>
      <c r="CD37" s="68"/>
      <c r="CE37" s="68"/>
      <c r="CF37" s="68"/>
      <c r="CG37" s="68"/>
      <c r="CH37" s="68"/>
      <c r="CI37" s="68"/>
      <c r="CJ37" s="68"/>
      <c r="CK37" s="68"/>
      <c r="CL37" s="68"/>
      <c r="CM37" s="68"/>
      <c r="CN37" s="68"/>
      <c r="CO37" s="68"/>
      <c r="CP37" s="68"/>
      <c r="CQ37" s="68"/>
      <c r="CR37" s="68"/>
      <c r="CS37" s="68"/>
      <c r="CT37" s="68"/>
      <c r="CU37" s="68"/>
      <c r="CV37" s="68"/>
      <c r="CW37" s="68"/>
      <c r="CX37" s="68"/>
      <c r="CY37" s="68"/>
      <c r="CZ37" s="68"/>
      <c r="DA37" s="68"/>
      <c r="DB37" s="68"/>
      <c r="DC37" s="68"/>
      <c r="DD37" s="68"/>
      <c r="DE37" s="68"/>
      <c r="DF37" s="68"/>
      <c r="DG37" s="68"/>
      <c r="DH37" s="68"/>
      <c r="DI37" s="68"/>
      <c r="DJ37" s="68"/>
      <c r="DK37" s="68"/>
      <c r="DL37" s="68"/>
      <c r="DM37" s="68"/>
      <c r="DN37" s="68"/>
      <c r="DO37" s="68"/>
      <c r="DP37" s="68"/>
      <c r="DQ37" s="68"/>
      <c r="DR37" s="68"/>
      <c r="DS37" s="68"/>
      <c r="DT37" s="68"/>
      <c r="DU37" s="68"/>
      <c r="DV37" s="68"/>
      <c r="DW37" s="68"/>
      <c r="DX37" s="68"/>
      <c r="DY37" s="68"/>
      <c r="DZ37" s="68"/>
      <c r="EA37" s="68"/>
      <c r="EB37" s="68"/>
      <c r="EC37" s="68"/>
      <c r="ED37" s="68"/>
      <c r="EE37" s="68"/>
      <c r="EF37" s="68"/>
      <c r="EG37" s="68"/>
      <c r="EH37" s="68"/>
      <c r="EI37" s="68"/>
      <c r="EJ37" s="68"/>
      <c r="EK37" s="68"/>
      <c r="EL37" s="68"/>
      <c r="EM37" s="68"/>
      <c r="EN37" s="68"/>
      <c r="EO37" s="68"/>
      <c r="EP37" s="68"/>
      <c r="EQ37" s="68"/>
      <c r="ER37" s="68"/>
      <c r="ES37" s="68"/>
      <c r="ET37" s="68"/>
      <c r="EU37" s="68"/>
      <c r="EV37" s="68"/>
      <c r="EW37" s="68"/>
      <c r="EX37" s="68"/>
      <c r="EY37" s="68"/>
      <c r="EZ37" s="68"/>
      <c r="FA37" s="68"/>
      <c r="FB37" s="68"/>
      <c r="FC37" s="68"/>
      <c r="FD37" s="68"/>
      <c r="FE37" s="68"/>
      <c r="FF37" s="68"/>
      <c r="FG37" s="68"/>
      <c r="FH37" s="68"/>
      <c r="FI37" s="68"/>
      <c r="FJ37" s="68"/>
      <c r="FK37" s="68"/>
      <c r="FL37" s="68"/>
      <c r="FM37" s="68"/>
      <c r="FN37" s="68"/>
      <c r="FO37" s="68"/>
      <c r="FP37" s="68"/>
      <c r="FQ37" s="68"/>
      <c r="FR37" s="68"/>
      <c r="FS37" s="68"/>
      <c r="FT37" s="68"/>
      <c r="FU37" s="68"/>
      <c r="FV37" s="68"/>
      <c r="FW37" s="68"/>
      <c r="FX37" s="68"/>
      <c r="FY37" s="68"/>
      <c r="FZ37" s="68"/>
      <c r="GA37" s="68"/>
      <c r="GB37" s="68"/>
      <c r="GC37" s="68"/>
      <c r="GD37" s="68"/>
      <c r="GE37" s="68"/>
      <c r="GF37" s="68"/>
      <c r="GG37" s="68"/>
      <c r="GH37" s="68"/>
      <c r="GI37" s="68"/>
      <c r="GJ37" s="68"/>
      <c r="GK37" s="68"/>
      <c r="GL37" s="68"/>
      <c r="GM37" s="68"/>
      <c r="GN37" s="68"/>
      <c r="GO37" s="68"/>
      <c r="GP37" s="68"/>
      <c r="GQ37" s="68"/>
      <c r="GR37" s="68"/>
      <c r="GS37" s="68"/>
      <c r="GT37" s="68"/>
      <c r="GU37" s="68"/>
    </row>
    <row r="38" spans="2:203" ht="15.75" customHeight="1" thickTop="1" thickBot="1">
      <c r="B38" s="79"/>
      <c r="C38" s="54" t="s">
        <v>37</v>
      </c>
      <c r="D38" s="55">
        <v>41715</v>
      </c>
      <c r="E38" s="69">
        <v>1</v>
      </c>
      <c r="F38" s="69"/>
      <c r="G38" s="69"/>
      <c r="H38" s="70"/>
      <c r="I38" s="70"/>
      <c r="J38" s="71"/>
      <c r="K38" s="58">
        <f t="shared" si="0"/>
        <v>0</v>
      </c>
      <c r="L38" s="72"/>
      <c r="M38" s="72"/>
      <c r="N38" s="73">
        <f t="shared" si="1"/>
        <v>0</v>
      </c>
      <c r="O38" s="61">
        <f t="shared" si="2"/>
        <v>0</v>
      </c>
      <c r="P38" s="59"/>
      <c r="Q38" s="59"/>
      <c r="R38" s="73">
        <f t="shared" si="3"/>
        <v>0</v>
      </c>
      <c r="S38" s="61">
        <f t="shared" si="4"/>
        <v>0</v>
      </c>
      <c r="T38" s="74"/>
      <c r="U38" s="74"/>
      <c r="V38" s="74"/>
      <c r="W38" s="74"/>
      <c r="X38" s="75"/>
      <c r="Y38" s="61">
        <f t="shared" si="5"/>
        <v>0</v>
      </c>
      <c r="Z38" s="75"/>
      <c r="AA38" s="61">
        <f t="shared" si="6"/>
        <v>0</v>
      </c>
      <c r="AB38" s="76"/>
      <c r="AC38" s="76"/>
      <c r="AD38" s="76"/>
      <c r="AE38" s="76"/>
      <c r="AF38" s="77"/>
      <c r="AG38" s="66">
        <f t="shared" si="7"/>
        <v>0</v>
      </c>
      <c r="AH38" s="78"/>
      <c r="AI38" s="52"/>
      <c r="AJ38" s="53"/>
      <c r="AK38" s="53"/>
      <c r="AL38" s="53"/>
      <c r="AM38" s="53"/>
      <c r="AN38" s="53"/>
      <c r="AO38" s="53"/>
      <c r="AP38" s="53"/>
      <c r="AQ38" s="37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8"/>
      <c r="CH38" s="68"/>
      <c r="CI38" s="68"/>
      <c r="CJ38" s="68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68"/>
      <c r="CV38" s="68"/>
      <c r="CW38" s="68"/>
      <c r="CX38" s="68"/>
      <c r="CY38" s="68"/>
      <c r="CZ38" s="68"/>
      <c r="DA38" s="68"/>
      <c r="DB38" s="68"/>
      <c r="DC38" s="68"/>
      <c r="DD38" s="68"/>
      <c r="DE38" s="68"/>
      <c r="DF38" s="68"/>
      <c r="DG38" s="68"/>
      <c r="DH38" s="68"/>
      <c r="DI38" s="68"/>
      <c r="DJ38" s="68"/>
      <c r="DK38" s="68"/>
      <c r="DL38" s="68"/>
      <c r="DM38" s="68"/>
      <c r="DN38" s="68"/>
      <c r="DO38" s="68"/>
      <c r="DP38" s="68"/>
      <c r="DQ38" s="68"/>
      <c r="DR38" s="68"/>
      <c r="DS38" s="68"/>
      <c r="DT38" s="68"/>
      <c r="DU38" s="68"/>
      <c r="DV38" s="68"/>
      <c r="DW38" s="68"/>
      <c r="DX38" s="68"/>
      <c r="DY38" s="68"/>
      <c r="DZ38" s="68"/>
      <c r="EA38" s="68"/>
      <c r="EB38" s="68"/>
      <c r="EC38" s="68"/>
      <c r="ED38" s="68"/>
      <c r="EE38" s="68"/>
      <c r="EF38" s="68"/>
      <c r="EG38" s="68"/>
      <c r="EH38" s="68"/>
      <c r="EI38" s="68"/>
      <c r="EJ38" s="68"/>
      <c r="EK38" s="68"/>
      <c r="EL38" s="68"/>
      <c r="EM38" s="68"/>
      <c r="EN38" s="68"/>
      <c r="EO38" s="68"/>
      <c r="EP38" s="68"/>
      <c r="EQ38" s="68"/>
      <c r="ER38" s="68"/>
      <c r="ES38" s="68"/>
      <c r="ET38" s="68"/>
      <c r="EU38" s="68"/>
      <c r="EV38" s="68"/>
      <c r="EW38" s="68"/>
      <c r="EX38" s="68"/>
      <c r="EY38" s="68"/>
      <c r="EZ38" s="68"/>
      <c r="FA38" s="68"/>
      <c r="FB38" s="68"/>
      <c r="FC38" s="68"/>
      <c r="FD38" s="68"/>
      <c r="FE38" s="68"/>
      <c r="FF38" s="68"/>
      <c r="FG38" s="68"/>
      <c r="FH38" s="68"/>
      <c r="FI38" s="68"/>
      <c r="FJ38" s="68"/>
      <c r="FK38" s="68"/>
      <c r="FL38" s="68"/>
      <c r="FM38" s="68"/>
      <c r="FN38" s="68"/>
      <c r="FO38" s="68"/>
      <c r="FP38" s="68"/>
      <c r="FQ38" s="68"/>
      <c r="FR38" s="68"/>
      <c r="FS38" s="68"/>
      <c r="FT38" s="68"/>
      <c r="FU38" s="68"/>
      <c r="FV38" s="68"/>
      <c r="FW38" s="68"/>
      <c r="FX38" s="68"/>
      <c r="FY38" s="68"/>
      <c r="FZ38" s="68"/>
      <c r="GA38" s="68"/>
      <c r="GB38" s="68"/>
      <c r="GC38" s="68"/>
      <c r="GD38" s="68"/>
      <c r="GE38" s="68"/>
      <c r="GF38" s="68"/>
      <c r="GG38" s="68"/>
      <c r="GH38" s="68"/>
      <c r="GI38" s="68"/>
      <c r="GJ38" s="68"/>
      <c r="GK38" s="68"/>
      <c r="GL38" s="68"/>
      <c r="GM38" s="68"/>
      <c r="GN38" s="68"/>
      <c r="GO38" s="68"/>
      <c r="GP38" s="68"/>
      <c r="GQ38" s="68"/>
      <c r="GR38" s="68"/>
      <c r="GS38" s="68"/>
      <c r="GT38" s="68"/>
      <c r="GU38" s="68"/>
    </row>
    <row r="39" spans="2:203" ht="15.75" customHeight="1" thickTop="1" thickBot="1">
      <c r="B39" s="79"/>
      <c r="C39" s="54" t="s">
        <v>31</v>
      </c>
      <c r="D39" s="55">
        <v>41716</v>
      </c>
      <c r="E39" s="69"/>
      <c r="F39" s="69"/>
      <c r="G39" s="69"/>
      <c r="H39" s="70"/>
      <c r="I39" s="70"/>
      <c r="J39" s="71"/>
      <c r="K39" s="58">
        <f t="shared" si="0"/>
        <v>0</v>
      </c>
      <c r="L39" s="59"/>
      <c r="M39" s="59"/>
      <c r="N39" s="73">
        <f t="shared" si="1"/>
        <v>0</v>
      </c>
      <c r="O39" s="61">
        <f t="shared" si="2"/>
        <v>0</v>
      </c>
      <c r="P39" s="59"/>
      <c r="Q39" s="59"/>
      <c r="R39" s="73">
        <f t="shared" si="3"/>
        <v>0</v>
      </c>
      <c r="S39" s="61">
        <f t="shared" si="4"/>
        <v>0</v>
      </c>
      <c r="T39" s="74"/>
      <c r="U39" s="74"/>
      <c r="V39" s="74"/>
      <c r="W39" s="74"/>
      <c r="X39" s="75"/>
      <c r="Y39" s="61">
        <f t="shared" si="5"/>
        <v>0</v>
      </c>
      <c r="Z39" s="75"/>
      <c r="AA39" s="61">
        <f t="shared" si="6"/>
        <v>0</v>
      </c>
      <c r="AB39" s="76"/>
      <c r="AC39" s="76"/>
      <c r="AD39" s="76"/>
      <c r="AE39" s="76"/>
      <c r="AF39" s="77"/>
      <c r="AG39" s="66">
        <f t="shared" si="7"/>
        <v>0</v>
      </c>
      <c r="AH39" s="80"/>
      <c r="AI39" s="52"/>
      <c r="AJ39" s="53"/>
      <c r="AK39" s="53"/>
      <c r="AL39" s="53"/>
      <c r="AM39" s="53"/>
      <c r="AN39" s="53"/>
      <c r="AO39" s="53"/>
      <c r="AP39" s="53"/>
      <c r="AQ39" s="37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8"/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68"/>
      <c r="CW39" s="68"/>
      <c r="CX39" s="68"/>
      <c r="CY39" s="68"/>
      <c r="CZ39" s="68"/>
      <c r="DA39" s="68"/>
      <c r="DB39" s="68"/>
      <c r="DC39" s="68"/>
      <c r="DD39" s="68"/>
      <c r="DE39" s="68"/>
      <c r="DF39" s="68"/>
      <c r="DG39" s="68"/>
      <c r="DH39" s="68"/>
      <c r="DI39" s="68"/>
      <c r="DJ39" s="68"/>
      <c r="DK39" s="68"/>
      <c r="DL39" s="68"/>
      <c r="DM39" s="68"/>
      <c r="DN39" s="68"/>
      <c r="DO39" s="68"/>
      <c r="DP39" s="68"/>
      <c r="DQ39" s="68"/>
      <c r="DR39" s="68"/>
      <c r="DS39" s="68"/>
      <c r="DT39" s="68"/>
      <c r="DU39" s="68"/>
      <c r="DV39" s="68"/>
      <c r="DW39" s="68"/>
      <c r="DX39" s="68"/>
      <c r="DY39" s="68"/>
      <c r="DZ39" s="68"/>
      <c r="EA39" s="68"/>
      <c r="EB39" s="68"/>
      <c r="EC39" s="68"/>
      <c r="ED39" s="68"/>
      <c r="EE39" s="68"/>
      <c r="EF39" s="68"/>
      <c r="EG39" s="68"/>
      <c r="EH39" s="68"/>
      <c r="EI39" s="68"/>
      <c r="EJ39" s="68"/>
      <c r="EK39" s="68"/>
      <c r="EL39" s="68"/>
      <c r="EM39" s="68"/>
      <c r="EN39" s="68"/>
      <c r="EO39" s="68"/>
      <c r="EP39" s="68"/>
      <c r="EQ39" s="68"/>
      <c r="ER39" s="68"/>
      <c r="ES39" s="68"/>
      <c r="ET39" s="68"/>
      <c r="EU39" s="68"/>
      <c r="EV39" s="68"/>
      <c r="EW39" s="68"/>
      <c r="EX39" s="68"/>
      <c r="EY39" s="68"/>
      <c r="EZ39" s="68"/>
      <c r="FA39" s="68"/>
      <c r="FB39" s="68"/>
      <c r="FC39" s="68"/>
      <c r="FD39" s="68"/>
      <c r="FE39" s="68"/>
      <c r="FF39" s="68"/>
      <c r="FG39" s="68"/>
      <c r="FH39" s="68"/>
      <c r="FI39" s="68"/>
      <c r="FJ39" s="68"/>
      <c r="FK39" s="68"/>
      <c r="FL39" s="68"/>
      <c r="FM39" s="68"/>
      <c r="FN39" s="68"/>
      <c r="FO39" s="68"/>
      <c r="FP39" s="68"/>
      <c r="FQ39" s="68"/>
      <c r="FR39" s="68"/>
      <c r="FS39" s="68"/>
      <c r="FT39" s="68"/>
      <c r="FU39" s="68"/>
      <c r="FV39" s="68"/>
      <c r="FW39" s="68"/>
      <c r="FX39" s="68"/>
      <c r="FY39" s="68"/>
      <c r="FZ39" s="68"/>
      <c r="GA39" s="68"/>
      <c r="GB39" s="68"/>
      <c r="GC39" s="68"/>
      <c r="GD39" s="68"/>
      <c r="GE39" s="68"/>
      <c r="GF39" s="68"/>
      <c r="GG39" s="68"/>
      <c r="GH39" s="68"/>
      <c r="GI39" s="68"/>
      <c r="GJ39" s="68"/>
      <c r="GK39" s="68"/>
      <c r="GL39" s="68"/>
      <c r="GM39" s="68"/>
      <c r="GN39" s="68"/>
      <c r="GO39" s="68"/>
      <c r="GP39" s="68"/>
      <c r="GQ39" s="68"/>
      <c r="GR39" s="68"/>
      <c r="GS39" s="68"/>
      <c r="GT39" s="68"/>
      <c r="GU39" s="68"/>
    </row>
    <row r="40" spans="2:203" s="31" customFormat="1" ht="28.5" customHeight="1" thickTop="1" thickBot="1">
      <c r="B40" s="81"/>
      <c r="C40" s="127" t="s">
        <v>38</v>
      </c>
      <c r="D40" s="128"/>
      <c r="E40" s="82">
        <f>SUM(E9:E39)</f>
        <v>3</v>
      </c>
      <c r="F40" s="82">
        <f>SUM(F9:F39)</f>
        <v>0</v>
      </c>
      <c r="G40" s="82">
        <f>SUM(G9:G39)</f>
        <v>0</v>
      </c>
      <c r="H40" s="83" t="s">
        <v>21</v>
      </c>
      <c r="I40" s="82">
        <f>SUM(K9:K39)</f>
        <v>2</v>
      </c>
      <c r="J40" s="84"/>
      <c r="K40" s="84"/>
      <c r="L40" s="85"/>
      <c r="M40" s="85"/>
      <c r="N40" s="82">
        <f>SUM(N9:N39)</f>
        <v>0</v>
      </c>
      <c r="O40" s="61">
        <f t="shared" si="2"/>
        <v>0</v>
      </c>
      <c r="P40" s="85"/>
      <c r="Q40" s="85"/>
      <c r="R40" s="82">
        <f>SUM(R9:R39)</f>
        <v>0</v>
      </c>
      <c r="S40" s="61">
        <f t="shared" si="4"/>
        <v>0</v>
      </c>
      <c r="T40" s="85"/>
      <c r="U40" s="85"/>
      <c r="V40" s="85"/>
      <c r="W40" s="86">
        <f>SUM(W9:W39)</f>
        <v>0</v>
      </c>
      <c r="X40" s="82">
        <f>SUM(X9:X39)</f>
        <v>0</v>
      </c>
      <c r="Y40" s="61">
        <f t="shared" si="5"/>
        <v>0</v>
      </c>
      <c r="Z40" s="82">
        <f>SUM(Z9:Z39)</f>
        <v>0</v>
      </c>
      <c r="AA40" s="61">
        <f t="shared" si="6"/>
        <v>0</v>
      </c>
      <c r="AB40" s="85"/>
      <c r="AC40" s="86">
        <f>SUM(AC9:AC39)</f>
        <v>0</v>
      </c>
      <c r="AD40" s="85"/>
      <c r="AE40" s="86">
        <f>SUM(AE9:AE39)</f>
        <v>0</v>
      </c>
      <c r="AF40" s="82">
        <f>SUM(AF9:AF39)</f>
        <v>0</v>
      </c>
      <c r="AG40" s="66">
        <f t="shared" si="7"/>
        <v>0</v>
      </c>
      <c r="AH40" s="87"/>
      <c r="AI40" s="52"/>
      <c r="AJ40" s="53"/>
      <c r="AK40" s="53"/>
      <c r="AL40" s="53"/>
      <c r="AM40" s="53"/>
      <c r="AN40" s="53"/>
      <c r="AO40" s="53"/>
      <c r="AP40" s="53"/>
      <c r="AQ40" s="37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  <c r="GD40" s="38"/>
      <c r="GE40" s="38"/>
      <c r="GF40" s="38"/>
      <c r="GG40" s="38"/>
      <c r="GH40" s="38"/>
      <c r="GI40" s="38"/>
      <c r="GJ40" s="38"/>
      <c r="GK40" s="38"/>
      <c r="GL40" s="38"/>
      <c r="GM40" s="38"/>
      <c r="GN40" s="38"/>
      <c r="GO40" s="38"/>
      <c r="GP40" s="38"/>
      <c r="GQ40" s="38"/>
      <c r="GR40" s="38"/>
      <c r="GS40" s="38"/>
      <c r="GT40" s="38"/>
      <c r="GU40" s="38"/>
    </row>
    <row r="41" spans="2:203" s="100" customFormat="1" ht="30.75" customHeight="1" thickTop="1" thickBot="1">
      <c r="B41" s="37"/>
      <c r="C41" s="29"/>
      <c r="D41" s="29"/>
      <c r="E41" s="29"/>
      <c r="F41" s="88"/>
      <c r="G41" s="89"/>
      <c r="H41" s="129" t="s">
        <v>39</v>
      </c>
      <c r="I41" s="130"/>
      <c r="J41" s="130"/>
      <c r="K41" s="130"/>
      <c r="L41" s="130"/>
      <c r="M41" s="131"/>
      <c r="N41" s="90"/>
      <c r="O41" s="91"/>
      <c r="P41" s="29"/>
      <c r="Q41" s="29"/>
      <c r="R41" s="92"/>
      <c r="S41" s="29"/>
      <c r="T41" s="29"/>
      <c r="U41" s="29"/>
      <c r="V41" s="29"/>
      <c r="W41" s="29"/>
      <c r="X41" s="88"/>
      <c r="Y41" s="88"/>
      <c r="Z41" s="93"/>
      <c r="AA41" s="94"/>
      <c r="AB41" s="94"/>
      <c r="AC41" s="95"/>
      <c r="AD41" s="94"/>
      <c r="AE41" s="95"/>
      <c r="AF41" s="96"/>
      <c r="AG41" s="97"/>
      <c r="AH41" s="98"/>
      <c r="AI41" s="99"/>
      <c r="AJ41" s="37"/>
      <c r="AK41" s="37"/>
      <c r="AL41" s="37"/>
      <c r="AM41" s="37"/>
      <c r="AN41" s="37"/>
      <c r="AO41" s="37"/>
      <c r="AP41" s="37"/>
      <c r="AQ41" s="37"/>
    </row>
    <row r="42" spans="2:203" s="100" customFormat="1" ht="58.5" customHeight="1" thickTop="1" thickBot="1">
      <c r="B42" s="37"/>
      <c r="C42" s="37"/>
      <c r="D42" s="37"/>
      <c r="E42" s="37"/>
      <c r="F42" s="37"/>
      <c r="G42" s="81"/>
      <c r="H42" s="101" t="s">
        <v>40</v>
      </c>
      <c r="I42" s="101" t="s">
        <v>41</v>
      </c>
      <c r="J42" s="101" t="s">
        <v>42</v>
      </c>
      <c r="K42" s="101"/>
      <c r="L42" s="101" t="s">
        <v>43</v>
      </c>
      <c r="M42" s="102" t="s">
        <v>44</v>
      </c>
      <c r="N42" s="103"/>
      <c r="O42" s="37"/>
      <c r="P42" s="37"/>
      <c r="Q42" s="104"/>
      <c r="R42" s="37"/>
      <c r="S42" s="37"/>
      <c r="T42" s="37"/>
      <c r="U42" s="37"/>
      <c r="V42" s="37"/>
      <c r="W42" s="37"/>
      <c r="X42" s="79"/>
      <c r="Y42" s="105"/>
      <c r="Z42" s="105"/>
      <c r="AA42" s="106"/>
      <c r="AB42" s="106"/>
      <c r="AC42" s="107"/>
      <c r="AD42" s="106"/>
      <c r="AE42" s="108"/>
      <c r="AF42" s="107"/>
      <c r="AG42" s="109"/>
      <c r="AH42" s="99"/>
      <c r="AI42" s="37"/>
      <c r="AJ42" s="37"/>
      <c r="AK42" s="37"/>
      <c r="AL42" s="37"/>
      <c r="AM42" s="37"/>
      <c r="AN42" s="37"/>
      <c r="AO42" s="37"/>
      <c r="AP42" s="37"/>
      <c r="AQ42" s="37"/>
    </row>
    <row r="43" spans="2:203" s="100" customFormat="1" ht="23.25" customHeight="1" thickTop="1" thickBot="1">
      <c r="B43" s="37"/>
      <c r="C43" s="37"/>
      <c r="D43" s="37"/>
      <c r="E43" s="37"/>
      <c r="F43" s="2"/>
      <c r="G43" s="79"/>
      <c r="H43" s="110"/>
      <c r="I43" s="110"/>
      <c r="J43" s="110"/>
      <c r="K43" s="110"/>
      <c r="L43" s="110"/>
      <c r="M43" s="110"/>
      <c r="N43" s="99"/>
      <c r="O43" s="37"/>
      <c r="P43" s="37"/>
      <c r="Q43" s="104"/>
      <c r="R43" s="37"/>
      <c r="S43" s="37"/>
      <c r="T43" s="37"/>
      <c r="U43" s="37"/>
      <c r="V43" s="37"/>
      <c r="W43" s="2"/>
      <c r="X43" s="79"/>
      <c r="Y43" s="105"/>
      <c r="Z43" s="106"/>
      <c r="AA43" s="106"/>
      <c r="AB43" s="107"/>
      <c r="AC43" s="106"/>
      <c r="AD43" s="107"/>
      <c r="AE43" s="108"/>
      <c r="AF43" s="106"/>
      <c r="AG43" s="109"/>
      <c r="AH43" s="99"/>
      <c r="AI43" s="37"/>
      <c r="AJ43" s="37"/>
      <c r="AK43" s="37"/>
      <c r="AL43" s="37"/>
      <c r="AM43" s="37"/>
      <c r="AN43" s="37"/>
      <c r="AO43" s="37"/>
      <c r="AP43" s="37"/>
      <c r="AQ43" s="37"/>
    </row>
    <row r="44" spans="2:203" s="37" customFormat="1" ht="23.25" customHeight="1" thickTop="1" thickBot="1">
      <c r="H44" s="29"/>
      <c r="I44" s="29"/>
      <c r="J44" s="29"/>
      <c r="K44" s="29"/>
      <c r="L44" s="29"/>
      <c r="M44" s="29"/>
      <c r="N44" s="92"/>
      <c r="R44" s="104"/>
      <c r="Y44" s="81"/>
      <c r="Z44" s="106"/>
      <c r="AA44" s="106"/>
      <c r="AB44" s="106"/>
      <c r="AC44" s="107"/>
      <c r="AD44" s="106"/>
      <c r="AE44" s="107"/>
      <c r="AF44" s="108"/>
      <c r="AG44" s="106"/>
      <c r="AH44" s="109"/>
      <c r="AI44" s="99"/>
    </row>
    <row r="45" spans="2:203" s="37" customFormat="1" ht="23.25" customHeight="1" thickTop="1" thickBot="1">
      <c r="F45" s="2"/>
      <c r="G45" s="2"/>
      <c r="H45" s="2"/>
      <c r="I45" s="2"/>
      <c r="J45" s="2"/>
      <c r="K45" s="2"/>
      <c r="N45" s="104"/>
      <c r="R45" s="104"/>
      <c r="X45" s="2"/>
      <c r="Y45" s="79"/>
      <c r="Z45" s="105"/>
      <c r="AA45" s="106"/>
      <c r="AB45" s="106"/>
      <c r="AC45" s="107"/>
      <c r="AD45" s="106"/>
      <c r="AE45" s="107"/>
      <c r="AF45" s="108"/>
      <c r="AG45" s="106"/>
      <c r="AH45" s="109"/>
      <c r="AI45" s="99"/>
    </row>
    <row r="46" spans="2:203" s="37" customFormat="1" ht="14.25" thickTop="1" thickBot="1">
      <c r="N46" s="104"/>
      <c r="R46" s="104"/>
      <c r="Y46" s="81"/>
      <c r="Z46" s="106"/>
      <c r="AA46" s="106"/>
      <c r="AB46" s="106"/>
      <c r="AC46" s="107"/>
      <c r="AD46" s="106"/>
      <c r="AE46" s="107"/>
      <c r="AF46" s="108"/>
      <c r="AG46" s="106"/>
      <c r="AH46" s="109"/>
      <c r="AI46" s="99"/>
    </row>
    <row r="47" spans="2:203" s="37" customFormat="1" ht="14.25" thickTop="1" thickBot="1">
      <c r="N47" s="104"/>
      <c r="R47" s="104"/>
      <c r="Y47" s="81"/>
      <c r="Z47" s="106"/>
      <c r="AA47" s="106"/>
      <c r="AB47" s="106"/>
      <c r="AC47" s="107"/>
      <c r="AD47" s="106"/>
      <c r="AE47" s="107"/>
      <c r="AF47" s="108"/>
      <c r="AG47" s="106"/>
      <c r="AH47" s="109"/>
      <c r="AI47" s="99"/>
    </row>
    <row r="48" spans="2:203" s="37" customFormat="1" ht="14.25" thickTop="1" thickBot="1">
      <c r="N48" s="104"/>
      <c r="R48" s="104"/>
      <c r="Z48" s="29"/>
      <c r="AA48" s="29"/>
      <c r="AB48" s="29"/>
      <c r="AC48" s="111"/>
      <c r="AD48" s="29"/>
      <c r="AE48" s="111"/>
      <c r="AF48" s="112"/>
      <c r="AG48" s="113"/>
      <c r="AH48" s="114"/>
      <c r="AI48" s="99"/>
    </row>
    <row r="49" spans="2:43" s="37" customFormat="1" ht="14.25" thickTop="1" thickBot="1">
      <c r="N49" s="104"/>
      <c r="R49" s="104"/>
      <c r="AC49" s="115"/>
      <c r="AE49" s="115"/>
      <c r="AF49" s="116"/>
      <c r="AG49" s="81"/>
      <c r="AH49" s="114"/>
      <c r="AI49" s="99"/>
    </row>
    <row r="50" spans="2:43" s="68" customFormat="1" ht="14.25" thickTop="1" thickBot="1">
      <c r="B50" s="37"/>
      <c r="C50" s="38"/>
      <c r="D50" s="38"/>
      <c r="E50" s="38"/>
      <c r="F50" s="38"/>
      <c r="G50" s="38"/>
      <c r="N50" s="117"/>
      <c r="R50" s="117"/>
      <c r="AC50" s="118"/>
      <c r="AE50" s="118"/>
      <c r="AF50" s="119"/>
      <c r="AG50" s="120"/>
      <c r="AH50" s="121"/>
      <c r="AI50" s="99"/>
      <c r="AJ50" s="37"/>
      <c r="AK50" s="37"/>
      <c r="AL50" s="37"/>
      <c r="AM50" s="37"/>
      <c r="AN50" s="37"/>
      <c r="AO50" s="37"/>
      <c r="AP50" s="37"/>
      <c r="AQ50" s="37"/>
    </row>
    <row r="51" spans="2:43" s="68" customFormat="1" ht="14.25" thickTop="1" thickBot="1">
      <c r="B51" s="37"/>
      <c r="C51" s="38"/>
      <c r="D51" s="38"/>
      <c r="E51" s="38"/>
      <c r="F51" s="38"/>
      <c r="G51" s="38"/>
      <c r="N51" s="117"/>
      <c r="R51" s="117"/>
      <c r="AC51" s="118"/>
      <c r="AE51" s="118"/>
      <c r="AF51" s="119"/>
      <c r="AG51" s="120"/>
      <c r="AH51" s="121"/>
      <c r="AI51" s="99"/>
      <c r="AJ51" s="37"/>
      <c r="AK51" s="37"/>
      <c r="AL51" s="37"/>
      <c r="AM51" s="37"/>
      <c r="AN51" s="37"/>
      <c r="AO51" s="37"/>
      <c r="AP51" s="37"/>
      <c r="AQ51" s="37"/>
    </row>
    <row r="52" spans="2:43" s="68" customFormat="1" ht="14.25" thickTop="1" thickBot="1">
      <c r="B52" s="37"/>
      <c r="C52" s="38"/>
      <c r="D52" s="38"/>
      <c r="E52" s="38"/>
      <c r="F52" s="38"/>
      <c r="G52" s="38"/>
      <c r="N52" s="117"/>
      <c r="R52" s="117"/>
      <c r="AC52" s="118"/>
      <c r="AE52" s="118"/>
      <c r="AF52" s="119"/>
      <c r="AG52" s="120"/>
      <c r="AH52" s="121"/>
      <c r="AI52" s="99"/>
      <c r="AJ52" s="37"/>
      <c r="AK52" s="37"/>
      <c r="AL52" s="37"/>
      <c r="AM52" s="37"/>
      <c r="AN52" s="37"/>
      <c r="AO52" s="37"/>
      <c r="AP52" s="37"/>
      <c r="AQ52" s="37"/>
    </row>
    <row r="53" spans="2:43" s="68" customFormat="1" ht="14.25" thickTop="1" thickBot="1">
      <c r="B53" s="37"/>
      <c r="C53" s="38"/>
      <c r="D53" s="38"/>
      <c r="E53" s="38"/>
      <c r="F53" s="38"/>
      <c r="G53" s="38"/>
      <c r="N53" s="117"/>
      <c r="R53" s="117"/>
      <c r="AC53" s="118"/>
      <c r="AE53" s="118"/>
      <c r="AF53" s="119"/>
      <c r="AG53" s="120"/>
      <c r="AH53" s="121"/>
      <c r="AI53" s="99"/>
      <c r="AJ53" s="37"/>
      <c r="AK53" s="37"/>
      <c r="AL53" s="37"/>
      <c r="AM53" s="37"/>
      <c r="AN53" s="37"/>
      <c r="AO53" s="37"/>
      <c r="AP53" s="37"/>
      <c r="AQ53" s="37"/>
    </row>
    <row r="54" spans="2:43" s="68" customFormat="1" ht="14.25" thickTop="1" thickBot="1">
      <c r="B54" s="37"/>
      <c r="C54" s="38"/>
      <c r="D54" s="38"/>
      <c r="E54" s="38"/>
      <c r="F54" s="38"/>
      <c r="G54" s="38"/>
      <c r="N54" s="117"/>
      <c r="R54" s="117"/>
      <c r="AC54" s="118"/>
      <c r="AE54" s="118"/>
      <c r="AF54" s="119"/>
      <c r="AG54" s="120"/>
      <c r="AH54" s="121"/>
      <c r="AI54" s="99"/>
      <c r="AJ54" s="37"/>
      <c r="AK54" s="37"/>
      <c r="AL54" s="37"/>
      <c r="AM54" s="37"/>
      <c r="AN54" s="37"/>
      <c r="AO54" s="37"/>
      <c r="AP54" s="37"/>
      <c r="AQ54" s="37"/>
    </row>
    <row r="55" spans="2:43" s="68" customFormat="1" ht="14.25" thickTop="1" thickBot="1">
      <c r="B55" s="37"/>
      <c r="C55" s="38"/>
      <c r="D55" s="38"/>
      <c r="E55" s="38"/>
      <c r="F55" s="38"/>
      <c r="G55" s="38"/>
      <c r="N55" s="117"/>
      <c r="R55" s="117"/>
      <c r="AC55" s="118"/>
      <c r="AE55" s="118"/>
      <c r="AF55" s="119"/>
      <c r="AG55" s="120"/>
      <c r="AH55" s="121"/>
      <c r="AI55" s="99"/>
      <c r="AJ55" s="37"/>
      <c r="AK55" s="37"/>
      <c r="AL55" s="37"/>
      <c r="AM55" s="37"/>
      <c r="AN55" s="37"/>
      <c r="AO55" s="37"/>
      <c r="AP55" s="37"/>
      <c r="AQ55" s="37"/>
    </row>
    <row r="56" spans="2:43" s="68" customFormat="1" ht="14.25" thickTop="1" thickBot="1">
      <c r="B56" s="37"/>
      <c r="C56" s="38"/>
      <c r="D56" s="38"/>
      <c r="E56" s="38"/>
      <c r="F56" s="38"/>
      <c r="G56" s="38"/>
      <c r="N56" s="117"/>
      <c r="R56" s="117"/>
      <c r="AC56" s="118"/>
      <c r="AE56" s="118"/>
      <c r="AF56" s="119"/>
      <c r="AG56" s="120"/>
      <c r="AH56" s="121"/>
      <c r="AI56" s="99"/>
      <c r="AJ56" s="37"/>
      <c r="AK56" s="37"/>
      <c r="AL56" s="37"/>
      <c r="AM56" s="37"/>
      <c r="AN56" s="37"/>
      <c r="AO56" s="37"/>
      <c r="AP56" s="37"/>
      <c r="AQ56" s="37"/>
    </row>
    <row r="57" spans="2:43" s="68" customFormat="1" ht="14.25" thickTop="1" thickBot="1">
      <c r="B57" s="37"/>
      <c r="C57" s="38"/>
      <c r="D57" s="38"/>
      <c r="E57" s="38"/>
      <c r="F57" s="38"/>
      <c r="G57" s="38"/>
      <c r="N57" s="117"/>
      <c r="R57" s="117"/>
      <c r="AC57" s="118"/>
      <c r="AE57" s="118"/>
      <c r="AF57" s="119"/>
      <c r="AG57" s="120"/>
      <c r="AH57" s="121"/>
      <c r="AI57" s="99"/>
      <c r="AJ57" s="37"/>
      <c r="AK57" s="37"/>
      <c r="AL57" s="37"/>
      <c r="AM57" s="37"/>
      <c r="AN57" s="37"/>
      <c r="AO57" s="37"/>
      <c r="AP57" s="37"/>
      <c r="AQ57" s="37"/>
    </row>
    <row r="58" spans="2:43" s="68" customFormat="1" ht="14.25" thickTop="1" thickBot="1">
      <c r="B58" s="37"/>
      <c r="C58" s="38"/>
      <c r="D58" s="38"/>
      <c r="E58" s="38"/>
      <c r="F58" s="38"/>
      <c r="G58" s="38"/>
      <c r="N58" s="117"/>
      <c r="R58" s="117"/>
      <c r="AC58" s="118"/>
      <c r="AE58" s="118"/>
      <c r="AF58" s="119"/>
      <c r="AG58" s="120"/>
      <c r="AH58" s="121"/>
      <c r="AI58" s="99"/>
      <c r="AJ58" s="37"/>
      <c r="AK58" s="37"/>
      <c r="AL58" s="37"/>
      <c r="AM58" s="37"/>
      <c r="AN58" s="37"/>
      <c r="AO58" s="37"/>
      <c r="AP58" s="37"/>
      <c r="AQ58" s="37"/>
    </row>
    <row r="59" spans="2:43" s="68" customFormat="1" ht="14.25" thickTop="1" thickBot="1">
      <c r="B59" s="37"/>
      <c r="C59" s="38"/>
      <c r="D59" s="38"/>
      <c r="E59" s="38"/>
      <c r="F59" s="38"/>
      <c r="G59" s="38"/>
      <c r="N59" s="117"/>
      <c r="R59" s="117"/>
      <c r="AC59" s="118"/>
      <c r="AE59" s="118"/>
      <c r="AF59" s="119"/>
      <c r="AG59" s="120"/>
      <c r="AH59" s="121"/>
      <c r="AI59" s="99"/>
      <c r="AJ59" s="37"/>
      <c r="AK59" s="37"/>
      <c r="AL59" s="37"/>
      <c r="AM59" s="37"/>
      <c r="AN59" s="37"/>
      <c r="AO59" s="37"/>
      <c r="AP59" s="37"/>
      <c r="AQ59" s="37"/>
    </row>
    <row r="60" spans="2:43" s="68" customFormat="1" ht="14.25" thickTop="1" thickBot="1">
      <c r="B60" s="37"/>
      <c r="C60" s="38"/>
      <c r="D60" s="38"/>
      <c r="E60" s="38"/>
      <c r="F60" s="38"/>
      <c r="G60" s="38"/>
      <c r="N60" s="117"/>
      <c r="R60" s="117"/>
      <c r="AC60" s="118"/>
      <c r="AE60" s="118"/>
      <c r="AF60" s="119"/>
      <c r="AG60" s="120"/>
      <c r="AH60" s="121"/>
      <c r="AI60" s="99"/>
      <c r="AJ60" s="37"/>
      <c r="AK60" s="37"/>
      <c r="AL60" s="37"/>
      <c r="AM60" s="37"/>
      <c r="AN60" s="37"/>
      <c r="AO60" s="37"/>
      <c r="AP60" s="37"/>
      <c r="AQ60" s="37"/>
    </row>
    <row r="61" spans="2:43" s="68" customFormat="1" ht="14.25" thickTop="1" thickBot="1">
      <c r="B61" s="37"/>
      <c r="C61" s="38"/>
      <c r="D61" s="38"/>
      <c r="E61" s="38"/>
      <c r="F61" s="38"/>
      <c r="G61" s="38"/>
      <c r="N61" s="117"/>
      <c r="R61" s="117"/>
      <c r="AC61" s="118"/>
      <c r="AE61" s="118"/>
      <c r="AF61" s="119"/>
      <c r="AG61" s="120"/>
      <c r="AH61" s="121"/>
      <c r="AI61" s="99"/>
      <c r="AJ61" s="37"/>
      <c r="AK61" s="37"/>
      <c r="AL61" s="37"/>
      <c r="AM61" s="37"/>
      <c r="AN61" s="37"/>
      <c r="AO61" s="37"/>
      <c r="AP61" s="37"/>
      <c r="AQ61" s="37"/>
    </row>
    <row r="62" spans="2:43" s="68" customFormat="1" ht="14.25" thickTop="1" thickBot="1">
      <c r="B62" s="37"/>
      <c r="C62" s="38"/>
      <c r="D62" s="38"/>
      <c r="E62" s="38"/>
      <c r="F62" s="38"/>
      <c r="G62" s="38"/>
      <c r="N62" s="117"/>
      <c r="R62" s="117"/>
      <c r="AC62" s="118"/>
      <c r="AE62" s="118"/>
      <c r="AF62" s="119"/>
      <c r="AG62" s="120"/>
      <c r="AH62" s="121"/>
      <c r="AI62" s="99"/>
      <c r="AJ62" s="37"/>
      <c r="AK62" s="37"/>
      <c r="AL62" s="37"/>
      <c r="AM62" s="37"/>
      <c r="AN62" s="37"/>
      <c r="AO62" s="37"/>
      <c r="AP62" s="37"/>
      <c r="AQ62" s="37"/>
    </row>
    <row r="63" spans="2:43" s="68" customFormat="1" ht="14.25" thickTop="1" thickBot="1">
      <c r="B63" s="37"/>
      <c r="C63" s="38"/>
      <c r="D63" s="38"/>
      <c r="E63" s="38"/>
      <c r="F63" s="38"/>
      <c r="G63" s="38"/>
      <c r="N63" s="117"/>
      <c r="R63" s="117"/>
      <c r="AC63" s="118"/>
      <c r="AE63" s="118"/>
      <c r="AF63" s="119"/>
      <c r="AG63" s="120"/>
      <c r="AH63" s="121"/>
      <c r="AI63" s="99"/>
      <c r="AJ63" s="37"/>
      <c r="AK63" s="37"/>
      <c r="AL63" s="37"/>
      <c r="AM63" s="37"/>
      <c r="AN63" s="37"/>
      <c r="AO63" s="37"/>
      <c r="AP63" s="37"/>
      <c r="AQ63" s="37"/>
    </row>
    <row r="64" spans="2:43" s="68" customFormat="1" ht="14.25" thickTop="1" thickBot="1">
      <c r="B64" s="37"/>
      <c r="C64" s="38"/>
      <c r="D64" s="38"/>
      <c r="E64" s="38"/>
      <c r="F64" s="38"/>
      <c r="G64" s="38"/>
      <c r="N64" s="117"/>
      <c r="R64" s="117"/>
      <c r="AC64" s="118"/>
      <c r="AE64" s="118"/>
      <c r="AF64" s="119"/>
      <c r="AG64" s="120"/>
      <c r="AH64" s="121"/>
      <c r="AI64" s="99"/>
      <c r="AJ64" s="37"/>
      <c r="AK64" s="37"/>
      <c r="AL64" s="37"/>
      <c r="AM64" s="37"/>
      <c r="AN64" s="37"/>
      <c r="AO64" s="37"/>
      <c r="AP64" s="37"/>
      <c r="AQ64" s="37"/>
    </row>
    <row r="65" spans="2:43" s="68" customFormat="1" ht="14.25" thickTop="1" thickBot="1">
      <c r="B65" s="37"/>
      <c r="C65" s="38"/>
      <c r="D65" s="38"/>
      <c r="E65" s="38"/>
      <c r="F65" s="38"/>
      <c r="G65" s="38"/>
      <c r="N65" s="117"/>
      <c r="R65" s="117"/>
      <c r="AC65" s="118"/>
      <c r="AE65" s="118"/>
      <c r="AF65" s="119"/>
      <c r="AG65" s="120"/>
      <c r="AH65" s="121"/>
      <c r="AI65" s="99"/>
      <c r="AJ65" s="37"/>
      <c r="AK65" s="37"/>
      <c r="AL65" s="37"/>
      <c r="AM65" s="37"/>
      <c r="AN65" s="37"/>
      <c r="AO65" s="37"/>
      <c r="AP65" s="37"/>
      <c r="AQ65" s="37"/>
    </row>
    <row r="66" spans="2:43" s="68" customFormat="1" ht="14.25" thickTop="1" thickBot="1">
      <c r="B66" s="37"/>
      <c r="C66" s="38"/>
      <c r="D66" s="38"/>
      <c r="E66" s="38"/>
      <c r="F66" s="38"/>
      <c r="G66" s="38"/>
      <c r="N66" s="117"/>
      <c r="R66" s="117"/>
      <c r="AC66" s="118"/>
      <c r="AE66" s="118"/>
      <c r="AF66" s="119"/>
      <c r="AG66" s="120"/>
      <c r="AH66" s="121"/>
      <c r="AI66" s="99"/>
      <c r="AJ66" s="37"/>
      <c r="AK66" s="37"/>
      <c r="AL66" s="37"/>
      <c r="AM66" s="37"/>
      <c r="AN66" s="37"/>
      <c r="AO66" s="37"/>
      <c r="AP66" s="37"/>
      <c r="AQ66" s="37"/>
    </row>
    <row r="67" spans="2:43" s="68" customFormat="1" ht="14.25" thickTop="1" thickBot="1">
      <c r="B67" s="37"/>
      <c r="C67" s="38"/>
      <c r="D67" s="38"/>
      <c r="E67" s="38"/>
      <c r="F67" s="38"/>
      <c r="G67" s="38"/>
      <c r="N67" s="117"/>
      <c r="R67" s="117"/>
      <c r="AC67" s="118"/>
      <c r="AE67" s="118"/>
      <c r="AF67" s="119"/>
      <c r="AG67" s="120"/>
      <c r="AH67" s="121"/>
      <c r="AI67" s="99"/>
      <c r="AJ67" s="37"/>
      <c r="AK67" s="37"/>
      <c r="AL67" s="37"/>
      <c r="AM67" s="37"/>
      <c r="AN67" s="37"/>
      <c r="AO67" s="37"/>
      <c r="AP67" s="37"/>
      <c r="AQ67" s="37"/>
    </row>
    <row r="68" spans="2:43" s="68" customFormat="1" ht="14.25" thickTop="1" thickBot="1">
      <c r="B68" s="37"/>
      <c r="C68" s="38"/>
      <c r="D68" s="38"/>
      <c r="E68" s="38"/>
      <c r="F68" s="38"/>
      <c r="G68" s="38"/>
      <c r="N68" s="117"/>
      <c r="R68" s="117"/>
      <c r="AC68" s="118"/>
      <c r="AE68" s="118"/>
      <c r="AF68" s="119"/>
      <c r="AG68" s="120"/>
      <c r="AH68" s="121"/>
      <c r="AI68" s="99"/>
      <c r="AJ68" s="37"/>
      <c r="AK68" s="37"/>
      <c r="AL68" s="37"/>
      <c r="AM68" s="37"/>
      <c r="AN68" s="37"/>
      <c r="AO68" s="37"/>
      <c r="AP68" s="37"/>
      <c r="AQ68" s="37"/>
    </row>
    <row r="69" spans="2:43" s="68" customFormat="1" ht="14.25" thickTop="1" thickBot="1">
      <c r="B69" s="37"/>
      <c r="C69" s="38"/>
      <c r="D69" s="38"/>
      <c r="E69" s="38"/>
      <c r="F69" s="38"/>
      <c r="G69" s="38"/>
      <c r="N69" s="117"/>
      <c r="R69" s="117"/>
      <c r="AC69" s="118"/>
      <c r="AE69" s="118"/>
      <c r="AF69" s="119"/>
      <c r="AG69" s="120"/>
      <c r="AH69" s="121"/>
      <c r="AI69" s="99"/>
      <c r="AJ69" s="37"/>
      <c r="AK69" s="37"/>
      <c r="AL69" s="37"/>
      <c r="AM69" s="37"/>
      <c r="AN69" s="37"/>
      <c r="AO69" s="37"/>
      <c r="AP69" s="37"/>
      <c r="AQ69" s="37"/>
    </row>
    <row r="70" spans="2:43" s="68" customFormat="1" ht="14.25" thickTop="1" thickBot="1">
      <c r="B70" s="37"/>
      <c r="C70" s="38"/>
      <c r="D70" s="38"/>
      <c r="E70" s="38"/>
      <c r="F70" s="38"/>
      <c r="G70" s="38"/>
      <c r="N70" s="117"/>
      <c r="R70" s="117"/>
      <c r="AC70" s="118"/>
      <c r="AE70" s="118"/>
      <c r="AF70" s="119"/>
      <c r="AG70" s="120"/>
      <c r="AH70" s="121"/>
      <c r="AI70" s="99"/>
      <c r="AJ70" s="37"/>
      <c r="AK70" s="37"/>
      <c r="AL70" s="37"/>
      <c r="AM70" s="37"/>
      <c r="AN70" s="37"/>
      <c r="AO70" s="37"/>
      <c r="AP70" s="37"/>
      <c r="AQ70" s="37"/>
    </row>
    <row r="71" spans="2:43" s="68" customFormat="1" ht="14.25" thickTop="1" thickBot="1">
      <c r="B71" s="37"/>
      <c r="C71" s="38"/>
      <c r="D71" s="38"/>
      <c r="E71" s="38"/>
      <c r="F71" s="38"/>
      <c r="G71" s="38"/>
      <c r="N71" s="117"/>
      <c r="R71" s="117"/>
      <c r="AC71" s="118"/>
      <c r="AE71" s="118"/>
      <c r="AF71" s="119"/>
      <c r="AG71" s="120"/>
      <c r="AH71" s="121"/>
      <c r="AI71" s="99"/>
      <c r="AJ71" s="37"/>
      <c r="AK71" s="37"/>
      <c r="AL71" s="37"/>
      <c r="AM71" s="37"/>
      <c r="AN71" s="37"/>
      <c r="AO71" s="37"/>
      <c r="AP71" s="37"/>
      <c r="AQ71" s="37"/>
    </row>
    <row r="72" spans="2:43" s="68" customFormat="1" thickTop="1" thickBot="1">
      <c r="B72" s="37"/>
      <c r="C72" s="38"/>
      <c r="D72" s="38"/>
      <c r="E72" s="38"/>
      <c r="F72" s="38"/>
      <c r="G72" s="38"/>
      <c r="N72" s="117"/>
      <c r="R72" s="117"/>
      <c r="AC72" s="122"/>
      <c r="AE72" s="122"/>
      <c r="AF72" s="123"/>
      <c r="AG72" s="120"/>
      <c r="AH72" s="121"/>
      <c r="AI72" s="99"/>
      <c r="AJ72" s="37"/>
      <c r="AK72" s="37"/>
      <c r="AL72" s="37"/>
      <c r="AM72" s="37"/>
      <c r="AN72" s="37"/>
      <c r="AO72" s="37"/>
      <c r="AP72" s="37"/>
      <c r="AQ72" s="37"/>
    </row>
    <row r="73" spans="2:43" s="68" customFormat="1" ht="14.25" thickTop="1" thickBot="1">
      <c r="B73" s="37"/>
      <c r="C73" s="38"/>
      <c r="D73" s="38"/>
      <c r="E73" s="38"/>
      <c r="F73" s="38"/>
      <c r="G73" s="38"/>
      <c r="N73" s="117"/>
      <c r="R73" s="117"/>
      <c r="AF73" s="117"/>
      <c r="AG73" s="120"/>
      <c r="AH73" s="121"/>
      <c r="AI73" s="99"/>
      <c r="AJ73" s="37"/>
      <c r="AK73" s="37"/>
      <c r="AL73" s="37"/>
      <c r="AM73" s="37"/>
      <c r="AN73" s="37"/>
      <c r="AO73" s="37"/>
      <c r="AP73" s="37"/>
      <c r="AQ73" s="37"/>
    </row>
    <row r="74" spans="2:43" s="68" customFormat="1" ht="14.25" thickTop="1" thickBot="1">
      <c r="B74" s="37"/>
      <c r="C74" s="38"/>
      <c r="D74" s="38"/>
      <c r="E74" s="38"/>
      <c r="F74" s="38"/>
      <c r="G74" s="38"/>
      <c r="N74" s="117"/>
      <c r="R74" s="117"/>
      <c r="AF74" s="117"/>
      <c r="AG74" s="120"/>
      <c r="AH74" s="121"/>
      <c r="AI74" s="99"/>
      <c r="AJ74" s="37"/>
      <c r="AK74" s="37"/>
      <c r="AL74" s="37"/>
      <c r="AM74" s="37"/>
      <c r="AN74" s="37"/>
      <c r="AO74" s="37"/>
      <c r="AP74" s="37"/>
      <c r="AQ74" s="37"/>
    </row>
    <row r="75" spans="2:43" s="68" customFormat="1" ht="14.25" thickTop="1" thickBot="1">
      <c r="B75" s="37"/>
      <c r="C75" s="38"/>
      <c r="D75" s="38"/>
      <c r="E75" s="38"/>
      <c r="F75" s="38"/>
      <c r="G75" s="38"/>
      <c r="N75" s="117"/>
      <c r="R75" s="117"/>
      <c r="AF75" s="117"/>
      <c r="AG75" s="120"/>
      <c r="AH75" s="121"/>
      <c r="AI75" s="99"/>
      <c r="AJ75" s="37"/>
      <c r="AK75" s="37"/>
      <c r="AL75" s="37"/>
      <c r="AM75" s="37"/>
      <c r="AN75" s="37"/>
      <c r="AO75" s="37"/>
      <c r="AP75" s="37"/>
      <c r="AQ75" s="37"/>
    </row>
    <row r="76" spans="2:43" s="68" customFormat="1" ht="14.25" thickTop="1" thickBot="1">
      <c r="B76" s="37"/>
      <c r="C76" s="38"/>
      <c r="D76" s="38"/>
      <c r="E76" s="38"/>
      <c r="F76" s="38"/>
      <c r="G76" s="38"/>
      <c r="N76" s="117"/>
      <c r="R76" s="117"/>
      <c r="AF76" s="117"/>
      <c r="AG76" s="120"/>
      <c r="AH76" s="121"/>
      <c r="AI76" s="99"/>
      <c r="AJ76" s="37"/>
      <c r="AK76" s="37"/>
      <c r="AL76" s="37"/>
      <c r="AM76" s="37"/>
      <c r="AN76" s="37"/>
      <c r="AO76" s="37"/>
      <c r="AP76" s="37"/>
      <c r="AQ76" s="37"/>
    </row>
    <row r="77" spans="2:43" s="68" customFormat="1" ht="14.25" thickTop="1" thickBot="1">
      <c r="B77" s="37"/>
      <c r="C77" s="38"/>
      <c r="D77" s="38"/>
      <c r="E77" s="38"/>
      <c r="F77" s="38"/>
      <c r="G77" s="38"/>
      <c r="N77" s="117"/>
      <c r="R77" s="117"/>
      <c r="AF77" s="117"/>
      <c r="AG77" s="120"/>
      <c r="AH77" s="121"/>
      <c r="AI77" s="99"/>
      <c r="AJ77" s="37"/>
      <c r="AK77" s="37"/>
      <c r="AL77" s="37"/>
      <c r="AM77" s="37"/>
      <c r="AN77" s="37"/>
      <c r="AO77" s="37"/>
      <c r="AP77" s="37"/>
      <c r="AQ77" s="37"/>
    </row>
    <row r="78" spans="2:43" s="68" customFormat="1" ht="14.25" thickTop="1" thickBot="1">
      <c r="B78" s="37"/>
      <c r="C78" s="38"/>
      <c r="D78" s="38"/>
      <c r="E78" s="38"/>
      <c r="F78" s="38"/>
      <c r="G78" s="38"/>
      <c r="N78" s="117"/>
      <c r="R78" s="117"/>
      <c r="AF78" s="117"/>
      <c r="AG78" s="120"/>
      <c r="AH78" s="121"/>
      <c r="AI78" s="99"/>
      <c r="AJ78" s="37"/>
      <c r="AK78" s="37"/>
      <c r="AL78" s="37"/>
      <c r="AM78" s="37"/>
      <c r="AN78" s="37"/>
      <c r="AO78" s="37"/>
      <c r="AP78" s="37"/>
      <c r="AQ78" s="37"/>
    </row>
    <row r="79" spans="2:43" s="68" customFormat="1" ht="14.25" thickTop="1" thickBot="1">
      <c r="B79" s="37"/>
      <c r="C79" s="38"/>
      <c r="D79" s="38"/>
      <c r="E79" s="38"/>
      <c r="F79" s="38"/>
      <c r="G79" s="38"/>
      <c r="N79" s="117"/>
      <c r="R79" s="117"/>
      <c r="AF79" s="117"/>
      <c r="AG79" s="120"/>
      <c r="AH79" s="121"/>
      <c r="AI79" s="99"/>
      <c r="AJ79" s="37"/>
      <c r="AK79" s="37"/>
      <c r="AL79" s="37"/>
      <c r="AM79" s="37"/>
      <c r="AN79" s="37"/>
      <c r="AO79" s="37"/>
      <c r="AP79" s="37"/>
      <c r="AQ79" s="37"/>
    </row>
    <row r="80" spans="2:43" s="68" customFormat="1" ht="14.25" thickTop="1" thickBot="1">
      <c r="B80" s="37"/>
      <c r="C80" s="38"/>
      <c r="D80" s="38"/>
      <c r="E80" s="38"/>
      <c r="F80" s="38"/>
      <c r="G80" s="38"/>
      <c r="N80" s="117"/>
      <c r="R80" s="117"/>
      <c r="AF80" s="117"/>
      <c r="AG80" s="120"/>
      <c r="AH80" s="121"/>
      <c r="AI80" s="99"/>
      <c r="AJ80" s="37"/>
      <c r="AK80" s="37"/>
      <c r="AL80" s="37"/>
      <c r="AM80" s="37"/>
      <c r="AN80" s="37"/>
      <c r="AO80" s="37"/>
      <c r="AP80" s="37"/>
      <c r="AQ80" s="37"/>
    </row>
    <row r="81" spans="2:43" s="68" customFormat="1" ht="14.25" thickTop="1" thickBot="1">
      <c r="B81" s="37"/>
      <c r="C81" s="38"/>
      <c r="D81" s="38"/>
      <c r="E81" s="38"/>
      <c r="F81" s="38"/>
      <c r="G81" s="38"/>
      <c r="N81" s="117"/>
      <c r="R81" s="117"/>
      <c r="AF81" s="117"/>
      <c r="AG81" s="120"/>
      <c r="AH81" s="121"/>
      <c r="AI81" s="99"/>
      <c r="AJ81" s="37"/>
      <c r="AK81" s="37"/>
      <c r="AL81" s="37"/>
      <c r="AM81" s="37"/>
      <c r="AN81" s="37"/>
      <c r="AO81" s="37"/>
      <c r="AP81" s="37"/>
      <c r="AQ81" s="37"/>
    </row>
    <row r="82" spans="2:43" s="68" customFormat="1" ht="14.25" thickTop="1" thickBot="1">
      <c r="B82" s="37"/>
      <c r="C82" s="38"/>
      <c r="D82" s="38"/>
      <c r="E82" s="38"/>
      <c r="F82" s="38"/>
      <c r="G82" s="38"/>
      <c r="N82" s="117"/>
      <c r="R82" s="117"/>
      <c r="AF82" s="117"/>
      <c r="AG82" s="120"/>
      <c r="AH82" s="121"/>
      <c r="AI82" s="99"/>
      <c r="AJ82" s="37"/>
      <c r="AK82" s="37"/>
      <c r="AL82" s="37"/>
      <c r="AM82" s="37"/>
      <c r="AN82" s="37"/>
      <c r="AO82" s="37"/>
      <c r="AP82" s="37"/>
      <c r="AQ82" s="37"/>
    </row>
    <row r="83" spans="2:43" s="68" customFormat="1" ht="14.25" thickTop="1" thickBot="1">
      <c r="B83" s="37"/>
      <c r="C83" s="38"/>
      <c r="D83" s="38"/>
      <c r="E83" s="38"/>
      <c r="F83" s="38"/>
      <c r="G83" s="38"/>
      <c r="N83" s="117"/>
      <c r="R83" s="117"/>
      <c r="AF83" s="117"/>
      <c r="AG83" s="120"/>
      <c r="AH83" s="121"/>
      <c r="AI83" s="99"/>
      <c r="AJ83" s="37"/>
      <c r="AK83" s="37"/>
      <c r="AL83" s="37"/>
      <c r="AM83" s="37"/>
      <c r="AN83" s="37"/>
      <c r="AO83" s="37"/>
      <c r="AP83" s="37"/>
      <c r="AQ83" s="37"/>
    </row>
    <row r="84" spans="2:43" s="68" customFormat="1" ht="14.25" thickTop="1" thickBot="1">
      <c r="B84" s="37"/>
      <c r="C84" s="38"/>
      <c r="D84" s="38"/>
      <c r="E84" s="38"/>
      <c r="F84" s="38"/>
      <c r="G84" s="38"/>
      <c r="N84" s="117"/>
      <c r="R84" s="117"/>
      <c r="AF84" s="117"/>
      <c r="AG84" s="120"/>
      <c r="AH84" s="121"/>
      <c r="AI84" s="99"/>
      <c r="AJ84" s="37"/>
      <c r="AK84" s="37"/>
      <c r="AL84" s="37"/>
      <c r="AM84" s="37"/>
      <c r="AN84" s="37"/>
      <c r="AO84" s="37"/>
      <c r="AP84" s="37"/>
      <c r="AQ84" s="37"/>
    </row>
    <row r="85" spans="2:43" s="68" customFormat="1" ht="14.25" thickTop="1" thickBot="1">
      <c r="B85" s="37"/>
      <c r="C85" s="38"/>
      <c r="D85" s="38"/>
      <c r="E85" s="38"/>
      <c r="F85" s="38"/>
      <c r="G85" s="38"/>
      <c r="N85" s="117"/>
      <c r="R85" s="117"/>
      <c r="AF85" s="117"/>
      <c r="AG85" s="120"/>
      <c r="AH85" s="121"/>
      <c r="AI85" s="99"/>
      <c r="AJ85" s="37"/>
      <c r="AK85" s="37"/>
      <c r="AL85" s="37"/>
      <c r="AM85" s="37"/>
      <c r="AN85" s="37"/>
      <c r="AO85" s="37"/>
      <c r="AP85" s="37"/>
      <c r="AQ85" s="37"/>
    </row>
    <row r="86" spans="2:43" s="68" customFormat="1" ht="14.25" thickTop="1" thickBot="1">
      <c r="B86" s="37"/>
      <c r="C86" s="38"/>
      <c r="D86" s="38"/>
      <c r="E86" s="38"/>
      <c r="F86" s="38"/>
      <c r="G86" s="38"/>
      <c r="N86" s="117"/>
      <c r="R86" s="117"/>
      <c r="AF86" s="117"/>
      <c r="AG86" s="120"/>
      <c r="AH86" s="121"/>
      <c r="AI86" s="99"/>
      <c r="AJ86" s="37"/>
      <c r="AK86" s="37"/>
      <c r="AL86" s="37"/>
      <c r="AM86" s="37"/>
      <c r="AN86" s="37"/>
      <c r="AO86" s="37"/>
      <c r="AP86" s="37"/>
      <c r="AQ86" s="37"/>
    </row>
    <row r="87" spans="2:43" s="68" customFormat="1" ht="14.25" thickTop="1" thickBot="1">
      <c r="B87" s="37"/>
      <c r="C87" s="38"/>
      <c r="D87" s="38"/>
      <c r="E87" s="38"/>
      <c r="F87" s="38"/>
      <c r="G87" s="38"/>
      <c r="N87" s="117"/>
      <c r="R87" s="117"/>
      <c r="AF87" s="117"/>
      <c r="AG87" s="120"/>
      <c r="AH87" s="121"/>
      <c r="AI87" s="99"/>
      <c r="AJ87" s="37"/>
      <c r="AK87" s="37"/>
      <c r="AL87" s="37"/>
      <c r="AM87" s="37"/>
      <c r="AN87" s="37"/>
      <c r="AO87" s="37"/>
      <c r="AP87" s="37"/>
      <c r="AQ87" s="37"/>
    </row>
    <row r="88" spans="2:43" s="68" customFormat="1" ht="14.25" thickTop="1" thickBot="1">
      <c r="B88" s="37"/>
      <c r="C88" s="38"/>
      <c r="D88" s="38"/>
      <c r="E88" s="38"/>
      <c r="F88" s="38"/>
      <c r="G88" s="38"/>
      <c r="N88" s="117"/>
      <c r="R88" s="117"/>
      <c r="AF88" s="117"/>
      <c r="AG88" s="120"/>
      <c r="AH88" s="121"/>
      <c r="AI88" s="99"/>
      <c r="AJ88" s="37"/>
      <c r="AK88" s="37"/>
      <c r="AL88" s="37"/>
      <c r="AM88" s="37"/>
      <c r="AN88" s="37"/>
      <c r="AO88" s="37"/>
      <c r="AP88" s="37"/>
      <c r="AQ88" s="37"/>
    </row>
    <row r="89" spans="2:43" s="68" customFormat="1" ht="14.25" thickTop="1" thickBot="1">
      <c r="B89" s="37"/>
      <c r="C89" s="38"/>
      <c r="D89" s="38"/>
      <c r="E89" s="38"/>
      <c r="F89" s="38"/>
      <c r="G89" s="38"/>
      <c r="N89" s="117"/>
      <c r="R89" s="117"/>
      <c r="AF89" s="117"/>
      <c r="AG89" s="120"/>
      <c r="AH89" s="121"/>
      <c r="AI89" s="99"/>
      <c r="AJ89" s="37"/>
      <c r="AK89" s="37"/>
      <c r="AL89" s="37"/>
      <c r="AM89" s="37"/>
      <c r="AN89" s="37"/>
      <c r="AO89" s="37"/>
      <c r="AP89" s="37"/>
      <c r="AQ89" s="37"/>
    </row>
    <row r="90" spans="2:43" s="68" customFormat="1" ht="14.25" thickTop="1" thickBot="1">
      <c r="B90" s="37"/>
      <c r="C90" s="38"/>
      <c r="D90" s="38"/>
      <c r="E90" s="38"/>
      <c r="F90" s="38"/>
      <c r="G90" s="38"/>
      <c r="N90" s="117"/>
      <c r="R90" s="117"/>
      <c r="AF90" s="117"/>
      <c r="AG90" s="120"/>
      <c r="AH90" s="121"/>
      <c r="AI90" s="99"/>
      <c r="AJ90" s="37"/>
      <c r="AK90" s="37"/>
      <c r="AL90" s="37"/>
      <c r="AM90" s="37"/>
      <c r="AN90" s="37"/>
      <c r="AO90" s="37"/>
      <c r="AP90" s="37"/>
      <c r="AQ90" s="37"/>
    </row>
    <row r="91" spans="2:43" s="68" customFormat="1" ht="14.25" thickTop="1" thickBot="1">
      <c r="B91" s="37"/>
      <c r="C91" s="38"/>
      <c r="D91" s="38"/>
      <c r="E91" s="38"/>
      <c r="F91" s="38"/>
      <c r="G91" s="38"/>
      <c r="N91" s="117"/>
      <c r="R91" s="117"/>
      <c r="AF91" s="117"/>
      <c r="AG91" s="120"/>
      <c r="AH91" s="121"/>
      <c r="AI91" s="99"/>
      <c r="AJ91" s="37"/>
      <c r="AK91" s="37"/>
      <c r="AL91" s="37"/>
      <c r="AM91" s="37"/>
      <c r="AN91" s="37"/>
      <c r="AO91" s="37"/>
      <c r="AP91" s="37"/>
      <c r="AQ91" s="37"/>
    </row>
    <row r="92" spans="2:43" s="68" customFormat="1" ht="14.25" thickTop="1" thickBot="1">
      <c r="B92" s="37"/>
      <c r="C92" s="38"/>
      <c r="D92" s="38"/>
      <c r="E92" s="38"/>
      <c r="F92" s="38"/>
      <c r="G92" s="38"/>
      <c r="N92" s="117"/>
      <c r="R92" s="117"/>
      <c r="AF92" s="117"/>
      <c r="AG92" s="120"/>
      <c r="AH92" s="121"/>
      <c r="AI92" s="99"/>
      <c r="AJ92" s="37"/>
      <c r="AK92" s="37"/>
      <c r="AL92" s="37"/>
      <c r="AM92" s="37"/>
      <c r="AN92" s="37"/>
      <c r="AO92" s="37"/>
      <c r="AP92" s="37"/>
      <c r="AQ92" s="37"/>
    </row>
    <row r="93" spans="2:43" s="68" customFormat="1" ht="14.25" thickTop="1" thickBot="1">
      <c r="B93" s="37"/>
      <c r="C93" s="38"/>
      <c r="D93" s="38"/>
      <c r="E93" s="38"/>
      <c r="F93" s="38"/>
      <c r="G93" s="38"/>
      <c r="N93" s="117"/>
      <c r="R93" s="117"/>
      <c r="AF93" s="117"/>
      <c r="AG93" s="120"/>
      <c r="AH93" s="121"/>
      <c r="AI93" s="99"/>
      <c r="AJ93" s="37"/>
      <c r="AK93" s="37"/>
      <c r="AL93" s="37"/>
      <c r="AM93" s="37"/>
      <c r="AN93" s="37"/>
      <c r="AO93" s="37"/>
      <c r="AP93" s="37"/>
      <c r="AQ93" s="37"/>
    </row>
    <row r="94" spans="2:43" s="68" customFormat="1" ht="14.25" thickTop="1" thickBot="1">
      <c r="B94" s="37"/>
      <c r="C94" s="38"/>
      <c r="D94" s="38"/>
      <c r="E94" s="38"/>
      <c r="F94" s="38"/>
      <c r="G94" s="38"/>
      <c r="N94" s="117"/>
      <c r="R94" s="117"/>
      <c r="AF94" s="117"/>
      <c r="AG94" s="120"/>
      <c r="AH94" s="121"/>
      <c r="AI94" s="99"/>
      <c r="AJ94" s="37"/>
      <c r="AK94" s="37"/>
      <c r="AL94" s="37"/>
      <c r="AM94" s="37"/>
      <c r="AN94" s="37"/>
      <c r="AO94" s="37"/>
      <c r="AP94" s="37"/>
      <c r="AQ94" s="37"/>
    </row>
    <row r="95" spans="2:43" s="68" customFormat="1" ht="14.25" thickTop="1" thickBot="1">
      <c r="B95" s="37"/>
      <c r="C95" s="38"/>
      <c r="D95" s="38"/>
      <c r="E95" s="38"/>
      <c r="F95" s="38"/>
      <c r="G95" s="38"/>
      <c r="N95" s="117"/>
      <c r="R95" s="117"/>
      <c r="AF95" s="117"/>
      <c r="AG95" s="120"/>
      <c r="AH95" s="121"/>
      <c r="AI95" s="99"/>
      <c r="AJ95" s="37"/>
      <c r="AK95" s="37"/>
      <c r="AL95" s="37"/>
      <c r="AM95" s="37"/>
      <c r="AN95" s="37"/>
      <c r="AO95" s="37"/>
      <c r="AP95" s="37"/>
      <c r="AQ95" s="37"/>
    </row>
    <row r="96" spans="2:43" s="68" customFormat="1" ht="14.25" thickTop="1" thickBot="1">
      <c r="B96" s="37"/>
      <c r="C96" s="38"/>
      <c r="D96" s="38"/>
      <c r="E96" s="38"/>
      <c r="F96" s="38"/>
      <c r="G96" s="38"/>
      <c r="N96" s="117"/>
      <c r="R96" s="117"/>
      <c r="AF96" s="117"/>
      <c r="AG96" s="120"/>
      <c r="AH96" s="121"/>
      <c r="AI96" s="99"/>
      <c r="AJ96" s="37"/>
      <c r="AK96" s="37"/>
      <c r="AL96" s="37"/>
      <c r="AM96" s="37"/>
      <c r="AN96" s="37"/>
      <c r="AO96" s="37"/>
      <c r="AP96" s="37"/>
      <c r="AQ96" s="37"/>
    </row>
    <row r="97" spans="2:43" s="68" customFormat="1" ht="14.25" thickTop="1" thickBot="1">
      <c r="B97" s="37"/>
      <c r="C97" s="38"/>
      <c r="D97" s="38"/>
      <c r="E97" s="38"/>
      <c r="F97" s="38"/>
      <c r="G97" s="38"/>
      <c r="N97" s="117"/>
      <c r="R97" s="117"/>
      <c r="AF97" s="117"/>
      <c r="AG97" s="120"/>
      <c r="AH97" s="121"/>
      <c r="AI97" s="99"/>
      <c r="AJ97" s="37"/>
      <c r="AK97" s="37"/>
      <c r="AL97" s="37"/>
      <c r="AM97" s="37"/>
      <c r="AN97" s="37"/>
      <c r="AO97" s="37"/>
      <c r="AP97" s="37"/>
      <c r="AQ97" s="37"/>
    </row>
    <row r="98" spans="2:43" s="68" customFormat="1" ht="14.25" thickTop="1" thickBot="1">
      <c r="B98" s="37"/>
      <c r="C98" s="38"/>
      <c r="D98" s="38"/>
      <c r="E98" s="38"/>
      <c r="F98" s="38"/>
      <c r="G98" s="38"/>
      <c r="N98" s="117"/>
      <c r="R98" s="117"/>
      <c r="AF98" s="117"/>
      <c r="AG98" s="120"/>
      <c r="AH98" s="121"/>
      <c r="AI98" s="99"/>
      <c r="AJ98" s="37"/>
      <c r="AK98" s="37"/>
      <c r="AL98" s="37"/>
      <c r="AM98" s="37"/>
      <c r="AN98" s="37"/>
      <c r="AO98" s="37"/>
      <c r="AP98" s="37"/>
      <c r="AQ98" s="37"/>
    </row>
    <row r="99" spans="2:43" s="68" customFormat="1" ht="14.25" thickTop="1" thickBot="1">
      <c r="B99" s="37"/>
      <c r="C99" s="38"/>
      <c r="D99" s="38"/>
      <c r="E99" s="38"/>
      <c r="F99" s="38"/>
      <c r="G99" s="38"/>
      <c r="N99" s="117"/>
      <c r="R99" s="117"/>
      <c r="AF99" s="117"/>
      <c r="AG99" s="120"/>
      <c r="AH99" s="121"/>
      <c r="AI99" s="99"/>
      <c r="AJ99" s="37"/>
      <c r="AK99" s="37"/>
      <c r="AL99" s="37"/>
      <c r="AM99" s="37"/>
      <c r="AN99" s="37"/>
      <c r="AO99" s="37"/>
      <c r="AP99" s="37"/>
      <c r="AQ99" s="37"/>
    </row>
    <row r="100" spans="2:43" s="68" customFormat="1" ht="14.25" thickTop="1" thickBot="1">
      <c r="B100" s="37"/>
      <c r="C100" s="38"/>
      <c r="D100" s="38"/>
      <c r="E100" s="38"/>
      <c r="F100" s="38"/>
      <c r="G100" s="38"/>
      <c r="N100" s="117"/>
      <c r="R100" s="117"/>
      <c r="AF100" s="117"/>
      <c r="AG100" s="120"/>
      <c r="AH100" s="121"/>
      <c r="AI100" s="99"/>
      <c r="AJ100" s="37"/>
      <c r="AK100" s="37"/>
      <c r="AL100" s="37"/>
      <c r="AM100" s="37"/>
      <c r="AN100" s="37"/>
      <c r="AO100" s="37"/>
      <c r="AP100" s="37"/>
      <c r="AQ100" s="37"/>
    </row>
    <row r="101" spans="2:43" s="68" customFormat="1" ht="14.25" thickTop="1" thickBot="1">
      <c r="B101" s="37"/>
      <c r="C101" s="38"/>
      <c r="D101" s="38"/>
      <c r="E101" s="38"/>
      <c r="F101" s="38"/>
      <c r="G101" s="38"/>
      <c r="N101" s="117"/>
      <c r="R101" s="117"/>
      <c r="AF101" s="117"/>
      <c r="AG101" s="120"/>
      <c r="AH101" s="121"/>
      <c r="AI101" s="99"/>
      <c r="AJ101" s="37"/>
      <c r="AK101" s="37"/>
      <c r="AL101" s="37"/>
      <c r="AM101" s="37"/>
      <c r="AN101" s="37"/>
      <c r="AO101" s="37"/>
      <c r="AP101" s="37"/>
      <c r="AQ101" s="37"/>
    </row>
    <row r="102" spans="2:43" s="68" customFormat="1" ht="14.25" thickTop="1" thickBot="1">
      <c r="B102" s="37"/>
      <c r="C102" s="38"/>
      <c r="D102" s="38"/>
      <c r="E102" s="38"/>
      <c r="F102" s="38"/>
      <c r="G102" s="38"/>
      <c r="N102" s="117"/>
      <c r="R102" s="117"/>
      <c r="AF102" s="117"/>
      <c r="AG102" s="120"/>
      <c r="AH102" s="121"/>
      <c r="AI102" s="99"/>
      <c r="AJ102" s="37"/>
      <c r="AK102" s="37"/>
      <c r="AL102" s="37"/>
      <c r="AM102" s="37"/>
      <c r="AN102" s="37"/>
      <c r="AO102" s="37"/>
      <c r="AP102" s="37"/>
      <c r="AQ102" s="37"/>
    </row>
    <row r="103" spans="2:43" s="68" customFormat="1" ht="14.25" thickTop="1" thickBot="1">
      <c r="B103" s="37"/>
      <c r="C103" s="38"/>
      <c r="D103" s="38"/>
      <c r="E103" s="38"/>
      <c r="F103" s="38"/>
      <c r="G103" s="38"/>
      <c r="N103" s="117"/>
      <c r="R103" s="117"/>
      <c r="AF103" s="117"/>
      <c r="AG103" s="120"/>
      <c r="AH103" s="121"/>
      <c r="AI103" s="99"/>
      <c r="AJ103" s="37"/>
      <c r="AK103" s="37"/>
      <c r="AL103" s="37"/>
      <c r="AM103" s="37"/>
      <c r="AN103" s="37"/>
      <c r="AO103" s="37"/>
      <c r="AP103" s="37"/>
      <c r="AQ103" s="37"/>
    </row>
    <row r="104" spans="2:43" s="68" customFormat="1" ht="14.25" thickTop="1" thickBot="1">
      <c r="B104" s="37"/>
      <c r="C104" s="38"/>
      <c r="D104" s="38"/>
      <c r="E104" s="38"/>
      <c r="F104" s="38"/>
      <c r="G104" s="38"/>
      <c r="N104" s="117"/>
      <c r="R104" s="117"/>
      <c r="AF104" s="117"/>
      <c r="AG104" s="120"/>
      <c r="AH104" s="121"/>
      <c r="AI104" s="99"/>
      <c r="AJ104" s="37"/>
      <c r="AK104" s="37"/>
      <c r="AL104" s="37"/>
      <c r="AM104" s="37"/>
      <c r="AN104" s="37"/>
      <c r="AO104" s="37"/>
      <c r="AP104" s="37"/>
      <c r="AQ104" s="37"/>
    </row>
    <row r="105" spans="2:43" s="68" customFormat="1" ht="14.25" thickTop="1" thickBot="1">
      <c r="B105" s="37"/>
      <c r="C105" s="38"/>
      <c r="D105" s="38"/>
      <c r="E105" s="38"/>
      <c r="F105" s="38"/>
      <c r="G105" s="38"/>
      <c r="N105" s="117"/>
      <c r="R105" s="117"/>
      <c r="AF105" s="117"/>
      <c r="AG105" s="120"/>
      <c r="AH105" s="121"/>
      <c r="AI105" s="99"/>
      <c r="AJ105" s="37"/>
      <c r="AK105" s="37"/>
      <c r="AL105" s="37"/>
      <c r="AM105" s="37"/>
      <c r="AN105" s="37"/>
      <c r="AO105" s="37"/>
      <c r="AP105" s="37"/>
      <c r="AQ105" s="37"/>
    </row>
    <row r="106" spans="2:43" s="68" customFormat="1" ht="14.25" thickTop="1" thickBot="1">
      <c r="B106" s="37"/>
      <c r="C106" s="38"/>
      <c r="D106" s="38"/>
      <c r="E106" s="38"/>
      <c r="F106" s="38"/>
      <c r="G106" s="38"/>
      <c r="N106" s="117"/>
      <c r="R106" s="117"/>
      <c r="AF106" s="117"/>
      <c r="AG106" s="120"/>
      <c r="AH106" s="121"/>
      <c r="AI106" s="99"/>
      <c r="AJ106" s="37"/>
      <c r="AK106" s="37"/>
      <c r="AL106" s="37"/>
      <c r="AM106" s="37"/>
      <c r="AN106" s="37"/>
      <c r="AO106" s="37"/>
      <c r="AP106" s="37"/>
      <c r="AQ106" s="37"/>
    </row>
    <row r="107" spans="2:43" s="68" customFormat="1" ht="14.25" thickTop="1" thickBot="1">
      <c r="B107" s="37"/>
      <c r="C107" s="38"/>
      <c r="D107" s="38"/>
      <c r="E107" s="38"/>
      <c r="F107" s="38"/>
      <c r="G107" s="38"/>
      <c r="N107" s="117"/>
      <c r="R107" s="117"/>
      <c r="AF107" s="117"/>
      <c r="AG107" s="120"/>
      <c r="AH107" s="121"/>
      <c r="AI107" s="99"/>
      <c r="AJ107" s="37"/>
      <c r="AK107" s="37"/>
      <c r="AL107" s="37"/>
      <c r="AM107" s="37"/>
      <c r="AN107" s="37"/>
      <c r="AO107" s="37"/>
      <c r="AP107" s="37"/>
      <c r="AQ107" s="37"/>
    </row>
    <row r="108" spans="2:43" s="68" customFormat="1" ht="14.25" thickTop="1" thickBot="1">
      <c r="B108" s="37"/>
      <c r="C108" s="38"/>
      <c r="D108" s="38"/>
      <c r="E108" s="38"/>
      <c r="F108" s="38"/>
      <c r="G108" s="38"/>
      <c r="N108" s="117"/>
      <c r="R108" s="117"/>
      <c r="AF108" s="117"/>
      <c r="AG108" s="120"/>
      <c r="AH108" s="121"/>
      <c r="AI108" s="99"/>
      <c r="AJ108" s="37"/>
      <c r="AK108" s="37"/>
      <c r="AL108" s="37"/>
      <c r="AM108" s="37"/>
      <c r="AN108" s="37"/>
      <c r="AO108" s="37"/>
      <c r="AP108" s="37"/>
      <c r="AQ108" s="37"/>
    </row>
    <row r="109" spans="2:43" s="68" customFormat="1" ht="14.25" thickTop="1" thickBot="1">
      <c r="B109" s="37"/>
      <c r="C109" s="38"/>
      <c r="D109" s="38"/>
      <c r="E109" s="38"/>
      <c r="F109" s="38"/>
      <c r="G109" s="38"/>
      <c r="N109" s="117"/>
      <c r="R109" s="117"/>
      <c r="AF109" s="117"/>
      <c r="AG109" s="120"/>
      <c r="AH109" s="121"/>
      <c r="AI109" s="99"/>
      <c r="AJ109" s="37"/>
      <c r="AK109" s="37"/>
      <c r="AL109" s="37"/>
      <c r="AM109" s="37"/>
      <c r="AN109" s="37"/>
      <c r="AO109" s="37"/>
      <c r="AP109" s="37"/>
      <c r="AQ109" s="37"/>
    </row>
    <row r="110" spans="2:43" s="68" customFormat="1" ht="14.25" thickTop="1" thickBot="1">
      <c r="B110" s="37"/>
      <c r="C110" s="38"/>
      <c r="D110" s="38"/>
      <c r="E110" s="38"/>
      <c r="F110" s="38"/>
      <c r="G110" s="38"/>
      <c r="N110" s="117"/>
      <c r="R110" s="117"/>
      <c r="AF110" s="117"/>
      <c r="AG110" s="120"/>
      <c r="AH110" s="121"/>
      <c r="AI110" s="99"/>
      <c r="AJ110" s="37"/>
      <c r="AK110" s="37"/>
      <c r="AL110" s="37"/>
      <c r="AM110" s="37"/>
      <c r="AN110" s="37"/>
      <c r="AO110" s="37"/>
      <c r="AP110" s="37"/>
      <c r="AQ110" s="37"/>
    </row>
    <row r="111" spans="2:43" s="68" customFormat="1" ht="14.25" thickTop="1" thickBot="1">
      <c r="B111" s="37"/>
      <c r="C111" s="38"/>
      <c r="D111" s="38"/>
      <c r="E111" s="38"/>
      <c r="F111" s="38"/>
      <c r="G111" s="38"/>
      <c r="N111" s="117"/>
      <c r="R111" s="117"/>
      <c r="AF111" s="117"/>
      <c r="AG111" s="120"/>
      <c r="AH111" s="121"/>
      <c r="AI111" s="99"/>
      <c r="AJ111" s="37"/>
      <c r="AK111" s="37"/>
      <c r="AL111" s="37"/>
      <c r="AM111" s="37"/>
      <c r="AN111" s="37"/>
      <c r="AO111" s="37"/>
      <c r="AP111" s="37"/>
      <c r="AQ111" s="37"/>
    </row>
    <row r="112" spans="2:43" s="68" customFormat="1" ht="14.25" thickTop="1" thickBot="1">
      <c r="B112" s="37"/>
      <c r="C112" s="38"/>
      <c r="D112" s="38"/>
      <c r="E112" s="38"/>
      <c r="F112" s="38"/>
      <c r="G112" s="38"/>
      <c r="N112" s="117"/>
      <c r="R112" s="117"/>
      <c r="AF112" s="117"/>
      <c r="AG112" s="120"/>
      <c r="AH112" s="121"/>
      <c r="AI112" s="99"/>
      <c r="AJ112" s="37"/>
      <c r="AK112" s="37"/>
      <c r="AL112" s="37"/>
      <c r="AM112" s="37"/>
      <c r="AN112" s="37"/>
      <c r="AO112" s="37"/>
      <c r="AP112" s="37"/>
      <c r="AQ112" s="37"/>
    </row>
    <row r="113" spans="2:43" s="68" customFormat="1" ht="14.25" thickTop="1" thickBot="1">
      <c r="B113" s="37"/>
      <c r="C113" s="38"/>
      <c r="D113" s="38"/>
      <c r="E113" s="38"/>
      <c r="F113" s="38"/>
      <c r="G113" s="38"/>
      <c r="N113" s="117"/>
      <c r="R113" s="117"/>
      <c r="AF113" s="117"/>
      <c r="AG113" s="120"/>
      <c r="AH113" s="121"/>
      <c r="AI113" s="99"/>
      <c r="AJ113" s="37"/>
      <c r="AK113" s="37"/>
      <c r="AL113" s="37"/>
      <c r="AM113" s="37"/>
      <c r="AN113" s="37"/>
      <c r="AO113" s="37"/>
      <c r="AP113" s="37"/>
      <c r="AQ113" s="37"/>
    </row>
    <row r="114" spans="2:43" s="68" customFormat="1" ht="14.25" thickTop="1" thickBot="1">
      <c r="B114" s="37"/>
      <c r="C114" s="38"/>
      <c r="D114" s="38"/>
      <c r="E114" s="38"/>
      <c r="F114" s="38"/>
      <c r="G114" s="38"/>
      <c r="N114" s="117"/>
      <c r="R114" s="117"/>
      <c r="AF114" s="117"/>
      <c r="AG114" s="120"/>
      <c r="AH114" s="121"/>
      <c r="AI114" s="99"/>
      <c r="AJ114" s="37"/>
      <c r="AK114" s="37"/>
      <c r="AL114" s="37"/>
      <c r="AM114" s="37"/>
      <c r="AN114" s="37"/>
      <c r="AO114" s="37"/>
      <c r="AP114" s="37"/>
      <c r="AQ114" s="37"/>
    </row>
    <row r="115" spans="2:43" s="68" customFormat="1" ht="14.25" thickTop="1" thickBot="1">
      <c r="B115" s="37"/>
      <c r="C115" s="38"/>
      <c r="D115" s="38"/>
      <c r="E115" s="38"/>
      <c r="F115" s="38"/>
      <c r="G115" s="38"/>
      <c r="N115" s="117"/>
      <c r="R115" s="117"/>
      <c r="AF115" s="117"/>
      <c r="AG115" s="120"/>
      <c r="AH115" s="121"/>
      <c r="AI115" s="99"/>
      <c r="AJ115" s="37"/>
      <c r="AK115" s="37"/>
      <c r="AL115" s="37"/>
      <c r="AM115" s="37"/>
      <c r="AN115" s="37"/>
      <c r="AO115" s="37"/>
      <c r="AP115" s="37"/>
      <c r="AQ115" s="37"/>
    </row>
    <row r="116" spans="2:43" s="68" customFormat="1" ht="14.25" thickTop="1" thickBot="1">
      <c r="B116" s="37"/>
      <c r="C116" s="38"/>
      <c r="D116" s="38"/>
      <c r="E116" s="38"/>
      <c r="F116" s="38"/>
      <c r="G116" s="38"/>
      <c r="N116" s="117"/>
      <c r="R116" s="117"/>
      <c r="AF116" s="117"/>
      <c r="AG116" s="120"/>
      <c r="AH116" s="121"/>
      <c r="AI116" s="99"/>
      <c r="AJ116" s="37"/>
      <c r="AK116" s="37"/>
      <c r="AL116" s="37"/>
      <c r="AM116" s="37"/>
      <c r="AN116" s="37"/>
      <c r="AO116" s="37"/>
      <c r="AP116" s="37"/>
      <c r="AQ116" s="37"/>
    </row>
    <row r="117" spans="2:43" s="68" customFormat="1" ht="14.25" thickTop="1" thickBot="1">
      <c r="B117" s="37"/>
      <c r="C117" s="38"/>
      <c r="D117" s="38"/>
      <c r="E117" s="38"/>
      <c r="F117" s="38"/>
      <c r="G117" s="38"/>
      <c r="N117" s="117"/>
      <c r="R117" s="117"/>
      <c r="AF117" s="117"/>
      <c r="AG117" s="120"/>
      <c r="AH117" s="121"/>
      <c r="AI117" s="99"/>
      <c r="AJ117" s="37"/>
      <c r="AK117" s="37"/>
      <c r="AL117" s="37"/>
      <c r="AM117" s="37"/>
      <c r="AN117" s="37"/>
      <c r="AO117" s="37"/>
      <c r="AP117" s="37"/>
      <c r="AQ117" s="37"/>
    </row>
    <row r="118" spans="2:43" s="68" customFormat="1" ht="14.25" thickTop="1" thickBot="1">
      <c r="B118" s="37"/>
      <c r="C118" s="38"/>
      <c r="D118" s="38"/>
      <c r="E118" s="38"/>
      <c r="F118" s="38"/>
      <c r="G118" s="38"/>
      <c r="N118" s="117"/>
      <c r="R118" s="117"/>
      <c r="AF118" s="117"/>
      <c r="AG118" s="120"/>
      <c r="AH118" s="121"/>
      <c r="AI118" s="99"/>
      <c r="AJ118" s="37"/>
      <c r="AK118" s="37"/>
      <c r="AL118" s="37"/>
      <c r="AM118" s="37"/>
      <c r="AN118" s="37"/>
      <c r="AO118" s="37"/>
      <c r="AP118" s="37"/>
      <c r="AQ118" s="37"/>
    </row>
    <row r="119" spans="2:43" s="68" customFormat="1" ht="14.25" thickTop="1" thickBot="1">
      <c r="B119" s="37"/>
      <c r="C119" s="38"/>
      <c r="D119" s="38"/>
      <c r="E119" s="38"/>
      <c r="F119" s="38"/>
      <c r="G119" s="38"/>
      <c r="N119" s="117"/>
      <c r="R119" s="117"/>
      <c r="AF119" s="117"/>
      <c r="AG119" s="120"/>
      <c r="AH119" s="121"/>
      <c r="AI119" s="99"/>
      <c r="AJ119" s="37"/>
      <c r="AK119" s="37"/>
      <c r="AL119" s="37"/>
      <c r="AM119" s="37"/>
      <c r="AN119" s="37"/>
      <c r="AO119" s="37"/>
      <c r="AP119" s="37"/>
      <c r="AQ119" s="37"/>
    </row>
    <row r="120" spans="2:43" s="68" customFormat="1" ht="14.25" thickTop="1" thickBot="1">
      <c r="B120" s="37"/>
      <c r="C120" s="38"/>
      <c r="D120" s="38"/>
      <c r="E120" s="38"/>
      <c r="F120" s="38"/>
      <c r="G120" s="38"/>
      <c r="N120" s="117"/>
      <c r="R120" s="117"/>
      <c r="AF120" s="117"/>
      <c r="AG120" s="120"/>
      <c r="AH120" s="121"/>
      <c r="AI120" s="99"/>
      <c r="AJ120" s="37"/>
      <c r="AK120" s="37"/>
      <c r="AL120" s="37"/>
      <c r="AM120" s="37"/>
      <c r="AN120" s="37"/>
      <c r="AO120" s="37"/>
      <c r="AP120" s="37"/>
      <c r="AQ120" s="37"/>
    </row>
    <row r="121" spans="2:43" s="68" customFormat="1" ht="14.25" thickTop="1" thickBot="1">
      <c r="B121" s="37"/>
      <c r="C121" s="38"/>
      <c r="D121" s="38"/>
      <c r="E121" s="38"/>
      <c r="F121" s="38"/>
      <c r="G121" s="38"/>
      <c r="N121" s="117"/>
      <c r="R121" s="117"/>
      <c r="AF121" s="117"/>
      <c r="AG121" s="120"/>
      <c r="AH121" s="121"/>
      <c r="AI121" s="99"/>
      <c r="AJ121" s="37"/>
      <c r="AK121" s="37"/>
      <c r="AL121" s="37"/>
      <c r="AM121" s="37"/>
      <c r="AN121" s="37"/>
      <c r="AO121" s="37"/>
      <c r="AP121" s="37"/>
      <c r="AQ121" s="37"/>
    </row>
    <row r="122" spans="2:43" s="68" customFormat="1" ht="14.25" thickTop="1" thickBot="1">
      <c r="B122" s="37"/>
      <c r="C122" s="38"/>
      <c r="D122" s="38"/>
      <c r="E122" s="38"/>
      <c r="F122" s="38"/>
      <c r="G122" s="38"/>
      <c r="N122" s="117"/>
      <c r="R122" s="117"/>
      <c r="AF122" s="117"/>
      <c r="AG122" s="120"/>
      <c r="AH122" s="121"/>
      <c r="AI122" s="99"/>
      <c r="AJ122" s="37"/>
      <c r="AK122" s="37"/>
      <c r="AL122" s="37"/>
      <c r="AM122" s="37"/>
      <c r="AN122" s="37"/>
      <c r="AO122" s="37"/>
      <c r="AP122" s="37"/>
      <c r="AQ122" s="37"/>
    </row>
    <row r="123" spans="2:43" s="68" customFormat="1" ht="14.25" thickTop="1" thickBot="1">
      <c r="B123" s="37"/>
      <c r="C123" s="38"/>
      <c r="D123" s="38"/>
      <c r="E123" s="38"/>
      <c r="F123" s="38"/>
      <c r="G123" s="38"/>
      <c r="N123" s="117"/>
      <c r="R123" s="117"/>
      <c r="AF123" s="117"/>
      <c r="AG123" s="120"/>
      <c r="AH123" s="121"/>
      <c r="AI123" s="99"/>
      <c r="AJ123" s="37"/>
      <c r="AK123" s="37"/>
      <c r="AL123" s="37"/>
      <c r="AM123" s="37"/>
      <c r="AN123" s="37"/>
      <c r="AO123" s="37"/>
      <c r="AP123" s="37"/>
      <c r="AQ123" s="37"/>
    </row>
    <row r="124" spans="2:43" s="68" customFormat="1" ht="14.25" thickTop="1" thickBot="1">
      <c r="B124" s="37"/>
      <c r="C124" s="38"/>
      <c r="D124" s="38"/>
      <c r="E124" s="38"/>
      <c r="F124" s="38"/>
      <c r="G124" s="38"/>
      <c r="N124" s="117"/>
      <c r="R124" s="117"/>
      <c r="AF124" s="117"/>
      <c r="AG124" s="120"/>
      <c r="AH124" s="121"/>
      <c r="AI124" s="99"/>
      <c r="AJ124" s="37"/>
      <c r="AK124" s="37"/>
      <c r="AL124" s="37"/>
      <c r="AM124" s="37"/>
      <c r="AN124" s="37"/>
      <c r="AO124" s="37"/>
      <c r="AP124" s="37"/>
      <c r="AQ124" s="37"/>
    </row>
    <row r="125" spans="2:43" s="68" customFormat="1" ht="14.25" thickTop="1" thickBot="1">
      <c r="B125" s="37"/>
      <c r="C125" s="38"/>
      <c r="D125" s="38"/>
      <c r="E125" s="38"/>
      <c r="F125" s="38"/>
      <c r="G125" s="38"/>
      <c r="N125" s="117"/>
      <c r="R125" s="117"/>
      <c r="AF125" s="117"/>
      <c r="AG125" s="120"/>
      <c r="AH125" s="121"/>
      <c r="AI125" s="99"/>
      <c r="AJ125" s="37"/>
      <c r="AK125" s="37"/>
      <c r="AL125" s="37"/>
      <c r="AM125" s="37"/>
      <c r="AN125" s="37"/>
      <c r="AO125" s="37"/>
      <c r="AP125" s="37"/>
      <c r="AQ125" s="37"/>
    </row>
    <row r="126" spans="2:43" s="68" customFormat="1" ht="14.25" thickTop="1" thickBot="1">
      <c r="B126" s="37"/>
      <c r="C126" s="38"/>
      <c r="D126" s="38"/>
      <c r="E126" s="38"/>
      <c r="F126" s="38"/>
      <c r="G126" s="38"/>
      <c r="N126" s="117"/>
      <c r="R126" s="117"/>
      <c r="AF126" s="117"/>
      <c r="AG126" s="120"/>
      <c r="AH126" s="121"/>
      <c r="AI126" s="99"/>
      <c r="AJ126" s="37"/>
      <c r="AK126" s="37"/>
      <c r="AL126" s="37"/>
      <c r="AM126" s="37"/>
      <c r="AN126" s="37"/>
      <c r="AO126" s="37"/>
      <c r="AP126" s="37"/>
      <c r="AQ126" s="37"/>
    </row>
    <row r="127" spans="2:43" s="68" customFormat="1" ht="14.25" thickTop="1" thickBot="1">
      <c r="B127" s="37"/>
      <c r="C127" s="38"/>
      <c r="D127" s="38"/>
      <c r="E127" s="38"/>
      <c r="F127" s="38"/>
      <c r="G127" s="38"/>
      <c r="N127" s="117"/>
      <c r="R127" s="117"/>
      <c r="AF127" s="117"/>
      <c r="AG127" s="120"/>
      <c r="AH127" s="121"/>
      <c r="AI127" s="99"/>
      <c r="AJ127" s="37"/>
      <c r="AK127" s="37"/>
      <c r="AL127" s="37"/>
      <c r="AM127" s="37"/>
      <c r="AN127" s="37"/>
      <c r="AO127" s="37"/>
      <c r="AP127" s="37"/>
      <c r="AQ127" s="37"/>
    </row>
    <row r="128" spans="2:43" s="68" customFormat="1" ht="14.25" thickTop="1" thickBot="1">
      <c r="B128" s="37"/>
      <c r="C128" s="38"/>
      <c r="D128" s="38"/>
      <c r="E128" s="38"/>
      <c r="F128" s="38"/>
      <c r="G128" s="38"/>
      <c r="N128" s="117"/>
      <c r="R128" s="117"/>
      <c r="AF128" s="117"/>
      <c r="AG128" s="120"/>
      <c r="AH128" s="121"/>
      <c r="AI128" s="99"/>
      <c r="AJ128" s="37"/>
      <c r="AK128" s="37"/>
      <c r="AL128" s="37"/>
      <c r="AM128" s="37"/>
      <c r="AN128" s="37"/>
      <c r="AO128" s="37"/>
      <c r="AP128" s="37"/>
      <c r="AQ128" s="37"/>
    </row>
    <row r="129" spans="2:43" s="68" customFormat="1" ht="14.25" thickTop="1" thickBot="1">
      <c r="B129" s="37"/>
      <c r="C129" s="38"/>
      <c r="D129" s="38"/>
      <c r="E129" s="38"/>
      <c r="F129" s="38"/>
      <c r="G129" s="38"/>
      <c r="N129" s="117"/>
      <c r="R129" s="117"/>
      <c r="AF129" s="117"/>
      <c r="AG129" s="120"/>
      <c r="AH129" s="121"/>
      <c r="AI129" s="99"/>
      <c r="AJ129" s="37"/>
      <c r="AK129" s="37"/>
      <c r="AL129" s="37"/>
      <c r="AM129" s="37"/>
      <c r="AN129" s="37"/>
      <c r="AO129" s="37"/>
      <c r="AP129" s="37"/>
      <c r="AQ129" s="37"/>
    </row>
    <row r="130" spans="2:43" s="68" customFormat="1" ht="14.25" thickTop="1" thickBot="1">
      <c r="B130" s="37"/>
      <c r="C130" s="38"/>
      <c r="D130" s="38"/>
      <c r="E130" s="38"/>
      <c r="F130" s="38"/>
      <c r="G130" s="38"/>
      <c r="N130" s="117"/>
      <c r="R130" s="117"/>
      <c r="AF130" s="117"/>
      <c r="AG130" s="120"/>
      <c r="AH130" s="121"/>
      <c r="AI130" s="99"/>
      <c r="AJ130" s="37"/>
      <c r="AK130" s="37"/>
      <c r="AL130" s="37"/>
      <c r="AM130" s="37"/>
      <c r="AN130" s="37"/>
      <c r="AO130" s="37"/>
      <c r="AP130" s="37"/>
      <c r="AQ130" s="37"/>
    </row>
    <row r="131" spans="2:43" s="68" customFormat="1" ht="14.25" thickTop="1" thickBot="1">
      <c r="B131" s="37"/>
      <c r="C131" s="38"/>
      <c r="D131" s="38"/>
      <c r="E131" s="38"/>
      <c r="F131" s="38"/>
      <c r="G131" s="38"/>
      <c r="N131" s="117"/>
      <c r="R131" s="117"/>
      <c r="AF131" s="117"/>
      <c r="AG131" s="120"/>
      <c r="AH131" s="121"/>
      <c r="AI131" s="99"/>
      <c r="AJ131" s="37"/>
      <c r="AK131" s="37"/>
      <c r="AL131" s="37"/>
      <c r="AM131" s="37"/>
      <c r="AN131" s="37"/>
      <c r="AO131" s="37"/>
      <c r="AP131" s="37"/>
      <c r="AQ131" s="37"/>
    </row>
    <row r="132" spans="2:43" s="68" customFormat="1" ht="14.25" thickTop="1" thickBot="1">
      <c r="B132" s="37"/>
      <c r="C132" s="38"/>
      <c r="D132" s="38"/>
      <c r="E132" s="38"/>
      <c r="F132" s="38"/>
      <c r="G132" s="38"/>
      <c r="N132" s="117"/>
      <c r="R132" s="117"/>
      <c r="AF132" s="117"/>
      <c r="AG132" s="120"/>
      <c r="AH132" s="121"/>
      <c r="AI132" s="99"/>
      <c r="AJ132" s="37"/>
      <c r="AK132" s="37"/>
      <c r="AL132" s="37"/>
      <c r="AM132" s="37"/>
      <c r="AN132" s="37"/>
      <c r="AO132" s="37"/>
      <c r="AP132" s="37"/>
      <c r="AQ132" s="37"/>
    </row>
    <row r="133" spans="2:43" s="68" customFormat="1" ht="14.25" thickTop="1" thickBot="1">
      <c r="B133" s="37"/>
      <c r="C133" s="38"/>
      <c r="D133" s="38"/>
      <c r="E133" s="38"/>
      <c r="F133" s="38"/>
      <c r="G133" s="38"/>
      <c r="N133" s="117"/>
      <c r="R133" s="117"/>
      <c r="AF133" s="117"/>
      <c r="AG133" s="120"/>
      <c r="AH133" s="121"/>
      <c r="AI133" s="99"/>
      <c r="AJ133" s="37"/>
      <c r="AK133" s="37"/>
      <c r="AL133" s="37"/>
      <c r="AM133" s="37"/>
      <c r="AN133" s="37"/>
      <c r="AO133" s="37"/>
      <c r="AP133" s="37"/>
      <c r="AQ133" s="37"/>
    </row>
    <row r="134" spans="2:43" s="68" customFormat="1" ht="14.25" thickTop="1" thickBot="1">
      <c r="B134" s="37"/>
      <c r="C134" s="38"/>
      <c r="D134" s="38"/>
      <c r="E134" s="38"/>
      <c r="F134" s="38"/>
      <c r="G134" s="38"/>
      <c r="N134" s="117"/>
      <c r="R134" s="117"/>
      <c r="AF134" s="117"/>
      <c r="AG134" s="120"/>
      <c r="AH134" s="121"/>
      <c r="AI134" s="99"/>
      <c r="AJ134" s="37"/>
      <c r="AK134" s="37"/>
      <c r="AL134" s="37"/>
      <c r="AM134" s="37"/>
      <c r="AN134" s="37"/>
      <c r="AO134" s="37"/>
      <c r="AP134" s="37"/>
      <c r="AQ134" s="37"/>
    </row>
    <row r="135" spans="2:43" s="68" customFormat="1" ht="14.25" thickTop="1" thickBot="1">
      <c r="B135" s="37"/>
      <c r="C135" s="38"/>
      <c r="D135" s="38"/>
      <c r="E135" s="38"/>
      <c r="F135" s="38"/>
      <c r="G135" s="38"/>
      <c r="N135" s="117"/>
      <c r="R135" s="117"/>
      <c r="AF135" s="117"/>
      <c r="AG135" s="120"/>
      <c r="AH135" s="121"/>
      <c r="AI135" s="99"/>
      <c r="AJ135" s="37"/>
      <c r="AK135" s="37"/>
      <c r="AL135" s="37"/>
      <c r="AM135" s="37"/>
      <c r="AN135" s="37"/>
      <c r="AO135" s="37"/>
      <c r="AP135" s="37"/>
      <c r="AQ135" s="37"/>
    </row>
    <row r="136" spans="2:43" s="68" customFormat="1" ht="14.25" thickTop="1" thickBot="1">
      <c r="B136" s="37"/>
      <c r="C136" s="38"/>
      <c r="D136" s="38"/>
      <c r="E136" s="38"/>
      <c r="F136" s="38"/>
      <c r="G136" s="38"/>
      <c r="N136" s="117"/>
      <c r="R136" s="117"/>
      <c r="AF136" s="117"/>
      <c r="AG136" s="120"/>
      <c r="AH136" s="121"/>
      <c r="AI136" s="99"/>
      <c r="AJ136" s="37"/>
      <c r="AK136" s="37"/>
      <c r="AL136" s="37"/>
      <c r="AM136" s="37"/>
      <c r="AN136" s="37"/>
      <c r="AO136" s="37"/>
      <c r="AP136" s="37"/>
      <c r="AQ136" s="37"/>
    </row>
    <row r="137" spans="2:43" s="68" customFormat="1" ht="14.25" thickTop="1" thickBot="1">
      <c r="B137" s="37"/>
      <c r="C137" s="38"/>
      <c r="D137" s="38"/>
      <c r="E137" s="38"/>
      <c r="F137" s="38"/>
      <c r="G137" s="38"/>
      <c r="N137" s="117"/>
      <c r="R137" s="117"/>
      <c r="AF137" s="117"/>
      <c r="AG137" s="120"/>
      <c r="AH137" s="121"/>
      <c r="AI137" s="99"/>
      <c r="AJ137" s="37"/>
      <c r="AK137" s="37"/>
      <c r="AL137" s="37"/>
      <c r="AM137" s="37"/>
      <c r="AN137" s="37"/>
      <c r="AO137" s="37"/>
      <c r="AP137" s="37"/>
      <c r="AQ137" s="37"/>
    </row>
    <row r="138" spans="2:43" s="68" customFormat="1" ht="14.25" thickTop="1" thickBot="1">
      <c r="B138" s="37"/>
      <c r="C138" s="38"/>
      <c r="D138" s="38"/>
      <c r="E138" s="38"/>
      <c r="F138" s="38"/>
      <c r="G138" s="38"/>
      <c r="N138" s="117"/>
      <c r="R138" s="117"/>
      <c r="AF138" s="117"/>
      <c r="AG138" s="120"/>
      <c r="AH138" s="121"/>
      <c r="AI138" s="99"/>
      <c r="AJ138" s="37"/>
      <c r="AK138" s="37"/>
      <c r="AL138" s="37"/>
      <c r="AM138" s="37"/>
      <c r="AN138" s="37"/>
      <c r="AO138" s="37"/>
      <c r="AP138" s="37"/>
      <c r="AQ138" s="37"/>
    </row>
    <row r="139" spans="2:43" s="68" customFormat="1" ht="14.25" thickTop="1" thickBot="1">
      <c r="B139" s="37"/>
      <c r="C139" s="38"/>
      <c r="D139" s="38"/>
      <c r="E139" s="38"/>
      <c r="F139" s="38"/>
      <c r="G139" s="38"/>
      <c r="N139" s="117"/>
      <c r="R139" s="117"/>
      <c r="AF139" s="117"/>
      <c r="AG139" s="120"/>
      <c r="AH139" s="121"/>
      <c r="AI139" s="99"/>
      <c r="AJ139" s="37"/>
      <c r="AK139" s="37"/>
      <c r="AL139" s="37"/>
      <c r="AM139" s="37"/>
      <c r="AN139" s="37"/>
      <c r="AO139" s="37"/>
      <c r="AP139" s="37"/>
      <c r="AQ139" s="37"/>
    </row>
    <row r="140" spans="2:43" s="68" customFormat="1" ht="14.25" thickTop="1" thickBot="1">
      <c r="B140" s="37"/>
      <c r="C140" s="38"/>
      <c r="D140" s="38"/>
      <c r="E140" s="38"/>
      <c r="F140" s="38"/>
      <c r="G140" s="38"/>
      <c r="N140" s="117"/>
      <c r="R140" s="117"/>
      <c r="AF140" s="117"/>
      <c r="AG140" s="120"/>
      <c r="AH140" s="121"/>
      <c r="AI140" s="99"/>
      <c r="AJ140" s="37"/>
      <c r="AK140" s="37"/>
      <c r="AL140" s="37"/>
      <c r="AM140" s="37"/>
      <c r="AN140" s="37"/>
      <c r="AO140" s="37"/>
      <c r="AP140" s="37"/>
      <c r="AQ140" s="37"/>
    </row>
    <row r="141" spans="2:43" s="68" customFormat="1" ht="14.25" thickTop="1" thickBot="1">
      <c r="B141" s="37"/>
      <c r="C141" s="38"/>
      <c r="D141" s="38"/>
      <c r="E141" s="38"/>
      <c r="F141" s="38"/>
      <c r="G141" s="38"/>
      <c r="N141" s="117"/>
      <c r="R141" s="117"/>
      <c r="AF141" s="117"/>
      <c r="AG141" s="120"/>
      <c r="AH141" s="121"/>
      <c r="AI141" s="99"/>
      <c r="AJ141" s="37"/>
      <c r="AK141" s="37"/>
      <c r="AL141" s="37"/>
      <c r="AM141" s="37"/>
      <c r="AN141" s="37"/>
      <c r="AO141" s="37"/>
      <c r="AP141" s="37"/>
      <c r="AQ141" s="37"/>
    </row>
    <row r="142" spans="2:43" s="68" customFormat="1" ht="14.25" thickTop="1" thickBot="1">
      <c r="B142" s="37"/>
      <c r="C142" s="38"/>
      <c r="D142" s="38"/>
      <c r="E142" s="38"/>
      <c r="F142" s="38"/>
      <c r="G142" s="38"/>
      <c r="N142" s="117"/>
      <c r="R142" s="117"/>
      <c r="AF142" s="117"/>
      <c r="AG142" s="120"/>
      <c r="AH142" s="121"/>
      <c r="AI142" s="99"/>
      <c r="AJ142" s="37"/>
      <c r="AK142" s="37"/>
      <c r="AL142" s="37"/>
      <c r="AM142" s="37"/>
      <c r="AN142" s="37"/>
      <c r="AO142" s="37"/>
      <c r="AP142" s="37"/>
      <c r="AQ142" s="37"/>
    </row>
    <row r="143" spans="2:43" s="68" customFormat="1" ht="14.25" thickTop="1" thickBot="1">
      <c r="B143" s="37"/>
      <c r="C143" s="38"/>
      <c r="D143" s="38"/>
      <c r="E143" s="38"/>
      <c r="F143" s="38"/>
      <c r="G143" s="38"/>
      <c r="N143" s="117"/>
      <c r="R143" s="117"/>
      <c r="AF143" s="117"/>
      <c r="AG143" s="120"/>
      <c r="AH143" s="121"/>
      <c r="AI143" s="99"/>
      <c r="AJ143" s="37"/>
      <c r="AK143" s="37"/>
      <c r="AL143" s="37"/>
      <c r="AM143" s="37"/>
      <c r="AN143" s="37"/>
      <c r="AO143" s="37"/>
      <c r="AP143" s="37"/>
      <c r="AQ143" s="37"/>
    </row>
    <row r="144" spans="2:43" s="68" customFormat="1" ht="14.25" thickTop="1" thickBot="1">
      <c r="B144" s="37"/>
      <c r="C144" s="38"/>
      <c r="D144" s="38"/>
      <c r="E144" s="38"/>
      <c r="F144" s="38"/>
      <c r="G144" s="38"/>
      <c r="N144" s="117"/>
      <c r="R144" s="117"/>
      <c r="AF144" s="117"/>
      <c r="AG144" s="120"/>
      <c r="AH144" s="121"/>
      <c r="AI144" s="99"/>
      <c r="AJ144" s="37"/>
      <c r="AK144" s="37"/>
      <c r="AL144" s="37"/>
      <c r="AM144" s="37"/>
      <c r="AN144" s="37"/>
      <c r="AO144" s="37"/>
      <c r="AP144" s="37"/>
      <c r="AQ144" s="37"/>
    </row>
    <row r="145" spans="2:43" s="68" customFormat="1" ht="14.25" thickTop="1" thickBot="1">
      <c r="B145" s="37"/>
      <c r="C145" s="38"/>
      <c r="D145" s="38"/>
      <c r="E145" s="38"/>
      <c r="F145" s="38"/>
      <c r="G145" s="38"/>
      <c r="N145" s="117"/>
      <c r="R145" s="117"/>
      <c r="AF145" s="117"/>
      <c r="AG145" s="120"/>
      <c r="AH145" s="121"/>
      <c r="AI145" s="99"/>
      <c r="AJ145" s="37"/>
      <c r="AK145" s="37"/>
      <c r="AL145" s="37"/>
      <c r="AM145" s="37"/>
      <c r="AN145" s="37"/>
      <c r="AO145" s="37"/>
      <c r="AP145" s="37"/>
      <c r="AQ145" s="37"/>
    </row>
    <row r="146" spans="2:43" s="68" customFormat="1" ht="14.25" thickTop="1" thickBot="1">
      <c r="B146" s="37"/>
      <c r="C146" s="38"/>
      <c r="D146" s="38"/>
      <c r="E146" s="38"/>
      <c r="F146" s="38"/>
      <c r="G146" s="38"/>
      <c r="N146" s="117"/>
      <c r="R146" s="117"/>
      <c r="AF146" s="117"/>
      <c r="AG146" s="120"/>
      <c r="AH146" s="121"/>
      <c r="AI146" s="99"/>
      <c r="AJ146" s="37"/>
      <c r="AK146" s="37"/>
      <c r="AL146" s="37"/>
      <c r="AM146" s="37"/>
      <c r="AN146" s="37"/>
      <c r="AO146" s="37"/>
      <c r="AP146" s="37"/>
      <c r="AQ146" s="37"/>
    </row>
    <row r="147" spans="2:43" s="68" customFormat="1" ht="14.25" thickTop="1" thickBot="1">
      <c r="B147" s="37"/>
      <c r="C147" s="38"/>
      <c r="D147" s="38"/>
      <c r="E147" s="38"/>
      <c r="F147" s="38"/>
      <c r="G147" s="38"/>
      <c r="N147" s="117"/>
      <c r="R147" s="117"/>
      <c r="AF147" s="117"/>
      <c r="AG147" s="120"/>
      <c r="AH147" s="121"/>
      <c r="AI147" s="99"/>
      <c r="AJ147" s="37"/>
      <c r="AK147" s="37"/>
      <c r="AL147" s="37"/>
      <c r="AM147" s="37"/>
      <c r="AN147" s="37"/>
      <c r="AO147" s="37"/>
      <c r="AP147" s="37"/>
      <c r="AQ147" s="37"/>
    </row>
    <row r="148" spans="2:43" s="68" customFormat="1" ht="14.25" thickTop="1" thickBot="1">
      <c r="B148" s="37"/>
      <c r="C148" s="38"/>
      <c r="D148" s="38"/>
      <c r="E148" s="38"/>
      <c r="F148" s="38"/>
      <c r="G148" s="38"/>
      <c r="N148" s="117"/>
      <c r="R148" s="117"/>
      <c r="AF148" s="117"/>
      <c r="AG148" s="120"/>
      <c r="AH148" s="121"/>
      <c r="AI148" s="99"/>
      <c r="AJ148" s="37"/>
      <c r="AK148" s="37"/>
      <c r="AL148" s="37"/>
      <c r="AM148" s="37"/>
      <c r="AN148" s="37"/>
      <c r="AO148" s="37"/>
      <c r="AP148" s="37"/>
      <c r="AQ148" s="37"/>
    </row>
    <row r="149" spans="2:43" s="68" customFormat="1" ht="14.25" thickTop="1" thickBot="1">
      <c r="B149" s="37"/>
      <c r="C149" s="38"/>
      <c r="D149" s="38"/>
      <c r="E149" s="38"/>
      <c r="F149" s="38"/>
      <c r="G149" s="38"/>
      <c r="N149" s="117"/>
      <c r="R149" s="117"/>
      <c r="AF149" s="117"/>
      <c r="AG149" s="120"/>
      <c r="AH149" s="121"/>
      <c r="AI149" s="99"/>
      <c r="AJ149" s="37"/>
      <c r="AK149" s="37"/>
      <c r="AL149" s="37"/>
      <c r="AM149" s="37"/>
      <c r="AN149" s="37"/>
      <c r="AO149" s="37"/>
      <c r="AP149" s="37"/>
      <c r="AQ149" s="37"/>
    </row>
    <row r="150" spans="2:43" s="68" customFormat="1" ht="14.25" thickTop="1" thickBot="1">
      <c r="B150" s="37"/>
      <c r="C150" s="38"/>
      <c r="D150" s="38"/>
      <c r="E150" s="38"/>
      <c r="F150" s="38"/>
      <c r="G150" s="38"/>
      <c r="N150" s="117"/>
      <c r="R150" s="117"/>
      <c r="AF150" s="117"/>
      <c r="AG150" s="120"/>
      <c r="AH150" s="121"/>
      <c r="AI150" s="99"/>
      <c r="AJ150" s="37"/>
      <c r="AK150" s="37"/>
      <c r="AL150" s="37"/>
      <c r="AM150" s="37"/>
      <c r="AN150" s="37"/>
      <c r="AO150" s="37"/>
      <c r="AP150" s="37"/>
      <c r="AQ150" s="37"/>
    </row>
    <row r="151" spans="2:43" s="68" customFormat="1" ht="14.25" thickTop="1" thickBot="1">
      <c r="B151" s="37"/>
      <c r="C151" s="38"/>
      <c r="D151" s="38"/>
      <c r="E151" s="38"/>
      <c r="F151" s="38"/>
      <c r="G151" s="38"/>
      <c r="N151" s="117"/>
      <c r="R151" s="117"/>
      <c r="AF151" s="117"/>
      <c r="AG151" s="120"/>
      <c r="AH151" s="121"/>
      <c r="AI151" s="99"/>
      <c r="AJ151" s="37"/>
      <c r="AK151" s="37"/>
      <c r="AL151" s="37"/>
      <c r="AM151" s="37"/>
      <c r="AN151" s="37"/>
      <c r="AO151" s="37"/>
      <c r="AP151" s="37"/>
      <c r="AQ151" s="37"/>
    </row>
    <row r="152" spans="2:43" s="68" customFormat="1" ht="14.25" thickTop="1" thickBot="1">
      <c r="B152" s="37"/>
      <c r="C152" s="38"/>
      <c r="D152" s="38"/>
      <c r="E152" s="38"/>
      <c r="F152" s="38"/>
      <c r="G152" s="38"/>
      <c r="N152" s="117"/>
      <c r="R152" s="117"/>
      <c r="AF152" s="117"/>
      <c r="AG152" s="120"/>
      <c r="AH152" s="121"/>
      <c r="AI152" s="99"/>
      <c r="AJ152" s="37"/>
      <c r="AK152" s="37"/>
      <c r="AL152" s="37"/>
      <c r="AM152" s="37"/>
      <c r="AN152" s="37"/>
      <c r="AO152" s="37"/>
      <c r="AP152" s="37"/>
      <c r="AQ152" s="37"/>
    </row>
    <row r="153" spans="2:43" s="68" customFormat="1" ht="14.25" thickTop="1" thickBot="1">
      <c r="B153" s="37"/>
      <c r="C153" s="38"/>
      <c r="D153" s="38"/>
      <c r="E153" s="38"/>
      <c r="F153" s="38"/>
      <c r="G153" s="38"/>
      <c r="N153" s="117"/>
      <c r="R153" s="117"/>
      <c r="AF153" s="117"/>
      <c r="AG153" s="120"/>
      <c r="AH153" s="121"/>
      <c r="AI153" s="99"/>
      <c r="AJ153" s="37"/>
      <c r="AK153" s="37"/>
      <c r="AL153" s="37"/>
      <c r="AM153" s="37"/>
      <c r="AN153" s="37"/>
      <c r="AO153" s="37"/>
      <c r="AP153" s="37"/>
      <c r="AQ153" s="37"/>
    </row>
    <row r="154" spans="2:43" s="68" customFormat="1" ht="14.25" thickTop="1" thickBot="1">
      <c r="B154" s="37"/>
      <c r="C154" s="38"/>
      <c r="D154" s="38"/>
      <c r="E154" s="38"/>
      <c r="F154" s="38"/>
      <c r="G154" s="38"/>
      <c r="N154" s="117"/>
      <c r="R154" s="117"/>
      <c r="AF154" s="117"/>
      <c r="AG154" s="120"/>
      <c r="AH154" s="121"/>
      <c r="AI154" s="99"/>
      <c r="AJ154" s="37"/>
      <c r="AK154" s="37"/>
      <c r="AL154" s="37"/>
      <c r="AM154" s="37"/>
      <c r="AN154" s="37"/>
      <c r="AO154" s="37"/>
      <c r="AP154" s="37"/>
      <c r="AQ154" s="37"/>
    </row>
    <row r="155" spans="2:43" s="68" customFormat="1" ht="14.25" thickTop="1" thickBot="1">
      <c r="B155" s="37"/>
      <c r="C155" s="38"/>
      <c r="D155" s="38"/>
      <c r="E155" s="38"/>
      <c r="F155" s="38"/>
      <c r="G155" s="38"/>
      <c r="N155" s="117"/>
      <c r="R155" s="117"/>
      <c r="AF155" s="117"/>
      <c r="AG155" s="120"/>
      <c r="AH155" s="121"/>
      <c r="AI155" s="99"/>
      <c r="AJ155" s="37"/>
      <c r="AK155" s="37"/>
      <c r="AL155" s="37"/>
      <c r="AM155" s="37"/>
      <c r="AN155" s="37"/>
      <c r="AO155" s="37"/>
      <c r="AP155" s="37"/>
      <c r="AQ155" s="37"/>
    </row>
    <row r="156" spans="2:43" s="68" customFormat="1" ht="14.25" thickTop="1" thickBot="1">
      <c r="B156" s="37"/>
      <c r="C156" s="38"/>
      <c r="D156" s="38"/>
      <c r="E156" s="38"/>
      <c r="F156" s="38"/>
      <c r="G156" s="38"/>
      <c r="N156" s="117"/>
      <c r="R156" s="117"/>
      <c r="AF156" s="117"/>
      <c r="AG156" s="120"/>
      <c r="AH156" s="121"/>
      <c r="AI156" s="99"/>
      <c r="AJ156" s="37"/>
      <c r="AK156" s="37"/>
      <c r="AL156" s="37"/>
      <c r="AM156" s="37"/>
      <c r="AN156" s="37"/>
      <c r="AO156" s="37"/>
      <c r="AP156" s="37"/>
      <c r="AQ156" s="37"/>
    </row>
    <row r="157" spans="2:43" s="68" customFormat="1" ht="14.25" thickTop="1" thickBot="1">
      <c r="B157" s="37"/>
      <c r="C157" s="38"/>
      <c r="D157" s="38"/>
      <c r="E157" s="38"/>
      <c r="F157" s="38"/>
      <c r="G157" s="38"/>
      <c r="N157" s="117"/>
      <c r="R157" s="117"/>
      <c r="AF157" s="117"/>
      <c r="AG157" s="120"/>
      <c r="AH157" s="121"/>
      <c r="AI157" s="99"/>
      <c r="AJ157" s="37"/>
      <c r="AK157" s="37"/>
      <c r="AL157" s="37"/>
      <c r="AM157" s="37"/>
      <c r="AN157" s="37"/>
      <c r="AO157" s="37"/>
      <c r="AP157" s="37"/>
      <c r="AQ157" s="37"/>
    </row>
    <row r="158" spans="2:43" s="68" customFormat="1" ht="14.25" thickTop="1" thickBot="1">
      <c r="B158" s="37"/>
      <c r="C158" s="38"/>
      <c r="D158" s="38"/>
      <c r="E158" s="38"/>
      <c r="F158" s="38"/>
      <c r="G158" s="38"/>
      <c r="N158" s="117"/>
      <c r="R158" s="117"/>
      <c r="AF158" s="117"/>
      <c r="AG158" s="120"/>
      <c r="AH158" s="121"/>
      <c r="AI158" s="99"/>
      <c r="AJ158" s="37"/>
      <c r="AK158" s="37"/>
      <c r="AL158" s="37"/>
      <c r="AM158" s="37"/>
      <c r="AN158" s="37"/>
      <c r="AO158" s="37"/>
      <c r="AP158" s="37"/>
      <c r="AQ158" s="37"/>
    </row>
    <row r="159" spans="2:43" s="68" customFormat="1" ht="14.25" thickTop="1" thickBot="1">
      <c r="B159" s="37"/>
      <c r="C159" s="38"/>
      <c r="D159" s="38"/>
      <c r="E159" s="38"/>
      <c r="F159" s="38"/>
      <c r="G159" s="38"/>
      <c r="N159" s="117"/>
      <c r="R159" s="117"/>
      <c r="AF159" s="117"/>
      <c r="AG159" s="120"/>
      <c r="AH159" s="121"/>
      <c r="AI159" s="99"/>
      <c r="AJ159" s="37"/>
      <c r="AK159" s="37"/>
      <c r="AL159" s="37"/>
      <c r="AM159" s="37"/>
      <c r="AN159" s="37"/>
      <c r="AO159" s="37"/>
      <c r="AP159" s="37"/>
      <c r="AQ159" s="37"/>
    </row>
    <row r="160" spans="2:43" s="68" customFormat="1" ht="14.25" thickTop="1" thickBot="1">
      <c r="B160" s="37"/>
      <c r="C160" s="38"/>
      <c r="D160" s="38"/>
      <c r="E160" s="38"/>
      <c r="F160" s="38"/>
      <c r="G160" s="38"/>
      <c r="N160" s="117"/>
      <c r="R160" s="117"/>
      <c r="AF160" s="117"/>
      <c r="AG160" s="120"/>
      <c r="AH160" s="121"/>
      <c r="AI160" s="99"/>
      <c r="AJ160" s="37"/>
      <c r="AK160" s="37"/>
      <c r="AL160" s="37"/>
      <c r="AM160" s="37"/>
      <c r="AN160" s="37"/>
      <c r="AO160" s="37"/>
      <c r="AP160" s="37"/>
      <c r="AQ160" s="37"/>
    </row>
    <row r="161" spans="2:43" s="68" customFormat="1" ht="14.25" thickTop="1" thickBot="1">
      <c r="B161" s="37"/>
      <c r="C161" s="38"/>
      <c r="D161" s="38"/>
      <c r="E161" s="38"/>
      <c r="F161" s="38"/>
      <c r="G161" s="38"/>
      <c r="N161" s="117"/>
      <c r="R161" s="117"/>
      <c r="AF161" s="117"/>
      <c r="AG161" s="120"/>
      <c r="AH161" s="121"/>
      <c r="AI161" s="99"/>
      <c r="AJ161" s="37"/>
      <c r="AK161" s="37"/>
      <c r="AL161" s="37"/>
      <c r="AM161" s="37"/>
      <c r="AN161" s="37"/>
      <c r="AO161" s="37"/>
      <c r="AP161" s="37"/>
      <c r="AQ161" s="37"/>
    </row>
    <row r="162" spans="2:43" s="68" customFormat="1" ht="14.25" thickTop="1" thickBot="1">
      <c r="B162" s="37"/>
      <c r="C162" s="38"/>
      <c r="D162" s="38"/>
      <c r="E162" s="38"/>
      <c r="F162" s="38"/>
      <c r="G162" s="38"/>
      <c r="N162" s="117"/>
      <c r="R162" s="117"/>
      <c r="AF162" s="117"/>
      <c r="AG162" s="120"/>
      <c r="AH162" s="121"/>
      <c r="AI162" s="99"/>
      <c r="AJ162" s="37"/>
      <c r="AK162" s="37"/>
      <c r="AL162" s="37"/>
      <c r="AM162" s="37"/>
      <c r="AN162" s="37"/>
      <c r="AO162" s="37"/>
      <c r="AP162" s="37"/>
      <c r="AQ162" s="37"/>
    </row>
    <row r="163" spans="2:43" s="68" customFormat="1" ht="14.25" thickTop="1" thickBot="1">
      <c r="B163" s="37"/>
      <c r="C163" s="38"/>
      <c r="D163" s="38"/>
      <c r="E163" s="38"/>
      <c r="F163" s="38"/>
      <c r="G163" s="38"/>
      <c r="N163" s="117"/>
      <c r="R163" s="117"/>
      <c r="AF163" s="117"/>
      <c r="AG163" s="120"/>
      <c r="AH163" s="121"/>
      <c r="AI163" s="99"/>
      <c r="AJ163" s="37"/>
      <c r="AK163" s="37"/>
      <c r="AL163" s="37"/>
      <c r="AM163" s="37"/>
      <c r="AN163" s="37"/>
      <c r="AO163" s="37"/>
      <c r="AP163" s="37"/>
      <c r="AQ163" s="37"/>
    </row>
    <row r="164" spans="2:43" s="68" customFormat="1" ht="14.25" thickTop="1" thickBot="1">
      <c r="B164" s="37"/>
      <c r="C164" s="38"/>
      <c r="D164" s="38"/>
      <c r="E164" s="38"/>
      <c r="F164" s="38"/>
      <c r="G164" s="38"/>
      <c r="N164" s="117"/>
      <c r="R164" s="117"/>
      <c r="AF164" s="117"/>
      <c r="AG164" s="120"/>
      <c r="AH164" s="121"/>
      <c r="AI164" s="99"/>
      <c r="AJ164" s="37"/>
      <c r="AK164" s="37"/>
      <c r="AL164" s="37"/>
      <c r="AM164" s="37"/>
      <c r="AN164" s="37"/>
      <c r="AO164" s="37"/>
      <c r="AP164" s="37"/>
      <c r="AQ164" s="37"/>
    </row>
    <row r="165" spans="2:43" s="68" customFormat="1" ht="14.25" thickTop="1" thickBot="1">
      <c r="B165" s="37"/>
      <c r="C165" s="38"/>
      <c r="D165" s="38"/>
      <c r="E165" s="38"/>
      <c r="F165" s="38"/>
      <c r="G165" s="38"/>
      <c r="N165" s="117"/>
      <c r="R165" s="117"/>
      <c r="AF165" s="117"/>
      <c r="AG165" s="120"/>
      <c r="AH165" s="121"/>
      <c r="AI165" s="99"/>
      <c r="AJ165" s="37"/>
      <c r="AK165" s="37"/>
      <c r="AL165" s="37"/>
      <c r="AM165" s="37"/>
      <c r="AN165" s="37"/>
      <c r="AO165" s="37"/>
      <c r="AP165" s="37"/>
      <c r="AQ165" s="37"/>
    </row>
    <row r="166" spans="2:43" s="68" customFormat="1" ht="14.25" thickTop="1" thickBot="1">
      <c r="B166" s="37"/>
      <c r="C166" s="38"/>
      <c r="D166" s="38"/>
      <c r="E166" s="38"/>
      <c r="F166" s="38"/>
      <c r="G166" s="38"/>
      <c r="N166" s="117"/>
      <c r="R166" s="117"/>
      <c r="AF166" s="117"/>
      <c r="AG166" s="120"/>
      <c r="AH166" s="121"/>
      <c r="AI166" s="99"/>
      <c r="AJ166" s="37"/>
      <c r="AK166" s="37"/>
      <c r="AL166" s="37"/>
      <c r="AM166" s="37"/>
      <c r="AN166" s="37"/>
      <c r="AO166" s="37"/>
      <c r="AP166" s="37"/>
      <c r="AQ166" s="37"/>
    </row>
    <row r="167" spans="2:43" s="68" customFormat="1" ht="14.25" thickTop="1" thickBot="1">
      <c r="B167" s="37"/>
      <c r="C167" s="38"/>
      <c r="D167" s="38"/>
      <c r="E167" s="38"/>
      <c r="F167" s="38"/>
      <c r="G167" s="38"/>
      <c r="N167" s="117"/>
      <c r="R167" s="117"/>
      <c r="AF167" s="117"/>
      <c r="AG167" s="120"/>
      <c r="AH167" s="121"/>
      <c r="AI167" s="99"/>
      <c r="AJ167" s="37"/>
      <c r="AK167" s="37"/>
      <c r="AL167" s="37"/>
      <c r="AM167" s="37"/>
      <c r="AN167" s="37"/>
      <c r="AO167" s="37"/>
      <c r="AP167" s="37"/>
      <c r="AQ167" s="37"/>
    </row>
    <row r="168" spans="2:43" s="68" customFormat="1" ht="14.25" thickTop="1" thickBot="1">
      <c r="B168" s="37"/>
      <c r="C168" s="38"/>
      <c r="D168" s="38"/>
      <c r="E168" s="38"/>
      <c r="F168" s="38"/>
      <c r="G168" s="38"/>
      <c r="N168" s="117"/>
      <c r="R168" s="117"/>
      <c r="AF168" s="117"/>
      <c r="AG168" s="120"/>
      <c r="AH168" s="121"/>
      <c r="AI168" s="99"/>
      <c r="AJ168" s="37"/>
      <c r="AK168" s="37"/>
      <c r="AL168" s="37"/>
      <c r="AM168" s="37"/>
      <c r="AN168" s="37"/>
      <c r="AO168" s="37"/>
      <c r="AP168" s="37"/>
      <c r="AQ168" s="37"/>
    </row>
    <row r="169" spans="2:43" s="68" customFormat="1" ht="14.25" thickTop="1" thickBot="1">
      <c r="B169" s="37"/>
      <c r="C169" s="38"/>
      <c r="D169" s="38"/>
      <c r="E169" s="38"/>
      <c r="F169" s="38"/>
      <c r="G169" s="38"/>
      <c r="N169" s="117"/>
      <c r="R169" s="117"/>
      <c r="AF169" s="117"/>
      <c r="AG169" s="120"/>
      <c r="AH169" s="121"/>
      <c r="AI169" s="99"/>
      <c r="AJ169" s="37"/>
      <c r="AK169" s="37"/>
      <c r="AL169" s="37"/>
      <c r="AM169" s="37"/>
      <c r="AN169" s="37"/>
      <c r="AO169" s="37"/>
      <c r="AP169" s="37"/>
      <c r="AQ169" s="37"/>
    </row>
    <row r="170" spans="2:43" s="68" customFormat="1" ht="14.25" thickTop="1" thickBot="1">
      <c r="B170" s="37"/>
      <c r="C170" s="38"/>
      <c r="D170" s="38"/>
      <c r="E170" s="38"/>
      <c r="F170" s="38"/>
      <c r="G170" s="38"/>
      <c r="N170" s="117"/>
      <c r="R170" s="117"/>
      <c r="AF170" s="117"/>
      <c r="AG170" s="120"/>
      <c r="AH170" s="121"/>
      <c r="AI170" s="99"/>
      <c r="AJ170" s="37"/>
      <c r="AK170" s="37"/>
      <c r="AL170" s="37"/>
      <c r="AM170" s="37"/>
      <c r="AN170" s="37"/>
      <c r="AO170" s="37"/>
      <c r="AP170" s="37"/>
      <c r="AQ170" s="37"/>
    </row>
    <row r="171" spans="2:43" s="68" customFormat="1" ht="14.25" thickTop="1" thickBot="1">
      <c r="B171" s="37"/>
      <c r="C171" s="38"/>
      <c r="D171" s="38"/>
      <c r="E171" s="38"/>
      <c r="F171" s="38"/>
      <c r="G171" s="38"/>
      <c r="N171" s="117"/>
      <c r="R171" s="117"/>
      <c r="AF171" s="117"/>
      <c r="AG171" s="120"/>
      <c r="AH171" s="121"/>
      <c r="AI171" s="99"/>
      <c r="AJ171" s="37"/>
      <c r="AK171" s="37"/>
      <c r="AL171" s="37"/>
      <c r="AM171" s="37"/>
      <c r="AN171" s="37"/>
      <c r="AO171" s="37"/>
      <c r="AP171" s="37"/>
      <c r="AQ171" s="37"/>
    </row>
    <row r="172" spans="2:43" s="68" customFormat="1" ht="14.25" thickTop="1" thickBot="1">
      <c r="B172" s="37"/>
      <c r="C172" s="38"/>
      <c r="D172" s="38"/>
      <c r="E172" s="38"/>
      <c r="F172" s="38"/>
      <c r="G172" s="38"/>
      <c r="N172" s="117"/>
      <c r="R172" s="117"/>
      <c r="AF172" s="117"/>
      <c r="AG172" s="120"/>
      <c r="AH172" s="121"/>
      <c r="AI172" s="99"/>
      <c r="AJ172" s="37"/>
      <c r="AK172" s="37"/>
      <c r="AL172" s="37"/>
      <c r="AM172" s="37"/>
      <c r="AN172" s="37"/>
      <c r="AO172" s="37"/>
      <c r="AP172" s="37"/>
      <c r="AQ172" s="37"/>
    </row>
    <row r="173" spans="2:43" s="68" customFormat="1" ht="14.25" thickTop="1" thickBot="1">
      <c r="B173" s="37"/>
      <c r="C173" s="38"/>
      <c r="D173" s="38"/>
      <c r="E173" s="38"/>
      <c r="F173" s="38"/>
      <c r="G173" s="38"/>
      <c r="N173" s="117"/>
      <c r="R173" s="117"/>
      <c r="AF173" s="117"/>
      <c r="AG173" s="120"/>
      <c r="AH173" s="121"/>
      <c r="AI173" s="99"/>
      <c r="AJ173" s="37"/>
      <c r="AK173" s="37"/>
      <c r="AL173" s="37"/>
      <c r="AM173" s="37"/>
      <c r="AN173" s="37"/>
      <c r="AO173" s="37"/>
      <c r="AP173" s="37"/>
      <c r="AQ173" s="37"/>
    </row>
    <row r="174" spans="2:43" s="68" customFormat="1" ht="14.25" thickTop="1" thickBot="1">
      <c r="B174" s="37"/>
      <c r="C174" s="38"/>
      <c r="D174" s="38"/>
      <c r="E174" s="38"/>
      <c r="F174" s="38"/>
      <c r="G174" s="38"/>
      <c r="N174" s="117"/>
      <c r="R174" s="117"/>
      <c r="AF174" s="117"/>
      <c r="AG174" s="120"/>
      <c r="AH174" s="121"/>
      <c r="AI174" s="99"/>
      <c r="AJ174" s="37"/>
      <c r="AK174" s="37"/>
      <c r="AL174" s="37"/>
      <c r="AM174" s="37"/>
      <c r="AN174" s="37"/>
      <c r="AO174" s="37"/>
      <c r="AP174" s="37"/>
      <c r="AQ174" s="37"/>
    </row>
    <row r="175" spans="2:43" s="68" customFormat="1" ht="14.25" thickTop="1" thickBot="1">
      <c r="B175" s="37"/>
      <c r="C175" s="38"/>
      <c r="D175" s="38"/>
      <c r="E175" s="38"/>
      <c r="F175" s="38"/>
      <c r="G175" s="38"/>
      <c r="N175" s="117"/>
      <c r="R175" s="117"/>
      <c r="AF175" s="117"/>
      <c r="AG175" s="120"/>
      <c r="AH175" s="121"/>
      <c r="AI175" s="99"/>
      <c r="AJ175" s="37"/>
      <c r="AK175" s="37"/>
      <c r="AL175" s="37"/>
      <c r="AM175" s="37"/>
      <c r="AN175" s="37"/>
      <c r="AO175" s="37"/>
      <c r="AP175" s="37"/>
      <c r="AQ175" s="37"/>
    </row>
    <row r="176" spans="2:43" s="68" customFormat="1" ht="14.25" thickTop="1" thickBot="1">
      <c r="B176" s="37"/>
      <c r="C176" s="38"/>
      <c r="D176" s="38"/>
      <c r="E176" s="38"/>
      <c r="F176" s="38"/>
      <c r="G176" s="38"/>
      <c r="N176" s="117"/>
      <c r="R176" s="117"/>
      <c r="AF176" s="117"/>
      <c r="AG176" s="120"/>
      <c r="AH176" s="121"/>
      <c r="AI176" s="99"/>
      <c r="AJ176" s="37"/>
      <c r="AK176" s="37"/>
      <c r="AL176" s="37"/>
      <c r="AM176" s="37"/>
      <c r="AN176" s="37"/>
      <c r="AO176" s="37"/>
      <c r="AP176" s="37"/>
      <c r="AQ176" s="37"/>
    </row>
    <row r="177" spans="2:43" s="68" customFormat="1" ht="14.25" thickTop="1" thickBot="1">
      <c r="B177" s="37"/>
      <c r="C177" s="38"/>
      <c r="D177" s="38"/>
      <c r="E177" s="38"/>
      <c r="F177" s="38"/>
      <c r="G177" s="38"/>
      <c r="N177" s="117"/>
      <c r="R177" s="117"/>
      <c r="AF177" s="117"/>
      <c r="AG177" s="120"/>
      <c r="AH177" s="121"/>
      <c r="AI177" s="99"/>
      <c r="AJ177" s="37"/>
      <c r="AK177" s="37"/>
      <c r="AL177" s="37"/>
      <c r="AM177" s="37"/>
      <c r="AN177" s="37"/>
      <c r="AO177" s="37"/>
      <c r="AP177" s="37"/>
      <c r="AQ177" s="37"/>
    </row>
    <row r="178" spans="2:43" s="68" customFormat="1" ht="14.25" thickTop="1" thickBot="1">
      <c r="B178" s="37"/>
      <c r="C178" s="38"/>
      <c r="D178" s="38"/>
      <c r="E178" s="38"/>
      <c r="F178" s="38"/>
      <c r="G178" s="38"/>
      <c r="N178" s="117"/>
      <c r="R178" s="117"/>
      <c r="AF178" s="117"/>
      <c r="AG178" s="120"/>
      <c r="AH178" s="121"/>
      <c r="AI178" s="99"/>
      <c r="AJ178" s="37"/>
      <c r="AK178" s="37"/>
      <c r="AL178" s="37"/>
      <c r="AM178" s="37"/>
      <c r="AN178" s="37"/>
      <c r="AO178" s="37"/>
      <c r="AP178" s="37"/>
      <c r="AQ178" s="37"/>
    </row>
    <row r="179" spans="2:43" s="68" customFormat="1" ht="14.25" thickTop="1" thickBot="1">
      <c r="B179" s="37"/>
      <c r="C179" s="38"/>
      <c r="D179" s="38"/>
      <c r="E179" s="38"/>
      <c r="F179" s="38"/>
      <c r="G179" s="38"/>
      <c r="N179" s="117"/>
      <c r="R179" s="117"/>
      <c r="AF179" s="117"/>
      <c r="AG179" s="120"/>
      <c r="AH179" s="121"/>
      <c r="AI179" s="99"/>
      <c r="AJ179" s="37"/>
      <c r="AK179" s="37"/>
      <c r="AL179" s="37"/>
      <c r="AM179" s="37"/>
      <c r="AN179" s="37"/>
      <c r="AO179" s="37"/>
      <c r="AP179" s="37"/>
      <c r="AQ179" s="37"/>
    </row>
    <row r="180" spans="2:43" s="68" customFormat="1" ht="14.25" thickTop="1" thickBot="1">
      <c r="B180" s="37"/>
      <c r="C180" s="38"/>
      <c r="D180" s="38"/>
      <c r="E180" s="38"/>
      <c r="F180" s="38"/>
      <c r="G180" s="38"/>
      <c r="N180" s="117"/>
      <c r="R180" s="117"/>
      <c r="AF180" s="117"/>
      <c r="AG180" s="120"/>
      <c r="AH180" s="121"/>
      <c r="AI180" s="99"/>
      <c r="AJ180" s="37"/>
      <c r="AK180" s="37"/>
      <c r="AL180" s="37"/>
      <c r="AM180" s="37"/>
      <c r="AN180" s="37"/>
      <c r="AO180" s="37"/>
      <c r="AP180" s="37"/>
      <c r="AQ180" s="37"/>
    </row>
    <row r="181" spans="2:43" s="68" customFormat="1" ht="14.25" thickTop="1" thickBot="1">
      <c r="B181" s="37"/>
      <c r="C181" s="38"/>
      <c r="D181" s="38"/>
      <c r="E181" s="38"/>
      <c r="F181" s="38"/>
      <c r="G181" s="38"/>
      <c r="N181" s="117"/>
      <c r="R181" s="117"/>
      <c r="AF181" s="117"/>
      <c r="AG181" s="120"/>
      <c r="AH181" s="121"/>
      <c r="AI181" s="99"/>
      <c r="AJ181" s="37"/>
      <c r="AK181" s="37"/>
      <c r="AL181" s="37"/>
      <c r="AM181" s="37"/>
      <c r="AN181" s="37"/>
      <c r="AO181" s="37"/>
      <c r="AP181" s="37"/>
      <c r="AQ181" s="37"/>
    </row>
    <row r="182" spans="2:43" s="68" customFormat="1" ht="14.25" thickTop="1" thickBot="1">
      <c r="B182" s="37"/>
      <c r="C182" s="38"/>
      <c r="D182" s="38"/>
      <c r="E182" s="38"/>
      <c r="F182" s="38"/>
      <c r="G182" s="38"/>
      <c r="N182" s="117"/>
      <c r="R182" s="117"/>
      <c r="AF182" s="117"/>
      <c r="AG182" s="120"/>
      <c r="AH182" s="121"/>
      <c r="AI182" s="99"/>
      <c r="AJ182" s="37"/>
      <c r="AK182" s="37"/>
      <c r="AL182" s="37"/>
      <c r="AM182" s="37"/>
      <c r="AN182" s="37"/>
      <c r="AO182" s="37"/>
      <c r="AP182" s="37"/>
      <c r="AQ182" s="37"/>
    </row>
    <row r="183" spans="2:43" s="68" customFormat="1" ht="14.25" thickTop="1" thickBot="1">
      <c r="B183" s="37"/>
      <c r="C183" s="38"/>
      <c r="D183" s="38"/>
      <c r="E183" s="38"/>
      <c r="F183" s="38"/>
      <c r="G183" s="38"/>
      <c r="N183" s="117"/>
      <c r="R183" s="117"/>
      <c r="AF183" s="117"/>
      <c r="AG183" s="120"/>
      <c r="AH183" s="121"/>
      <c r="AI183" s="99"/>
      <c r="AJ183" s="37"/>
      <c r="AK183" s="37"/>
      <c r="AL183" s="37"/>
      <c r="AM183" s="37"/>
      <c r="AN183" s="37"/>
      <c r="AO183" s="37"/>
      <c r="AP183" s="37"/>
      <c r="AQ183" s="37"/>
    </row>
    <row r="184" spans="2:43" s="68" customFormat="1" ht="14.25" thickTop="1" thickBot="1">
      <c r="B184" s="37"/>
      <c r="C184" s="38"/>
      <c r="D184" s="38"/>
      <c r="E184" s="38"/>
      <c r="F184" s="38"/>
      <c r="G184" s="38"/>
      <c r="N184" s="117"/>
      <c r="R184" s="117"/>
      <c r="AF184" s="117"/>
      <c r="AG184" s="120"/>
      <c r="AH184" s="121"/>
      <c r="AI184" s="99"/>
      <c r="AJ184" s="37"/>
      <c r="AK184" s="37"/>
      <c r="AL184" s="37"/>
      <c r="AM184" s="37"/>
      <c r="AN184" s="37"/>
      <c r="AO184" s="37"/>
      <c r="AP184" s="37"/>
      <c r="AQ184" s="37"/>
    </row>
    <row r="185" spans="2:43" s="68" customFormat="1" ht="14.25" thickTop="1" thickBot="1">
      <c r="B185" s="37"/>
      <c r="C185" s="38"/>
      <c r="D185" s="38"/>
      <c r="E185" s="38"/>
      <c r="F185" s="38"/>
      <c r="G185" s="38"/>
      <c r="N185" s="117"/>
      <c r="R185" s="117"/>
      <c r="AF185" s="117"/>
      <c r="AG185" s="120"/>
      <c r="AH185" s="121"/>
      <c r="AI185" s="99"/>
      <c r="AJ185" s="37"/>
      <c r="AK185" s="37"/>
      <c r="AL185" s="37"/>
      <c r="AM185" s="37"/>
      <c r="AN185" s="37"/>
      <c r="AO185" s="37"/>
      <c r="AP185" s="37"/>
      <c r="AQ185" s="37"/>
    </row>
    <row r="186" spans="2:43" s="68" customFormat="1" ht="14.25" thickTop="1" thickBot="1">
      <c r="B186" s="37"/>
      <c r="C186" s="38"/>
      <c r="D186" s="38"/>
      <c r="E186" s="38"/>
      <c r="F186" s="38"/>
      <c r="G186" s="38"/>
      <c r="N186" s="117"/>
      <c r="R186" s="117"/>
      <c r="AF186" s="117"/>
      <c r="AG186" s="120"/>
      <c r="AH186" s="121"/>
      <c r="AI186" s="99"/>
      <c r="AJ186" s="37"/>
      <c r="AK186" s="37"/>
      <c r="AL186" s="37"/>
      <c r="AM186" s="37"/>
      <c r="AN186" s="37"/>
      <c r="AO186" s="37"/>
      <c r="AP186" s="37"/>
      <c r="AQ186" s="37"/>
    </row>
    <row r="187" spans="2:43" s="68" customFormat="1" ht="14.25" thickTop="1" thickBot="1">
      <c r="B187" s="37"/>
      <c r="C187" s="38"/>
      <c r="D187" s="38"/>
      <c r="E187" s="38"/>
      <c r="F187" s="38"/>
      <c r="G187" s="38"/>
      <c r="N187" s="117"/>
      <c r="R187" s="117"/>
      <c r="AF187" s="117"/>
      <c r="AG187" s="120"/>
      <c r="AH187" s="121"/>
      <c r="AI187" s="99"/>
      <c r="AJ187" s="37"/>
      <c r="AK187" s="37"/>
      <c r="AL187" s="37"/>
      <c r="AM187" s="37"/>
      <c r="AN187" s="37"/>
      <c r="AO187" s="37"/>
      <c r="AP187" s="37"/>
      <c r="AQ187" s="37"/>
    </row>
    <row r="188" spans="2:43" s="68" customFormat="1" ht="14.25" thickTop="1" thickBot="1">
      <c r="B188" s="37"/>
      <c r="C188" s="38"/>
      <c r="D188" s="38"/>
      <c r="E188" s="38"/>
      <c r="F188" s="38"/>
      <c r="G188" s="38"/>
      <c r="N188" s="117"/>
      <c r="R188" s="117"/>
      <c r="AF188" s="117"/>
      <c r="AG188" s="120"/>
      <c r="AH188" s="121"/>
      <c r="AI188" s="99"/>
      <c r="AJ188" s="37"/>
      <c r="AK188" s="37"/>
      <c r="AL188" s="37"/>
      <c r="AM188" s="37"/>
      <c r="AN188" s="37"/>
      <c r="AO188" s="37"/>
      <c r="AP188" s="37"/>
      <c r="AQ188" s="37"/>
    </row>
    <row r="189" spans="2:43" s="68" customFormat="1" ht="14.25" thickTop="1" thickBot="1">
      <c r="B189" s="37"/>
      <c r="C189" s="38"/>
      <c r="D189" s="38"/>
      <c r="E189" s="38"/>
      <c r="F189" s="38"/>
      <c r="G189" s="38"/>
      <c r="N189" s="117"/>
      <c r="R189" s="117"/>
      <c r="AF189" s="117"/>
      <c r="AG189" s="120"/>
      <c r="AH189" s="121"/>
      <c r="AI189" s="99"/>
      <c r="AJ189" s="37"/>
      <c r="AK189" s="37"/>
      <c r="AL189" s="37"/>
      <c r="AM189" s="37"/>
      <c r="AN189" s="37"/>
      <c r="AO189" s="37"/>
      <c r="AP189" s="37"/>
      <c r="AQ189" s="37"/>
    </row>
    <row r="190" spans="2:43" s="68" customFormat="1" ht="14.25" thickTop="1" thickBot="1">
      <c r="B190" s="37"/>
      <c r="C190" s="38"/>
      <c r="D190" s="38"/>
      <c r="E190" s="38"/>
      <c r="F190" s="38"/>
      <c r="G190" s="38"/>
      <c r="N190" s="117"/>
      <c r="R190" s="117"/>
      <c r="AF190" s="117"/>
      <c r="AG190" s="120"/>
      <c r="AH190" s="121"/>
      <c r="AI190" s="99"/>
      <c r="AJ190" s="37"/>
      <c r="AK190" s="37"/>
      <c r="AL190" s="37"/>
      <c r="AM190" s="37"/>
      <c r="AN190" s="37"/>
      <c r="AO190" s="37"/>
      <c r="AP190" s="37"/>
      <c r="AQ190" s="37"/>
    </row>
    <row r="191" spans="2:43" s="68" customFormat="1" ht="14.25" thickTop="1" thickBot="1">
      <c r="B191" s="37"/>
      <c r="C191" s="38"/>
      <c r="D191" s="38"/>
      <c r="E191" s="38"/>
      <c r="F191" s="38"/>
      <c r="G191" s="38"/>
      <c r="N191" s="117"/>
      <c r="R191" s="117"/>
      <c r="AF191" s="117"/>
      <c r="AG191" s="120"/>
      <c r="AH191" s="121"/>
      <c r="AI191" s="99"/>
      <c r="AJ191" s="37"/>
      <c r="AK191" s="37"/>
      <c r="AL191" s="37"/>
      <c r="AM191" s="37"/>
      <c r="AN191" s="37"/>
      <c r="AO191" s="37"/>
      <c r="AP191" s="37"/>
      <c r="AQ191" s="37"/>
    </row>
    <row r="192" spans="2:43" s="68" customFormat="1" ht="14.25" thickTop="1" thickBot="1">
      <c r="B192" s="37"/>
      <c r="C192" s="38"/>
      <c r="D192" s="38"/>
      <c r="E192" s="38"/>
      <c r="F192" s="38"/>
      <c r="G192" s="38"/>
      <c r="N192" s="117"/>
      <c r="R192" s="117"/>
      <c r="AF192" s="117"/>
      <c r="AG192" s="120"/>
      <c r="AH192" s="121"/>
      <c r="AI192" s="99"/>
      <c r="AJ192" s="37"/>
      <c r="AK192" s="37"/>
      <c r="AL192" s="37"/>
      <c r="AM192" s="37"/>
      <c r="AN192" s="37"/>
      <c r="AO192" s="37"/>
      <c r="AP192" s="37"/>
      <c r="AQ192" s="37"/>
    </row>
    <row r="193" spans="2:43" s="68" customFormat="1" ht="14.25" thickTop="1" thickBot="1">
      <c r="B193" s="37"/>
      <c r="C193" s="38"/>
      <c r="D193" s="38"/>
      <c r="E193" s="38"/>
      <c r="F193" s="38"/>
      <c r="G193" s="38"/>
      <c r="N193" s="117"/>
      <c r="R193" s="117"/>
      <c r="AF193" s="117"/>
      <c r="AG193" s="120"/>
      <c r="AH193" s="121"/>
      <c r="AI193" s="99"/>
      <c r="AJ193" s="37"/>
      <c r="AK193" s="37"/>
      <c r="AL193" s="37"/>
      <c r="AM193" s="37"/>
      <c r="AN193" s="37"/>
      <c r="AO193" s="37"/>
      <c r="AP193" s="37"/>
      <c r="AQ193" s="37"/>
    </row>
    <row r="194" spans="2:43" s="68" customFormat="1" ht="14.25" thickTop="1" thickBot="1">
      <c r="B194" s="37"/>
      <c r="C194" s="38"/>
      <c r="D194" s="38"/>
      <c r="E194" s="38"/>
      <c r="F194" s="38"/>
      <c r="G194" s="38"/>
      <c r="N194" s="117"/>
      <c r="R194" s="117"/>
      <c r="AF194" s="117"/>
      <c r="AG194" s="120"/>
      <c r="AH194" s="121"/>
      <c r="AI194" s="99"/>
      <c r="AJ194" s="37"/>
      <c r="AK194" s="37"/>
      <c r="AL194" s="37"/>
      <c r="AM194" s="37"/>
      <c r="AN194" s="37"/>
      <c r="AO194" s="37"/>
      <c r="AP194" s="37"/>
      <c r="AQ194" s="37"/>
    </row>
    <row r="195" spans="2:43" s="68" customFormat="1" ht="14.25" thickTop="1" thickBot="1">
      <c r="B195" s="37"/>
      <c r="C195" s="38"/>
      <c r="D195" s="38"/>
      <c r="E195" s="38"/>
      <c r="F195" s="38"/>
      <c r="G195" s="38"/>
      <c r="N195" s="117"/>
      <c r="R195" s="117"/>
      <c r="AF195" s="117"/>
      <c r="AG195" s="120"/>
      <c r="AH195" s="121"/>
      <c r="AI195" s="99"/>
      <c r="AJ195" s="37"/>
      <c r="AK195" s="37"/>
      <c r="AL195" s="37"/>
      <c r="AM195" s="37"/>
      <c r="AN195" s="37"/>
      <c r="AO195" s="37"/>
      <c r="AP195" s="37"/>
      <c r="AQ195" s="37"/>
    </row>
    <row r="196" spans="2:43" s="68" customFormat="1" ht="14.25" thickTop="1" thickBot="1">
      <c r="B196" s="37"/>
      <c r="C196" s="38"/>
      <c r="D196" s="38"/>
      <c r="E196" s="38"/>
      <c r="F196" s="38"/>
      <c r="G196" s="38"/>
      <c r="N196" s="117"/>
      <c r="R196" s="117"/>
      <c r="AF196" s="117"/>
      <c r="AG196" s="120"/>
      <c r="AH196" s="121"/>
      <c r="AI196" s="99"/>
      <c r="AJ196" s="37"/>
      <c r="AK196" s="37"/>
      <c r="AL196" s="37"/>
      <c r="AM196" s="37"/>
      <c r="AN196" s="37"/>
      <c r="AO196" s="37"/>
      <c r="AP196" s="37"/>
      <c r="AQ196" s="37"/>
    </row>
    <row r="197" spans="2:43" s="68" customFormat="1" ht="14.25" thickTop="1" thickBot="1">
      <c r="B197" s="37"/>
      <c r="C197" s="38"/>
      <c r="D197" s="38"/>
      <c r="E197" s="38"/>
      <c r="F197" s="38"/>
      <c r="G197" s="38"/>
      <c r="N197" s="117"/>
      <c r="R197" s="117"/>
      <c r="AF197" s="117"/>
      <c r="AG197" s="120"/>
      <c r="AH197" s="121"/>
      <c r="AI197" s="99"/>
      <c r="AJ197" s="37"/>
      <c r="AK197" s="37"/>
      <c r="AL197" s="37"/>
      <c r="AM197" s="37"/>
      <c r="AN197" s="37"/>
      <c r="AO197" s="37"/>
      <c r="AP197" s="37"/>
      <c r="AQ197" s="37"/>
    </row>
    <row r="198" spans="2:43" s="68" customFormat="1" ht="14.25" thickTop="1" thickBot="1">
      <c r="B198" s="37"/>
      <c r="C198" s="38"/>
      <c r="D198" s="38"/>
      <c r="E198" s="38"/>
      <c r="F198" s="38"/>
      <c r="G198" s="38"/>
      <c r="N198" s="117"/>
      <c r="R198" s="117"/>
      <c r="AF198" s="117"/>
      <c r="AG198" s="120"/>
      <c r="AH198" s="121"/>
      <c r="AI198" s="99"/>
      <c r="AJ198" s="37"/>
      <c r="AK198" s="37"/>
      <c r="AL198" s="37"/>
      <c r="AM198" s="37"/>
      <c r="AN198" s="37"/>
      <c r="AO198" s="37"/>
      <c r="AP198" s="37"/>
      <c r="AQ198" s="37"/>
    </row>
    <row r="199" spans="2:43" s="68" customFormat="1" ht="14.25" thickTop="1" thickBot="1">
      <c r="B199" s="37"/>
      <c r="C199" s="38"/>
      <c r="D199" s="38"/>
      <c r="E199" s="38"/>
      <c r="F199" s="38"/>
      <c r="G199" s="38"/>
      <c r="N199" s="117"/>
      <c r="R199" s="117"/>
      <c r="AF199" s="117"/>
      <c r="AG199" s="120"/>
      <c r="AH199" s="121"/>
      <c r="AI199" s="99"/>
      <c r="AJ199" s="37"/>
      <c r="AK199" s="37"/>
      <c r="AL199" s="37"/>
      <c r="AM199" s="37"/>
      <c r="AN199" s="37"/>
      <c r="AO199" s="37"/>
      <c r="AP199" s="37"/>
      <c r="AQ199" s="37"/>
    </row>
    <row r="200" spans="2:43" s="68" customFormat="1" ht="14.25" thickTop="1" thickBot="1">
      <c r="B200" s="37"/>
      <c r="C200" s="38"/>
      <c r="D200" s="38"/>
      <c r="E200" s="38"/>
      <c r="F200" s="38"/>
      <c r="G200" s="38"/>
      <c r="N200" s="117"/>
      <c r="R200" s="117"/>
      <c r="AF200" s="117"/>
      <c r="AG200" s="120"/>
      <c r="AH200" s="121"/>
      <c r="AI200" s="99"/>
      <c r="AJ200" s="37"/>
      <c r="AK200" s="37"/>
      <c r="AL200" s="37"/>
      <c r="AM200" s="37"/>
      <c r="AN200" s="37"/>
      <c r="AO200" s="37"/>
      <c r="AP200" s="37"/>
      <c r="AQ200" s="37"/>
    </row>
    <row r="201" spans="2:43" s="68" customFormat="1" ht="14.25" thickTop="1" thickBot="1">
      <c r="B201" s="37"/>
      <c r="C201" s="38"/>
      <c r="D201" s="38"/>
      <c r="E201" s="38"/>
      <c r="F201" s="38"/>
      <c r="G201" s="38"/>
      <c r="N201" s="117"/>
      <c r="R201" s="117"/>
      <c r="AF201" s="117"/>
      <c r="AG201" s="120"/>
      <c r="AH201" s="121"/>
      <c r="AI201" s="99"/>
      <c r="AJ201" s="37"/>
      <c r="AK201" s="37"/>
      <c r="AL201" s="37"/>
      <c r="AM201" s="37"/>
      <c r="AN201" s="37"/>
      <c r="AO201" s="37"/>
      <c r="AP201" s="37"/>
      <c r="AQ201" s="37"/>
    </row>
    <row r="202" spans="2:43" s="68" customFormat="1" ht="14.25" thickTop="1" thickBot="1">
      <c r="B202" s="37"/>
      <c r="C202" s="38"/>
      <c r="D202" s="38"/>
      <c r="E202" s="38"/>
      <c r="F202" s="38"/>
      <c r="G202" s="38"/>
      <c r="N202" s="117"/>
      <c r="R202" s="117"/>
      <c r="AF202" s="117"/>
      <c r="AG202" s="120"/>
      <c r="AH202" s="121"/>
      <c r="AI202" s="99"/>
      <c r="AJ202" s="37"/>
      <c r="AK202" s="37"/>
      <c r="AL202" s="37"/>
      <c r="AM202" s="37"/>
      <c r="AN202" s="37"/>
      <c r="AO202" s="37"/>
      <c r="AP202" s="37"/>
      <c r="AQ202" s="37"/>
    </row>
    <row r="203" spans="2:43" s="68" customFormat="1" ht="14.25" thickTop="1" thickBot="1">
      <c r="B203" s="37"/>
      <c r="C203" s="38"/>
      <c r="D203" s="38"/>
      <c r="E203" s="38"/>
      <c r="F203" s="38"/>
      <c r="G203" s="38"/>
      <c r="N203" s="117"/>
      <c r="R203" s="117"/>
      <c r="AF203" s="117"/>
      <c r="AG203" s="120"/>
      <c r="AH203" s="121"/>
      <c r="AI203" s="99"/>
      <c r="AJ203" s="37"/>
      <c r="AK203" s="37"/>
      <c r="AL203" s="37"/>
      <c r="AM203" s="37"/>
      <c r="AN203" s="37"/>
      <c r="AO203" s="37"/>
      <c r="AP203" s="37"/>
      <c r="AQ203" s="37"/>
    </row>
    <row r="204" spans="2:43" s="68" customFormat="1" ht="14.25" thickTop="1" thickBot="1">
      <c r="B204" s="37"/>
      <c r="C204" s="38"/>
      <c r="D204" s="38"/>
      <c r="E204" s="38"/>
      <c r="F204" s="38"/>
      <c r="G204" s="38"/>
      <c r="N204" s="117"/>
      <c r="R204" s="117"/>
      <c r="AF204" s="117"/>
      <c r="AG204" s="120"/>
      <c r="AH204" s="121"/>
      <c r="AI204" s="99"/>
      <c r="AJ204" s="37"/>
      <c r="AK204" s="37"/>
      <c r="AL204" s="37"/>
      <c r="AM204" s="37"/>
      <c r="AN204" s="37"/>
      <c r="AO204" s="37"/>
      <c r="AP204" s="37"/>
      <c r="AQ204" s="37"/>
    </row>
    <row r="205" spans="2:43" s="68" customFormat="1" ht="14.25" thickTop="1" thickBot="1">
      <c r="B205" s="37"/>
      <c r="C205" s="38"/>
      <c r="D205" s="38"/>
      <c r="E205" s="38"/>
      <c r="F205" s="38"/>
      <c r="G205" s="38"/>
      <c r="N205" s="117"/>
      <c r="R205" s="117"/>
      <c r="AF205" s="117"/>
      <c r="AG205" s="120"/>
      <c r="AH205" s="121"/>
      <c r="AI205" s="99"/>
      <c r="AJ205" s="37"/>
      <c r="AK205" s="37"/>
      <c r="AL205" s="37"/>
      <c r="AM205" s="37"/>
      <c r="AN205" s="37"/>
      <c r="AO205" s="37"/>
      <c r="AP205" s="37"/>
      <c r="AQ205" s="37"/>
    </row>
    <row r="206" spans="2:43" s="68" customFormat="1" ht="14.25" thickTop="1" thickBot="1">
      <c r="B206" s="37"/>
      <c r="C206" s="38"/>
      <c r="D206" s="38"/>
      <c r="E206" s="38"/>
      <c r="F206" s="38"/>
      <c r="G206" s="38"/>
      <c r="N206" s="117"/>
      <c r="R206" s="117"/>
      <c r="AF206" s="117"/>
      <c r="AG206" s="120"/>
      <c r="AH206" s="121"/>
      <c r="AI206" s="99"/>
      <c r="AJ206" s="37"/>
      <c r="AK206" s="37"/>
      <c r="AL206" s="37"/>
      <c r="AM206" s="37"/>
      <c r="AN206" s="37"/>
      <c r="AO206" s="37"/>
      <c r="AP206" s="37"/>
      <c r="AQ206" s="37"/>
    </row>
    <row r="207" spans="2:43" s="68" customFormat="1" ht="14.25" thickTop="1" thickBot="1">
      <c r="B207" s="37"/>
      <c r="C207" s="38"/>
      <c r="D207" s="38"/>
      <c r="E207" s="38"/>
      <c r="F207" s="38"/>
      <c r="G207" s="38"/>
      <c r="N207" s="117"/>
      <c r="R207" s="117"/>
      <c r="AF207" s="117"/>
      <c r="AG207" s="120"/>
      <c r="AH207" s="121"/>
      <c r="AI207" s="99"/>
      <c r="AJ207" s="37"/>
      <c r="AK207" s="37"/>
      <c r="AL207" s="37"/>
      <c r="AM207" s="37"/>
      <c r="AN207" s="37"/>
      <c r="AO207" s="37"/>
      <c r="AP207" s="37"/>
      <c r="AQ207" s="37"/>
    </row>
    <row r="208" spans="2:43" s="68" customFormat="1" ht="14.25" thickTop="1" thickBot="1">
      <c r="B208" s="37"/>
      <c r="C208" s="38"/>
      <c r="D208" s="38"/>
      <c r="E208" s="38"/>
      <c r="F208" s="38"/>
      <c r="G208" s="38"/>
      <c r="N208" s="117"/>
      <c r="R208" s="117"/>
      <c r="AF208" s="117"/>
      <c r="AG208" s="120"/>
      <c r="AH208" s="121"/>
      <c r="AI208" s="99"/>
      <c r="AJ208" s="37"/>
      <c r="AK208" s="37"/>
      <c r="AL208" s="37"/>
      <c r="AM208" s="37"/>
      <c r="AN208" s="37"/>
      <c r="AO208" s="37"/>
      <c r="AP208" s="37"/>
      <c r="AQ208" s="37"/>
    </row>
    <row r="209" spans="2:43" s="68" customFormat="1" ht="14.25" thickTop="1" thickBot="1">
      <c r="B209" s="37"/>
      <c r="C209" s="38"/>
      <c r="D209" s="38"/>
      <c r="E209" s="38"/>
      <c r="F209" s="38"/>
      <c r="G209" s="38"/>
      <c r="N209" s="117"/>
      <c r="R209" s="117"/>
      <c r="AF209" s="117"/>
      <c r="AG209" s="120"/>
      <c r="AH209" s="121"/>
      <c r="AI209" s="99"/>
      <c r="AJ209" s="37"/>
      <c r="AK209" s="37"/>
      <c r="AL209" s="37"/>
      <c r="AM209" s="37"/>
      <c r="AN209" s="37"/>
      <c r="AO209" s="37"/>
      <c r="AP209" s="37"/>
      <c r="AQ209" s="37"/>
    </row>
    <row r="210" spans="2:43" s="68" customFormat="1" ht="14.25" thickTop="1" thickBot="1">
      <c r="B210" s="37"/>
      <c r="C210" s="38"/>
      <c r="D210" s="38"/>
      <c r="E210" s="38"/>
      <c r="F210" s="38"/>
      <c r="G210" s="38"/>
      <c r="N210" s="117"/>
      <c r="R210" s="117"/>
      <c r="AF210" s="117"/>
      <c r="AG210" s="120"/>
      <c r="AH210" s="121"/>
      <c r="AI210" s="99"/>
      <c r="AJ210" s="37"/>
      <c r="AK210" s="37"/>
      <c r="AL210" s="37"/>
      <c r="AM210" s="37"/>
      <c r="AN210" s="37"/>
      <c r="AO210" s="37"/>
      <c r="AP210" s="37"/>
      <c r="AQ210" s="37"/>
    </row>
    <row r="211" spans="2:43" s="68" customFormat="1" ht="14.25" thickTop="1" thickBot="1">
      <c r="B211" s="37"/>
      <c r="C211" s="38"/>
      <c r="D211" s="38"/>
      <c r="E211" s="38"/>
      <c r="F211" s="38"/>
      <c r="G211" s="38"/>
      <c r="N211" s="117"/>
      <c r="R211" s="117"/>
      <c r="AF211" s="117"/>
      <c r="AG211" s="120"/>
      <c r="AH211" s="121"/>
      <c r="AI211" s="99"/>
      <c r="AJ211" s="37"/>
      <c r="AK211" s="37"/>
      <c r="AL211" s="37"/>
      <c r="AM211" s="37"/>
      <c r="AN211" s="37"/>
      <c r="AO211" s="37"/>
      <c r="AP211" s="37"/>
      <c r="AQ211" s="37"/>
    </row>
    <row r="212" spans="2:43" s="68" customFormat="1" ht="14.25" thickTop="1" thickBot="1">
      <c r="B212" s="37"/>
      <c r="C212" s="38"/>
      <c r="D212" s="38"/>
      <c r="E212" s="38"/>
      <c r="F212" s="38"/>
      <c r="G212" s="38"/>
      <c r="N212" s="117"/>
      <c r="R212" s="117"/>
      <c r="AF212" s="117"/>
      <c r="AG212" s="120"/>
      <c r="AH212" s="121"/>
      <c r="AI212" s="99"/>
      <c r="AJ212" s="37"/>
      <c r="AK212" s="37"/>
      <c r="AL212" s="37"/>
      <c r="AM212" s="37"/>
      <c r="AN212" s="37"/>
      <c r="AO212" s="37"/>
      <c r="AP212" s="37"/>
      <c r="AQ212" s="37"/>
    </row>
    <row r="213" spans="2:43" s="68" customFormat="1" ht="14.25" thickTop="1" thickBot="1">
      <c r="B213" s="37"/>
      <c r="C213" s="38"/>
      <c r="D213" s="38"/>
      <c r="E213" s="38"/>
      <c r="F213" s="38"/>
      <c r="G213" s="38"/>
      <c r="N213" s="117"/>
      <c r="R213" s="117"/>
      <c r="AF213" s="117"/>
      <c r="AG213" s="120"/>
      <c r="AH213" s="121"/>
      <c r="AI213" s="99"/>
      <c r="AJ213" s="37"/>
      <c r="AK213" s="37"/>
      <c r="AL213" s="37"/>
      <c r="AM213" s="37"/>
      <c r="AN213" s="37"/>
      <c r="AO213" s="37"/>
      <c r="AP213" s="37"/>
      <c r="AQ213" s="37"/>
    </row>
    <row r="214" spans="2:43" s="68" customFormat="1" ht="14.25" thickTop="1" thickBot="1">
      <c r="B214" s="37"/>
      <c r="C214" s="38"/>
      <c r="D214" s="38"/>
      <c r="E214" s="38"/>
      <c r="F214" s="38"/>
      <c r="G214" s="38"/>
      <c r="N214" s="117"/>
      <c r="R214" s="117"/>
      <c r="AF214" s="117"/>
      <c r="AG214" s="120"/>
      <c r="AH214" s="121"/>
      <c r="AI214" s="99"/>
      <c r="AJ214" s="37"/>
      <c r="AK214" s="37"/>
      <c r="AL214" s="37"/>
      <c r="AM214" s="37"/>
      <c r="AN214" s="37"/>
      <c r="AO214" s="37"/>
      <c r="AP214" s="37"/>
      <c r="AQ214" s="37"/>
    </row>
    <row r="215" spans="2:43" s="68" customFormat="1" ht="14.25" thickTop="1" thickBot="1">
      <c r="B215" s="37"/>
      <c r="C215" s="38"/>
      <c r="D215" s="38"/>
      <c r="E215" s="38"/>
      <c r="F215" s="38"/>
      <c r="G215" s="38"/>
      <c r="N215" s="117"/>
      <c r="R215" s="117"/>
      <c r="AF215" s="117"/>
      <c r="AG215" s="120"/>
      <c r="AH215" s="121"/>
      <c r="AI215" s="99"/>
      <c r="AJ215" s="37"/>
      <c r="AK215" s="37"/>
      <c r="AL215" s="37"/>
      <c r="AM215" s="37"/>
      <c r="AN215" s="37"/>
      <c r="AO215" s="37"/>
      <c r="AP215" s="37"/>
      <c r="AQ215" s="37"/>
    </row>
    <row r="216" spans="2:43" s="68" customFormat="1" ht="14.25" thickTop="1" thickBot="1">
      <c r="B216" s="37"/>
      <c r="C216" s="38"/>
      <c r="D216" s="38"/>
      <c r="E216" s="38"/>
      <c r="F216" s="38"/>
      <c r="G216" s="38"/>
      <c r="N216" s="117"/>
      <c r="R216" s="117"/>
      <c r="AF216" s="117"/>
      <c r="AG216" s="120"/>
      <c r="AH216" s="121"/>
      <c r="AI216" s="99"/>
      <c r="AJ216" s="37"/>
      <c r="AK216" s="37"/>
      <c r="AL216" s="37"/>
      <c r="AM216" s="37"/>
      <c r="AN216" s="37"/>
      <c r="AO216" s="37"/>
      <c r="AP216" s="37"/>
      <c r="AQ216" s="37"/>
    </row>
    <row r="217" spans="2:43" s="68" customFormat="1" ht="14.25" thickTop="1" thickBot="1">
      <c r="B217" s="37"/>
      <c r="C217" s="38"/>
      <c r="D217" s="38"/>
      <c r="E217" s="38"/>
      <c r="F217" s="38"/>
      <c r="G217" s="38"/>
      <c r="N217" s="117"/>
      <c r="R217" s="117"/>
      <c r="AF217" s="117"/>
      <c r="AG217" s="120"/>
      <c r="AH217" s="121"/>
      <c r="AI217" s="99"/>
      <c r="AJ217" s="37"/>
      <c r="AK217" s="37"/>
      <c r="AL217" s="37"/>
      <c r="AM217" s="37"/>
      <c r="AN217" s="37"/>
      <c r="AO217" s="37"/>
      <c r="AP217" s="37"/>
      <c r="AQ217" s="37"/>
    </row>
    <row r="218" spans="2:43" s="68" customFormat="1" ht="14.25" thickTop="1" thickBot="1">
      <c r="B218" s="37"/>
      <c r="C218" s="38"/>
      <c r="D218" s="38"/>
      <c r="E218" s="38"/>
      <c r="F218" s="38"/>
      <c r="G218" s="38"/>
      <c r="N218" s="117"/>
      <c r="R218" s="117"/>
      <c r="AF218" s="117"/>
      <c r="AG218" s="120"/>
      <c r="AH218" s="121"/>
      <c r="AI218" s="99"/>
      <c r="AJ218" s="37"/>
      <c r="AK218" s="37"/>
      <c r="AL218" s="37"/>
      <c r="AM218" s="37"/>
      <c r="AN218" s="37"/>
      <c r="AO218" s="37"/>
      <c r="AP218" s="37"/>
      <c r="AQ218" s="37"/>
    </row>
    <row r="219" spans="2:43" s="68" customFormat="1" ht="14.25" thickTop="1" thickBot="1">
      <c r="B219" s="37"/>
      <c r="C219" s="38"/>
      <c r="D219" s="38"/>
      <c r="E219" s="38"/>
      <c r="F219" s="38"/>
      <c r="G219" s="38"/>
      <c r="N219" s="117"/>
      <c r="R219" s="117"/>
      <c r="AF219" s="117"/>
      <c r="AG219" s="120"/>
      <c r="AH219" s="121"/>
      <c r="AI219" s="99"/>
      <c r="AJ219" s="37"/>
      <c r="AK219" s="37"/>
      <c r="AL219" s="37"/>
      <c r="AM219" s="37"/>
      <c r="AN219" s="37"/>
      <c r="AO219" s="37"/>
      <c r="AP219" s="37"/>
      <c r="AQ219" s="37"/>
    </row>
    <row r="220" spans="2:43" s="68" customFormat="1" ht="14.25" thickTop="1" thickBot="1">
      <c r="B220" s="37"/>
      <c r="C220" s="38"/>
      <c r="D220" s="38"/>
      <c r="E220" s="38"/>
      <c r="F220" s="38"/>
      <c r="G220" s="38"/>
      <c r="N220" s="117"/>
      <c r="R220" s="117"/>
      <c r="AF220" s="117"/>
      <c r="AG220" s="120"/>
      <c r="AH220" s="121"/>
      <c r="AI220" s="99"/>
      <c r="AJ220" s="37"/>
      <c r="AK220" s="37"/>
      <c r="AL220" s="37"/>
      <c r="AM220" s="37"/>
      <c r="AN220" s="37"/>
      <c r="AO220" s="37"/>
      <c r="AP220" s="37"/>
      <c r="AQ220" s="37"/>
    </row>
    <row r="221" spans="2:43" s="68" customFormat="1" ht="14.25" thickTop="1" thickBot="1">
      <c r="B221" s="37"/>
      <c r="C221" s="38"/>
      <c r="D221" s="38"/>
      <c r="E221" s="38"/>
      <c r="F221" s="38"/>
      <c r="G221" s="38"/>
      <c r="N221" s="117"/>
      <c r="R221" s="117"/>
      <c r="AF221" s="117"/>
      <c r="AG221" s="120"/>
      <c r="AH221" s="121"/>
      <c r="AI221" s="99"/>
      <c r="AJ221" s="37"/>
      <c r="AK221" s="37"/>
      <c r="AL221" s="37"/>
      <c r="AM221" s="37"/>
      <c r="AN221" s="37"/>
      <c r="AO221" s="37"/>
      <c r="AP221" s="37"/>
      <c r="AQ221" s="37"/>
    </row>
    <row r="222" spans="2:43" s="68" customFormat="1" ht="14.25" thickTop="1" thickBot="1">
      <c r="B222" s="37"/>
      <c r="C222" s="38"/>
      <c r="D222" s="38"/>
      <c r="E222" s="38"/>
      <c r="F222" s="38"/>
      <c r="G222" s="38"/>
      <c r="N222" s="117"/>
      <c r="R222" s="117"/>
      <c r="AF222" s="117"/>
      <c r="AG222" s="120"/>
      <c r="AH222" s="121"/>
      <c r="AI222" s="99"/>
      <c r="AJ222" s="37"/>
      <c r="AK222" s="37"/>
      <c r="AL222" s="37"/>
      <c r="AM222" s="37"/>
      <c r="AN222" s="37"/>
      <c r="AO222" s="37"/>
      <c r="AP222" s="37"/>
      <c r="AQ222" s="37"/>
    </row>
    <row r="223" spans="2:43" s="68" customFormat="1" ht="14.25" thickTop="1" thickBot="1">
      <c r="B223" s="37"/>
      <c r="C223" s="38"/>
      <c r="D223" s="38"/>
      <c r="E223" s="38"/>
      <c r="F223" s="38"/>
      <c r="G223" s="38"/>
      <c r="N223" s="117"/>
      <c r="R223" s="117"/>
      <c r="AF223" s="117"/>
      <c r="AG223" s="120"/>
      <c r="AH223" s="121"/>
      <c r="AI223" s="99"/>
      <c r="AJ223" s="37"/>
      <c r="AK223" s="37"/>
      <c r="AL223" s="37"/>
      <c r="AM223" s="37"/>
      <c r="AN223" s="37"/>
      <c r="AO223" s="37"/>
      <c r="AP223" s="37"/>
      <c r="AQ223" s="37"/>
    </row>
    <row r="224" spans="2:43" s="68" customFormat="1" ht="14.25" thickTop="1" thickBot="1">
      <c r="B224" s="37"/>
      <c r="C224" s="38"/>
      <c r="D224" s="38"/>
      <c r="E224" s="38"/>
      <c r="F224" s="38"/>
      <c r="G224" s="38"/>
      <c r="N224" s="117"/>
      <c r="R224" s="117"/>
      <c r="AF224" s="117"/>
      <c r="AG224" s="120"/>
      <c r="AH224" s="121"/>
      <c r="AI224" s="99"/>
      <c r="AJ224" s="37"/>
      <c r="AK224" s="37"/>
      <c r="AL224" s="37"/>
      <c r="AM224" s="37"/>
      <c r="AN224" s="37"/>
      <c r="AO224" s="37"/>
      <c r="AP224" s="37"/>
      <c r="AQ224" s="37"/>
    </row>
    <row r="225" spans="2:43" s="68" customFormat="1" ht="14.25" thickTop="1" thickBot="1">
      <c r="B225" s="37"/>
      <c r="C225" s="38"/>
      <c r="D225" s="38"/>
      <c r="E225" s="38"/>
      <c r="F225" s="38"/>
      <c r="G225" s="38"/>
      <c r="N225" s="117"/>
      <c r="R225" s="117"/>
      <c r="AF225" s="117"/>
      <c r="AG225" s="120"/>
      <c r="AH225" s="121"/>
      <c r="AI225" s="99"/>
      <c r="AJ225" s="37"/>
      <c r="AK225" s="37"/>
      <c r="AL225" s="37"/>
      <c r="AM225" s="37"/>
      <c r="AN225" s="37"/>
      <c r="AO225" s="37"/>
      <c r="AP225" s="37"/>
      <c r="AQ225" s="37"/>
    </row>
    <row r="226" spans="2:43" s="68" customFormat="1" ht="14.25" thickTop="1" thickBot="1">
      <c r="B226" s="37"/>
      <c r="C226" s="38"/>
      <c r="D226" s="38"/>
      <c r="E226" s="38"/>
      <c r="F226" s="38"/>
      <c r="G226" s="38"/>
      <c r="N226" s="117"/>
      <c r="R226" s="117"/>
      <c r="AF226" s="117"/>
      <c r="AG226" s="120"/>
      <c r="AH226" s="121"/>
      <c r="AI226" s="99"/>
      <c r="AJ226" s="37"/>
      <c r="AK226" s="37"/>
      <c r="AL226" s="37"/>
      <c r="AM226" s="37"/>
      <c r="AN226" s="37"/>
      <c r="AO226" s="37"/>
      <c r="AP226" s="37"/>
      <c r="AQ226" s="37"/>
    </row>
    <row r="227" spans="2:43" s="68" customFormat="1" ht="14.25" thickTop="1" thickBot="1">
      <c r="B227" s="37"/>
      <c r="C227" s="38"/>
      <c r="D227" s="38"/>
      <c r="E227" s="38"/>
      <c r="F227" s="38"/>
      <c r="G227" s="38"/>
      <c r="N227" s="117"/>
      <c r="R227" s="117"/>
      <c r="AF227" s="117"/>
      <c r="AG227" s="120"/>
      <c r="AH227" s="121"/>
      <c r="AI227" s="99"/>
      <c r="AJ227" s="37"/>
      <c r="AK227" s="37"/>
      <c r="AL227" s="37"/>
      <c r="AM227" s="37"/>
      <c r="AN227" s="37"/>
      <c r="AO227" s="37"/>
      <c r="AP227" s="37"/>
      <c r="AQ227" s="37"/>
    </row>
    <row r="228" spans="2:43" s="68" customFormat="1" ht="14.25" thickTop="1" thickBot="1">
      <c r="B228" s="37"/>
      <c r="C228" s="38"/>
      <c r="D228" s="38"/>
      <c r="E228" s="38"/>
      <c r="F228" s="38"/>
      <c r="G228" s="38"/>
      <c r="N228" s="117"/>
      <c r="R228" s="117"/>
      <c r="AF228" s="117"/>
      <c r="AG228" s="120"/>
      <c r="AH228" s="121"/>
      <c r="AI228" s="99"/>
      <c r="AJ228" s="37"/>
      <c r="AK228" s="37"/>
      <c r="AL228" s="37"/>
      <c r="AM228" s="37"/>
      <c r="AN228" s="37"/>
      <c r="AO228" s="37"/>
      <c r="AP228" s="37"/>
      <c r="AQ228" s="37"/>
    </row>
    <row r="229" spans="2:43" s="68" customFormat="1" ht="14.25" thickTop="1" thickBot="1">
      <c r="B229" s="37"/>
      <c r="C229" s="38"/>
      <c r="D229" s="38"/>
      <c r="E229" s="38"/>
      <c r="F229" s="38"/>
      <c r="G229" s="38"/>
      <c r="N229" s="117"/>
      <c r="R229" s="117"/>
      <c r="AF229" s="117"/>
      <c r="AG229" s="120"/>
      <c r="AH229" s="121"/>
      <c r="AI229" s="99"/>
      <c r="AJ229" s="37"/>
      <c r="AK229" s="37"/>
      <c r="AL229" s="37"/>
      <c r="AM229" s="37"/>
      <c r="AN229" s="37"/>
      <c r="AO229" s="37"/>
      <c r="AP229" s="37"/>
      <c r="AQ229" s="37"/>
    </row>
    <row r="230" spans="2:43" s="68" customFormat="1" ht="14.25" thickTop="1" thickBot="1">
      <c r="B230" s="37"/>
      <c r="C230" s="38"/>
      <c r="D230" s="38"/>
      <c r="E230" s="38"/>
      <c r="F230" s="38"/>
      <c r="G230" s="38"/>
      <c r="N230" s="117"/>
      <c r="R230" s="117"/>
      <c r="AF230" s="117"/>
      <c r="AG230" s="120"/>
      <c r="AH230" s="121"/>
      <c r="AI230" s="99"/>
      <c r="AJ230" s="37"/>
      <c r="AK230" s="37"/>
      <c r="AL230" s="37"/>
      <c r="AM230" s="37"/>
      <c r="AN230" s="37"/>
      <c r="AO230" s="37"/>
      <c r="AP230" s="37"/>
      <c r="AQ230" s="37"/>
    </row>
    <row r="231" spans="2:43" s="68" customFormat="1" ht="14.25" thickTop="1" thickBot="1">
      <c r="B231" s="37"/>
      <c r="C231" s="38"/>
      <c r="D231" s="38"/>
      <c r="E231" s="38"/>
      <c r="F231" s="38"/>
      <c r="G231" s="38"/>
      <c r="N231" s="117"/>
      <c r="R231" s="117"/>
      <c r="AF231" s="117"/>
      <c r="AG231" s="120"/>
      <c r="AH231" s="121"/>
      <c r="AI231" s="99"/>
      <c r="AJ231" s="37"/>
      <c r="AK231" s="37"/>
      <c r="AL231" s="37"/>
      <c r="AM231" s="37"/>
      <c r="AN231" s="37"/>
      <c r="AO231" s="37"/>
      <c r="AP231" s="37"/>
      <c r="AQ231" s="37"/>
    </row>
    <row r="232" spans="2:43" s="68" customFormat="1" ht="14.25" thickTop="1" thickBot="1">
      <c r="B232" s="37"/>
      <c r="C232" s="38"/>
      <c r="D232" s="38"/>
      <c r="E232" s="38"/>
      <c r="F232" s="38"/>
      <c r="G232" s="38"/>
      <c r="N232" s="117"/>
      <c r="R232" s="117"/>
      <c r="AF232" s="117"/>
      <c r="AG232" s="120"/>
      <c r="AH232" s="121"/>
      <c r="AI232" s="99"/>
      <c r="AJ232" s="37"/>
      <c r="AK232" s="37"/>
      <c r="AL232" s="37"/>
      <c r="AM232" s="37"/>
      <c r="AN232" s="37"/>
      <c r="AO232" s="37"/>
      <c r="AP232" s="37"/>
      <c r="AQ232" s="37"/>
    </row>
    <row r="233" spans="2:43" s="68" customFormat="1" ht="14.25" thickTop="1" thickBot="1">
      <c r="B233" s="37"/>
      <c r="C233" s="38"/>
      <c r="D233" s="38"/>
      <c r="E233" s="38"/>
      <c r="F233" s="38"/>
      <c r="G233" s="38"/>
      <c r="N233" s="117"/>
      <c r="R233" s="117"/>
      <c r="AF233" s="117"/>
      <c r="AG233" s="120"/>
      <c r="AH233" s="121"/>
      <c r="AI233" s="99"/>
      <c r="AJ233" s="37"/>
      <c r="AK233" s="37"/>
      <c r="AL233" s="37"/>
      <c r="AM233" s="37"/>
      <c r="AN233" s="37"/>
      <c r="AO233" s="37"/>
      <c r="AP233" s="37"/>
      <c r="AQ233" s="37"/>
    </row>
    <row r="234" spans="2:43" s="68" customFormat="1" ht="14.25" thickTop="1" thickBot="1">
      <c r="B234" s="37"/>
      <c r="C234" s="38"/>
      <c r="D234" s="38"/>
      <c r="E234" s="38"/>
      <c r="F234" s="38"/>
      <c r="G234" s="38"/>
      <c r="N234" s="117"/>
      <c r="R234" s="117"/>
      <c r="AF234" s="117"/>
      <c r="AG234" s="120"/>
      <c r="AH234" s="121"/>
      <c r="AI234" s="99"/>
      <c r="AJ234" s="37"/>
      <c r="AK234" s="37"/>
      <c r="AL234" s="37"/>
      <c r="AM234" s="37"/>
      <c r="AN234" s="37"/>
      <c r="AO234" s="37"/>
      <c r="AP234" s="37"/>
      <c r="AQ234" s="37"/>
    </row>
    <row r="235" spans="2:43" s="68" customFormat="1" ht="14.25" thickTop="1" thickBot="1">
      <c r="B235" s="37"/>
      <c r="C235" s="38"/>
      <c r="D235" s="38"/>
      <c r="E235" s="38"/>
      <c r="F235" s="38"/>
      <c r="G235" s="38"/>
      <c r="N235" s="117"/>
      <c r="R235" s="117"/>
      <c r="AF235" s="117"/>
      <c r="AG235" s="120"/>
      <c r="AH235" s="121"/>
      <c r="AI235" s="99"/>
      <c r="AJ235" s="37"/>
      <c r="AK235" s="37"/>
      <c r="AL235" s="37"/>
      <c r="AM235" s="37"/>
      <c r="AN235" s="37"/>
      <c r="AO235" s="37"/>
      <c r="AP235" s="37"/>
      <c r="AQ235" s="37"/>
    </row>
    <row r="236" spans="2:43" s="68" customFormat="1" ht="14.25" thickTop="1" thickBot="1">
      <c r="B236" s="37"/>
      <c r="C236" s="38"/>
      <c r="D236" s="38"/>
      <c r="E236" s="38"/>
      <c r="F236" s="38"/>
      <c r="G236" s="38"/>
      <c r="N236" s="117"/>
      <c r="R236" s="117"/>
      <c r="AF236" s="117"/>
      <c r="AG236" s="120"/>
      <c r="AH236" s="121"/>
      <c r="AI236" s="99"/>
      <c r="AJ236" s="37"/>
      <c r="AK236" s="37"/>
      <c r="AL236" s="37"/>
      <c r="AM236" s="37"/>
      <c r="AN236" s="37"/>
      <c r="AO236" s="37"/>
      <c r="AP236" s="37"/>
      <c r="AQ236" s="37"/>
    </row>
    <row r="237" spans="2:43" s="68" customFormat="1" ht="14.25" thickTop="1" thickBot="1">
      <c r="B237" s="37"/>
      <c r="C237" s="38"/>
      <c r="D237" s="38"/>
      <c r="E237" s="38"/>
      <c r="F237" s="38"/>
      <c r="G237" s="38"/>
      <c r="N237" s="117"/>
      <c r="R237" s="117"/>
      <c r="AF237" s="117"/>
      <c r="AG237" s="120"/>
      <c r="AH237" s="121"/>
      <c r="AI237" s="99"/>
      <c r="AJ237" s="37"/>
      <c r="AK237" s="37"/>
      <c r="AL237" s="37"/>
      <c r="AM237" s="37"/>
      <c r="AN237" s="37"/>
      <c r="AO237" s="37"/>
      <c r="AP237" s="37"/>
      <c r="AQ237" s="37"/>
    </row>
    <row r="238" spans="2:43" s="68" customFormat="1" ht="14.25" thickTop="1" thickBot="1">
      <c r="B238" s="37"/>
      <c r="C238" s="38"/>
      <c r="D238" s="38"/>
      <c r="E238" s="38"/>
      <c r="F238" s="38"/>
      <c r="G238" s="38"/>
      <c r="N238" s="117"/>
      <c r="R238" s="117"/>
      <c r="AF238" s="117"/>
      <c r="AG238" s="120"/>
      <c r="AH238" s="121"/>
      <c r="AI238" s="99"/>
      <c r="AJ238" s="37"/>
      <c r="AK238" s="37"/>
      <c r="AL238" s="37"/>
      <c r="AM238" s="37"/>
      <c r="AN238" s="37"/>
      <c r="AO238" s="37"/>
      <c r="AP238" s="37"/>
      <c r="AQ238" s="37"/>
    </row>
    <row r="239" spans="2:43" s="68" customFormat="1" ht="14.25" thickTop="1" thickBot="1">
      <c r="B239" s="37"/>
      <c r="C239" s="38"/>
      <c r="D239" s="38"/>
      <c r="E239" s="38"/>
      <c r="F239" s="38"/>
      <c r="G239" s="38"/>
      <c r="N239" s="117"/>
      <c r="R239" s="117"/>
      <c r="AF239" s="117"/>
      <c r="AG239" s="120"/>
      <c r="AH239" s="121"/>
      <c r="AI239" s="99"/>
      <c r="AJ239" s="37"/>
      <c r="AK239" s="37"/>
      <c r="AL239" s="37"/>
      <c r="AM239" s="37"/>
      <c r="AN239" s="37"/>
      <c r="AO239" s="37"/>
      <c r="AP239" s="37"/>
      <c r="AQ239" s="37"/>
    </row>
    <row r="240" spans="2:43" s="68" customFormat="1" ht="14.25" thickTop="1" thickBot="1">
      <c r="B240" s="37"/>
      <c r="C240" s="38"/>
      <c r="D240" s="38"/>
      <c r="E240" s="38"/>
      <c r="F240" s="38"/>
      <c r="G240" s="38"/>
      <c r="N240" s="117"/>
      <c r="R240" s="117"/>
      <c r="AF240" s="117"/>
      <c r="AG240" s="120"/>
      <c r="AH240" s="121"/>
      <c r="AI240" s="99"/>
      <c r="AJ240" s="37"/>
      <c r="AK240" s="37"/>
      <c r="AL240" s="37"/>
      <c r="AM240" s="37"/>
      <c r="AN240" s="37"/>
      <c r="AO240" s="37"/>
      <c r="AP240" s="37"/>
      <c r="AQ240" s="37"/>
    </row>
    <row r="241" spans="2:43" s="68" customFormat="1" ht="14.25" thickTop="1" thickBot="1">
      <c r="B241" s="37"/>
      <c r="C241" s="38"/>
      <c r="D241" s="38"/>
      <c r="E241" s="38"/>
      <c r="F241" s="38"/>
      <c r="G241" s="38"/>
      <c r="N241" s="117"/>
      <c r="R241" s="117"/>
      <c r="AF241" s="117"/>
      <c r="AG241" s="120"/>
      <c r="AH241" s="121"/>
      <c r="AI241" s="99"/>
      <c r="AJ241" s="37"/>
      <c r="AK241" s="37"/>
      <c r="AL241" s="37"/>
      <c r="AM241" s="37"/>
      <c r="AN241" s="37"/>
      <c r="AO241" s="37"/>
      <c r="AP241" s="37"/>
      <c r="AQ241" s="37"/>
    </row>
    <row r="242" spans="2:43" s="68" customFormat="1" ht="14.25" thickTop="1" thickBot="1">
      <c r="B242" s="37"/>
      <c r="C242" s="38"/>
      <c r="D242" s="38"/>
      <c r="E242" s="38"/>
      <c r="F242" s="38"/>
      <c r="G242" s="38"/>
      <c r="N242" s="117"/>
      <c r="R242" s="117"/>
      <c r="AF242" s="117"/>
      <c r="AG242" s="120"/>
      <c r="AH242" s="121"/>
      <c r="AI242" s="99"/>
      <c r="AJ242" s="37"/>
      <c r="AK242" s="37"/>
      <c r="AL242" s="37"/>
      <c r="AM242" s="37"/>
      <c r="AN242" s="37"/>
      <c r="AO242" s="37"/>
      <c r="AP242" s="37"/>
      <c r="AQ242" s="37"/>
    </row>
    <row r="243" spans="2:43" s="68" customFormat="1" ht="14.25" thickTop="1" thickBot="1">
      <c r="B243" s="37"/>
      <c r="C243" s="38"/>
      <c r="D243" s="38"/>
      <c r="E243" s="38"/>
      <c r="F243" s="38"/>
      <c r="G243" s="38"/>
      <c r="N243" s="117"/>
      <c r="R243" s="117"/>
      <c r="AF243" s="117"/>
      <c r="AG243" s="120"/>
      <c r="AH243" s="121"/>
      <c r="AI243" s="99"/>
      <c r="AJ243" s="37"/>
      <c r="AK243" s="37"/>
      <c r="AL243" s="37"/>
      <c r="AM243" s="37"/>
      <c r="AN243" s="37"/>
      <c r="AO243" s="37"/>
      <c r="AP243" s="37"/>
      <c r="AQ243" s="37"/>
    </row>
    <row r="244" spans="2:43" s="68" customFormat="1" ht="14.25" thickTop="1" thickBot="1">
      <c r="B244" s="37"/>
      <c r="C244" s="38"/>
      <c r="D244" s="38"/>
      <c r="E244" s="38"/>
      <c r="F244" s="38"/>
      <c r="G244" s="38"/>
      <c r="N244" s="117"/>
      <c r="R244" s="117"/>
      <c r="AF244" s="117"/>
      <c r="AG244" s="120"/>
      <c r="AH244" s="121"/>
      <c r="AI244" s="99"/>
      <c r="AJ244" s="37"/>
      <c r="AK244" s="37"/>
      <c r="AL244" s="37"/>
      <c r="AM244" s="37"/>
      <c r="AN244" s="37"/>
      <c r="AO244" s="37"/>
      <c r="AP244" s="37"/>
      <c r="AQ244" s="37"/>
    </row>
    <row r="245" spans="2:43" s="68" customFormat="1" ht="14.25" thickTop="1" thickBot="1">
      <c r="B245" s="37"/>
      <c r="C245" s="38"/>
      <c r="D245" s="38"/>
      <c r="E245" s="38"/>
      <c r="F245" s="38"/>
      <c r="G245" s="38"/>
      <c r="N245" s="117"/>
      <c r="R245" s="117"/>
      <c r="AF245" s="117"/>
      <c r="AG245" s="120"/>
      <c r="AH245" s="121"/>
      <c r="AI245" s="99"/>
      <c r="AJ245" s="37"/>
      <c r="AK245" s="37"/>
      <c r="AL245" s="37"/>
      <c r="AM245" s="37"/>
      <c r="AN245" s="37"/>
      <c r="AO245" s="37"/>
      <c r="AP245" s="37"/>
      <c r="AQ245" s="37"/>
    </row>
    <row r="246" spans="2:43" s="68" customFormat="1" ht="14.25" thickTop="1" thickBot="1">
      <c r="B246" s="37"/>
      <c r="C246" s="38"/>
      <c r="D246" s="38"/>
      <c r="E246" s="38"/>
      <c r="F246" s="38"/>
      <c r="G246" s="38"/>
      <c r="N246" s="117"/>
      <c r="R246" s="117"/>
      <c r="AF246" s="117"/>
      <c r="AG246" s="120"/>
      <c r="AH246" s="121"/>
      <c r="AI246" s="99"/>
      <c r="AJ246" s="37"/>
      <c r="AK246" s="37"/>
      <c r="AL246" s="37"/>
      <c r="AM246" s="37"/>
      <c r="AN246" s="37"/>
      <c r="AO246" s="37"/>
      <c r="AP246" s="37"/>
      <c r="AQ246" s="37"/>
    </row>
    <row r="247" spans="2:43" s="68" customFormat="1" ht="14.25" thickTop="1" thickBot="1">
      <c r="B247" s="37"/>
      <c r="C247" s="38"/>
      <c r="D247" s="38"/>
      <c r="E247" s="38"/>
      <c r="F247" s="38"/>
      <c r="G247" s="38"/>
      <c r="N247" s="117"/>
      <c r="R247" s="117"/>
      <c r="AF247" s="117"/>
      <c r="AG247" s="120"/>
      <c r="AH247" s="121"/>
      <c r="AI247" s="99"/>
      <c r="AJ247" s="37"/>
      <c r="AK247" s="37"/>
      <c r="AL247" s="37"/>
      <c r="AM247" s="37"/>
      <c r="AN247" s="37"/>
      <c r="AO247" s="37"/>
      <c r="AP247" s="37"/>
      <c r="AQ247" s="37"/>
    </row>
    <row r="248" spans="2:43" s="68" customFormat="1" ht="14.25" thickTop="1" thickBot="1">
      <c r="B248" s="37"/>
      <c r="C248" s="38"/>
      <c r="D248" s="38"/>
      <c r="E248" s="38"/>
      <c r="F248" s="38"/>
      <c r="G248" s="38"/>
      <c r="N248" s="117"/>
      <c r="R248" s="117"/>
      <c r="AF248" s="117"/>
      <c r="AG248" s="120"/>
      <c r="AH248" s="121"/>
      <c r="AI248" s="99"/>
      <c r="AJ248" s="37"/>
      <c r="AK248" s="37"/>
      <c r="AL248" s="37"/>
      <c r="AM248" s="37"/>
      <c r="AN248" s="37"/>
      <c r="AO248" s="37"/>
      <c r="AP248" s="37"/>
      <c r="AQ248" s="37"/>
    </row>
    <row r="249" spans="2:43" s="68" customFormat="1" ht="14.25" thickTop="1" thickBot="1">
      <c r="B249" s="37"/>
      <c r="C249" s="38"/>
      <c r="D249" s="38"/>
      <c r="E249" s="38"/>
      <c r="F249" s="38"/>
      <c r="G249" s="38"/>
      <c r="N249" s="117"/>
      <c r="R249" s="117"/>
      <c r="AF249" s="117"/>
      <c r="AG249" s="120"/>
      <c r="AH249" s="121"/>
      <c r="AI249" s="99"/>
      <c r="AJ249" s="37"/>
      <c r="AK249" s="37"/>
      <c r="AL249" s="37"/>
      <c r="AM249" s="37"/>
      <c r="AN249" s="37"/>
      <c r="AO249" s="37"/>
      <c r="AP249" s="37"/>
      <c r="AQ249" s="37"/>
    </row>
    <row r="250" spans="2:43" s="68" customFormat="1" ht="14.25" thickTop="1" thickBot="1">
      <c r="B250" s="37"/>
      <c r="C250" s="38"/>
      <c r="D250" s="38"/>
      <c r="E250" s="38"/>
      <c r="F250" s="38"/>
      <c r="G250" s="38"/>
      <c r="N250" s="117"/>
      <c r="R250" s="117"/>
      <c r="AF250" s="117"/>
      <c r="AG250" s="120"/>
      <c r="AH250" s="121"/>
      <c r="AI250" s="99"/>
      <c r="AJ250" s="37"/>
      <c r="AK250" s="37"/>
      <c r="AL250" s="37"/>
      <c r="AM250" s="37"/>
      <c r="AN250" s="37"/>
      <c r="AO250" s="37"/>
      <c r="AP250" s="37"/>
      <c r="AQ250" s="37"/>
    </row>
    <row r="251" spans="2:43" s="68" customFormat="1" ht="14.25" thickTop="1" thickBot="1">
      <c r="B251" s="37"/>
      <c r="C251" s="38"/>
      <c r="D251" s="38"/>
      <c r="E251" s="38"/>
      <c r="F251" s="38"/>
      <c r="G251" s="38"/>
      <c r="N251" s="117"/>
      <c r="R251" s="117"/>
      <c r="AF251" s="117"/>
      <c r="AG251" s="120"/>
      <c r="AH251" s="121"/>
      <c r="AI251" s="99"/>
      <c r="AJ251" s="37"/>
      <c r="AK251" s="37"/>
      <c r="AL251" s="37"/>
      <c r="AM251" s="37"/>
      <c r="AN251" s="37"/>
      <c r="AO251" s="37"/>
      <c r="AP251" s="37"/>
      <c r="AQ251" s="37"/>
    </row>
    <row r="252" spans="2:43" s="68" customFormat="1" ht="14.25" thickTop="1" thickBot="1">
      <c r="B252" s="37"/>
      <c r="C252" s="38"/>
      <c r="D252" s="38"/>
      <c r="E252" s="38"/>
      <c r="F252" s="38"/>
      <c r="G252" s="38"/>
      <c r="N252" s="117"/>
      <c r="R252" s="117"/>
      <c r="AF252" s="117"/>
      <c r="AG252" s="120"/>
      <c r="AH252" s="121"/>
      <c r="AI252" s="99"/>
      <c r="AJ252" s="37"/>
      <c r="AK252" s="37"/>
      <c r="AL252" s="37"/>
      <c r="AM252" s="37"/>
      <c r="AN252" s="37"/>
      <c r="AO252" s="37"/>
      <c r="AP252" s="37"/>
      <c r="AQ252" s="37"/>
    </row>
    <row r="253" spans="2:43" s="68" customFormat="1" ht="14.25" thickTop="1" thickBot="1">
      <c r="B253" s="37"/>
      <c r="C253" s="38"/>
      <c r="D253" s="38"/>
      <c r="E253" s="38"/>
      <c r="F253" s="38"/>
      <c r="G253" s="38"/>
      <c r="N253" s="117"/>
      <c r="R253" s="117"/>
      <c r="AF253" s="117"/>
      <c r="AG253" s="120"/>
      <c r="AH253" s="121"/>
      <c r="AI253" s="99"/>
      <c r="AJ253" s="37"/>
      <c r="AK253" s="37"/>
      <c r="AL253" s="37"/>
      <c r="AM253" s="37"/>
      <c r="AN253" s="37"/>
      <c r="AO253" s="37"/>
      <c r="AP253" s="37"/>
      <c r="AQ253" s="37"/>
    </row>
    <row r="254" spans="2:43" s="68" customFormat="1" ht="14.25" thickTop="1" thickBot="1">
      <c r="B254" s="37"/>
      <c r="C254" s="38"/>
      <c r="D254" s="38"/>
      <c r="E254" s="38"/>
      <c r="F254" s="38"/>
      <c r="G254" s="38"/>
      <c r="N254" s="117"/>
      <c r="R254" s="117"/>
      <c r="AF254" s="117"/>
      <c r="AG254" s="120"/>
      <c r="AH254" s="121"/>
      <c r="AI254" s="99"/>
      <c r="AJ254" s="37"/>
      <c r="AK254" s="37"/>
      <c r="AL254" s="37"/>
      <c r="AM254" s="37"/>
      <c r="AN254" s="37"/>
      <c r="AO254" s="37"/>
      <c r="AP254" s="37"/>
      <c r="AQ254" s="37"/>
    </row>
    <row r="255" spans="2:43" s="68" customFormat="1" ht="14.25" thickTop="1" thickBot="1">
      <c r="B255" s="37"/>
      <c r="C255" s="38"/>
      <c r="D255" s="38"/>
      <c r="E255" s="38"/>
      <c r="F255" s="38"/>
      <c r="G255" s="38"/>
      <c r="N255" s="117"/>
      <c r="R255" s="117"/>
      <c r="AF255" s="117"/>
      <c r="AG255" s="120"/>
      <c r="AH255" s="121"/>
      <c r="AI255" s="99"/>
      <c r="AJ255" s="37"/>
      <c r="AK255" s="37"/>
      <c r="AL255" s="37"/>
      <c r="AM255" s="37"/>
      <c r="AN255" s="37"/>
      <c r="AO255" s="37"/>
      <c r="AP255" s="37"/>
      <c r="AQ255" s="37"/>
    </row>
    <row r="256" spans="2:43" s="68" customFormat="1" ht="14.25" thickTop="1" thickBot="1">
      <c r="B256" s="37"/>
      <c r="C256" s="38"/>
      <c r="D256" s="38"/>
      <c r="E256" s="38"/>
      <c r="F256" s="38"/>
      <c r="G256" s="38"/>
      <c r="N256" s="117"/>
      <c r="R256" s="117"/>
      <c r="AF256" s="117"/>
      <c r="AG256" s="120"/>
      <c r="AH256" s="121"/>
      <c r="AI256" s="99"/>
      <c r="AJ256" s="37"/>
      <c r="AK256" s="37"/>
      <c r="AL256" s="37"/>
      <c r="AM256" s="37"/>
      <c r="AN256" s="37"/>
      <c r="AO256" s="37"/>
      <c r="AP256" s="37"/>
      <c r="AQ256" s="37"/>
    </row>
    <row r="257" spans="2:43" s="68" customFormat="1" ht="14.25" thickTop="1" thickBot="1">
      <c r="B257" s="37"/>
      <c r="C257" s="38"/>
      <c r="D257" s="38"/>
      <c r="E257" s="38"/>
      <c r="F257" s="38"/>
      <c r="G257" s="38"/>
      <c r="N257" s="117"/>
      <c r="R257" s="117"/>
      <c r="AF257" s="117"/>
      <c r="AG257" s="120"/>
      <c r="AH257" s="121"/>
      <c r="AI257" s="99"/>
      <c r="AJ257" s="37"/>
      <c r="AK257" s="37"/>
      <c r="AL257" s="37"/>
      <c r="AM257" s="37"/>
      <c r="AN257" s="37"/>
      <c r="AO257" s="37"/>
      <c r="AP257" s="37"/>
      <c r="AQ257" s="37"/>
    </row>
    <row r="258" spans="2:43" s="68" customFormat="1" ht="14.25" thickTop="1" thickBot="1">
      <c r="B258" s="37"/>
      <c r="C258" s="38"/>
      <c r="D258" s="38"/>
      <c r="E258" s="38"/>
      <c r="F258" s="38"/>
      <c r="G258" s="38"/>
      <c r="N258" s="117"/>
      <c r="R258" s="117"/>
      <c r="AF258" s="117"/>
      <c r="AG258" s="120"/>
      <c r="AH258" s="121"/>
      <c r="AI258" s="99"/>
      <c r="AJ258" s="37"/>
      <c r="AK258" s="37"/>
      <c r="AL258" s="37"/>
      <c r="AM258" s="37"/>
      <c r="AN258" s="37"/>
      <c r="AO258" s="37"/>
      <c r="AP258" s="37"/>
      <c r="AQ258" s="37"/>
    </row>
    <row r="259" spans="2:43" s="68" customFormat="1" ht="14.25" thickTop="1" thickBot="1">
      <c r="B259" s="37"/>
      <c r="C259" s="38"/>
      <c r="D259" s="38"/>
      <c r="E259" s="38"/>
      <c r="F259" s="38"/>
      <c r="G259" s="38"/>
      <c r="N259" s="117"/>
      <c r="R259" s="117"/>
      <c r="AF259" s="117"/>
      <c r="AG259" s="120"/>
      <c r="AH259" s="121"/>
      <c r="AI259" s="99"/>
      <c r="AJ259" s="37"/>
      <c r="AK259" s="37"/>
      <c r="AL259" s="37"/>
      <c r="AM259" s="37"/>
      <c r="AN259" s="37"/>
      <c r="AO259" s="37"/>
      <c r="AP259" s="37"/>
      <c r="AQ259" s="37"/>
    </row>
    <row r="260" spans="2:43" s="68" customFormat="1" ht="14.25" thickTop="1" thickBot="1">
      <c r="B260" s="37"/>
      <c r="C260" s="38"/>
      <c r="D260" s="38"/>
      <c r="E260" s="38"/>
      <c r="F260" s="38"/>
      <c r="G260" s="38"/>
      <c r="N260" s="117"/>
      <c r="R260" s="117"/>
      <c r="AF260" s="117"/>
      <c r="AG260" s="120"/>
      <c r="AH260" s="121"/>
      <c r="AI260" s="99"/>
      <c r="AJ260" s="37"/>
      <c r="AK260" s="37"/>
      <c r="AL260" s="37"/>
      <c r="AM260" s="37"/>
      <c r="AN260" s="37"/>
      <c r="AO260" s="37"/>
      <c r="AP260" s="37"/>
      <c r="AQ260" s="37"/>
    </row>
    <row r="261" spans="2:43" s="68" customFormat="1" ht="14.25" thickTop="1" thickBot="1">
      <c r="B261" s="37"/>
      <c r="C261" s="38"/>
      <c r="D261" s="38"/>
      <c r="E261" s="38"/>
      <c r="F261" s="38"/>
      <c r="G261" s="38"/>
      <c r="N261" s="117"/>
      <c r="R261" s="117"/>
      <c r="AF261" s="117"/>
      <c r="AG261" s="120"/>
      <c r="AH261" s="121"/>
      <c r="AI261" s="99"/>
      <c r="AJ261" s="37"/>
      <c r="AK261" s="37"/>
      <c r="AL261" s="37"/>
      <c r="AM261" s="37"/>
      <c r="AN261" s="37"/>
      <c r="AO261" s="37"/>
      <c r="AP261" s="37"/>
      <c r="AQ261" s="37"/>
    </row>
    <row r="262" spans="2:43" s="68" customFormat="1" ht="14.25" thickTop="1" thickBot="1">
      <c r="B262" s="37"/>
      <c r="C262" s="38"/>
      <c r="D262" s="38"/>
      <c r="E262" s="38"/>
      <c r="F262" s="38"/>
      <c r="G262" s="38"/>
      <c r="N262" s="117"/>
      <c r="R262" s="117"/>
      <c r="AF262" s="117"/>
      <c r="AG262" s="120"/>
      <c r="AH262" s="121"/>
      <c r="AI262" s="99"/>
      <c r="AJ262" s="37"/>
      <c r="AK262" s="37"/>
      <c r="AL262" s="37"/>
      <c r="AM262" s="37"/>
      <c r="AN262" s="37"/>
      <c r="AO262" s="37"/>
      <c r="AP262" s="37"/>
      <c r="AQ262" s="37"/>
    </row>
    <row r="263" spans="2:43" s="68" customFormat="1" ht="14.25" thickTop="1" thickBot="1">
      <c r="B263" s="37"/>
      <c r="C263" s="38"/>
      <c r="D263" s="38"/>
      <c r="E263" s="38"/>
      <c r="F263" s="38"/>
      <c r="G263" s="38"/>
      <c r="N263" s="117"/>
      <c r="R263" s="117"/>
      <c r="AF263" s="117"/>
      <c r="AG263" s="120"/>
      <c r="AH263" s="121"/>
      <c r="AI263" s="99"/>
      <c r="AJ263" s="37"/>
      <c r="AK263" s="37"/>
      <c r="AL263" s="37"/>
      <c r="AM263" s="37"/>
      <c r="AN263" s="37"/>
      <c r="AO263" s="37"/>
      <c r="AP263" s="37"/>
      <c r="AQ263" s="37"/>
    </row>
    <row r="264" spans="2:43" s="68" customFormat="1" ht="14.25" thickTop="1" thickBot="1">
      <c r="B264" s="37"/>
      <c r="C264" s="38"/>
      <c r="D264" s="38"/>
      <c r="E264" s="38"/>
      <c r="F264" s="38"/>
      <c r="G264" s="38"/>
      <c r="N264" s="117"/>
      <c r="R264" s="117"/>
      <c r="AF264" s="117"/>
      <c r="AG264" s="120"/>
      <c r="AH264" s="121"/>
      <c r="AI264" s="99"/>
      <c r="AJ264" s="37"/>
      <c r="AK264" s="37"/>
      <c r="AL264" s="37"/>
      <c r="AM264" s="37"/>
      <c r="AN264" s="37"/>
      <c r="AO264" s="37"/>
      <c r="AP264" s="37"/>
      <c r="AQ264" s="37"/>
    </row>
    <row r="265" spans="2:43" s="68" customFormat="1" ht="14.25" thickTop="1" thickBot="1">
      <c r="B265" s="37"/>
      <c r="C265" s="38"/>
      <c r="D265" s="38"/>
      <c r="E265" s="38"/>
      <c r="F265" s="38"/>
      <c r="G265" s="38"/>
      <c r="N265" s="117"/>
      <c r="R265" s="117"/>
      <c r="AF265" s="117"/>
      <c r="AG265" s="120"/>
      <c r="AH265" s="121"/>
      <c r="AI265" s="99"/>
      <c r="AJ265" s="37"/>
      <c r="AK265" s="37"/>
      <c r="AL265" s="37"/>
      <c r="AM265" s="37"/>
      <c r="AN265" s="37"/>
      <c r="AO265" s="37"/>
      <c r="AP265" s="37"/>
      <c r="AQ265" s="37"/>
    </row>
    <row r="266" spans="2:43" s="68" customFormat="1" ht="14.25" thickTop="1" thickBot="1">
      <c r="B266" s="37"/>
      <c r="C266" s="38"/>
      <c r="D266" s="38"/>
      <c r="E266" s="38"/>
      <c r="F266" s="38"/>
      <c r="G266" s="38"/>
      <c r="N266" s="117"/>
      <c r="R266" s="117"/>
      <c r="AF266" s="117"/>
      <c r="AG266" s="120"/>
      <c r="AH266" s="121"/>
      <c r="AI266" s="99"/>
      <c r="AJ266" s="37"/>
      <c r="AK266" s="37"/>
      <c r="AL266" s="37"/>
      <c r="AM266" s="37"/>
      <c r="AN266" s="37"/>
      <c r="AO266" s="37"/>
      <c r="AP266" s="37"/>
      <c r="AQ266" s="37"/>
    </row>
    <row r="267" spans="2:43" s="68" customFormat="1" ht="14.25" thickTop="1" thickBot="1">
      <c r="B267" s="37"/>
      <c r="C267" s="38"/>
      <c r="D267" s="38"/>
      <c r="E267" s="38"/>
      <c r="F267" s="38"/>
      <c r="G267" s="38"/>
      <c r="N267" s="117"/>
      <c r="R267" s="117"/>
      <c r="AF267" s="117"/>
      <c r="AG267" s="120"/>
      <c r="AH267" s="121"/>
      <c r="AI267" s="99"/>
      <c r="AJ267" s="37"/>
      <c r="AK267" s="37"/>
      <c r="AL267" s="37"/>
      <c r="AM267" s="37"/>
      <c r="AN267" s="37"/>
      <c r="AO267" s="37"/>
      <c r="AP267" s="37"/>
      <c r="AQ267" s="37"/>
    </row>
    <row r="268" spans="2:43" s="68" customFormat="1" ht="14.25" thickTop="1" thickBot="1">
      <c r="B268" s="37"/>
      <c r="C268" s="38"/>
      <c r="D268" s="38"/>
      <c r="E268" s="38"/>
      <c r="F268" s="38"/>
      <c r="G268" s="38"/>
      <c r="N268" s="117"/>
      <c r="R268" s="117"/>
      <c r="AF268" s="117"/>
      <c r="AG268" s="120"/>
      <c r="AH268" s="121"/>
      <c r="AI268" s="99"/>
      <c r="AJ268" s="37"/>
      <c r="AK268" s="37"/>
      <c r="AL268" s="37"/>
      <c r="AM268" s="37"/>
      <c r="AN268" s="37"/>
      <c r="AO268" s="37"/>
      <c r="AP268" s="37"/>
      <c r="AQ268" s="37"/>
    </row>
    <row r="269" spans="2:43" s="68" customFormat="1" ht="14.25" thickTop="1" thickBot="1">
      <c r="B269" s="37"/>
      <c r="C269" s="38"/>
      <c r="D269" s="38"/>
      <c r="E269" s="38"/>
      <c r="F269" s="38"/>
      <c r="G269" s="38"/>
      <c r="N269" s="117"/>
      <c r="R269" s="117"/>
      <c r="AF269" s="117"/>
      <c r="AG269" s="120"/>
      <c r="AH269" s="121"/>
      <c r="AI269" s="99"/>
      <c r="AJ269" s="37"/>
      <c r="AK269" s="37"/>
      <c r="AL269" s="37"/>
      <c r="AM269" s="37"/>
      <c r="AN269" s="37"/>
      <c r="AO269" s="37"/>
      <c r="AP269" s="37"/>
      <c r="AQ269" s="37"/>
    </row>
    <row r="270" spans="2:43" s="68" customFormat="1" ht="14.25" thickTop="1" thickBot="1">
      <c r="B270" s="37"/>
      <c r="C270" s="38"/>
      <c r="D270" s="38"/>
      <c r="E270" s="38"/>
      <c r="F270" s="38"/>
      <c r="G270" s="38"/>
      <c r="N270" s="117"/>
      <c r="R270" s="117"/>
      <c r="AF270" s="117"/>
      <c r="AG270" s="120"/>
      <c r="AH270" s="121"/>
      <c r="AI270" s="99"/>
      <c r="AJ270" s="37"/>
      <c r="AK270" s="37"/>
      <c r="AL270" s="37"/>
      <c r="AM270" s="37"/>
      <c r="AN270" s="37"/>
      <c r="AO270" s="37"/>
      <c r="AP270" s="37"/>
      <c r="AQ270" s="37"/>
    </row>
    <row r="271" spans="2:43" s="68" customFormat="1" ht="14.25" thickTop="1" thickBot="1">
      <c r="B271" s="37"/>
      <c r="C271" s="38"/>
      <c r="D271" s="38"/>
      <c r="E271" s="38"/>
      <c r="F271" s="38"/>
      <c r="G271" s="38"/>
      <c r="N271" s="117"/>
      <c r="R271" s="117"/>
      <c r="AF271" s="117"/>
      <c r="AG271" s="120"/>
      <c r="AH271" s="121"/>
      <c r="AI271" s="99"/>
      <c r="AJ271" s="37"/>
      <c r="AK271" s="37"/>
      <c r="AL271" s="37"/>
      <c r="AM271" s="37"/>
      <c r="AN271" s="37"/>
      <c r="AO271" s="37"/>
      <c r="AP271" s="37"/>
      <c r="AQ271" s="37"/>
    </row>
    <row r="272" spans="2:43" s="68" customFormat="1" ht="14.25" thickTop="1" thickBot="1">
      <c r="B272" s="37"/>
      <c r="C272" s="38"/>
      <c r="D272" s="38"/>
      <c r="E272" s="38"/>
      <c r="F272" s="38"/>
      <c r="G272" s="38"/>
      <c r="N272" s="117"/>
      <c r="R272" s="117"/>
      <c r="AF272" s="117"/>
      <c r="AG272" s="120"/>
      <c r="AH272" s="121"/>
      <c r="AI272" s="99"/>
      <c r="AJ272" s="37"/>
      <c r="AK272" s="37"/>
      <c r="AL272" s="37"/>
      <c r="AM272" s="37"/>
      <c r="AN272" s="37"/>
      <c r="AO272" s="37"/>
      <c r="AP272" s="37"/>
      <c r="AQ272" s="37"/>
    </row>
    <row r="273" spans="2:43" s="68" customFormat="1" ht="14.25" thickTop="1" thickBot="1">
      <c r="B273" s="37"/>
      <c r="C273" s="38"/>
      <c r="D273" s="38"/>
      <c r="E273" s="38"/>
      <c r="F273" s="38"/>
      <c r="G273" s="38"/>
      <c r="N273" s="117"/>
      <c r="R273" s="117"/>
      <c r="AF273" s="117"/>
      <c r="AG273" s="120"/>
      <c r="AH273" s="121"/>
      <c r="AI273" s="99"/>
      <c r="AJ273" s="37"/>
      <c r="AK273" s="37"/>
      <c r="AL273" s="37"/>
      <c r="AM273" s="37"/>
      <c r="AN273" s="37"/>
      <c r="AO273" s="37"/>
      <c r="AP273" s="37"/>
      <c r="AQ273" s="37"/>
    </row>
    <row r="274" spans="2:43" s="68" customFormat="1" ht="14.25" thickTop="1" thickBot="1">
      <c r="B274" s="37"/>
      <c r="C274" s="38"/>
      <c r="D274" s="38"/>
      <c r="E274" s="38"/>
      <c r="F274" s="38"/>
      <c r="G274" s="38"/>
      <c r="N274" s="117"/>
      <c r="R274" s="117"/>
      <c r="AF274" s="117"/>
      <c r="AG274" s="120"/>
      <c r="AH274" s="121"/>
      <c r="AI274" s="99"/>
      <c r="AJ274" s="37"/>
      <c r="AK274" s="37"/>
      <c r="AL274" s="37"/>
      <c r="AM274" s="37"/>
      <c r="AN274" s="37"/>
      <c r="AO274" s="37"/>
      <c r="AP274" s="37"/>
      <c r="AQ274" s="37"/>
    </row>
    <row r="275" spans="2:43" s="68" customFormat="1" ht="14.25" thickTop="1" thickBot="1">
      <c r="B275" s="37"/>
      <c r="C275" s="38"/>
      <c r="D275" s="38"/>
      <c r="E275" s="38"/>
      <c r="F275" s="38"/>
      <c r="G275" s="38"/>
      <c r="N275" s="117"/>
      <c r="R275" s="117"/>
      <c r="AF275" s="117"/>
      <c r="AG275" s="120"/>
      <c r="AH275" s="121"/>
      <c r="AI275" s="99"/>
      <c r="AJ275" s="37"/>
      <c r="AK275" s="37"/>
      <c r="AL275" s="37"/>
      <c r="AM275" s="37"/>
      <c r="AN275" s="37"/>
      <c r="AO275" s="37"/>
      <c r="AP275" s="37"/>
      <c r="AQ275" s="37"/>
    </row>
    <row r="276" spans="2:43" s="68" customFormat="1" ht="14.25" thickTop="1" thickBot="1">
      <c r="B276" s="37"/>
      <c r="C276" s="38"/>
      <c r="D276" s="38"/>
      <c r="E276" s="38"/>
      <c r="F276" s="38"/>
      <c r="G276" s="38"/>
      <c r="N276" s="117"/>
      <c r="R276" s="117"/>
      <c r="AF276" s="117"/>
      <c r="AG276" s="120"/>
      <c r="AH276" s="121"/>
      <c r="AI276" s="99"/>
      <c r="AJ276" s="37"/>
      <c r="AK276" s="37"/>
      <c r="AL276" s="37"/>
      <c r="AM276" s="37"/>
      <c r="AN276" s="37"/>
      <c r="AO276" s="37"/>
      <c r="AP276" s="37"/>
      <c r="AQ276" s="37"/>
    </row>
    <row r="277" spans="2:43" s="68" customFormat="1" ht="14.25" thickTop="1" thickBot="1">
      <c r="B277" s="37"/>
      <c r="C277" s="38"/>
      <c r="D277" s="38"/>
      <c r="E277" s="38"/>
      <c r="F277" s="38"/>
      <c r="G277" s="38"/>
      <c r="N277" s="117"/>
      <c r="R277" s="117"/>
      <c r="AF277" s="117"/>
      <c r="AG277" s="120"/>
      <c r="AH277" s="121"/>
      <c r="AI277" s="99"/>
      <c r="AJ277" s="37"/>
      <c r="AK277" s="37"/>
      <c r="AL277" s="37"/>
      <c r="AM277" s="37"/>
      <c r="AN277" s="37"/>
      <c r="AO277" s="37"/>
      <c r="AP277" s="37"/>
      <c r="AQ277" s="37"/>
    </row>
    <row r="278" spans="2:43" s="68" customFormat="1" ht="14.25" thickTop="1" thickBot="1">
      <c r="B278" s="37"/>
      <c r="C278" s="38"/>
      <c r="D278" s="38"/>
      <c r="E278" s="38"/>
      <c r="F278" s="38"/>
      <c r="G278" s="38"/>
      <c r="N278" s="117"/>
      <c r="R278" s="117"/>
      <c r="AF278" s="117"/>
      <c r="AG278" s="120"/>
      <c r="AH278" s="121"/>
      <c r="AI278" s="99"/>
      <c r="AJ278" s="37"/>
      <c r="AK278" s="37"/>
      <c r="AL278" s="37"/>
      <c r="AM278" s="37"/>
      <c r="AN278" s="37"/>
      <c r="AO278" s="37"/>
      <c r="AP278" s="37"/>
      <c r="AQ278" s="37"/>
    </row>
    <row r="279" spans="2:43" s="68" customFormat="1" ht="14.25" thickTop="1" thickBot="1">
      <c r="B279" s="37"/>
      <c r="C279" s="38"/>
      <c r="D279" s="38"/>
      <c r="E279" s="38"/>
      <c r="F279" s="38"/>
      <c r="G279" s="38"/>
      <c r="N279" s="117"/>
      <c r="R279" s="117"/>
      <c r="AF279" s="117"/>
      <c r="AG279" s="120"/>
      <c r="AH279" s="121"/>
      <c r="AI279" s="99"/>
      <c r="AJ279" s="37"/>
      <c r="AK279" s="37"/>
      <c r="AL279" s="37"/>
      <c r="AM279" s="37"/>
      <c r="AN279" s="37"/>
      <c r="AO279" s="37"/>
      <c r="AP279" s="37"/>
      <c r="AQ279" s="37"/>
    </row>
    <row r="280" spans="2:43" s="68" customFormat="1" ht="14.25" thickTop="1" thickBot="1">
      <c r="B280" s="37"/>
      <c r="C280" s="38"/>
      <c r="D280" s="38"/>
      <c r="E280" s="38"/>
      <c r="F280" s="38"/>
      <c r="G280" s="38"/>
      <c r="N280" s="117"/>
      <c r="R280" s="117"/>
      <c r="AF280" s="117"/>
      <c r="AG280" s="120"/>
      <c r="AH280" s="121"/>
      <c r="AI280" s="99"/>
      <c r="AJ280" s="37"/>
      <c r="AK280" s="37"/>
      <c r="AL280" s="37"/>
      <c r="AM280" s="37"/>
      <c r="AN280" s="37"/>
      <c r="AO280" s="37"/>
      <c r="AP280" s="37"/>
      <c r="AQ280" s="37"/>
    </row>
    <row r="281" spans="2:43" s="68" customFormat="1" ht="14.25" thickTop="1" thickBot="1">
      <c r="B281" s="37"/>
      <c r="C281" s="38"/>
      <c r="D281" s="38"/>
      <c r="E281" s="38"/>
      <c r="F281" s="38"/>
      <c r="G281" s="38"/>
      <c r="N281" s="117"/>
      <c r="R281" s="117"/>
      <c r="AF281" s="117"/>
      <c r="AG281" s="120"/>
      <c r="AH281" s="121"/>
      <c r="AI281" s="99"/>
      <c r="AJ281" s="37"/>
      <c r="AK281" s="37"/>
      <c r="AL281" s="37"/>
      <c r="AM281" s="37"/>
      <c r="AN281" s="37"/>
      <c r="AO281" s="37"/>
      <c r="AP281" s="37"/>
      <c r="AQ281" s="37"/>
    </row>
    <row r="282" spans="2:43" s="68" customFormat="1" ht="14.25" thickTop="1" thickBot="1">
      <c r="B282" s="37"/>
      <c r="C282" s="38"/>
      <c r="D282" s="38"/>
      <c r="E282" s="38"/>
      <c r="F282" s="38"/>
      <c r="G282" s="38"/>
      <c r="N282" s="117"/>
      <c r="R282" s="117"/>
      <c r="AF282" s="117"/>
      <c r="AG282" s="120"/>
      <c r="AH282" s="121"/>
      <c r="AI282" s="99"/>
      <c r="AJ282" s="37"/>
      <c r="AK282" s="37"/>
      <c r="AL282" s="37"/>
      <c r="AM282" s="37"/>
      <c r="AN282" s="37"/>
      <c r="AO282" s="37"/>
      <c r="AP282" s="37"/>
      <c r="AQ282" s="37"/>
    </row>
    <row r="283" spans="2:43" s="68" customFormat="1" ht="14.25" thickTop="1" thickBot="1">
      <c r="B283" s="37"/>
      <c r="C283" s="38"/>
      <c r="D283" s="38"/>
      <c r="E283" s="38"/>
      <c r="F283" s="38"/>
      <c r="G283" s="38"/>
      <c r="N283" s="117"/>
      <c r="R283" s="117"/>
      <c r="AF283" s="117"/>
      <c r="AG283" s="120"/>
      <c r="AH283" s="121"/>
      <c r="AI283" s="99"/>
      <c r="AJ283" s="37"/>
      <c r="AK283" s="37"/>
      <c r="AL283" s="37"/>
      <c r="AM283" s="37"/>
      <c r="AN283" s="37"/>
      <c r="AO283" s="37"/>
      <c r="AP283" s="37"/>
      <c r="AQ283" s="37"/>
    </row>
    <row r="284" spans="2:43" s="68" customFormat="1" ht="14.25" thickTop="1" thickBot="1">
      <c r="B284" s="37"/>
      <c r="C284" s="38"/>
      <c r="D284" s="38"/>
      <c r="E284" s="38"/>
      <c r="F284" s="38"/>
      <c r="G284" s="38"/>
      <c r="N284" s="117"/>
      <c r="R284" s="117"/>
      <c r="AF284" s="117"/>
      <c r="AG284" s="120"/>
      <c r="AH284" s="121"/>
      <c r="AI284" s="99"/>
      <c r="AJ284" s="37"/>
      <c r="AK284" s="37"/>
      <c r="AL284" s="37"/>
      <c r="AM284" s="37"/>
      <c r="AN284" s="37"/>
      <c r="AO284" s="37"/>
      <c r="AP284" s="37"/>
      <c r="AQ284" s="37"/>
    </row>
    <row r="285" spans="2:43" s="68" customFormat="1" ht="14.25" thickTop="1" thickBot="1">
      <c r="B285" s="37"/>
      <c r="C285" s="38"/>
      <c r="D285" s="38"/>
      <c r="E285" s="38"/>
      <c r="F285" s="38"/>
      <c r="G285" s="38"/>
      <c r="N285" s="117"/>
      <c r="R285" s="117"/>
      <c r="AF285" s="117"/>
      <c r="AG285" s="120"/>
      <c r="AH285" s="121"/>
      <c r="AI285" s="99"/>
      <c r="AJ285" s="37"/>
      <c r="AK285" s="37"/>
      <c r="AL285" s="37"/>
      <c r="AM285" s="37"/>
      <c r="AN285" s="37"/>
      <c r="AO285" s="37"/>
      <c r="AP285" s="37"/>
      <c r="AQ285" s="37"/>
    </row>
    <row r="286" spans="2:43" s="68" customFormat="1" ht="14.25" thickTop="1" thickBot="1">
      <c r="B286" s="37"/>
      <c r="C286" s="38"/>
      <c r="D286" s="38"/>
      <c r="E286" s="38"/>
      <c r="F286" s="38"/>
      <c r="G286" s="38"/>
      <c r="N286" s="117"/>
      <c r="R286" s="117"/>
      <c r="AF286" s="117"/>
      <c r="AG286" s="120"/>
      <c r="AH286" s="121"/>
      <c r="AI286" s="99"/>
      <c r="AJ286" s="37"/>
      <c r="AK286" s="37"/>
      <c r="AL286" s="37"/>
      <c r="AM286" s="37"/>
      <c r="AN286" s="37"/>
      <c r="AO286" s="37"/>
      <c r="AP286" s="37"/>
      <c r="AQ286" s="37"/>
    </row>
    <row r="287" spans="2:43" s="68" customFormat="1" ht="14.25" thickTop="1" thickBot="1">
      <c r="B287" s="37"/>
      <c r="C287" s="38"/>
      <c r="D287" s="38"/>
      <c r="E287" s="38"/>
      <c r="F287" s="38"/>
      <c r="G287" s="38"/>
      <c r="N287" s="117"/>
      <c r="R287" s="117"/>
      <c r="AF287" s="117"/>
      <c r="AG287" s="120"/>
      <c r="AH287" s="121"/>
      <c r="AI287" s="99"/>
      <c r="AJ287" s="37"/>
      <c r="AK287" s="37"/>
      <c r="AL287" s="37"/>
      <c r="AM287" s="37"/>
      <c r="AN287" s="37"/>
      <c r="AO287" s="37"/>
      <c r="AP287" s="37"/>
      <c r="AQ287" s="37"/>
    </row>
    <row r="288" spans="2:43" s="68" customFormat="1" ht="14.25" thickTop="1" thickBot="1">
      <c r="B288" s="37"/>
      <c r="C288" s="38"/>
      <c r="D288" s="38"/>
      <c r="E288" s="38"/>
      <c r="F288" s="38"/>
      <c r="G288" s="38"/>
      <c r="N288" s="117"/>
      <c r="R288" s="117"/>
      <c r="AF288" s="117"/>
      <c r="AG288" s="120"/>
      <c r="AH288" s="121"/>
      <c r="AI288" s="99"/>
      <c r="AJ288" s="37"/>
      <c r="AK288" s="37"/>
      <c r="AL288" s="37"/>
      <c r="AM288" s="37"/>
      <c r="AN288" s="37"/>
      <c r="AO288" s="37"/>
      <c r="AP288" s="37"/>
      <c r="AQ288" s="37"/>
    </row>
    <row r="289" spans="2:43" s="68" customFormat="1" ht="14.25" thickTop="1" thickBot="1">
      <c r="B289" s="37"/>
      <c r="C289" s="38"/>
      <c r="D289" s="38"/>
      <c r="E289" s="38"/>
      <c r="F289" s="38"/>
      <c r="G289" s="38"/>
      <c r="N289" s="117"/>
      <c r="R289" s="117"/>
      <c r="AF289" s="117"/>
      <c r="AG289" s="120"/>
      <c r="AH289" s="121"/>
      <c r="AI289" s="99"/>
      <c r="AJ289" s="37"/>
      <c r="AK289" s="37"/>
      <c r="AL289" s="37"/>
      <c r="AM289" s="37"/>
      <c r="AN289" s="37"/>
      <c r="AO289" s="37"/>
      <c r="AP289" s="37"/>
      <c r="AQ289" s="37"/>
    </row>
    <row r="290" spans="2:43" s="68" customFormat="1" ht="14.25" thickTop="1" thickBot="1">
      <c r="B290" s="37"/>
      <c r="C290" s="38"/>
      <c r="D290" s="38"/>
      <c r="E290" s="38"/>
      <c r="F290" s="38"/>
      <c r="G290" s="38"/>
      <c r="N290" s="117"/>
      <c r="R290" s="117"/>
      <c r="AF290" s="117"/>
      <c r="AG290" s="120"/>
      <c r="AH290" s="121"/>
      <c r="AI290" s="99"/>
      <c r="AJ290" s="37"/>
      <c r="AK290" s="37"/>
      <c r="AL290" s="37"/>
      <c r="AM290" s="37"/>
      <c r="AN290" s="37"/>
      <c r="AO290" s="37"/>
      <c r="AP290" s="37"/>
      <c r="AQ290" s="37"/>
    </row>
    <row r="291" spans="2:43" s="68" customFormat="1" ht="14.25" thickTop="1" thickBot="1">
      <c r="B291" s="37"/>
      <c r="C291" s="38"/>
      <c r="D291" s="38"/>
      <c r="E291" s="38"/>
      <c r="F291" s="38"/>
      <c r="G291" s="38"/>
      <c r="N291" s="117"/>
      <c r="R291" s="117"/>
      <c r="AF291" s="117"/>
      <c r="AG291" s="120"/>
      <c r="AH291" s="121"/>
      <c r="AI291" s="99"/>
      <c r="AJ291" s="37"/>
      <c r="AK291" s="37"/>
      <c r="AL291" s="37"/>
      <c r="AM291" s="37"/>
      <c r="AN291" s="37"/>
      <c r="AO291" s="37"/>
      <c r="AP291" s="37"/>
      <c r="AQ291" s="37"/>
    </row>
    <row r="292" spans="2:43" s="68" customFormat="1" ht="14.25" thickTop="1" thickBot="1">
      <c r="B292" s="37"/>
      <c r="C292" s="38"/>
      <c r="D292" s="38"/>
      <c r="E292" s="38"/>
      <c r="F292" s="38"/>
      <c r="G292" s="38"/>
      <c r="N292" s="117"/>
      <c r="R292" s="117"/>
      <c r="AF292" s="117"/>
      <c r="AG292" s="120"/>
      <c r="AH292" s="121"/>
      <c r="AI292" s="99"/>
      <c r="AJ292" s="37"/>
      <c r="AK292" s="37"/>
      <c r="AL292" s="37"/>
      <c r="AM292" s="37"/>
      <c r="AN292" s="37"/>
      <c r="AO292" s="37"/>
      <c r="AP292" s="37"/>
      <c r="AQ292" s="37"/>
    </row>
    <row r="293" spans="2:43" s="68" customFormat="1" ht="14.25" thickTop="1" thickBot="1">
      <c r="B293" s="37"/>
      <c r="C293" s="38"/>
      <c r="D293" s="38"/>
      <c r="E293" s="38"/>
      <c r="F293" s="38"/>
      <c r="G293" s="38"/>
      <c r="N293" s="117"/>
      <c r="R293" s="117"/>
      <c r="AF293" s="117"/>
      <c r="AG293" s="120"/>
      <c r="AH293" s="121"/>
      <c r="AI293" s="99"/>
      <c r="AJ293" s="37"/>
      <c r="AK293" s="37"/>
      <c r="AL293" s="37"/>
      <c r="AM293" s="37"/>
      <c r="AN293" s="37"/>
      <c r="AO293" s="37"/>
      <c r="AP293" s="37"/>
      <c r="AQ293" s="37"/>
    </row>
    <row r="294" spans="2:43" s="68" customFormat="1" ht="14.25" thickTop="1" thickBot="1">
      <c r="B294" s="37"/>
      <c r="C294" s="38"/>
      <c r="D294" s="38"/>
      <c r="E294" s="38"/>
      <c r="F294" s="38"/>
      <c r="G294" s="38"/>
      <c r="N294" s="117"/>
      <c r="R294" s="117"/>
      <c r="AF294" s="117"/>
      <c r="AG294" s="120"/>
      <c r="AH294" s="121"/>
      <c r="AI294" s="99"/>
      <c r="AJ294" s="37"/>
      <c r="AK294" s="37"/>
      <c r="AL294" s="37"/>
      <c r="AM294" s="37"/>
      <c r="AN294" s="37"/>
      <c r="AO294" s="37"/>
      <c r="AP294" s="37"/>
      <c r="AQ294" s="37"/>
    </row>
    <row r="295" spans="2:43" s="68" customFormat="1" ht="14.25" thickTop="1" thickBot="1">
      <c r="B295" s="37"/>
      <c r="C295" s="38"/>
      <c r="D295" s="38"/>
      <c r="E295" s="38"/>
      <c r="F295" s="38"/>
      <c r="G295" s="38"/>
      <c r="N295" s="117"/>
      <c r="R295" s="117"/>
      <c r="AF295" s="117"/>
      <c r="AG295" s="120"/>
      <c r="AH295" s="121"/>
      <c r="AI295" s="99"/>
      <c r="AJ295" s="37"/>
      <c r="AK295" s="37"/>
      <c r="AL295" s="37"/>
      <c r="AM295" s="37"/>
      <c r="AN295" s="37"/>
      <c r="AO295" s="37"/>
      <c r="AP295" s="37"/>
      <c r="AQ295" s="37"/>
    </row>
    <row r="296" spans="2:43" s="68" customFormat="1" ht="14.25" thickTop="1" thickBot="1">
      <c r="B296" s="37"/>
      <c r="C296" s="38"/>
      <c r="D296" s="38"/>
      <c r="E296" s="38"/>
      <c r="F296" s="38"/>
      <c r="G296" s="38"/>
      <c r="N296" s="117"/>
      <c r="R296" s="117"/>
      <c r="AF296" s="117"/>
      <c r="AG296" s="120"/>
      <c r="AH296" s="121"/>
      <c r="AI296" s="99"/>
      <c r="AJ296" s="37"/>
      <c r="AK296" s="37"/>
      <c r="AL296" s="37"/>
      <c r="AM296" s="37"/>
      <c r="AN296" s="37"/>
      <c r="AO296" s="37"/>
      <c r="AP296" s="37"/>
      <c r="AQ296" s="37"/>
    </row>
    <row r="297" spans="2:43" s="68" customFormat="1" ht="14.25" thickTop="1" thickBot="1">
      <c r="B297" s="37"/>
      <c r="C297" s="38"/>
      <c r="D297" s="38"/>
      <c r="E297" s="38"/>
      <c r="F297" s="38"/>
      <c r="G297" s="38"/>
      <c r="N297" s="117"/>
      <c r="R297" s="117"/>
      <c r="AF297" s="117"/>
      <c r="AG297" s="120"/>
      <c r="AH297" s="121"/>
      <c r="AI297" s="99"/>
      <c r="AJ297" s="37"/>
      <c r="AK297" s="37"/>
      <c r="AL297" s="37"/>
      <c r="AM297" s="37"/>
      <c r="AN297" s="37"/>
      <c r="AO297" s="37"/>
      <c r="AP297" s="37"/>
      <c r="AQ297" s="37"/>
    </row>
    <row r="298" spans="2:43" s="68" customFormat="1" ht="14.25" thickTop="1" thickBot="1">
      <c r="B298" s="37"/>
      <c r="C298" s="38"/>
      <c r="D298" s="38"/>
      <c r="E298" s="38"/>
      <c r="F298" s="38"/>
      <c r="G298" s="38"/>
      <c r="N298" s="117"/>
      <c r="R298" s="117"/>
      <c r="AF298" s="117"/>
      <c r="AG298" s="120"/>
      <c r="AH298" s="121"/>
      <c r="AI298" s="99"/>
      <c r="AJ298" s="37"/>
      <c r="AK298" s="37"/>
      <c r="AL298" s="37"/>
      <c r="AM298" s="37"/>
      <c r="AN298" s="37"/>
      <c r="AO298" s="37"/>
      <c r="AP298" s="37"/>
      <c r="AQ298" s="37"/>
    </row>
    <row r="299" spans="2:43" s="68" customFormat="1" ht="14.25" thickTop="1" thickBot="1">
      <c r="B299" s="37"/>
      <c r="C299" s="38"/>
      <c r="D299" s="38"/>
      <c r="E299" s="38"/>
      <c r="F299" s="38"/>
      <c r="G299" s="38"/>
      <c r="N299" s="117"/>
      <c r="R299" s="117"/>
      <c r="AF299" s="117"/>
      <c r="AG299" s="120"/>
      <c r="AH299" s="121"/>
      <c r="AI299" s="99"/>
      <c r="AJ299" s="37"/>
      <c r="AK299" s="37"/>
      <c r="AL299" s="37"/>
      <c r="AM299" s="37"/>
      <c r="AN299" s="37"/>
      <c r="AO299" s="37"/>
      <c r="AP299" s="37"/>
      <c r="AQ299" s="37"/>
    </row>
    <row r="300" spans="2:43" s="68" customFormat="1" ht="14.25" thickTop="1" thickBot="1">
      <c r="B300" s="37"/>
      <c r="C300" s="38"/>
      <c r="D300" s="38"/>
      <c r="E300" s="38"/>
      <c r="F300" s="38"/>
      <c r="G300" s="38"/>
      <c r="N300" s="117"/>
      <c r="R300" s="117"/>
      <c r="AF300" s="117"/>
      <c r="AG300" s="120"/>
      <c r="AH300" s="121"/>
      <c r="AI300" s="99"/>
      <c r="AJ300" s="37"/>
      <c r="AK300" s="37"/>
      <c r="AL300" s="37"/>
      <c r="AM300" s="37"/>
      <c r="AN300" s="37"/>
      <c r="AO300" s="37"/>
      <c r="AP300" s="37"/>
      <c r="AQ300" s="37"/>
    </row>
    <row r="301" spans="2:43" s="68" customFormat="1" ht="14.25" thickTop="1" thickBot="1">
      <c r="B301" s="37"/>
      <c r="C301" s="38"/>
      <c r="D301" s="38"/>
      <c r="E301" s="38"/>
      <c r="F301" s="38"/>
      <c r="G301" s="38"/>
      <c r="N301" s="117"/>
      <c r="R301" s="117"/>
      <c r="AF301" s="117"/>
      <c r="AG301" s="120"/>
      <c r="AH301" s="121"/>
      <c r="AI301" s="99"/>
      <c r="AJ301" s="37"/>
      <c r="AK301" s="37"/>
      <c r="AL301" s="37"/>
      <c r="AM301" s="37"/>
      <c r="AN301" s="37"/>
      <c r="AO301" s="37"/>
      <c r="AP301" s="37"/>
      <c r="AQ301" s="37"/>
    </row>
    <row r="302" spans="2:43" s="68" customFormat="1" ht="14.25" thickTop="1" thickBot="1">
      <c r="B302" s="37"/>
      <c r="C302" s="38"/>
      <c r="D302" s="38"/>
      <c r="E302" s="38"/>
      <c r="F302" s="38"/>
      <c r="G302" s="38"/>
      <c r="N302" s="117"/>
      <c r="R302" s="117"/>
      <c r="AF302" s="117"/>
      <c r="AG302" s="120"/>
      <c r="AH302" s="121"/>
      <c r="AI302" s="99"/>
      <c r="AJ302" s="37"/>
      <c r="AK302" s="37"/>
      <c r="AL302" s="37"/>
      <c r="AM302" s="37"/>
      <c r="AN302" s="37"/>
      <c r="AO302" s="37"/>
      <c r="AP302" s="37"/>
      <c r="AQ302" s="37"/>
    </row>
    <row r="303" spans="2:43" s="68" customFormat="1" ht="14.25" thickTop="1" thickBot="1">
      <c r="B303" s="37"/>
      <c r="C303" s="38"/>
      <c r="D303" s="38"/>
      <c r="E303" s="38"/>
      <c r="F303" s="38"/>
      <c r="G303" s="38"/>
      <c r="N303" s="117"/>
      <c r="R303" s="117"/>
      <c r="AF303" s="117"/>
      <c r="AG303" s="120"/>
      <c r="AH303" s="121"/>
      <c r="AI303" s="99"/>
      <c r="AJ303" s="37"/>
      <c r="AK303" s="37"/>
      <c r="AL303" s="37"/>
      <c r="AM303" s="37"/>
      <c r="AN303" s="37"/>
      <c r="AO303" s="37"/>
      <c r="AP303" s="37"/>
      <c r="AQ303" s="37"/>
    </row>
    <row r="304" spans="2:43" s="68" customFormat="1" ht="14.25" thickTop="1" thickBot="1">
      <c r="B304" s="37"/>
      <c r="C304" s="38"/>
      <c r="D304" s="38"/>
      <c r="E304" s="38"/>
      <c r="F304" s="38"/>
      <c r="G304" s="38"/>
      <c r="N304" s="117"/>
      <c r="R304" s="117"/>
      <c r="AF304" s="117"/>
      <c r="AG304" s="120"/>
      <c r="AH304" s="121"/>
      <c r="AI304" s="99"/>
      <c r="AJ304" s="37"/>
      <c r="AK304" s="37"/>
      <c r="AL304" s="37"/>
      <c r="AM304" s="37"/>
      <c r="AN304" s="37"/>
      <c r="AO304" s="37"/>
      <c r="AP304" s="37"/>
      <c r="AQ304" s="37"/>
    </row>
    <row r="305" spans="2:43" s="68" customFormat="1" ht="14.25" thickTop="1" thickBot="1">
      <c r="B305" s="37"/>
      <c r="C305" s="38"/>
      <c r="D305" s="38"/>
      <c r="E305" s="38"/>
      <c r="F305" s="38"/>
      <c r="G305" s="38"/>
      <c r="N305" s="117"/>
      <c r="R305" s="117"/>
      <c r="AF305" s="117"/>
      <c r="AG305" s="120"/>
      <c r="AH305" s="121"/>
      <c r="AI305" s="99"/>
      <c r="AJ305" s="37"/>
      <c r="AK305" s="37"/>
      <c r="AL305" s="37"/>
      <c r="AM305" s="37"/>
      <c r="AN305" s="37"/>
      <c r="AO305" s="37"/>
      <c r="AP305" s="37"/>
      <c r="AQ305" s="37"/>
    </row>
    <row r="306" spans="2:43" s="68" customFormat="1" ht="14.25" thickTop="1" thickBot="1">
      <c r="B306" s="37"/>
      <c r="C306" s="38"/>
      <c r="D306" s="38"/>
      <c r="E306" s="38"/>
      <c r="F306" s="38"/>
      <c r="G306" s="38"/>
      <c r="N306" s="117"/>
      <c r="R306" s="117"/>
      <c r="AF306" s="117"/>
      <c r="AG306" s="120"/>
      <c r="AH306" s="121"/>
      <c r="AI306" s="99"/>
      <c r="AJ306" s="37"/>
      <c r="AK306" s="37"/>
      <c r="AL306" s="37"/>
      <c r="AM306" s="37"/>
      <c r="AN306" s="37"/>
      <c r="AO306" s="37"/>
      <c r="AP306" s="37"/>
      <c r="AQ306" s="37"/>
    </row>
    <row r="307" spans="2:43" s="68" customFormat="1" ht="14.25" thickTop="1" thickBot="1">
      <c r="B307" s="37"/>
      <c r="C307" s="38"/>
      <c r="D307" s="38"/>
      <c r="E307" s="38"/>
      <c r="F307" s="38"/>
      <c r="G307" s="38"/>
      <c r="N307" s="117"/>
      <c r="R307" s="117"/>
      <c r="AF307" s="117"/>
      <c r="AG307" s="120"/>
      <c r="AH307" s="121"/>
      <c r="AI307" s="99"/>
      <c r="AJ307" s="37"/>
      <c r="AK307" s="37"/>
      <c r="AL307" s="37"/>
      <c r="AM307" s="37"/>
      <c r="AN307" s="37"/>
      <c r="AO307" s="37"/>
      <c r="AP307" s="37"/>
      <c r="AQ307" s="37"/>
    </row>
    <row r="308" spans="2:43" s="68" customFormat="1" ht="14.25" thickTop="1" thickBot="1">
      <c r="B308" s="37"/>
      <c r="C308" s="38"/>
      <c r="D308" s="38"/>
      <c r="E308" s="38"/>
      <c r="F308" s="38"/>
      <c r="G308" s="38"/>
      <c r="N308" s="117"/>
      <c r="R308" s="117"/>
      <c r="AF308" s="117"/>
      <c r="AG308" s="120"/>
      <c r="AH308" s="121"/>
      <c r="AI308" s="99"/>
      <c r="AJ308" s="37"/>
      <c r="AK308" s="37"/>
      <c r="AL308" s="37"/>
      <c r="AM308" s="37"/>
      <c r="AN308" s="37"/>
      <c r="AO308" s="37"/>
      <c r="AP308" s="37"/>
      <c r="AQ308" s="37"/>
    </row>
    <row r="309" spans="2:43" s="68" customFormat="1" ht="14.25" thickTop="1" thickBot="1">
      <c r="B309" s="37"/>
      <c r="C309" s="38"/>
      <c r="D309" s="38"/>
      <c r="E309" s="38"/>
      <c r="F309" s="38"/>
      <c r="G309" s="38"/>
      <c r="N309" s="117"/>
      <c r="R309" s="117"/>
      <c r="AF309" s="117"/>
      <c r="AG309" s="120"/>
      <c r="AH309" s="121"/>
      <c r="AI309" s="99"/>
      <c r="AJ309" s="37"/>
      <c r="AK309" s="37"/>
      <c r="AL309" s="37"/>
      <c r="AM309" s="37"/>
      <c r="AN309" s="37"/>
      <c r="AO309" s="37"/>
      <c r="AP309" s="37"/>
      <c r="AQ309" s="37"/>
    </row>
    <row r="310" spans="2:43" s="68" customFormat="1" ht="14.25" thickTop="1" thickBot="1">
      <c r="B310" s="37"/>
      <c r="C310" s="38"/>
      <c r="D310" s="38"/>
      <c r="E310" s="38"/>
      <c r="F310" s="38"/>
      <c r="G310" s="38"/>
      <c r="N310" s="117"/>
      <c r="R310" s="117"/>
      <c r="AF310" s="117"/>
      <c r="AG310" s="120"/>
      <c r="AH310" s="121"/>
      <c r="AI310" s="99"/>
      <c r="AJ310" s="37"/>
      <c r="AK310" s="37"/>
      <c r="AL310" s="37"/>
      <c r="AM310" s="37"/>
      <c r="AN310" s="37"/>
      <c r="AO310" s="37"/>
      <c r="AP310" s="37"/>
      <c r="AQ310" s="37"/>
    </row>
    <row r="311" spans="2:43" s="68" customFormat="1" ht="14.25" thickTop="1" thickBot="1">
      <c r="B311" s="37"/>
      <c r="C311" s="38"/>
      <c r="D311" s="38"/>
      <c r="E311" s="38"/>
      <c r="F311" s="38"/>
      <c r="G311" s="38"/>
      <c r="N311" s="117"/>
      <c r="R311" s="117"/>
      <c r="AF311" s="117"/>
      <c r="AG311" s="120"/>
      <c r="AH311" s="121"/>
      <c r="AI311" s="99"/>
      <c r="AJ311" s="37"/>
      <c r="AK311" s="37"/>
      <c r="AL311" s="37"/>
      <c r="AM311" s="37"/>
      <c r="AN311" s="37"/>
      <c r="AO311" s="37"/>
      <c r="AP311" s="37"/>
      <c r="AQ311" s="37"/>
    </row>
    <row r="312" spans="2:43" s="68" customFormat="1" ht="14.25" thickTop="1" thickBot="1">
      <c r="B312" s="37"/>
      <c r="C312" s="38"/>
      <c r="D312" s="38"/>
      <c r="E312" s="38"/>
      <c r="F312" s="38"/>
      <c r="G312" s="38"/>
      <c r="N312" s="117"/>
      <c r="R312" s="117"/>
      <c r="AF312" s="117"/>
      <c r="AG312" s="120"/>
      <c r="AH312" s="121"/>
      <c r="AI312" s="99"/>
      <c r="AJ312" s="37"/>
      <c r="AK312" s="37"/>
      <c r="AL312" s="37"/>
      <c r="AM312" s="37"/>
      <c r="AN312" s="37"/>
      <c r="AO312" s="37"/>
      <c r="AP312" s="37"/>
      <c r="AQ312" s="37"/>
    </row>
    <row r="313" spans="2:43" s="68" customFormat="1" ht="14.25" thickTop="1" thickBot="1">
      <c r="B313" s="37"/>
      <c r="C313" s="38"/>
      <c r="D313" s="38"/>
      <c r="E313" s="38"/>
      <c r="F313" s="38"/>
      <c r="G313" s="38"/>
      <c r="N313" s="117"/>
      <c r="R313" s="117"/>
      <c r="AF313" s="117"/>
      <c r="AG313" s="120"/>
      <c r="AH313" s="121"/>
      <c r="AI313" s="99"/>
      <c r="AJ313" s="37"/>
      <c r="AK313" s="37"/>
      <c r="AL313" s="37"/>
      <c r="AM313" s="37"/>
      <c r="AN313" s="37"/>
      <c r="AO313" s="37"/>
      <c r="AP313" s="37"/>
      <c r="AQ313" s="37"/>
    </row>
    <row r="314" spans="2:43" s="68" customFormat="1" ht="14.25" thickTop="1" thickBot="1">
      <c r="B314" s="37"/>
      <c r="C314" s="38"/>
      <c r="D314" s="38"/>
      <c r="E314" s="38"/>
      <c r="F314" s="38"/>
      <c r="G314" s="38"/>
      <c r="N314" s="117"/>
      <c r="R314" s="117"/>
      <c r="AF314" s="117"/>
      <c r="AG314" s="120"/>
      <c r="AH314" s="121"/>
      <c r="AI314" s="99"/>
      <c r="AJ314" s="37"/>
      <c r="AK314" s="37"/>
      <c r="AL314" s="37"/>
      <c r="AM314" s="37"/>
      <c r="AN314" s="37"/>
      <c r="AO314" s="37"/>
      <c r="AP314" s="37"/>
      <c r="AQ314" s="37"/>
    </row>
    <row r="315" spans="2:43" s="68" customFormat="1" ht="14.25" thickTop="1" thickBot="1">
      <c r="B315" s="37"/>
      <c r="C315" s="38"/>
      <c r="D315" s="38"/>
      <c r="E315" s="38"/>
      <c r="F315" s="38"/>
      <c r="G315" s="38"/>
      <c r="N315" s="117"/>
      <c r="R315" s="117"/>
      <c r="AF315" s="117"/>
      <c r="AG315" s="120"/>
      <c r="AH315" s="121"/>
      <c r="AI315" s="99"/>
      <c r="AJ315" s="37"/>
      <c r="AK315" s="37"/>
      <c r="AL315" s="37"/>
      <c r="AM315" s="37"/>
      <c r="AN315" s="37"/>
      <c r="AO315" s="37"/>
      <c r="AP315" s="37"/>
      <c r="AQ315" s="37"/>
    </row>
    <row r="316" spans="2:43" s="68" customFormat="1" ht="14.25" thickTop="1" thickBot="1">
      <c r="B316" s="37"/>
      <c r="C316" s="38"/>
      <c r="D316" s="38"/>
      <c r="E316" s="38"/>
      <c r="F316" s="38"/>
      <c r="G316" s="38"/>
      <c r="N316" s="117"/>
      <c r="R316" s="117"/>
      <c r="AF316" s="117"/>
      <c r="AG316" s="120"/>
      <c r="AH316" s="121"/>
      <c r="AI316" s="99"/>
      <c r="AJ316" s="37"/>
      <c r="AK316" s="37"/>
      <c r="AL316" s="37"/>
      <c r="AM316" s="37"/>
      <c r="AN316" s="37"/>
      <c r="AO316" s="37"/>
      <c r="AP316" s="37"/>
      <c r="AQ316" s="37"/>
    </row>
    <row r="317" spans="2:43" s="68" customFormat="1" ht="14.25" thickTop="1" thickBot="1">
      <c r="B317" s="37"/>
      <c r="C317" s="38"/>
      <c r="D317" s="38"/>
      <c r="E317" s="38"/>
      <c r="F317" s="38"/>
      <c r="G317" s="38"/>
      <c r="N317" s="117"/>
      <c r="R317" s="117"/>
      <c r="AF317" s="117"/>
      <c r="AG317" s="120"/>
      <c r="AH317" s="121"/>
      <c r="AI317" s="99"/>
      <c r="AJ317" s="37"/>
      <c r="AK317" s="37"/>
      <c r="AL317" s="37"/>
      <c r="AM317" s="37"/>
      <c r="AN317" s="37"/>
      <c r="AO317" s="37"/>
      <c r="AP317" s="37"/>
      <c r="AQ317" s="37"/>
    </row>
    <row r="318" spans="2:43" s="68" customFormat="1" ht="14.25" thickTop="1" thickBot="1">
      <c r="B318" s="37"/>
      <c r="C318" s="38"/>
      <c r="D318" s="38"/>
      <c r="E318" s="38"/>
      <c r="F318" s="38"/>
      <c r="G318" s="38"/>
      <c r="N318" s="117"/>
      <c r="R318" s="117"/>
      <c r="AF318" s="117"/>
      <c r="AG318" s="120"/>
      <c r="AH318" s="121"/>
      <c r="AI318" s="99"/>
      <c r="AJ318" s="37"/>
      <c r="AK318" s="37"/>
      <c r="AL318" s="37"/>
      <c r="AM318" s="37"/>
      <c r="AN318" s="37"/>
      <c r="AO318" s="37"/>
      <c r="AP318" s="37"/>
      <c r="AQ318" s="37"/>
    </row>
    <row r="319" spans="2:43" s="68" customFormat="1" ht="14.25" thickTop="1" thickBot="1">
      <c r="B319" s="37"/>
      <c r="C319" s="38"/>
      <c r="D319" s="38"/>
      <c r="E319" s="38"/>
      <c r="F319" s="38"/>
      <c r="G319" s="38"/>
      <c r="N319" s="117"/>
      <c r="R319" s="117"/>
      <c r="AF319" s="117"/>
      <c r="AG319" s="120"/>
      <c r="AH319" s="121"/>
      <c r="AI319" s="99"/>
      <c r="AJ319" s="37"/>
      <c r="AK319" s="37"/>
      <c r="AL319" s="37"/>
      <c r="AM319" s="37"/>
      <c r="AN319" s="37"/>
      <c r="AO319" s="37"/>
      <c r="AP319" s="37"/>
      <c r="AQ319" s="37"/>
    </row>
    <row r="320" spans="2:43" s="68" customFormat="1" ht="14.25" thickTop="1" thickBot="1">
      <c r="B320" s="37"/>
      <c r="C320" s="38"/>
      <c r="D320" s="38"/>
      <c r="E320" s="38"/>
      <c r="F320" s="38"/>
      <c r="G320" s="38"/>
      <c r="N320" s="117"/>
      <c r="R320" s="117"/>
      <c r="AF320" s="117"/>
      <c r="AG320" s="120"/>
      <c r="AH320" s="121"/>
      <c r="AI320" s="99"/>
      <c r="AJ320" s="37"/>
      <c r="AK320" s="37"/>
      <c r="AL320" s="37"/>
      <c r="AM320" s="37"/>
      <c r="AN320" s="37"/>
      <c r="AO320" s="37"/>
      <c r="AP320" s="37"/>
      <c r="AQ320" s="37"/>
    </row>
    <row r="321" spans="2:43" s="68" customFormat="1" ht="14.25" thickTop="1" thickBot="1">
      <c r="B321" s="37"/>
      <c r="C321" s="38"/>
      <c r="D321" s="38"/>
      <c r="E321" s="38"/>
      <c r="F321" s="38"/>
      <c r="G321" s="38"/>
      <c r="N321" s="117"/>
      <c r="R321" s="117"/>
      <c r="AF321" s="117"/>
      <c r="AG321" s="120"/>
      <c r="AH321" s="121"/>
      <c r="AI321" s="99"/>
      <c r="AJ321" s="37"/>
      <c r="AK321" s="37"/>
      <c r="AL321" s="37"/>
      <c r="AM321" s="37"/>
      <c r="AN321" s="37"/>
      <c r="AO321" s="37"/>
      <c r="AP321" s="37"/>
      <c r="AQ321" s="37"/>
    </row>
    <row r="322" spans="2:43" s="68" customFormat="1" ht="14.25" thickTop="1" thickBot="1">
      <c r="B322" s="37"/>
      <c r="C322" s="38"/>
      <c r="D322" s="38"/>
      <c r="E322" s="38"/>
      <c r="F322" s="38"/>
      <c r="G322" s="38"/>
      <c r="N322" s="117"/>
      <c r="R322" s="117"/>
      <c r="AF322" s="117"/>
      <c r="AG322" s="120"/>
      <c r="AH322" s="121"/>
      <c r="AI322" s="99"/>
      <c r="AJ322" s="37"/>
      <c r="AK322" s="37"/>
      <c r="AL322" s="37"/>
      <c r="AM322" s="37"/>
      <c r="AN322" s="37"/>
      <c r="AO322" s="37"/>
      <c r="AP322" s="37"/>
      <c r="AQ322" s="37"/>
    </row>
    <row r="323" spans="2:43" s="68" customFormat="1" ht="14.25" thickTop="1" thickBot="1">
      <c r="B323" s="37"/>
      <c r="C323" s="38"/>
      <c r="D323" s="38"/>
      <c r="E323" s="38"/>
      <c r="F323" s="38"/>
      <c r="G323" s="38"/>
      <c r="N323" s="117"/>
      <c r="R323" s="117"/>
      <c r="AF323" s="117"/>
      <c r="AG323" s="120"/>
      <c r="AH323" s="121"/>
      <c r="AI323" s="99"/>
      <c r="AJ323" s="37"/>
      <c r="AK323" s="37"/>
      <c r="AL323" s="37"/>
      <c r="AM323" s="37"/>
      <c r="AN323" s="37"/>
      <c r="AO323" s="37"/>
      <c r="AP323" s="37"/>
      <c r="AQ323" s="37"/>
    </row>
    <row r="324" spans="2:43" s="68" customFormat="1" ht="14.25" thickTop="1" thickBot="1">
      <c r="B324" s="37"/>
      <c r="C324" s="38"/>
      <c r="D324" s="38"/>
      <c r="E324" s="38"/>
      <c r="F324" s="38"/>
      <c r="G324" s="38"/>
      <c r="N324" s="117"/>
      <c r="R324" s="117"/>
      <c r="AF324" s="117"/>
      <c r="AG324" s="120"/>
      <c r="AH324" s="121"/>
      <c r="AI324" s="99"/>
      <c r="AJ324" s="37"/>
      <c r="AK324" s="37"/>
      <c r="AL324" s="37"/>
      <c r="AM324" s="37"/>
      <c r="AN324" s="37"/>
      <c r="AO324" s="37"/>
      <c r="AP324" s="37"/>
      <c r="AQ324" s="37"/>
    </row>
    <row r="325" spans="2:43" s="68" customFormat="1" ht="14.25" thickTop="1" thickBot="1">
      <c r="B325" s="37"/>
      <c r="C325" s="38"/>
      <c r="D325" s="38"/>
      <c r="E325" s="38"/>
      <c r="F325" s="38"/>
      <c r="G325" s="38"/>
      <c r="N325" s="117"/>
      <c r="R325" s="117"/>
      <c r="AF325" s="117"/>
      <c r="AG325" s="120"/>
      <c r="AH325" s="121"/>
      <c r="AI325" s="99"/>
      <c r="AJ325" s="37"/>
      <c r="AK325" s="37"/>
      <c r="AL325" s="37"/>
      <c r="AM325" s="37"/>
      <c r="AN325" s="37"/>
      <c r="AO325" s="37"/>
      <c r="AP325" s="37"/>
      <c r="AQ325" s="37"/>
    </row>
    <row r="326" spans="2:43" s="68" customFormat="1" ht="14.25" thickTop="1" thickBot="1">
      <c r="B326" s="37"/>
      <c r="C326" s="38"/>
      <c r="D326" s="38"/>
      <c r="E326" s="38"/>
      <c r="F326" s="38"/>
      <c r="G326" s="38"/>
      <c r="N326" s="117"/>
      <c r="R326" s="117"/>
      <c r="AF326" s="117"/>
      <c r="AG326" s="120"/>
      <c r="AH326" s="121"/>
      <c r="AI326" s="99"/>
      <c r="AJ326" s="37"/>
      <c r="AK326" s="37"/>
      <c r="AL326" s="37"/>
      <c r="AM326" s="37"/>
      <c r="AN326" s="37"/>
      <c r="AO326" s="37"/>
      <c r="AP326" s="37"/>
      <c r="AQ326" s="37"/>
    </row>
    <row r="327" spans="2:43" s="68" customFormat="1" ht="14.25" thickTop="1" thickBot="1">
      <c r="B327" s="37"/>
      <c r="C327" s="38"/>
      <c r="D327" s="38"/>
      <c r="E327" s="38"/>
      <c r="F327" s="38"/>
      <c r="G327" s="38"/>
      <c r="N327" s="117"/>
      <c r="R327" s="117"/>
      <c r="AF327" s="117"/>
      <c r="AG327" s="120"/>
      <c r="AH327" s="121"/>
      <c r="AI327" s="99"/>
      <c r="AJ327" s="37"/>
      <c r="AK327" s="37"/>
      <c r="AL327" s="37"/>
      <c r="AM327" s="37"/>
      <c r="AN327" s="37"/>
      <c r="AO327" s="37"/>
      <c r="AP327" s="37"/>
      <c r="AQ327" s="37"/>
    </row>
    <row r="328" spans="2:43" s="68" customFormat="1" ht="14.25" thickTop="1" thickBot="1">
      <c r="B328" s="37"/>
      <c r="C328" s="38"/>
      <c r="D328" s="38"/>
      <c r="E328" s="38"/>
      <c r="F328" s="38"/>
      <c r="G328" s="38"/>
      <c r="N328" s="117"/>
      <c r="R328" s="117"/>
      <c r="AF328" s="117"/>
      <c r="AG328" s="120"/>
      <c r="AH328" s="121"/>
      <c r="AI328" s="99"/>
      <c r="AJ328" s="37"/>
      <c r="AK328" s="37"/>
      <c r="AL328" s="37"/>
      <c r="AM328" s="37"/>
      <c r="AN328" s="37"/>
      <c r="AO328" s="37"/>
      <c r="AP328" s="37"/>
      <c r="AQ328" s="37"/>
    </row>
    <row r="329" spans="2:43" s="68" customFormat="1" ht="14.25" thickTop="1" thickBot="1">
      <c r="B329" s="37"/>
      <c r="C329" s="38"/>
      <c r="D329" s="38"/>
      <c r="E329" s="38"/>
      <c r="F329" s="38"/>
      <c r="G329" s="38"/>
      <c r="N329" s="117"/>
      <c r="R329" s="117"/>
      <c r="AF329" s="117"/>
      <c r="AG329" s="120"/>
      <c r="AH329" s="121"/>
      <c r="AI329" s="99"/>
      <c r="AJ329" s="37"/>
      <c r="AK329" s="37"/>
      <c r="AL329" s="37"/>
      <c r="AM329" s="37"/>
      <c r="AN329" s="37"/>
      <c r="AO329" s="37"/>
      <c r="AP329" s="37"/>
      <c r="AQ329" s="37"/>
    </row>
    <row r="330" spans="2:43" s="68" customFormat="1" ht="14.25" thickTop="1" thickBot="1">
      <c r="B330" s="37"/>
      <c r="C330" s="38"/>
      <c r="D330" s="38"/>
      <c r="E330" s="38"/>
      <c r="F330" s="38"/>
      <c r="G330" s="38"/>
      <c r="N330" s="117"/>
      <c r="R330" s="117"/>
      <c r="AF330" s="117"/>
      <c r="AG330" s="120"/>
      <c r="AH330" s="121"/>
      <c r="AI330" s="99"/>
      <c r="AJ330" s="37"/>
      <c r="AK330" s="37"/>
      <c r="AL330" s="37"/>
      <c r="AM330" s="37"/>
      <c r="AN330" s="37"/>
      <c r="AO330" s="37"/>
      <c r="AP330" s="37"/>
      <c r="AQ330" s="37"/>
    </row>
    <row r="331" spans="2:43" s="68" customFormat="1" ht="14.25" thickTop="1" thickBot="1">
      <c r="B331" s="37"/>
      <c r="C331" s="38"/>
      <c r="D331" s="38"/>
      <c r="E331" s="38"/>
      <c r="F331" s="38"/>
      <c r="G331" s="38"/>
      <c r="N331" s="117"/>
      <c r="R331" s="117"/>
      <c r="AF331" s="117"/>
      <c r="AG331" s="120"/>
      <c r="AH331" s="121"/>
      <c r="AI331" s="99"/>
      <c r="AJ331" s="37"/>
      <c r="AK331" s="37"/>
      <c r="AL331" s="37"/>
      <c r="AM331" s="37"/>
      <c r="AN331" s="37"/>
      <c r="AO331" s="37"/>
      <c r="AP331" s="37"/>
      <c r="AQ331" s="37"/>
    </row>
    <row r="332" spans="2:43" s="68" customFormat="1" ht="14.25" thickTop="1" thickBot="1">
      <c r="B332" s="37"/>
      <c r="C332" s="38"/>
      <c r="D332" s="38"/>
      <c r="E332" s="38"/>
      <c r="F332" s="38"/>
      <c r="G332" s="38"/>
      <c r="N332" s="117"/>
      <c r="R332" s="117"/>
      <c r="AF332" s="117"/>
      <c r="AG332" s="120"/>
      <c r="AH332" s="121"/>
      <c r="AI332" s="99"/>
      <c r="AJ332" s="37"/>
      <c r="AK332" s="37"/>
      <c r="AL332" s="37"/>
      <c r="AM332" s="37"/>
      <c r="AN332" s="37"/>
      <c r="AO332" s="37"/>
      <c r="AP332" s="37"/>
      <c r="AQ332" s="37"/>
    </row>
    <row r="333" spans="2:43" s="68" customFormat="1" ht="14.25" thickTop="1" thickBot="1">
      <c r="B333" s="37"/>
      <c r="C333" s="38"/>
      <c r="D333" s="38"/>
      <c r="E333" s="38"/>
      <c r="F333" s="38"/>
      <c r="G333" s="38"/>
      <c r="N333" s="117"/>
      <c r="R333" s="117"/>
      <c r="AF333" s="117"/>
      <c r="AG333" s="120"/>
      <c r="AH333" s="121"/>
      <c r="AI333" s="99"/>
      <c r="AJ333" s="37"/>
      <c r="AK333" s="37"/>
      <c r="AL333" s="37"/>
      <c r="AM333" s="37"/>
      <c r="AN333" s="37"/>
      <c r="AO333" s="37"/>
      <c r="AP333" s="37"/>
      <c r="AQ333" s="37"/>
    </row>
    <row r="334" spans="2:43" s="68" customFormat="1" ht="14.25" thickTop="1" thickBot="1">
      <c r="B334" s="37"/>
      <c r="C334" s="38"/>
      <c r="D334" s="38"/>
      <c r="E334" s="38"/>
      <c r="F334" s="38"/>
      <c r="G334" s="38"/>
      <c r="N334" s="117"/>
      <c r="R334" s="117"/>
      <c r="AF334" s="117"/>
      <c r="AG334" s="120"/>
      <c r="AH334" s="121"/>
      <c r="AI334" s="99"/>
      <c r="AJ334" s="37"/>
      <c r="AK334" s="37"/>
      <c r="AL334" s="37"/>
      <c r="AM334" s="37"/>
      <c r="AN334" s="37"/>
      <c r="AO334" s="37"/>
      <c r="AP334" s="37"/>
      <c r="AQ334" s="37"/>
    </row>
    <row r="335" spans="2:43" s="68" customFormat="1" ht="14.25" thickTop="1" thickBot="1">
      <c r="B335" s="37"/>
      <c r="C335" s="38"/>
      <c r="D335" s="38"/>
      <c r="E335" s="38"/>
      <c r="F335" s="38"/>
      <c r="G335" s="38"/>
      <c r="N335" s="117"/>
      <c r="R335" s="117"/>
      <c r="AF335" s="117"/>
      <c r="AG335" s="120"/>
      <c r="AH335" s="121"/>
      <c r="AI335" s="99"/>
      <c r="AJ335" s="37"/>
      <c r="AK335" s="37"/>
      <c r="AL335" s="37"/>
      <c r="AM335" s="37"/>
      <c r="AN335" s="37"/>
      <c r="AO335" s="37"/>
      <c r="AP335" s="37"/>
      <c r="AQ335" s="37"/>
    </row>
    <row r="336" spans="2:43" s="68" customFormat="1" ht="14.25" thickTop="1" thickBot="1">
      <c r="B336" s="37"/>
      <c r="C336" s="38"/>
      <c r="D336" s="38"/>
      <c r="E336" s="38"/>
      <c r="F336" s="38"/>
      <c r="G336" s="38"/>
      <c r="N336" s="117"/>
      <c r="R336" s="117"/>
      <c r="AF336" s="117"/>
      <c r="AG336" s="120"/>
      <c r="AH336" s="121"/>
      <c r="AI336" s="99"/>
      <c r="AJ336" s="37"/>
      <c r="AK336" s="37"/>
      <c r="AL336" s="37"/>
      <c r="AM336" s="37"/>
      <c r="AN336" s="37"/>
      <c r="AO336" s="37"/>
      <c r="AP336" s="37"/>
      <c r="AQ336" s="37"/>
    </row>
    <row r="337" spans="2:43" s="68" customFormat="1" ht="14.25" thickTop="1" thickBot="1">
      <c r="B337" s="37"/>
      <c r="C337" s="38"/>
      <c r="D337" s="38"/>
      <c r="E337" s="38"/>
      <c r="F337" s="38"/>
      <c r="G337" s="38"/>
      <c r="N337" s="117"/>
      <c r="R337" s="117"/>
      <c r="AF337" s="117"/>
      <c r="AG337" s="120"/>
      <c r="AH337" s="121"/>
      <c r="AI337" s="99"/>
      <c r="AJ337" s="37"/>
      <c r="AK337" s="37"/>
      <c r="AL337" s="37"/>
      <c r="AM337" s="37"/>
      <c r="AN337" s="37"/>
      <c r="AO337" s="37"/>
      <c r="AP337" s="37"/>
      <c r="AQ337" s="37"/>
    </row>
    <row r="338" spans="2:43" s="68" customFormat="1" ht="14.25" thickTop="1" thickBot="1">
      <c r="B338" s="37"/>
      <c r="C338" s="38"/>
      <c r="D338" s="38"/>
      <c r="E338" s="38"/>
      <c r="F338" s="38"/>
      <c r="G338" s="38"/>
      <c r="N338" s="117"/>
      <c r="R338" s="117"/>
      <c r="AF338" s="117"/>
      <c r="AG338" s="120"/>
      <c r="AH338" s="121"/>
      <c r="AI338" s="99"/>
      <c r="AJ338" s="37"/>
      <c r="AK338" s="37"/>
      <c r="AL338" s="37"/>
      <c r="AM338" s="37"/>
      <c r="AN338" s="37"/>
      <c r="AO338" s="37"/>
      <c r="AP338" s="37"/>
      <c r="AQ338" s="37"/>
    </row>
    <row r="339" spans="2:43" s="68" customFormat="1" ht="14.25" thickTop="1" thickBot="1">
      <c r="B339" s="37"/>
      <c r="C339" s="38"/>
      <c r="D339" s="38"/>
      <c r="E339" s="38"/>
      <c r="F339" s="38"/>
      <c r="G339" s="38"/>
      <c r="N339" s="117"/>
      <c r="R339" s="117"/>
      <c r="AF339" s="117"/>
      <c r="AG339" s="120"/>
      <c r="AH339" s="121"/>
      <c r="AI339" s="99"/>
      <c r="AJ339" s="37"/>
      <c r="AK339" s="37"/>
      <c r="AL339" s="37"/>
      <c r="AM339" s="37"/>
      <c r="AN339" s="37"/>
      <c r="AO339" s="37"/>
      <c r="AP339" s="37"/>
      <c r="AQ339" s="37"/>
    </row>
    <row r="340" spans="2:43" s="68" customFormat="1" ht="14.25" thickTop="1" thickBot="1">
      <c r="B340" s="37"/>
      <c r="C340" s="38"/>
      <c r="D340" s="38"/>
      <c r="E340" s="38"/>
      <c r="F340" s="38"/>
      <c r="G340" s="38"/>
      <c r="N340" s="117"/>
      <c r="R340" s="117"/>
      <c r="AF340" s="117"/>
      <c r="AG340" s="120"/>
      <c r="AH340" s="121"/>
      <c r="AI340" s="99"/>
      <c r="AJ340" s="37"/>
      <c r="AK340" s="37"/>
      <c r="AL340" s="37"/>
      <c r="AM340" s="37"/>
      <c r="AN340" s="37"/>
      <c r="AO340" s="37"/>
      <c r="AP340" s="37"/>
      <c r="AQ340" s="37"/>
    </row>
    <row r="341" spans="2:43" s="68" customFormat="1" ht="14.25" thickTop="1" thickBot="1">
      <c r="B341" s="37"/>
      <c r="C341" s="38"/>
      <c r="D341" s="38"/>
      <c r="E341" s="38"/>
      <c r="F341" s="38"/>
      <c r="G341" s="38"/>
      <c r="N341" s="117"/>
      <c r="R341" s="117"/>
      <c r="AF341" s="117"/>
      <c r="AG341" s="120"/>
      <c r="AH341" s="121"/>
      <c r="AI341" s="99"/>
      <c r="AJ341" s="37"/>
      <c r="AK341" s="37"/>
      <c r="AL341" s="37"/>
      <c r="AM341" s="37"/>
      <c r="AN341" s="37"/>
      <c r="AO341" s="37"/>
      <c r="AP341" s="37"/>
      <c r="AQ341" s="37"/>
    </row>
    <row r="342" spans="2:43" s="68" customFormat="1" ht="14.25" thickTop="1" thickBot="1">
      <c r="B342" s="37"/>
      <c r="C342" s="38"/>
      <c r="D342" s="38"/>
      <c r="E342" s="38"/>
      <c r="F342" s="38"/>
      <c r="G342" s="38"/>
      <c r="N342" s="117"/>
      <c r="R342" s="117"/>
      <c r="AF342" s="117"/>
      <c r="AG342" s="120"/>
      <c r="AH342" s="121"/>
      <c r="AI342" s="99"/>
      <c r="AJ342" s="37"/>
      <c r="AK342" s="37"/>
      <c r="AL342" s="37"/>
      <c r="AM342" s="37"/>
      <c r="AN342" s="37"/>
      <c r="AO342" s="37"/>
      <c r="AP342" s="37"/>
      <c r="AQ342" s="37"/>
    </row>
    <row r="343" spans="2:43" s="68" customFormat="1" ht="14.25" thickTop="1" thickBot="1">
      <c r="B343" s="37"/>
      <c r="C343" s="38"/>
      <c r="D343" s="38"/>
      <c r="E343" s="38"/>
      <c r="F343" s="38"/>
      <c r="G343" s="38"/>
      <c r="N343" s="117"/>
      <c r="R343" s="117"/>
      <c r="AF343" s="117"/>
      <c r="AG343" s="120"/>
      <c r="AH343" s="121"/>
      <c r="AI343" s="99"/>
      <c r="AJ343" s="37"/>
      <c r="AK343" s="37"/>
      <c r="AL343" s="37"/>
      <c r="AM343" s="37"/>
      <c r="AN343" s="37"/>
      <c r="AO343" s="37"/>
      <c r="AP343" s="37"/>
      <c r="AQ343" s="37"/>
    </row>
    <row r="344" spans="2:43" s="68" customFormat="1" ht="14.25" thickTop="1" thickBot="1">
      <c r="B344" s="37"/>
      <c r="C344" s="38"/>
      <c r="D344" s="38"/>
      <c r="E344" s="38"/>
      <c r="F344" s="38"/>
      <c r="G344" s="38"/>
      <c r="N344" s="117"/>
      <c r="R344" s="117"/>
      <c r="AF344" s="117"/>
      <c r="AG344" s="120"/>
      <c r="AH344" s="121"/>
      <c r="AI344" s="99"/>
      <c r="AJ344" s="37"/>
      <c r="AK344" s="37"/>
      <c r="AL344" s="37"/>
      <c r="AM344" s="37"/>
      <c r="AN344" s="37"/>
      <c r="AO344" s="37"/>
      <c r="AP344" s="37"/>
      <c r="AQ344" s="37"/>
    </row>
    <row r="345" spans="2:43" s="68" customFormat="1" ht="14.25" thickTop="1" thickBot="1">
      <c r="B345" s="37"/>
      <c r="C345" s="38"/>
      <c r="D345" s="38"/>
      <c r="E345" s="38"/>
      <c r="F345" s="38"/>
      <c r="G345" s="38"/>
      <c r="N345" s="117"/>
      <c r="R345" s="117"/>
      <c r="AF345" s="117"/>
      <c r="AG345" s="120"/>
      <c r="AH345" s="121"/>
      <c r="AI345" s="99"/>
      <c r="AJ345" s="37"/>
      <c r="AK345" s="37"/>
      <c r="AL345" s="37"/>
      <c r="AM345" s="37"/>
      <c r="AN345" s="37"/>
      <c r="AO345" s="37"/>
      <c r="AP345" s="37"/>
      <c r="AQ345" s="37"/>
    </row>
    <row r="346" spans="2:43" s="68" customFormat="1" ht="14.25" thickTop="1" thickBot="1">
      <c r="B346" s="37"/>
      <c r="C346" s="38"/>
      <c r="D346" s="38"/>
      <c r="E346" s="38"/>
      <c r="F346" s="38"/>
      <c r="G346" s="38"/>
      <c r="N346" s="117"/>
      <c r="R346" s="117"/>
      <c r="AF346" s="117"/>
      <c r="AG346" s="120"/>
      <c r="AH346" s="121"/>
      <c r="AI346" s="99"/>
      <c r="AJ346" s="37"/>
      <c r="AK346" s="37"/>
      <c r="AL346" s="37"/>
      <c r="AM346" s="37"/>
      <c r="AN346" s="37"/>
      <c r="AO346" s="37"/>
      <c r="AP346" s="37"/>
      <c r="AQ346" s="37"/>
    </row>
    <row r="347" spans="2:43" s="68" customFormat="1" ht="14.25" thickTop="1" thickBot="1">
      <c r="B347" s="37"/>
      <c r="C347" s="38"/>
      <c r="D347" s="38"/>
      <c r="E347" s="38"/>
      <c r="F347" s="38"/>
      <c r="G347" s="38"/>
      <c r="N347" s="117"/>
      <c r="R347" s="117"/>
      <c r="AF347" s="117"/>
      <c r="AG347" s="120"/>
      <c r="AH347" s="121"/>
      <c r="AI347" s="99"/>
      <c r="AJ347" s="37"/>
      <c r="AK347" s="37"/>
      <c r="AL347" s="37"/>
      <c r="AM347" s="37"/>
      <c r="AN347" s="37"/>
      <c r="AO347" s="37"/>
      <c r="AP347" s="37"/>
      <c r="AQ347" s="37"/>
    </row>
    <row r="348" spans="2:43" s="68" customFormat="1" ht="14.25" thickTop="1" thickBot="1">
      <c r="B348" s="37"/>
      <c r="C348" s="38"/>
      <c r="D348" s="38"/>
      <c r="E348" s="38"/>
      <c r="F348" s="38"/>
      <c r="G348" s="38"/>
      <c r="N348" s="117"/>
      <c r="R348" s="117"/>
      <c r="AF348" s="117"/>
      <c r="AG348" s="120"/>
      <c r="AH348" s="121"/>
      <c r="AI348" s="99"/>
      <c r="AJ348" s="37"/>
      <c r="AK348" s="37"/>
      <c r="AL348" s="37"/>
      <c r="AM348" s="37"/>
      <c r="AN348" s="37"/>
      <c r="AO348" s="37"/>
      <c r="AP348" s="37"/>
      <c r="AQ348" s="37"/>
    </row>
    <row r="349" spans="2:43" s="68" customFormat="1" ht="14.25" thickTop="1" thickBot="1">
      <c r="B349" s="37"/>
      <c r="C349" s="38"/>
      <c r="D349" s="38"/>
      <c r="E349" s="38"/>
      <c r="F349" s="38"/>
      <c r="G349" s="38"/>
      <c r="N349" s="117"/>
      <c r="R349" s="117"/>
      <c r="AF349" s="117"/>
      <c r="AG349" s="120"/>
      <c r="AH349" s="121"/>
      <c r="AI349" s="99"/>
      <c r="AJ349" s="37"/>
      <c r="AK349" s="37"/>
      <c r="AL349" s="37"/>
      <c r="AM349" s="37"/>
      <c r="AN349" s="37"/>
      <c r="AO349" s="37"/>
      <c r="AP349" s="37"/>
      <c r="AQ349" s="37"/>
    </row>
    <row r="350" spans="2:43" s="68" customFormat="1" ht="14.25" thickTop="1" thickBot="1">
      <c r="B350" s="37"/>
      <c r="C350" s="38"/>
      <c r="D350" s="38"/>
      <c r="E350" s="38"/>
      <c r="F350" s="38"/>
      <c r="G350" s="38"/>
      <c r="N350" s="117"/>
      <c r="R350" s="117"/>
      <c r="AF350" s="117"/>
      <c r="AG350" s="120"/>
      <c r="AH350" s="121"/>
      <c r="AI350" s="99"/>
      <c r="AJ350" s="37"/>
      <c r="AK350" s="37"/>
      <c r="AL350" s="37"/>
      <c r="AM350" s="37"/>
      <c r="AN350" s="37"/>
      <c r="AO350" s="37"/>
      <c r="AP350" s="37"/>
      <c r="AQ350" s="37"/>
    </row>
    <row r="351" spans="2:43" s="68" customFormat="1" ht="14.25" thickTop="1" thickBot="1">
      <c r="B351" s="37"/>
      <c r="C351" s="38"/>
      <c r="D351" s="38"/>
      <c r="E351" s="38"/>
      <c r="F351" s="38"/>
      <c r="G351" s="38"/>
      <c r="N351" s="117"/>
      <c r="R351" s="117"/>
      <c r="AF351" s="117"/>
      <c r="AG351" s="120"/>
      <c r="AH351" s="121"/>
      <c r="AI351" s="99"/>
      <c r="AJ351" s="37"/>
      <c r="AK351" s="37"/>
      <c r="AL351" s="37"/>
      <c r="AM351" s="37"/>
      <c r="AN351" s="37"/>
      <c r="AO351" s="37"/>
      <c r="AP351" s="37"/>
      <c r="AQ351" s="37"/>
    </row>
    <row r="352" spans="2:43" s="68" customFormat="1" ht="14.25" thickTop="1" thickBot="1">
      <c r="B352" s="37"/>
      <c r="C352" s="38"/>
      <c r="D352" s="38"/>
      <c r="E352" s="38"/>
      <c r="F352" s="38"/>
      <c r="G352" s="38"/>
      <c r="N352" s="117"/>
      <c r="R352" s="117"/>
      <c r="AF352" s="117"/>
      <c r="AG352" s="120"/>
      <c r="AH352" s="121"/>
      <c r="AI352" s="99"/>
      <c r="AJ352" s="37"/>
      <c r="AK352" s="37"/>
      <c r="AL352" s="37"/>
      <c r="AM352" s="37"/>
      <c r="AN352" s="37"/>
      <c r="AO352" s="37"/>
      <c r="AP352" s="37"/>
      <c r="AQ352" s="37"/>
    </row>
    <row r="353" spans="2:43" s="68" customFormat="1" ht="14.25" thickTop="1" thickBot="1">
      <c r="B353" s="37"/>
      <c r="C353" s="38"/>
      <c r="D353" s="38"/>
      <c r="E353" s="38"/>
      <c r="F353" s="38"/>
      <c r="G353" s="38"/>
      <c r="N353" s="117"/>
      <c r="R353" s="117"/>
      <c r="AF353" s="117"/>
      <c r="AG353" s="120"/>
      <c r="AH353" s="121"/>
      <c r="AI353" s="99"/>
      <c r="AJ353" s="37"/>
      <c r="AK353" s="37"/>
      <c r="AL353" s="37"/>
      <c r="AM353" s="37"/>
      <c r="AN353" s="37"/>
      <c r="AO353" s="37"/>
      <c r="AP353" s="37"/>
      <c r="AQ353" s="37"/>
    </row>
    <row r="354" spans="2:43" s="68" customFormat="1" ht="14.25" thickTop="1" thickBot="1">
      <c r="B354" s="37"/>
      <c r="C354" s="38"/>
      <c r="D354" s="38"/>
      <c r="E354" s="38"/>
      <c r="F354" s="38"/>
      <c r="G354" s="38"/>
      <c r="N354" s="117"/>
      <c r="R354" s="117"/>
      <c r="AF354" s="117"/>
      <c r="AG354" s="120"/>
      <c r="AH354" s="121"/>
      <c r="AI354" s="99"/>
      <c r="AJ354" s="37"/>
      <c r="AK354" s="37"/>
      <c r="AL354" s="37"/>
      <c r="AM354" s="37"/>
      <c r="AN354" s="37"/>
      <c r="AO354" s="37"/>
      <c r="AP354" s="37"/>
      <c r="AQ354" s="37"/>
    </row>
    <row r="355" spans="2:43" s="68" customFormat="1" ht="14.25" thickTop="1" thickBot="1">
      <c r="B355" s="37"/>
      <c r="C355" s="38"/>
      <c r="D355" s="38"/>
      <c r="E355" s="38"/>
      <c r="F355" s="38"/>
      <c r="G355" s="38"/>
      <c r="N355" s="117"/>
      <c r="R355" s="117"/>
      <c r="AF355" s="117"/>
      <c r="AG355" s="120"/>
      <c r="AH355" s="121"/>
      <c r="AI355" s="99"/>
      <c r="AJ355" s="37"/>
      <c r="AK355" s="37"/>
      <c r="AL355" s="37"/>
      <c r="AM355" s="37"/>
      <c r="AN355" s="37"/>
      <c r="AO355" s="37"/>
      <c r="AP355" s="37"/>
      <c r="AQ355" s="37"/>
    </row>
    <row r="356" spans="2:43" s="68" customFormat="1" ht="14.25" thickTop="1" thickBot="1">
      <c r="B356" s="37"/>
      <c r="C356" s="38"/>
      <c r="D356" s="38"/>
      <c r="E356" s="38"/>
      <c r="F356" s="38"/>
      <c r="G356" s="38"/>
      <c r="N356" s="117"/>
      <c r="R356" s="117"/>
      <c r="AF356" s="117"/>
      <c r="AG356" s="120"/>
      <c r="AH356" s="121"/>
      <c r="AI356" s="99"/>
      <c r="AJ356" s="37"/>
      <c r="AK356" s="37"/>
      <c r="AL356" s="37"/>
      <c r="AM356" s="37"/>
      <c r="AN356" s="37"/>
      <c r="AO356" s="37"/>
      <c r="AP356" s="37"/>
      <c r="AQ356" s="37"/>
    </row>
    <row r="357" spans="2:43" s="68" customFormat="1" ht="14.25" thickTop="1" thickBot="1">
      <c r="B357" s="37"/>
      <c r="C357" s="38"/>
      <c r="D357" s="38"/>
      <c r="E357" s="38"/>
      <c r="F357" s="38"/>
      <c r="G357" s="38"/>
      <c r="N357" s="117"/>
      <c r="R357" s="117"/>
      <c r="AF357" s="117"/>
      <c r="AG357" s="120"/>
      <c r="AH357" s="121"/>
      <c r="AI357" s="99"/>
      <c r="AJ357" s="37"/>
      <c r="AK357" s="37"/>
      <c r="AL357" s="37"/>
      <c r="AM357" s="37"/>
      <c r="AN357" s="37"/>
      <c r="AO357" s="37"/>
      <c r="AP357" s="37"/>
      <c r="AQ357" s="37"/>
    </row>
    <row r="358" spans="2:43" s="68" customFormat="1" ht="14.25" thickTop="1" thickBot="1">
      <c r="B358" s="37"/>
      <c r="C358" s="38"/>
      <c r="D358" s="38"/>
      <c r="E358" s="38"/>
      <c r="F358" s="38"/>
      <c r="G358" s="38"/>
      <c r="N358" s="117"/>
      <c r="R358" s="117"/>
      <c r="AF358" s="117"/>
      <c r="AG358" s="120"/>
      <c r="AH358" s="121"/>
      <c r="AI358" s="99"/>
      <c r="AJ358" s="37"/>
      <c r="AK358" s="37"/>
      <c r="AL358" s="37"/>
      <c r="AM358" s="37"/>
      <c r="AN358" s="37"/>
      <c r="AO358" s="37"/>
      <c r="AP358" s="37"/>
      <c r="AQ358" s="37"/>
    </row>
    <row r="359" spans="2:43" s="68" customFormat="1" ht="14.25" thickTop="1" thickBot="1">
      <c r="B359" s="37"/>
      <c r="C359" s="38"/>
      <c r="D359" s="38"/>
      <c r="E359" s="38"/>
      <c r="F359" s="38"/>
      <c r="G359" s="38"/>
      <c r="N359" s="117"/>
      <c r="R359" s="117"/>
      <c r="AF359" s="117"/>
      <c r="AG359" s="120"/>
      <c r="AH359" s="121"/>
      <c r="AI359" s="99"/>
      <c r="AJ359" s="37"/>
      <c r="AK359" s="37"/>
      <c r="AL359" s="37"/>
      <c r="AM359" s="37"/>
      <c r="AN359" s="37"/>
      <c r="AO359" s="37"/>
      <c r="AP359" s="37"/>
      <c r="AQ359" s="37"/>
    </row>
    <row r="360" spans="2:43" s="68" customFormat="1" ht="14.25" thickTop="1" thickBot="1">
      <c r="B360" s="37"/>
      <c r="C360" s="38"/>
      <c r="D360" s="38"/>
      <c r="E360" s="38"/>
      <c r="F360" s="38"/>
      <c r="G360" s="38"/>
      <c r="N360" s="117"/>
      <c r="R360" s="117"/>
      <c r="AF360" s="117"/>
      <c r="AG360" s="120"/>
      <c r="AH360" s="121"/>
      <c r="AI360" s="99"/>
      <c r="AJ360" s="37"/>
      <c r="AK360" s="37"/>
      <c r="AL360" s="37"/>
      <c r="AM360" s="37"/>
      <c r="AN360" s="37"/>
      <c r="AO360" s="37"/>
      <c r="AP360" s="37"/>
      <c r="AQ360" s="37"/>
    </row>
    <row r="361" spans="2:43" s="68" customFormat="1" ht="14.25" thickTop="1" thickBot="1">
      <c r="B361" s="37"/>
      <c r="C361" s="38"/>
      <c r="D361" s="38"/>
      <c r="E361" s="38"/>
      <c r="F361" s="38"/>
      <c r="G361" s="38"/>
      <c r="N361" s="117"/>
      <c r="R361" s="117"/>
      <c r="AF361" s="117"/>
      <c r="AG361" s="120"/>
      <c r="AH361" s="121"/>
      <c r="AI361" s="99"/>
      <c r="AJ361" s="37"/>
      <c r="AK361" s="37"/>
      <c r="AL361" s="37"/>
      <c r="AM361" s="37"/>
      <c r="AN361" s="37"/>
      <c r="AO361" s="37"/>
      <c r="AP361" s="37"/>
      <c r="AQ361" s="37"/>
    </row>
    <row r="362" spans="2:43" s="68" customFormat="1" ht="14.25" thickTop="1" thickBot="1">
      <c r="B362" s="37"/>
      <c r="C362" s="38"/>
      <c r="D362" s="38"/>
      <c r="E362" s="38"/>
      <c r="F362" s="38"/>
      <c r="G362" s="38"/>
      <c r="N362" s="117"/>
      <c r="R362" s="117"/>
      <c r="AF362" s="117"/>
      <c r="AG362" s="120"/>
      <c r="AH362" s="121"/>
      <c r="AI362" s="99"/>
      <c r="AJ362" s="37"/>
      <c r="AK362" s="37"/>
      <c r="AL362" s="37"/>
      <c r="AM362" s="37"/>
      <c r="AN362" s="37"/>
      <c r="AO362" s="37"/>
      <c r="AP362" s="37"/>
      <c r="AQ362" s="37"/>
    </row>
    <row r="363" spans="2:43" s="68" customFormat="1" ht="14.25" thickTop="1" thickBot="1">
      <c r="B363" s="37"/>
      <c r="C363" s="38"/>
      <c r="D363" s="38"/>
      <c r="E363" s="38"/>
      <c r="F363" s="38"/>
      <c r="G363" s="38"/>
      <c r="N363" s="117"/>
      <c r="R363" s="117"/>
      <c r="AF363" s="117"/>
      <c r="AG363" s="120"/>
      <c r="AH363" s="121"/>
      <c r="AI363" s="99"/>
      <c r="AJ363" s="37"/>
      <c r="AK363" s="37"/>
      <c r="AL363" s="37"/>
      <c r="AM363" s="37"/>
      <c r="AN363" s="37"/>
      <c r="AO363" s="37"/>
      <c r="AP363" s="37"/>
      <c r="AQ363" s="37"/>
    </row>
    <row r="364" spans="2:43" s="68" customFormat="1" ht="14.25" thickTop="1" thickBot="1">
      <c r="B364" s="37"/>
      <c r="C364" s="38"/>
      <c r="D364" s="38"/>
      <c r="E364" s="38"/>
      <c r="F364" s="38"/>
      <c r="G364" s="38"/>
      <c r="N364" s="117"/>
      <c r="R364" s="117"/>
      <c r="AF364" s="117"/>
      <c r="AG364" s="120"/>
      <c r="AH364" s="121"/>
      <c r="AI364" s="99"/>
      <c r="AJ364" s="37"/>
      <c r="AK364" s="37"/>
      <c r="AL364" s="37"/>
      <c r="AM364" s="37"/>
      <c r="AN364" s="37"/>
      <c r="AO364" s="37"/>
      <c r="AP364" s="37"/>
      <c r="AQ364" s="37"/>
    </row>
    <row r="365" spans="2:43" s="68" customFormat="1" ht="14.25" thickTop="1" thickBot="1">
      <c r="B365" s="37"/>
      <c r="C365" s="38"/>
      <c r="D365" s="38"/>
      <c r="E365" s="38"/>
      <c r="F365" s="38"/>
      <c r="G365" s="38"/>
      <c r="N365" s="117"/>
      <c r="R365" s="117"/>
      <c r="AF365" s="117"/>
      <c r="AG365" s="120"/>
      <c r="AH365" s="121"/>
      <c r="AI365" s="99"/>
      <c r="AJ365" s="37"/>
      <c r="AK365" s="37"/>
      <c r="AL365" s="37"/>
      <c r="AM365" s="37"/>
      <c r="AN365" s="37"/>
      <c r="AO365" s="37"/>
      <c r="AP365" s="37"/>
      <c r="AQ365" s="37"/>
    </row>
    <row r="366" spans="2:43" s="68" customFormat="1" ht="14.25" thickTop="1" thickBot="1">
      <c r="B366" s="37"/>
      <c r="C366" s="38"/>
      <c r="D366" s="38"/>
      <c r="E366" s="38"/>
      <c r="F366" s="38"/>
      <c r="G366" s="38"/>
      <c r="N366" s="117"/>
      <c r="R366" s="117"/>
      <c r="AF366" s="117"/>
      <c r="AG366" s="120"/>
      <c r="AH366" s="121"/>
      <c r="AI366" s="99"/>
      <c r="AJ366" s="37"/>
      <c r="AK366" s="37"/>
      <c r="AL366" s="37"/>
      <c r="AM366" s="37"/>
      <c r="AN366" s="37"/>
      <c r="AO366" s="37"/>
      <c r="AP366" s="37"/>
      <c r="AQ366" s="37"/>
    </row>
    <row r="367" spans="2:43" s="68" customFormat="1" ht="14.25" thickTop="1" thickBot="1">
      <c r="B367" s="37"/>
      <c r="C367" s="38"/>
      <c r="D367" s="38"/>
      <c r="E367" s="38"/>
      <c r="F367" s="38"/>
      <c r="G367" s="38"/>
      <c r="N367" s="117"/>
      <c r="R367" s="117"/>
      <c r="AF367" s="117"/>
      <c r="AG367" s="120"/>
      <c r="AH367" s="121"/>
      <c r="AI367" s="99"/>
      <c r="AJ367" s="37"/>
      <c r="AK367" s="37"/>
      <c r="AL367" s="37"/>
      <c r="AM367" s="37"/>
      <c r="AN367" s="37"/>
      <c r="AO367" s="37"/>
      <c r="AP367" s="37"/>
      <c r="AQ367" s="37"/>
    </row>
    <row r="368" spans="2:43" s="68" customFormat="1" ht="14.25" thickTop="1" thickBot="1">
      <c r="B368" s="37"/>
      <c r="C368" s="38"/>
      <c r="D368" s="38"/>
      <c r="E368" s="38"/>
      <c r="F368" s="38"/>
      <c r="G368" s="38"/>
      <c r="N368" s="117"/>
      <c r="R368" s="117"/>
      <c r="AF368" s="117"/>
      <c r="AG368" s="120"/>
      <c r="AH368" s="121"/>
      <c r="AI368" s="99"/>
      <c r="AJ368" s="37"/>
      <c r="AK368" s="37"/>
      <c r="AL368" s="37"/>
      <c r="AM368" s="37"/>
      <c r="AN368" s="37"/>
      <c r="AO368" s="37"/>
      <c r="AP368" s="37"/>
      <c r="AQ368" s="37"/>
    </row>
    <row r="369" spans="2:43" s="68" customFormat="1" ht="14.25" thickTop="1" thickBot="1">
      <c r="B369" s="37"/>
      <c r="C369" s="38"/>
      <c r="D369" s="38"/>
      <c r="E369" s="38"/>
      <c r="F369" s="38"/>
      <c r="G369" s="38"/>
      <c r="N369" s="117"/>
      <c r="R369" s="117"/>
      <c r="AF369" s="117"/>
      <c r="AG369" s="120"/>
      <c r="AH369" s="121"/>
      <c r="AI369" s="99"/>
      <c r="AJ369" s="37"/>
      <c r="AK369" s="37"/>
      <c r="AL369" s="37"/>
      <c r="AM369" s="37"/>
      <c r="AN369" s="37"/>
      <c r="AO369" s="37"/>
      <c r="AP369" s="37"/>
      <c r="AQ369" s="37"/>
    </row>
    <row r="370" spans="2:43" s="68" customFormat="1" ht="14.25" thickTop="1" thickBot="1">
      <c r="B370" s="37"/>
      <c r="C370" s="38"/>
      <c r="D370" s="38"/>
      <c r="E370" s="38"/>
      <c r="F370" s="38"/>
      <c r="G370" s="38"/>
      <c r="N370" s="117"/>
      <c r="R370" s="117"/>
      <c r="AF370" s="117"/>
      <c r="AG370" s="120"/>
      <c r="AH370" s="121"/>
      <c r="AI370" s="99"/>
      <c r="AJ370" s="37"/>
      <c r="AK370" s="37"/>
      <c r="AL370" s="37"/>
      <c r="AM370" s="37"/>
      <c r="AN370" s="37"/>
      <c r="AO370" s="37"/>
      <c r="AP370" s="37"/>
      <c r="AQ370" s="37"/>
    </row>
    <row r="371" spans="2:43" s="68" customFormat="1" ht="14.25" thickTop="1" thickBot="1">
      <c r="B371" s="37"/>
      <c r="C371" s="38"/>
      <c r="D371" s="38"/>
      <c r="E371" s="38"/>
      <c r="F371" s="38"/>
      <c r="G371" s="38"/>
      <c r="N371" s="117"/>
      <c r="R371" s="117"/>
      <c r="AF371" s="117"/>
      <c r="AG371" s="120"/>
      <c r="AH371" s="121"/>
      <c r="AI371" s="99"/>
      <c r="AJ371" s="37"/>
      <c r="AK371" s="37"/>
      <c r="AL371" s="37"/>
      <c r="AM371" s="37"/>
      <c r="AN371" s="37"/>
      <c r="AO371" s="37"/>
      <c r="AP371" s="37"/>
      <c r="AQ371" s="37"/>
    </row>
    <row r="372" spans="2:43" s="68" customFormat="1" ht="14.25" thickTop="1" thickBot="1">
      <c r="B372" s="37"/>
      <c r="C372" s="38"/>
      <c r="D372" s="38"/>
      <c r="E372" s="38"/>
      <c r="F372" s="38"/>
      <c r="G372" s="38"/>
      <c r="N372" s="117"/>
      <c r="R372" s="117"/>
      <c r="AF372" s="117"/>
      <c r="AG372" s="120"/>
      <c r="AH372" s="121"/>
      <c r="AI372" s="99"/>
      <c r="AJ372" s="37"/>
      <c r="AK372" s="37"/>
      <c r="AL372" s="37"/>
      <c r="AM372" s="37"/>
      <c r="AN372" s="37"/>
      <c r="AO372" s="37"/>
      <c r="AP372" s="37"/>
      <c r="AQ372" s="37"/>
    </row>
    <row r="373" spans="2:43" s="68" customFormat="1" ht="14.25" thickTop="1" thickBot="1">
      <c r="B373" s="37"/>
      <c r="C373" s="38"/>
      <c r="D373" s="38"/>
      <c r="E373" s="38"/>
      <c r="F373" s="38"/>
      <c r="G373" s="38"/>
      <c r="N373" s="117"/>
      <c r="R373" s="117"/>
      <c r="AF373" s="117"/>
      <c r="AG373" s="120"/>
      <c r="AH373" s="121"/>
      <c r="AI373" s="99"/>
      <c r="AJ373" s="37"/>
      <c r="AK373" s="37"/>
      <c r="AL373" s="37"/>
      <c r="AM373" s="37"/>
      <c r="AN373" s="37"/>
      <c r="AO373" s="37"/>
      <c r="AP373" s="37"/>
      <c r="AQ373" s="37"/>
    </row>
    <row r="374" spans="2:43" s="68" customFormat="1" ht="14.25" thickTop="1" thickBot="1">
      <c r="B374" s="37"/>
      <c r="C374" s="38"/>
      <c r="D374" s="38"/>
      <c r="E374" s="38"/>
      <c r="F374" s="38"/>
      <c r="G374" s="38"/>
      <c r="N374" s="117"/>
      <c r="R374" s="117"/>
      <c r="AF374" s="117"/>
      <c r="AG374" s="120"/>
      <c r="AH374" s="121"/>
      <c r="AI374" s="99"/>
      <c r="AJ374" s="37"/>
      <c r="AK374" s="37"/>
      <c r="AL374" s="37"/>
      <c r="AM374" s="37"/>
      <c r="AN374" s="37"/>
      <c r="AO374" s="37"/>
      <c r="AP374" s="37"/>
      <c r="AQ374" s="37"/>
    </row>
    <row r="375" spans="2:43" s="68" customFormat="1" ht="14.25" thickTop="1" thickBot="1">
      <c r="B375" s="37"/>
      <c r="C375" s="38"/>
      <c r="D375" s="38"/>
      <c r="E375" s="38"/>
      <c r="F375" s="38"/>
      <c r="G375" s="38"/>
      <c r="N375" s="117"/>
      <c r="R375" s="117"/>
      <c r="AF375" s="117"/>
      <c r="AG375" s="120"/>
      <c r="AH375" s="121"/>
      <c r="AI375" s="99"/>
      <c r="AJ375" s="37"/>
      <c r="AK375" s="37"/>
      <c r="AL375" s="37"/>
      <c r="AM375" s="37"/>
      <c r="AN375" s="37"/>
      <c r="AO375" s="37"/>
      <c r="AP375" s="37"/>
      <c r="AQ375" s="37"/>
    </row>
    <row r="376" spans="2:43" s="68" customFormat="1" ht="14.25" thickTop="1" thickBot="1">
      <c r="B376" s="37"/>
      <c r="C376" s="38"/>
      <c r="D376" s="38"/>
      <c r="E376" s="38"/>
      <c r="F376" s="38"/>
      <c r="G376" s="38"/>
      <c r="N376" s="117"/>
      <c r="R376" s="117"/>
      <c r="AF376" s="117"/>
      <c r="AG376" s="120"/>
      <c r="AH376" s="121"/>
      <c r="AI376" s="99"/>
      <c r="AJ376" s="37"/>
      <c r="AK376" s="37"/>
      <c r="AL376" s="37"/>
      <c r="AM376" s="37"/>
      <c r="AN376" s="37"/>
      <c r="AO376" s="37"/>
      <c r="AP376" s="37"/>
      <c r="AQ376" s="37"/>
    </row>
    <row r="377" spans="2:43" s="68" customFormat="1" ht="14.25" thickTop="1" thickBot="1">
      <c r="B377" s="37"/>
      <c r="C377" s="38"/>
      <c r="D377" s="38"/>
      <c r="E377" s="38"/>
      <c r="F377" s="38"/>
      <c r="G377" s="38"/>
      <c r="N377" s="117"/>
      <c r="R377" s="117"/>
      <c r="AF377" s="117"/>
      <c r="AG377" s="120"/>
      <c r="AH377" s="121"/>
      <c r="AI377" s="99"/>
      <c r="AJ377" s="37"/>
      <c r="AK377" s="37"/>
      <c r="AL377" s="37"/>
      <c r="AM377" s="37"/>
      <c r="AN377" s="37"/>
      <c r="AO377" s="37"/>
      <c r="AP377" s="37"/>
      <c r="AQ377" s="37"/>
    </row>
    <row r="378" spans="2:43" s="68" customFormat="1" ht="14.25" thickTop="1" thickBot="1">
      <c r="B378" s="37"/>
      <c r="C378" s="38"/>
      <c r="D378" s="38"/>
      <c r="E378" s="38"/>
      <c r="F378" s="38"/>
      <c r="G378" s="38"/>
      <c r="N378" s="117"/>
      <c r="R378" s="117"/>
      <c r="AF378" s="117"/>
      <c r="AG378" s="120"/>
      <c r="AH378" s="121"/>
      <c r="AI378" s="99"/>
      <c r="AJ378" s="37"/>
      <c r="AK378" s="37"/>
      <c r="AL378" s="37"/>
      <c r="AM378" s="37"/>
      <c r="AN378" s="37"/>
      <c r="AO378" s="37"/>
      <c r="AP378" s="37"/>
      <c r="AQ378" s="37"/>
    </row>
    <row r="379" spans="2:43" s="68" customFormat="1" ht="14.25" thickTop="1" thickBot="1">
      <c r="B379" s="37"/>
      <c r="C379" s="38"/>
      <c r="D379" s="38"/>
      <c r="E379" s="38"/>
      <c r="F379" s="38"/>
      <c r="G379" s="38"/>
      <c r="N379" s="117"/>
      <c r="R379" s="117"/>
      <c r="AF379" s="117"/>
      <c r="AG379" s="120"/>
      <c r="AH379" s="121"/>
      <c r="AI379" s="99"/>
      <c r="AJ379" s="37"/>
      <c r="AK379" s="37"/>
      <c r="AL379" s="37"/>
      <c r="AM379" s="37"/>
      <c r="AN379" s="37"/>
      <c r="AO379" s="37"/>
      <c r="AP379" s="37"/>
      <c r="AQ379" s="37"/>
    </row>
    <row r="380" spans="2:43" s="68" customFormat="1" ht="14.25" thickTop="1" thickBot="1">
      <c r="B380" s="37"/>
      <c r="C380" s="38"/>
      <c r="D380" s="38"/>
      <c r="E380" s="38"/>
      <c r="F380" s="38"/>
      <c r="G380" s="38"/>
      <c r="N380" s="117"/>
      <c r="R380" s="117"/>
      <c r="AF380" s="117"/>
      <c r="AG380" s="120"/>
      <c r="AH380" s="121"/>
      <c r="AI380" s="99"/>
      <c r="AJ380" s="37"/>
      <c r="AK380" s="37"/>
      <c r="AL380" s="37"/>
      <c r="AM380" s="37"/>
      <c r="AN380" s="37"/>
      <c r="AO380" s="37"/>
      <c r="AP380" s="37"/>
      <c r="AQ380" s="37"/>
    </row>
    <row r="381" spans="2:43" s="68" customFormat="1" ht="14.25" thickTop="1" thickBot="1">
      <c r="B381" s="37"/>
      <c r="C381" s="38"/>
      <c r="D381" s="38"/>
      <c r="E381" s="38"/>
      <c r="F381" s="38"/>
      <c r="G381" s="38"/>
      <c r="N381" s="117"/>
      <c r="R381" s="117"/>
      <c r="AF381" s="117"/>
      <c r="AG381" s="120"/>
      <c r="AH381" s="121"/>
      <c r="AI381" s="99"/>
      <c r="AJ381" s="37"/>
      <c r="AK381" s="37"/>
      <c r="AL381" s="37"/>
      <c r="AM381" s="37"/>
      <c r="AN381" s="37"/>
      <c r="AO381" s="37"/>
      <c r="AP381" s="37"/>
      <c r="AQ381" s="37"/>
    </row>
    <row r="382" spans="2:43" s="68" customFormat="1" ht="14.25" thickTop="1" thickBot="1">
      <c r="B382" s="37"/>
      <c r="C382" s="38"/>
      <c r="D382" s="38"/>
      <c r="E382" s="38"/>
      <c r="F382" s="38"/>
      <c r="G382" s="38"/>
      <c r="N382" s="117"/>
      <c r="R382" s="117"/>
      <c r="AF382" s="117"/>
      <c r="AG382" s="120"/>
      <c r="AH382" s="121"/>
      <c r="AI382" s="99"/>
      <c r="AJ382" s="37"/>
      <c r="AK382" s="37"/>
      <c r="AL382" s="37"/>
      <c r="AM382" s="37"/>
      <c r="AN382" s="37"/>
      <c r="AO382" s="37"/>
      <c r="AP382" s="37"/>
      <c r="AQ382" s="37"/>
    </row>
    <row r="383" spans="2:43" s="68" customFormat="1" ht="14.25" thickTop="1" thickBot="1">
      <c r="B383" s="37"/>
      <c r="C383" s="38"/>
      <c r="D383" s="38"/>
      <c r="E383" s="38"/>
      <c r="F383" s="38"/>
      <c r="G383" s="38"/>
      <c r="N383" s="117"/>
      <c r="R383" s="117"/>
      <c r="AF383" s="117"/>
      <c r="AG383" s="120"/>
      <c r="AH383" s="121"/>
      <c r="AI383" s="99"/>
      <c r="AJ383" s="37"/>
      <c r="AK383" s="37"/>
      <c r="AL383" s="37"/>
      <c r="AM383" s="37"/>
      <c r="AN383" s="37"/>
      <c r="AO383" s="37"/>
      <c r="AP383" s="37"/>
      <c r="AQ383" s="37"/>
    </row>
    <row r="384" spans="2:43" s="68" customFormat="1" ht="14.25" thickTop="1" thickBot="1">
      <c r="B384" s="37"/>
      <c r="C384" s="38"/>
      <c r="D384" s="38"/>
      <c r="E384" s="38"/>
      <c r="F384" s="38"/>
      <c r="G384" s="38"/>
      <c r="N384" s="117"/>
      <c r="R384" s="117"/>
      <c r="AF384" s="117"/>
      <c r="AG384" s="120"/>
      <c r="AH384" s="121"/>
      <c r="AI384" s="99"/>
      <c r="AJ384" s="37"/>
      <c r="AK384" s="37"/>
      <c r="AL384" s="37"/>
      <c r="AM384" s="37"/>
      <c r="AN384" s="37"/>
      <c r="AO384" s="37"/>
      <c r="AP384" s="37"/>
      <c r="AQ384" s="37"/>
    </row>
    <row r="385" spans="2:43" s="68" customFormat="1" ht="14.25" thickTop="1" thickBot="1">
      <c r="B385" s="37"/>
      <c r="C385" s="38"/>
      <c r="D385" s="38"/>
      <c r="E385" s="38"/>
      <c r="F385" s="38"/>
      <c r="G385" s="38"/>
      <c r="N385" s="117"/>
      <c r="R385" s="117"/>
      <c r="AF385" s="117"/>
      <c r="AG385" s="120"/>
      <c r="AH385" s="121"/>
      <c r="AI385" s="99"/>
      <c r="AJ385" s="37"/>
      <c r="AK385" s="37"/>
      <c r="AL385" s="37"/>
      <c r="AM385" s="37"/>
      <c r="AN385" s="37"/>
      <c r="AO385" s="37"/>
      <c r="AP385" s="37"/>
      <c r="AQ385" s="37"/>
    </row>
    <row r="386" spans="2:43" s="68" customFormat="1" ht="14.25" thickTop="1" thickBot="1">
      <c r="B386" s="37"/>
      <c r="C386" s="38"/>
      <c r="D386" s="38"/>
      <c r="E386" s="38"/>
      <c r="F386" s="38"/>
      <c r="G386" s="38"/>
      <c r="N386" s="117"/>
      <c r="R386" s="117"/>
      <c r="AF386" s="117"/>
      <c r="AG386" s="120"/>
      <c r="AH386" s="121"/>
      <c r="AI386" s="99"/>
      <c r="AJ386" s="37"/>
      <c r="AK386" s="37"/>
      <c r="AL386" s="37"/>
      <c r="AM386" s="37"/>
      <c r="AN386" s="37"/>
      <c r="AO386" s="37"/>
      <c r="AP386" s="37"/>
      <c r="AQ386" s="37"/>
    </row>
    <row r="387" spans="2:43" s="68" customFormat="1" ht="14.25" thickTop="1" thickBot="1">
      <c r="B387" s="37"/>
      <c r="C387" s="38"/>
      <c r="D387" s="38"/>
      <c r="E387" s="38"/>
      <c r="F387" s="38"/>
      <c r="G387" s="38"/>
      <c r="N387" s="117"/>
      <c r="R387" s="117"/>
      <c r="AF387" s="117"/>
      <c r="AG387" s="120"/>
      <c r="AH387" s="121"/>
      <c r="AI387" s="99"/>
      <c r="AJ387" s="37"/>
      <c r="AK387" s="37"/>
      <c r="AL387" s="37"/>
      <c r="AM387" s="37"/>
      <c r="AN387" s="37"/>
      <c r="AO387" s="37"/>
      <c r="AP387" s="37"/>
      <c r="AQ387" s="37"/>
    </row>
    <row r="388" spans="2:43" s="68" customFormat="1" ht="14.25" thickTop="1" thickBot="1">
      <c r="B388" s="37"/>
      <c r="C388" s="38"/>
      <c r="D388" s="38"/>
      <c r="E388" s="38"/>
      <c r="F388" s="38"/>
      <c r="G388" s="38"/>
      <c r="N388" s="117"/>
      <c r="R388" s="117"/>
      <c r="AF388" s="117"/>
      <c r="AG388" s="120"/>
      <c r="AH388" s="121"/>
      <c r="AI388" s="99"/>
      <c r="AJ388" s="37"/>
      <c r="AK388" s="37"/>
      <c r="AL388" s="37"/>
      <c r="AM388" s="37"/>
      <c r="AN388" s="37"/>
      <c r="AO388" s="37"/>
      <c r="AP388" s="37"/>
      <c r="AQ388" s="37"/>
    </row>
    <row r="389" spans="2:43" s="68" customFormat="1" ht="14.25" thickTop="1" thickBot="1">
      <c r="B389" s="37"/>
      <c r="C389" s="38"/>
      <c r="D389" s="38"/>
      <c r="E389" s="38"/>
      <c r="F389" s="38"/>
      <c r="G389" s="38"/>
      <c r="N389" s="117"/>
      <c r="R389" s="117"/>
      <c r="AF389" s="117"/>
      <c r="AG389" s="120"/>
      <c r="AH389" s="121"/>
      <c r="AI389" s="99"/>
      <c r="AJ389" s="37"/>
      <c r="AK389" s="37"/>
      <c r="AL389" s="37"/>
      <c r="AM389" s="37"/>
      <c r="AN389" s="37"/>
      <c r="AO389" s="37"/>
      <c r="AP389" s="37"/>
      <c r="AQ389" s="37"/>
    </row>
    <row r="390" spans="2:43" s="68" customFormat="1" ht="14.25" thickTop="1" thickBot="1">
      <c r="B390" s="37"/>
      <c r="C390" s="38"/>
      <c r="D390" s="38"/>
      <c r="E390" s="38"/>
      <c r="F390" s="38"/>
      <c r="G390" s="38"/>
      <c r="N390" s="117"/>
      <c r="R390" s="117"/>
      <c r="AF390" s="117"/>
      <c r="AG390" s="120"/>
      <c r="AH390" s="121"/>
      <c r="AI390" s="99"/>
      <c r="AJ390" s="37"/>
      <c r="AK390" s="37"/>
      <c r="AL390" s="37"/>
      <c r="AM390" s="37"/>
      <c r="AN390" s="37"/>
      <c r="AO390" s="37"/>
      <c r="AP390" s="37"/>
      <c r="AQ390" s="37"/>
    </row>
    <row r="391" spans="2:43" s="68" customFormat="1" ht="14.25" thickTop="1" thickBot="1">
      <c r="B391" s="37"/>
      <c r="C391" s="38"/>
      <c r="D391" s="38"/>
      <c r="E391" s="38"/>
      <c r="F391" s="38"/>
      <c r="G391" s="38"/>
      <c r="N391" s="117"/>
      <c r="R391" s="117"/>
      <c r="AF391" s="117"/>
      <c r="AG391" s="120"/>
      <c r="AH391" s="121"/>
      <c r="AI391" s="99"/>
      <c r="AJ391" s="37"/>
      <c r="AK391" s="37"/>
      <c r="AL391" s="37"/>
      <c r="AM391" s="37"/>
      <c r="AN391" s="37"/>
      <c r="AO391" s="37"/>
      <c r="AP391" s="37"/>
      <c r="AQ391" s="37"/>
    </row>
    <row r="392" spans="2:43" s="68" customFormat="1" ht="14.25" thickTop="1" thickBot="1">
      <c r="B392" s="37"/>
      <c r="C392" s="38"/>
      <c r="D392" s="38"/>
      <c r="E392" s="38"/>
      <c r="F392" s="38"/>
      <c r="G392" s="38"/>
      <c r="N392" s="117"/>
      <c r="R392" s="117"/>
      <c r="AF392" s="117"/>
      <c r="AG392" s="120"/>
      <c r="AH392" s="121"/>
      <c r="AI392" s="99"/>
      <c r="AJ392" s="37"/>
      <c r="AK392" s="37"/>
      <c r="AL392" s="37"/>
      <c r="AM392" s="37"/>
      <c r="AN392" s="37"/>
      <c r="AO392" s="37"/>
      <c r="AP392" s="37"/>
      <c r="AQ392" s="37"/>
    </row>
    <row r="393" spans="2:43" s="68" customFormat="1" ht="14.25" thickTop="1" thickBot="1">
      <c r="B393" s="37"/>
      <c r="C393" s="38"/>
      <c r="D393" s="38"/>
      <c r="E393" s="38"/>
      <c r="F393" s="38"/>
      <c r="G393" s="38"/>
      <c r="N393" s="117"/>
      <c r="R393" s="117"/>
      <c r="AF393" s="117"/>
      <c r="AG393" s="120"/>
      <c r="AH393" s="121"/>
      <c r="AI393" s="99"/>
      <c r="AJ393" s="37"/>
      <c r="AK393" s="37"/>
      <c r="AL393" s="37"/>
      <c r="AM393" s="37"/>
      <c r="AN393" s="37"/>
      <c r="AO393" s="37"/>
      <c r="AP393" s="37"/>
      <c r="AQ393" s="37"/>
    </row>
    <row r="394" spans="2:43" s="68" customFormat="1" ht="14.25" thickTop="1" thickBot="1">
      <c r="B394" s="37"/>
      <c r="C394" s="38"/>
      <c r="D394" s="38"/>
      <c r="E394" s="38"/>
      <c r="F394" s="38"/>
      <c r="G394" s="38"/>
      <c r="N394" s="117"/>
      <c r="R394" s="117"/>
      <c r="AF394" s="117"/>
      <c r="AG394" s="120"/>
      <c r="AH394" s="121"/>
      <c r="AI394" s="99"/>
      <c r="AJ394" s="37"/>
      <c r="AK394" s="37"/>
      <c r="AL394" s="37"/>
      <c r="AM394" s="37"/>
      <c r="AN394" s="37"/>
      <c r="AO394" s="37"/>
      <c r="AP394" s="37"/>
      <c r="AQ394" s="37"/>
    </row>
    <row r="395" spans="2:43" s="68" customFormat="1" ht="14.25" thickTop="1" thickBot="1">
      <c r="B395" s="37"/>
      <c r="C395" s="38"/>
      <c r="D395" s="38"/>
      <c r="E395" s="38"/>
      <c r="F395" s="38"/>
      <c r="G395" s="38"/>
      <c r="N395" s="117"/>
      <c r="R395" s="117"/>
      <c r="AF395" s="117"/>
      <c r="AG395" s="120"/>
      <c r="AH395" s="121"/>
      <c r="AI395" s="99"/>
      <c r="AJ395" s="37"/>
      <c r="AK395" s="37"/>
      <c r="AL395" s="37"/>
      <c r="AM395" s="37"/>
      <c r="AN395" s="37"/>
      <c r="AO395" s="37"/>
      <c r="AP395" s="37"/>
      <c r="AQ395" s="37"/>
    </row>
    <row r="396" spans="2:43" s="68" customFormat="1" ht="14.25" thickTop="1" thickBot="1">
      <c r="B396" s="37"/>
      <c r="C396" s="38"/>
      <c r="D396" s="38"/>
      <c r="E396" s="38"/>
      <c r="F396" s="38"/>
      <c r="G396" s="38"/>
      <c r="N396" s="117"/>
      <c r="R396" s="117"/>
      <c r="AF396" s="117"/>
      <c r="AG396" s="120"/>
      <c r="AH396" s="121"/>
      <c r="AI396" s="99"/>
      <c r="AJ396" s="37"/>
      <c r="AK396" s="37"/>
      <c r="AL396" s="37"/>
      <c r="AM396" s="37"/>
      <c r="AN396" s="37"/>
      <c r="AO396" s="37"/>
      <c r="AP396" s="37"/>
      <c r="AQ396" s="37"/>
    </row>
    <row r="397" spans="2:43" s="68" customFormat="1" ht="14.25" thickTop="1" thickBot="1">
      <c r="B397" s="37"/>
      <c r="C397" s="38"/>
      <c r="D397" s="38"/>
      <c r="E397" s="38"/>
      <c r="F397" s="38"/>
      <c r="G397" s="38"/>
      <c r="N397" s="117"/>
      <c r="R397" s="117"/>
      <c r="AF397" s="117"/>
      <c r="AG397" s="120"/>
      <c r="AH397" s="121"/>
      <c r="AI397" s="99"/>
      <c r="AJ397" s="37"/>
      <c r="AK397" s="37"/>
      <c r="AL397" s="37"/>
      <c r="AM397" s="37"/>
      <c r="AN397" s="37"/>
      <c r="AO397" s="37"/>
      <c r="AP397" s="37"/>
      <c r="AQ397" s="37"/>
    </row>
    <row r="398" spans="2:43" s="68" customFormat="1" ht="14.25" thickTop="1" thickBot="1">
      <c r="B398" s="37"/>
      <c r="C398" s="38"/>
      <c r="D398" s="38"/>
      <c r="E398" s="38"/>
      <c r="F398" s="38"/>
      <c r="G398" s="38"/>
      <c r="N398" s="117"/>
      <c r="R398" s="117"/>
      <c r="AF398" s="117"/>
      <c r="AG398" s="120"/>
      <c r="AH398" s="121"/>
      <c r="AI398" s="99"/>
      <c r="AJ398" s="37"/>
      <c r="AK398" s="37"/>
      <c r="AL398" s="37"/>
      <c r="AM398" s="37"/>
      <c r="AN398" s="37"/>
      <c r="AO398" s="37"/>
      <c r="AP398" s="37"/>
      <c r="AQ398" s="37"/>
    </row>
    <row r="399" spans="2:43" s="68" customFormat="1" ht="14.25" thickTop="1" thickBot="1">
      <c r="B399" s="37"/>
      <c r="C399" s="38"/>
      <c r="D399" s="38"/>
      <c r="E399" s="38"/>
      <c r="F399" s="38"/>
      <c r="G399" s="38"/>
      <c r="N399" s="117"/>
      <c r="R399" s="117"/>
      <c r="AF399" s="117"/>
      <c r="AG399" s="120"/>
      <c r="AH399" s="121"/>
      <c r="AI399" s="99"/>
      <c r="AJ399" s="37"/>
      <c r="AK399" s="37"/>
      <c r="AL399" s="37"/>
      <c r="AM399" s="37"/>
      <c r="AN399" s="37"/>
      <c r="AO399" s="37"/>
      <c r="AP399" s="37"/>
      <c r="AQ399" s="37"/>
    </row>
    <row r="400" spans="2:43" s="68" customFormat="1" ht="14.25" thickTop="1" thickBot="1">
      <c r="B400" s="37"/>
      <c r="C400" s="38"/>
      <c r="D400" s="38"/>
      <c r="E400" s="38"/>
      <c r="F400" s="38"/>
      <c r="G400" s="38"/>
      <c r="N400" s="117"/>
      <c r="R400" s="117"/>
      <c r="AF400" s="117"/>
      <c r="AG400" s="120"/>
      <c r="AH400" s="121"/>
      <c r="AI400" s="99"/>
      <c r="AJ400" s="37"/>
      <c r="AK400" s="37"/>
      <c r="AL400" s="37"/>
      <c r="AM400" s="37"/>
      <c r="AN400" s="37"/>
      <c r="AO400" s="37"/>
      <c r="AP400" s="37"/>
      <c r="AQ400" s="37"/>
    </row>
    <row r="401" spans="2:43" s="68" customFormat="1" ht="14.25" thickTop="1" thickBot="1">
      <c r="B401" s="37"/>
      <c r="C401" s="38"/>
      <c r="D401" s="38"/>
      <c r="E401" s="38"/>
      <c r="F401" s="38"/>
      <c r="G401" s="38"/>
      <c r="N401" s="117"/>
      <c r="R401" s="117"/>
      <c r="AF401" s="117"/>
      <c r="AG401" s="120"/>
      <c r="AH401" s="121"/>
      <c r="AI401" s="99"/>
      <c r="AJ401" s="37"/>
      <c r="AK401" s="37"/>
      <c r="AL401" s="37"/>
      <c r="AM401" s="37"/>
      <c r="AN401" s="37"/>
      <c r="AO401" s="37"/>
      <c r="AP401" s="37"/>
      <c r="AQ401" s="37"/>
    </row>
    <row r="402" spans="2:43" s="68" customFormat="1" ht="14.25" thickTop="1" thickBot="1">
      <c r="B402" s="37"/>
      <c r="C402" s="38"/>
      <c r="D402" s="38"/>
      <c r="E402" s="38"/>
      <c r="F402" s="38"/>
      <c r="G402" s="38"/>
      <c r="N402" s="117"/>
      <c r="R402" s="117"/>
      <c r="AF402" s="117"/>
      <c r="AG402" s="120"/>
      <c r="AH402" s="121"/>
      <c r="AI402" s="99"/>
      <c r="AJ402" s="37"/>
      <c r="AK402" s="37"/>
      <c r="AL402" s="37"/>
      <c r="AM402" s="37"/>
      <c r="AN402" s="37"/>
      <c r="AO402" s="37"/>
      <c r="AP402" s="37"/>
      <c r="AQ402" s="37"/>
    </row>
    <row r="403" spans="2:43" s="68" customFormat="1" ht="14.25" thickTop="1" thickBot="1">
      <c r="B403" s="37"/>
      <c r="C403" s="38"/>
      <c r="D403" s="38"/>
      <c r="E403" s="38"/>
      <c r="F403" s="38"/>
      <c r="G403" s="38"/>
      <c r="N403" s="117"/>
      <c r="R403" s="117"/>
      <c r="AF403" s="117"/>
      <c r="AG403" s="120"/>
      <c r="AH403" s="121"/>
      <c r="AI403" s="99"/>
      <c r="AJ403" s="37"/>
      <c r="AK403" s="37"/>
      <c r="AL403" s="37"/>
      <c r="AM403" s="37"/>
      <c r="AN403" s="37"/>
      <c r="AO403" s="37"/>
      <c r="AP403" s="37"/>
      <c r="AQ403" s="37"/>
    </row>
    <row r="404" spans="2:43" s="68" customFormat="1" ht="14.25" thickTop="1" thickBot="1">
      <c r="B404" s="37"/>
      <c r="C404" s="38"/>
      <c r="D404" s="38"/>
      <c r="E404" s="38"/>
      <c r="F404" s="38"/>
      <c r="G404" s="38"/>
      <c r="N404" s="117"/>
      <c r="R404" s="117"/>
      <c r="AF404" s="117"/>
      <c r="AG404" s="120"/>
      <c r="AH404" s="121"/>
      <c r="AI404" s="99"/>
      <c r="AJ404" s="37"/>
      <c r="AK404" s="37"/>
      <c r="AL404" s="37"/>
      <c r="AM404" s="37"/>
      <c r="AN404" s="37"/>
      <c r="AO404" s="37"/>
      <c r="AP404" s="37"/>
      <c r="AQ404" s="37"/>
    </row>
    <row r="405" spans="2:43" s="68" customFormat="1" ht="14.25" thickTop="1" thickBot="1">
      <c r="B405" s="37"/>
      <c r="C405" s="38"/>
      <c r="D405" s="38"/>
      <c r="E405" s="38"/>
      <c r="F405" s="38"/>
      <c r="G405" s="38"/>
      <c r="N405" s="117"/>
      <c r="R405" s="117"/>
      <c r="AF405" s="117"/>
      <c r="AG405" s="120"/>
      <c r="AH405" s="121"/>
      <c r="AI405" s="99"/>
      <c r="AJ405" s="37"/>
      <c r="AK405" s="37"/>
      <c r="AL405" s="37"/>
      <c r="AM405" s="37"/>
      <c r="AN405" s="37"/>
      <c r="AO405" s="37"/>
      <c r="AP405" s="37"/>
      <c r="AQ405" s="37"/>
    </row>
    <row r="406" spans="2:43" s="68" customFormat="1" ht="14.25" thickTop="1" thickBot="1">
      <c r="B406" s="37"/>
      <c r="C406" s="38"/>
      <c r="D406" s="38"/>
      <c r="E406" s="38"/>
      <c r="F406" s="38"/>
      <c r="G406" s="38"/>
      <c r="N406" s="117"/>
      <c r="R406" s="117"/>
      <c r="AF406" s="117"/>
      <c r="AG406" s="120"/>
      <c r="AH406" s="121"/>
      <c r="AI406" s="99"/>
      <c r="AJ406" s="37"/>
      <c r="AK406" s="37"/>
      <c r="AL406" s="37"/>
      <c r="AM406" s="37"/>
      <c r="AN406" s="37"/>
      <c r="AO406" s="37"/>
      <c r="AP406" s="37"/>
      <c r="AQ406" s="37"/>
    </row>
    <row r="407" spans="2:43" s="68" customFormat="1" ht="14.25" thickTop="1" thickBot="1">
      <c r="B407" s="37"/>
      <c r="C407" s="38"/>
      <c r="D407" s="38"/>
      <c r="E407" s="38"/>
      <c r="F407" s="38"/>
      <c r="G407" s="38"/>
      <c r="N407" s="117"/>
      <c r="R407" s="117"/>
      <c r="AF407" s="117"/>
      <c r="AG407" s="120"/>
      <c r="AH407" s="121"/>
      <c r="AI407" s="99"/>
      <c r="AJ407" s="37"/>
      <c r="AK407" s="37"/>
      <c r="AL407" s="37"/>
      <c r="AM407" s="37"/>
      <c r="AN407" s="37"/>
      <c r="AO407" s="37"/>
      <c r="AP407" s="37"/>
      <c r="AQ407" s="37"/>
    </row>
    <row r="408" spans="2:43" s="68" customFormat="1" ht="14.25" thickTop="1" thickBot="1">
      <c r="B408" s="37"/>
      <c r="C408" s="38"/>
      <c r="D408" s="38"/>
      <c r="E408" s="38"/>
      <c r="F408" s="38"/>
      <c r="G408" s="38"/>
      <c r="N408" s="117"/>
      <c r="R408" s="117"/>
      <c r="AF408" s="117"/>
      <c r="AG408" s="120"/>
      <c r="AH408" s="121"/>
      <c r="AI408" s="99"/>
      <c r="AJ408" s="37"/>
      <c r="AK408" s="37"/>
      <c r="AL408" s="37"/>
      <c r="AM408" s="37"/>
      <c r="AN408" s="37"/>
      <c r="AO408" s="37"/>
      <c r="AP408" s="37"/>
      <c r="AQ408" s="37"/>
    </row>
    <row r="409" spans="2:43" s="68" customFormat="1" ht="14.25" thickTop="1" thickBot="1">
      <c r="B409" s="37"/>
      <c r="C409" s="38"/>
      <c r="D409" s="38"/>
      <c r="E409" s="38"/>
      <c r="F409" s="38"/>
      <c r="G409" s="38"/>
      <c r="N409" s="117"/>
      <c r="R409" s="117"/>
      <c r="AF409" s="117"/>
      <c r="AG409" s="120"/>
      <c r="AH409" s="121"/>
      <c r="AI409" s="99"/>
      <c r="AJ409" s="37"/>
      <c r="AK409" s="37"/>
      <c r="AL409" s="37"/>
      <c r="AM409" s="37"/>
      <c r="AN409" s="37"/>
      <c r="AO409" s="37"/>
      <c r="AP409" s="37"/>
      <c r="AQ409" s="37"/>
    </row>
    <row r="410" spans="2:43" s="68" customFormat="1" ht="14.25" thickTop="1" thickBot="1">
      <c r="B410" s="37"/>
      <c r="C410" s="38"/>
      <c r="D410" s="38"/>
      <c r="E410" s="38"/>
      <c r="F410" s="38"/>
      <c r="G410" s="38"/>
      <c r="N410" s="117"/>
      <c r="R410" s="117"/>
      <c r="AF410" s="117"/>
      <c r="AG410" s="120"/>
      <c r="AH410" s="121"/>
      <c r="AI410" s="99"/>
      <c r="AJ410" s="37"/>
      <c r="AK410" s="37"/>
      <c r="AL410" s="37"/>
      <c r="AM410" s="37"/>
      <c r="AN410" s="37"/>
      <c r="AO410" s="37"/>
      <c r="AP410" s="37"/>
      <c r="AQ410" s="37"/>
    </row>
    <row r="411" spans="2:43" s="68" customFormat="1" ht="14.25" thickTop="1" thickBot="1">
      <c r="B411" s="37"/>
      <c r="C411" s="38"/>
      <c r="D411" s="38"/>
      <c r="E411" s="38"/>
      <c r="F411" s="38"/>
      <c r="G411" s="38"/>
      <c r="N411" s="117"/>
      <c r="R411" s="117"/>
      <c r="AF411" s="117"/>
      <c r="AG411" s="120"/>
      <c r="AH411" s="121"/>
      <c r="AI411" s="99"/>
      <c r="AJ411" s="37"/>
      <c r="AK411" s="37"/>
      <c r="AL411" s="37"/>
      <c r="AM411" s="37"/>
      <c r="AN411" s="37"/>
      <c r="AO411" s="37"/>
      <c r="AP411" s="37"/>
      <c r="AQ411" s="37"/>
    </row>
    <row r="412" spans="2:43" s="68" customFormat="1" ht="14.25" thickTop="1" thickBot="1">
      <c r="B412" s="37"/>
      <c r="C412" s="38"/>
      <c r="D412" s="38"/>
      <c r="E412" s="38"/>
      <c r="F412" s="38"/>
      <c r="G412" s="38"/>
      <c r="N412" s="117"/>
      <c r="R412" s="117"/>
      <c r="AF412" s="117"/>
      <c r="AG412" s="120"/>
      <c r="AH412" s="121"/>
      <c r="AI412" s="99"/>
      <c r="AJ412" s="37"/>
      <c r="AK412" s="37"/>
      <c r="AL412" s="37"/>
      <c r="AM412" s="37"/>
      <c r="AN412" s="37"/>
      <c r="AO412" s="37"/>
      <c r="AP412" s="37"/>
      <c r="AQ412" s="37"/>
    </row>
    <row r="413" spans="2:43" s="68" customFormat="1" ht="14.25" thickTop="1" thickBot="1">
      <c r="B413" s="37"/>
      <c r="C413" s="38"/>
      <c r="D413" s="38"/>
      <c r="E413" s="38"/>
      <c r="F413" s="38"/>
      <c r="G413" s="38"/>
      <c r="N413" s="117"/>
      <c r="R413" s="117"/>
      <c r="AF413" s="117"/>
      <c r="AG413" s="120"/>
      <c r="AH413" s="121"/>
      <c r="AI413" s="99"/>
      <c r="AJ413" s="37"/>
      <c r="AK413" s="37"/>
      <c r="AL413" s="37"/>
      <c r="AM413" s="37"/>
      <c r="AN413" s="37"/>
      <c r="AO413" s="37"/>
      <c r="AP413" s="37"/>
      <c r="AQ413" s="37"/>
    </row>
    <row r="414" spans="2:43" s="68" customFormat="1" ht="14.25" thickTop="1" thickBot="1">
      <c r="B414" s="37"/>
      <c r="C414" s="38"/>
      <c r="D414" s="38"/>
      <c r="E414" s="38"/>
      <c r="F414" s="38"/>
      <c r="G414" s="38"/>
      <c r="N414" s="117"/>
      <c r="R414" s="117"/>
      <c r="AF414" s="117"/>
      <c r="AG414" s="120"/>
      <c r="AH414" s="121"/>
      <c r="AI414" s="99"/>
      <c r="AJ414" s="37"/>
      <c r="AK414" s="37"/>
      <c r="AL414" s="37"/>
      <c r="AM414" s="37"/>
      <c r="AN414" s="37"/>
      <c r="AO414" s="37"/>
      <c r="AP414" s="37"/>
      <c r="AQ414" s="37"/>
    </row>
    <row r="415" spans="2:43" s="68" customFormat="1" ht="14.25" thickTop="1" thickBot="1">
      <c r="B415" s="37"/>
      <c r="C415" s="38"/>
      <c r="D415" s="38"/>
      <c r="E415" s="38"/>
      <c r="F415" s="38"/>
      <c r="G415" s="38"/>
      <c r="N415" s="117"/>
      <c r="R415" s="117"/>
      <c r="AF415" s="117"/>
      <c r="AG415" s="120"/>
      <c r="AH415" s="121"/>
      <c r="AI415" s="99"/>
      <c r="AJ415" s="37"/>
      <c r="AK415" s="37"/>
      <c r="AL415" s="37"/>
      <c r="AM415" s="37"/>
      <c r="AN415" s="37"/>
      <c r="AO415" s="37"/>
      <c r="AP415" s="37"/>
      <c r="AQ415" s="37"/>
    </row>
    <row r="416" spans="2:43" s="68" customFormat="1" ht="14.25" thickTop="1" thickBot="1">
      <c r="B416" s="37"/>
      <c r="C416" s="38"/>
      <c r="D416" s="38"/>
      <c r="E416" s="38"/>
      <c r="F416" s="38"/>
      <c r="G416" s="38"/>
      <c r="N416" s="117"/>
      <c r="R416" s="117"/>
      <c r="AF416" s="117"/>
      <c r="AG416" s="120"/>
      <c r="AH416" s="121"/>
      <c r="AI416" s="99"/>
      <c r="AJ416" s="37"/>
      <c r="AK416" s="37"/>
      <c r="AL416" s="37"/>
      <c r="AM416" s="37"/>
      <c r="AN416" s="37"/>
      <c r="AO416" s="37"/>
      <c r="AP416" s="37"/>
      <c r="AQ416" s="37"/>
    </row>
    <row r="417" spans="2:43" s="68" customFormat="1" ht="14.25" thickTop="1" thickBot="1">
      <c r="B417" s="37"/>
      <c r="C417" s="38"/>
      <c r="D417" s="38"/>
      <c r="E417" s="38"/>
      <c r="F417" s="38"/>
      <c r="G417" s="38"/>
      <c r="N417" s="117"/>
      <c r="R417" s="117"/>
      <c r="AF417" s="117"/>
      <c r="AG417" s="120"/>
      <c r="AH417" s="121"/>
      <c r="AI417" s="99"/>
      <c r="AJ417" s="37"/>
      <c r="AK417" s="37"/>
      <c r="AL417" s="37"/>
      <c r="AM417" s="37"/>
      <c r="AN417" s="37"/>
      <c r="AO417" s="37"/>
      <c r="AP417" s="37"/>
      <c r="AQ417" s="37"/>
    </row>
    <row r="418" spans="2:43" s="68" customFormat="1" ht="14.25" thickTop="1" thickBot="1">
      <c r="B418" s="37"/>
      <c r="C418" s="38"/>
      <c r="D418" s="38"/>
      <c r="E418" s="38"/>
      <c r="F418" s="38"/>
      <c r="G418" s="38"/>
      <c r="N418" s="117"/>
      <c r="R418" s="117"/>
      <c r="AF418" s="117"/>
      <c r="AG418" s="120"/>
      <c r="AH418" s="121"/>
      <c r="AI418" s="99"/>
      <c r="AJ418" s="37"/>
      <c r="AK418" s="37"/>
      <c r="AL418" s="37"/>
      <c r="AM418" s="37"/>
      <c r="AN418" s="37"/>
      <c r="AO418" s="37"/>
      <c r="AP418" s="37"/>
      <c r="AQ418" s="37"/>
    </row>
    <row r="419" spans="2:43" s="68" customFormat="1" ht="14.25" thickTop="1" thickBot="1">
      <c r="B419" s="37"/>
      <c r="C419" s="38"/>
      <c r="D419" s="38"/>
      <c r="E419" s="38"/>
      <c r="F419" s="38"/>
      <c r="G419" s="38"/>
      <c r="N419" s="117"/>
      <c r="R419" s="117"/>
      <c r="AF419" s="117"/>
      <c r="AG419" s="120"/>
      <c r="AH419" s="121"/>
      <c r="AI419" s="99"/>
      <c r="AJ419" s="37"/>
      <c r="AK419" s="37"/>
      <c r="AL419" s="37"/>
      <c r="AM419" s="37"/>
      <c r="AN419" s="37"/>
      <c r="AO419" s="37"/>
      <c r="AP419" s="37"/>
      <c r="AQ419" s="37"/>
    </row>
    <row r="420" spans="2:43" s="68" customFormat="1" ht="14.25" thickTop="1" thickBot="1">
      <c r="B420" s="37"/>
      <c r="C420" s="38"/>
      <c r="D420" s="38"/>
      <c r="E420" s="38"/>
      <c r="F420" s="38"/>
      <c r="G420" s="38"/>
      <c r="N420" s="117"/>
      <c r="R420" s="117"/>
      <c r="AF420" s="117"/>
      <c r="AG420" s="120"/>
      <c r="AH420" s="121"/>
      <c r="AI420" s="99"/>
      <c r="AJ420" s="37"/>
      <c r="AK420" s="37"/>
      <c r="AL420" s="37"/>
      <c r="AM420" s="37"/>
      <c r="AN420" s="37"/>
      <c r="AO420" s="37"/>
      <c r="AP420" s="37"/>
      <c r="AQ420" s="37"/>
    </row>
    <row r="421" spans="2:43" s="68" customFormat="1" ht="14.25" thickTop="1" thickBot="1">
      <c r="B421" s="37"/>
      <c r="C421" s="38"/>
      <c r="D421" s="38"/>
      <c r="E421" s="38"/>
      <c r="F421" s="38"/>
      <c r="G421" s="38"/>
      <c r="N421" s="117"/>
      <c r="R421" s="117"/>
      <c r="AF421" s="117"/>
      <c r="AG421" s="120"/>
      <c r="AH421" s="121"/>
      <c r="AI421" s="99"/>
      <c r="AJ421" s="37"/>
      <c r="AK421" s="37"/>
      <c r="AL421" s="37"/>
      <c r="AM421" s="37"/>
      <c r="AN421" s="37"/>
      <c r="AO421" s="37"/>
      <c r="AP421" s="37"/>
      <c r="AQ421" s="37"/>
    </row>
    <row r="422" spans="2:43" s="68" customFormat="1" ht="14.25" thickTop="1" thickBot="1">
      <c r="B422" s="37"/>
      <c r="C422" s="38"/>
      <c r="D422" s="38"/>
      <c r="E422" s="38"/>
      <c r="F422" s="38"/>
      <c r="G422" s="38"/>
      <c r="N422" s="117"/>
      <c r="R422" s="117"/>
      <c r="AF422" s="117"/>
      <c r="AG422" s="120"/>
      <c r="AH422" s="121"/>
      <c r="AI422" s="99"/>
      <c r="AJ422" s="37"/>
      <c r="AK422" s="37"/>
      <c r="AL422" s="37"/>
      <c r="AM422" s="37"/>
      <c r="AN422" s="37"/>
      <c r="AO422" s="37"/>
      <c r="AP422" s="37"/>
      <c r="AQ422" s="37"/>
    </row>
    <row r="423" spans="2:43" s="68" customFormat="1" ht="14.25" thickTop="1" thickBot="1">
      <c r="B423" s="37"/>
      <c r="C423" s="38"/>
      <c r="D423" s="38"/>
      <c r="E423" s="38"/>
      <c r="F423" s="38"/>
      <c r="G423" s="38"/>
      <c r="N423" s="117"/>
      <c r="R423" s="117"/>
      <c r="AF423" s="117"/>
      <c r="AG423" s="120"/>
      <c r="AH423" s="121"/>
      <c r="AI423" s="99"/>
      <c r="AJ423" s="37"/>
      <c r="AK423" s="37"/>
      <c r="AL423" s="37"/>
      <c r="AM423" s="37"/>
      <c r="AN423" s="37"/>
      <c r="AO423" s="37"/>
      <c r="AP423" s="37"/>
      <c r="AQ423" s="37"/>
    </row>
    <row r="424" spans="2:43" s="68" customFormat="1" ht="14.25" thickTop="1" thickBot="1">
      <c r="B424" s="37"/>
      <c r="C424" s="38"/>
      <c r="D424" s="38"/>
      <c r="E424" s="38"/>
      <c r="F424" s="38"/>
      <c r="G424" s="38"/>
      <c r="N424" s="117"/>
      <c r="R424" s="117"/>
      <c r="AF424" s="117"/>
      <c r="AG424" s="120"/>
      <c r="AH424" s="121"/>
      <c r="AI424" s="99"/>
      <c r="AJ424" s="37"/>
      <c r="AK424" s="37"/>
      <c r="AL424" s="37"/>
      <c r="AM424" s="37"/>
      <c r="AN424" s="37"/>
      <c r="AO424" s="37"/>
      <c r="AP424" s="37"/>
      <c r="AQ424" s="37"/>
    </row>
    <row r="425" spans="2:43" s="68" customFormat="1" ht="14.25" thickTop="1" thickBot="1">
      <c r="B425" s="37"/>
      <c r="C425" s="38"/>
      <c r="D425" s="38"/>
      <c r="E425" s="38"/>
      <c r="F425" s="38"/>
      <c r="G425" s="38"/>
      <c r="N425" s="117"/>
      <c r="R425" s="117"/>
      <c r="AF425" s="117"/>
      <c r="AG425" s="120"/>
      <c r="AH425" s="121"/>
      <c r="AI425" s="99"/>
      <c r="AJ425" s="37"/>
      <c r="AK425" s="37"/>
      <c r="AL425" s="37"/>
      <c r="AM425" s="37"/>
      <c r="AN425" s="37"/>
      <c r="AO425" s="37"/>
      <c r="AP425" s="37"/>
      <c r="AQ425" s="37"/>
    </row>
    <row r="426" spans="2:43" s="68" customFormat="1" ht="14.25" thickTop="1" thickBot="1">
      <c r="B426" s="37"/>
      <c r="C426" s="38"/>
      <c r="D426" s="38"/>
      <c r="E426" s="38"/>
      <c r="F426" s="38"/>
      <c r="G426" s="38"/>
      <c r="N426" s="117"/>
      <c r="R426" s="117"/>
      <c r="AF426" s="117"/>
      <c r="AG426" s="120"/>
      <c r="AH426" s="121"/>
      <c r="AI426" s="99"/>
      <c r="AJ426" s="37"/>
      <c r="AK426" s="37"/>
      <c r="AL426" s="37"/>
      <c r="AM426" s="37"/>
      <c r="AN426" s="37"/>
      <c r="AO426" s="37"/>
      <c r="AP426" s="37"/>
      <c r="AQ426" s="37"/>
    </row>
    <row r="427" spans="2:43" s="68" customFormat="1" ht="14.25" thickTop="1" thickBot="1">
      <c r="B427" s="37"/>
      <c r="C427" s="38"/>
      <c r="D427" s="38"/>
      <c r="E427" s="38"/>
      <c r="F427" s="38"/>
      <c r="G427" s="38"/>
      <c r="N427" s="117"/>
      <c r="R427" s="117"/>
      <c r="AF427" s="117"/>
      <c r="AG427" s="120"/>
      <c r="AH427" s="121"/>
      <c r="AI427" s="99"/>
      <c r="AJ427" s="37"/>
      <c r="AK427" s="37"/>
      <c r="AL427" s="37"/>
      <c r="AM427" s="37"/>
      <c r="AN427" s="37"/>
      <c r="AO427" s="37"/>
      <c r="AP427" s="37"/>
      <c r="AQ427" s="37"/>
    </row>
    <row r="428" spans="2:43" s="68" customFormat="1" ht="14.25" thickTop="1" thickBot="1">
      <c r="B428" s="37"/>
      <c r="C428" s="38"/>
      <c r="D428" s="38"/>
      <c r="E428" s="38"/>
      <c r="F428" s="38"/>
      <c r="G428" s="38"/>
      <c r="N428" s="117"/>
      <c r="R428" s="117"/>
      <c r="AF428" s="117"/>
      <c r="AG428" s="120"/>
      <c r="AH428" s="121"/>
      <c r="AI428" s="99"/>
      <c r="AJ428" s="37"/>
      <c r="AK428" s="37"/>
      <c r="AL428" s="37"/>
      <c r="AM428" s="37"/>
      <c r="AN428" s="37"/>
      <c r="AO428" s="37"/>
      <c r="AP428" s="37"/>
      <c r="AQ428" s="37"/>
    </row>
    <row r="429" spans="2:43" s="68" customFormat="1" ht="14.25" thickTop="1" thickBot="1">
      <c r="B429" s="37"/>
      <c r="C429" s="38"/>
      <c r="D429" s="38"/>
      <c r="E429" s="38"/>
      <c r="F429" s="38"/>
      <c r="G429" s="38"/>
      <c r="N429" s="117"/>
      <c r="R429" s="117"/>
      <c r="AF429" s="117"/>
      <c r="AG429" s="120"/>
      <c r="AH429" s="121"/>
      <c r="AI429" s="99"/>
      <c r="AJ429" s="37"/>
      <c r="AK429" s="37"/>
      <c r="AL429" s="37"/>
      <c r="AM429" s="37"/>
      <c r="AN429" s="37"/>
      <c r="AO429" s="37"/>
      <c r="AP429" s="37"/>
      <c r="AQ429" s="37"/>
    </row>
    <row r="430" spans="2:43" s="68" customFormat="1" ht="14.25" thickTop="1" thickBot="1">
      <c r="B430" s="37"/>
      <c r="C430" s="38"/>
      <c r="D430" s="38"/>
      <c r="E430" s="38"/>
      <c r="F430" s="38"/>
      <c r="G430" s="38"/>
      <c r="N430" s="117"/>
      <c r="R430" s="117"/>
      <c r="AF430" s="117"/>
      <c r="AG430" s="120"/>
      <c r="AH430" s="121"/>
      <c r="AI430" s="99"/>
      <c r="AJ430" s="37"/>
      <c r="AK430" s="37"/>
      <c r="AL430" s="37"/>
      <c r="AM430" s="37"/>
      <c r="AN430" s="37"/>
      <c r="AO430" s="37"/>
      <c r="AP430" s="37"/>
      <c r="AQ430" s="37"/>
    </row>
    <row r="431" spans="2:43" s="68" customFormat="1" ht="14.25" thickTop="1" thickBot="1">
      <c r="B431" s="37"/>
      <c r="C431" s="38"/>
      <c r="D431" s="38"/>
      <c r="E431" s="38"/>
      <c r="F431" s="38"/>
      <c r="G431" s="38"/>
      <c r="N431" s="117"/>
      <c r="R431" s="117"/>
      <c r="AF431" s="117"/>
      <c r="AG431" s="120"/>
      <c r="AH431" s="121"/>
      <c r="AI431" s="99"/>
      <c r="AJ431" s="37"/>
      <c r="AK431" s="37"/>
      <c r="AL431" s="37"/>
      <c r="AM431" s="37"/>
      <c r="AN431" s="37"/>
      <c r="AO431" s="37"/>
      <c r="AP431" s="37"/>
      <c r="AQ431" s="37"/>
    </row>
    <row r="432" spans="2:43" s="68" customFormat="1" ht="14.25" thickTop="1" thickBot="1">
      <c r="B432" s="37"/>
      <c r="C432" s="38"/>
      <c r="D432" s="38"/>
      <c r="E432" s="38"/>
      <c r="F432" s="38"/>
      <c r="G432" s="38"/>
      <c r="N432" s="117"/>
      <c r="R432" s="117"/>
      <c r="AF432" s="117"/>
      <c r="AG432" s="120"/>
      <c r="AH432" s="121"/>
      <c r="AI432" s="99"/>
      <c r="AJ432" s="37"/>
      <c r="AK432" s="37"/>
      <c r="AL432" s="37"/>
      <c r="AM432" s="37"/>
      <c r="AN432" s="37"/>
      <c r="AO432" s="37"/>
      <c r="AP432" s="37"/>
      <c r="AQ432" s="37"/>
    </row>
    <row r="433" spans="2:43" s="68" customFormat="1" ht="14.25" thickTop="1" thickBot="1">
      <c r="B433" s="37"/>
      <c r="C433" s="38"/>
      <c r="D433" s="38"/>
      <c r="E433" s="38"/>
      <c r="F433" s="38"/>
      <c r="G433" s="38"/>
      <c r="N433" s="117"/>
      <c r="R433" s="117"/>
      <c r="AF433" s="117"/>
      <c r="AG433" s="120"/>
      <c r="AH433" s="121"/>
      <c r="AI433" s="99"/>
      <c r="AJ433" s="37"/>
      <c r="AK433" s="37"/>
      <c r="AL433" s="37"/>
      <c r="AM433" s="37"/>
      <c r="AN433" s="37"/>
      <c r="AO433" s="37"/>
      <c r="AP433" s="37"/>
      <c r="AQ433" s="37"/>
    </row>
    <row r="434" spans="2:43" s="68" customFormat="1" ht="14.25" thickTop="1" thickBot="1">
      <c r="B434" s="37"/>
      <c r="C434" s="38"/>
      <c r="D434" s="38"/>
      <c r="E434" s="38"/>
      <c r="F434" s="38"/>
      <c r="G434" s="38"/>
      <c r="N434" s="117"/>
      <c r="R434" s="117"/>
      <c r="AF434" s="117"/>
      <c r="AG434" s="120"/>
      <c r="AH434" s="121"/>
      <c r="AI434" s="99"/>
      <c r="AJ434" s="37"/>
      <c r="AK434" s="37"/>
      <c r="AL434" s="37"/>
      <c r="AM434" s="37"/>
      <c r="AN434" s="37"/>
      <c r="AO434" s="37"/>
      <c r="AP434" s="37"/>
      <c r="AQ434" s="37"/>
    </row>
    <row r="435" spans="2:43" s="68" customFormat="1" ht="14.25" thickTop="1" thickBot="1">
      <c r="B435" s="37"/>
      <c r="C435" s="38"/>
      <c r="D435" s="38"/>
      <c r="E435" s="38"/>
      <c r="F435" s="38"/>
      <c r="G435" s="38"/>
      <c r="N435" s="117"/>
      <c r="R435" s="117"/>
      <c r="AF435" s="117"/>
      <c r="AG435" s="120"/>
      <c r="AH435" s="121"/>
      <c r="AI435" s="99"/>
      <c r="AJ435" s="37"/>
      <c r="AK435" s="37"/>
      <c r="AL435" s="37"/>
      <c r="AM435" s="37"/>
      <c r="AN435" s="37"/>
      <c r="AO435" s="37"/>
      <c r="AP435" s="37"/>
      <c r="AQ435" s="37"/>
    </row>
    <row r="436" spans="2:43" s="68" customFormat="1" ht="14.25" thickTop="1" thickBot="1">
      <c r="B436" s="37"/>
      <c r="C436" s="38"/>
      <c r="D436" s="38"/>
      <c r="E436" s="38"/>
      <c r="F436" s="38"/>
      <c r="G436" s="38"/>
      <c r="N436" s="117"/>
      <c r="R436" s="117"/>
      <c r="AF436" s="117"/>
      <c r="AG436" s="120"/>
      <c r="AH436" s="121"/>
      <c r="AI436" s="99"/>
      <c r="AJ436" s="37"/>
      <c r="AK436" s="37"/>
      <c r="AL436" s="37"/>
      <c r="AM436" s="37"/>
      <c r="AN436" s="37"/>
      <c r="AO436" s="37"/>
      <c r="AP436" s="37"/>
      <c r="AQ436" s="37"/>
    </row>
    <row r="437" spans="2:43" s="68" customFormat="1" ht="14.25" thickTop="1" thickBot="1">
      <c r="B437" s="37"/>
      <c r="C437" s="38"/>
      <c r="D437" s="38"/>
      <c r="E437" s="38"/>
      <c r="F437" s="38"/>
      <c r="G437" s="38"/>
      <c r="N437" s="117"/>
      <c r="R437" s="117"/>
      <c r="AF437" s="117"/>
      <c r="AG437" s="120"/>
      <c r="AH437" s="121"/>
      <c r="AI437" s="99"/>
      <c r="AJ437" s="37"/>
      <c r="AK437" s="37"/>
      <c r="AL437" s="37"/>
      <c r="AM437" s="37"/>
      <c r="AN437" s="37"/>
      <c r="AO437" s="37"/>
      <c r="AP437" s="37"/>
      <c r="AQ437" s="37"/>
    </row>
    <row r="438" spans="2:43" s="68" customFormat="1" ht="14.25" thickTop="1" thickBot="1">
      <c r="B438" s="37"/>
      <c r="C438" s="38"/>
      <c r="D438" s="38"/>
      <c r="E438" s="38"/>
      <c r="F438" s="38"/>
      <c r="G438" s="38"/>
      <c r="N438" s="117"/>
      <c r="R438" s="117"/>
      <c r="AF438" s="117"/>
      <c r="AG438" s="120"/>
      <c r="AH438" s="121"/>
      <c r="AI438" s="99"/>
      <c r="AJ438" s="37"/>
      <c r="AK438" s="37"/>
      <c r="AL438" s="37"/>
      <c r="AM438" s="37"/>
      <c r="AN438" s="37"/>
      <c r="AO438" s="37"/>
      <c r="AP438" s="37"/>
      <c r="AQ438" s="37"/>
    </row>
    <row r="439" spans="2:43" s="68" customFormat="1" ht="14.25" thickTop="1" thickBot="1">
      <c r="B439" s="37"/>
      <c r="C439" s="38"/>
      <c r="D439" s="38"/>
      <c r="E439" s="38"/>
      <c r="F439" s="38"/>
      <c r="G439" s="38"/>
      <c r="N439" s="117"/>
      <c r="R439" s="117"/>
      <c r="AF439" s="117"/>
      <c r="AG439" s="120"/>
      <c r="AH439" s="121"/>
      <c r="AI439" s="99"/>
      <c r="AJ439" s="37"/>
      <c r="AK439" s="37"/>
      <c r="AL439" s="37"/>
      <c r="AM439" s="37"/>
      <c r="AN439" s="37"/>
      <c r="AO439" s="37"/>
      <c r="AP439" s="37"/>
      <c r="AQ439" s="37"/>
    </row>
    <row r="440" spans="2:43" s="68" customFormat="1" ht="14.25" thickTop="1" thickBot="1">
      <c r="B440" s="37"/>
      <c r="C440" s="38"/>
      <c r="D440" s="38"/>
      <c r="E440" s="38"/>
      <c r="F440" s="38"/>
      <c r="G440" s="38"/>
      <c r="N440" s="117"/>
      <c r="R440" s="117"/>
      <c r="AF440" s="117"/>
      <c r="AG440" s="120"/>
      <c r="AH440" s="121"/>
      <c r="AI440" s="99"/>
      <c r="AJ440" s="37"/>
      <c r="AK440" s="37"/>
      <c r="AL440" s="37"/>
      <c r="AM440" s="37"/>
      <c r="AN440" s="37"/>
      <c r="AO440" s="37"/>
      <c r="AP440" s="37"/>
      <c r="AQ440" s="37"/>
    </row>
    <row r="441" spans="2:43" s="68" customFormat="1" ht="14.25" thickTop="1" thickBot="1">
      <c r="B441" s="37"/>
      <c r="C441" s="38"/>
      <c r="D441" s="38"/>
      <c r="E441" s="38"/>
      <c r="F441" s="38"/>
      <c r="G441" s="38"/>
      <c r="N441" s="117"/>
      <c r="R441" s="117"/>
      <c r="AF441" s="117"/>
      <c r="AG441" s="120"/>
      <c r="AH441" s="121"/>
      <c r="AI441" s="99"/>
      <c r="AJ441" s="37"/>
      <c r="AK441" s="37"/>
      <c r="AL441" s="37"/>
      <c r="AM441" s="37"/>
      <c r="AN441" s="37"/>
      <c r="AO441" s="37"/>
      <c r="AP441" s="37"/>
      <c r="AQ441" s="37"/>
    </row>
    <row r="442" spans="2:43" s="68" customFormat="1" ht="14.25" thickTop="1" thickBot="1">
      <c r="B442" s="37"/>
      <c r="C442" s="38"/>
      <c r="D442" s="38"/>
      <c r="E442" s="38"/>
      <c r="F442" s="38"/>
      <c r="G442" s="38"/>
      <c r="N442" s="117"/>
      <c r="R442" s="117"/>
      <c r="AF442" s="117"/>
      <c r="AG442" s="120"/>
      <c r="AH442" s="121"/>
      <c r="AI442" s="99"/>
      <c r="AJ442" s="37"/>
      <c r="AK442" s="37"/>
      <c r="AL442" s="37"/>
      <c r="AM442" s="37"/>
      <c r="AN442" s="37"/>
      <c r="AO442" s="37"/>
      <c r="AP442" s="37"/>
      <c r="AQ442" s="37"/>
    </row>
    <row r="443" spans="2:43" s="68" customFormat="1" ht="14.25" thickTop="1" thickBot="1">
      <c r="B443" s="37"/>
      <c r="C443" s="38"/>
      <c r="D443" s="38"/>
      <c r="E443" s="38"/>
      <c r="F443" s="38"/>
      <c r="G443" s="38"/>
      <c r="N443" s="117"/>
      <c r="R443" s="117"/>
      <c r="AF443" s="117"/>
      <c r="AG443" s="120"/>
      <c r="AH443" s="121"/>
      <c r="AI443" s="99"/>
      <c r="AJ443" s="37"/>
      <c r="AK443" s="37"/>
      <c r="AL443" s="37"/>
      <c r="AM443" s="37"/>
      <c r="AN443" s="37"/>
      <c r="AO443" s="37"/>
      <c r="AP443" s="37"/>
      <c r="AQ443" s="37"/>
    </row>
    <row r="444" spans="2:43" s="68" customFormat="1" ht="14.25" thickTop="1" thickBot="1">
      <c r="B444" s="37"/>
      <c r="C444" s="38"/>
      <c r="D444" s="38"/>
      <c r="E444" s="38"/>
      <c r="F444" s="38"/>
      <c r="G444" s="38"/>
      <c r="N444" s="117"/>
      <c r="R444" s="117"/>
      <c r="AF444" s="117"/>
      <c r="AG444" s="120"/>
      <c r="AH444" s="121"/>
      <c r="AI444" s="99"/>
      <c r="AJ444" s="37"/>
      <c r="AK444" s="37"/>
      <c r="AL444" s="37"/>
      <c r="AM444" s="37"/>
      <c r="AN444" s="37"/>
      <c r="AO444" s="37"/>
      <c r="AP444" s="37"/>
      <c r="AQ444" s="37"/>
    </row>
    <row r="445" spans="2:43" s="68" customFormat="1" ht="14.25" thickTop="1" thickBot="1">
      <c r="B445" s="37"/>
      <c r="C445" s="38"/>
      <c r="D445" s="38"/>
      <c r="E445" s="38"/>
      <c r="F445" s="38"/>
      <c r="G445" s="38"/>
      <c r="N445" s="117"/>
      <c r="R445" s="117"/>
      <c r="AF445" s="117"/>
      <c r="AG445" s="120"/>
      <c r="AH445" s="121"/>
      <c r="AI445" s="99"/>
      <c r="AJ445" s="37"/>
      <c r="AK445" s="37"/>
      <c r="AL445" s="37"/>
      <c r="AM445" s="37"/>
      <c r="AN445" s="37"/>
      <c r="AO445" s="37"/>
      <c r="AP445" s="37"/>
      <c r="AQ445" s="37"/>
    </row>
    <row r="446" spans="2:43" s="68" customFormat="1" ht="14.25" thickTop="1" thickBot="1">
      <c r="B446" s="37"/>
      <c r="C446" s="38"/>
      <c r="D446" s="38"/>
      <c r="E446" s="38"/>
      <c r="F446" s="38"/>
      <c r="G446" s="38"/>
      <c r="N446" s="117"/>
      <c r="R446" s="117"/>
      <c r="AF446" s="117"/>
      <c r="AG446" s="120"/>
      <c r="AH446" s="121"/>
      <c r="AI446" s="99"/>
      <c r="AJ446" s="37"/>
      <c r="AK446" s="37"/>
      <c r="AL446" s="37"/>
      <c r="AM446" s="37"/>
      <c r="AN446" s="37"/>
      <c r="AO446" s="37"/>
      <c r="AP446" s="37"/>
      <c r="AQ446" s="37"/>
    </row>
    <row r="447" spans="2:43" s="68" customFormat="1" ht="14.25" thickTop="1" thickBot="1">
      <c r="B447" s="37"/>
      <c r="C447" s="38"/>
      <c r="D447" s="38"/>
      <c r="E447" s="38"/>
      <c r="F447" s="38"/>
      <c r="G447" s="38"/>
      <c r="N447" s="117"/>
      <c r="R447" s="117"/>
      <c r="AF447" s="117"/>
      <c r="AG447" s="120"/>
      <c r="AH447" s="121"/>
      <c r="AI447" s="99"/>
      <c r="AJ447" s="37"/>
      <c r="AK447" s="37"/>
      <c r="AL447" s="37"/>
      <c r="AM447" s="37"/>
      <c r="AN447" s="37"/>
      <c r="AO447" s="37"/>
      <c r="AP447" s="37"/>
      <c r="AQ447" s="37"/>
    </row>
    <row r="448" spans="2:43" s="68" customFormat="1" ht="14.25" thickTop="1" thickBot="1">
      <c r="B448" s="37"/>
      <c r="C448" s="38"/>
      <c r="D448" s="38"/>
      <c r="E448" s="38"/>
      <c r="F448" s="38"/>
      <c r="G448" s="38"/>
      <c r="N448" s="117"/>
      <c r="R448" s="117"/>
      <c r="AF448" s="117"/>
      <c r="AG448" s="120"/>
      <c r="AH448" s="121"/>
      <c r="AI448" s="99"/>
      <c r="AJ448" s="37"/>
      <c r="AK448" s="37"/>
      <c r="AL448" s="37"/>
      <c r="AM448" s="37"/>
      <c r="AN448" s="37"/>
      <c r="AO448" s="37"/>
      <c r="AP448" s="37"/>
      <c r="AQ448" s="37"/>
    </row>
    <row r="449" spans="2:43" s="68" customFormat="1" ht="14.25" thickTop="1" thickBot="1">
      <c r="B449" s="37"/>
      <c r="C449" s="38"/>
      <c r="D449" s="38"/>
      <c r="E449" s="38"/>
      <c r="F449" s="38"/>
      <c r="G449" s="38"/>
      <c r="N449" s="117"/>
      <c r="R449" s="117"/>
      <c r="AF449" s="117"/>
      <c r="AG449" s="120"/>
      <c r="AH449" s="121"/>
      <c r="AI449" s="99"/>
      <c r="AJ449" s="37"/>
      <c r="AK449" s="37"/>
      <c r="AL449" s="37"/>
      <c r="AM449" s="37"/>
      <c r="AN449" s="37"/>
      <c r="AO449" s="37"/>
      <c r="AP449" s="37"/>
      <c r="AQ449" s="37"/>
    </row>
    <row r="450" spans="2:43" s="68" customFormat="1" ht="14.25" thickTop="1" thickBot="1">
      <c r="B450" s="37"/>
      <c r="C450" s="38"/>
      <c r="D450" s="38"/>
      <c r="E450" s="38"/>
      <c r="F450" s="38"/>
      <c r="G450" s="38"/>
      <c r="N450" s="117"/>
      <c r="R450" s="117"/>
      <c r="AF450" s="117"/>
      <c r="AG450" s="120"/>
      <c r="AH450" s="121"/>
      <c r="AI450" s="99"/>
      <c r="AJ450" s="37"/>
      <c r="AK450" s="37"/>
      <c r="AL450" s="37"/>
      <c r="AM450" s="37"/>
      <c r="AN450" s="37"/>
      <c r="AO450" s="37"/>
      <c r="AP450" s="37"/>
      <c r="AQ450" s="37"/>
    </row>
    <row r="451" spans="2:43" s="68" customFormat="1" ht="14.25" thickTop="1" thickBot="1">
      <c r="B451" s="37"/>
      <c r="C451" s="38"/>
      <c r="D451" s="38"/>
      <c r="E451" s="38"/>
      <c r="F451" s="38"/>
      <c r="G451" s="38"/>
      <c r="N451" s="117"/>
      <c r="R451" s="117"/>
      <c r="AF451" s="117"/>
      <c r="AG451" s="120"/>
      <c r="AH451" s="121"/>
      <c r="AI451" s="99"/>
      <c r="AJ451" s="37"/>
      <c r="AK451" s="37"/>
      <c r="AL451" s="37"/>
      <c r="AM451" s="37"/>
      <c r="AN451" s="37"/>
      <c r="AO451" s="37"/>
      <c r="AP451" s="37"/>
      <c r="AQ451" s="37"/>
    </row>
    <row r="452" spans="2:43" s="68" customFormat="1" ht="14.25" thickTop="1" thickBot="1">
      <c r="B452" s="37"/>
      <c r="C452" s="38"/>
      <c r="D452" s="38"/>
      <c r="E452" s="38"/>
      <c r="F452" s="38"/>
      <c r="G452" s="38"/>
      <c r="N452" s="117"/>
      <c r="R452" s="117"/>
      <c r="AF452" s="117"/>
      <c r="AG452" s="120"/>
      <c r="AH452" s="121"/>
      <c r="AI452" s="99"/>
      <c r="AJ452" s="37"/>
      <c r="AK452" s="37"/>
      <c r="AL452" s="37"/>
      <c r="AM452" s="37"/>
      <c r="AN452" s="37"/>
      <c r="AO452" s="37"/>
      <c r="AP452" s="37"/>
      <c r="AQ452" s="37"/>
    </row>
    <row r="453" spans="2:43" s="68" customFormat="1" ht="14.25" thickTop="1" thickBot="1">
      <c r="B453" s="37"/>
      <c r="C453" s="38"/>
      <c r="D453" s="38"/>
      <c r="E453" s="38"/>
      <c r="F453" s="38"/>
      <c r="G453" s="38"/>
      <c r="N453" s="117"/>
      <c r="R453" s="117"/>
      <c r="AF453" s="117"/>
      <c r="AG453" s="120"/>
      <c r="AH453" s="121"/>
      <c r="AI453" s="99"/>
      <c r="AJ453" s="37"/>
      <c r="AK453" s="37"/>
      <c r="AL453" s="37"/>
      <c r="AM453" s="37"/>
      <c r="AN453" s="37"/>
      <c r="AO453" s="37"/>
      <c r="AP453" s="37"/>
      <c r="AQ453" s="37"/>
    </row>
    <row r="454" spans="2:43" s="68" customFormat="1" ht="14.25" thickTop="1" thickBot="1">
      <c r="B454" s="37"/>
      <c r="C454" s="38"/>
      <c r="D454" s="38"/>
      <c r="E454" s="38"/>
      <c r="F454" s="38"/>
      <c r="G454" s="38"/>
      <c r="N454" s="117"/>
      <c r="R454" s="117"/>
      <c r="AF454" s="117"/>
      <c r="AG454" s="120"/>
      <c r="AH454" s="121"/>
      <c r="AI454" s="99"/>
      <c r="AJ454" s="37"/>
      <c r="AK454" s="37"/>
      <c r="AL454" s="37"/>
      <c r="AM454" s="37"/>
      <c r="AN454" s="37"/>
      <c r="AO454" s="37"/>
      <c r="AP454" s="37"/>
      <c r="AQ454" s="37"/>
    </row>
    <row r="455" spans="2:43" s="68" customFormat="1" ht="14.25" thickTop="1" thickBot="1">
      <c r="B455" s="37"/>
      <c r="C455" s="38"/>
      <c r="D455" s="38"/>
      <c r="E455" s="38"/>
      <c r="F455" s="38"/>
      <c r="G455" s="38"/>
      <c r="N455" s="117"/>
      <c r="R455" s="117"/>
      <c r="AF455" s="117"/>
      <c r="AG455" s="120"/>
      <c r="AH455" s="121"/>
      <c r="AI455" s="99"/>
      <c r="AJ455" s="37"/>
      <c r="AK455" s="37"/>
      <c r="AL455" s="37"/>
      <c r="AM455" s="37"/>
      <c r="AN455" s="37"/>
      <c r="AO455" s="37"/>
      <c r="AP455" s="37"/>
      <c r="AQ455" s="37"/>
    </row>
    <row r="456" spans="2:43" s="68" customFormat="1" ht="14.25" thickTop="1" thickBot="1">
      <c r="B456" s="37"/>
      <c r="C456" s="38"/>
      <c r="D456" s="38"/>
      <c r="E456" s="38"/>
      <c r="F456" s="38"/>
      <c r="G456" s="38"/>
      <c r="N456" s="117"/>
      <c r="R456" s="117"/>
      <c r="AF456" s="117"/>
      <c r="AG456" s="120"/>
      <c r="AH456" s="121"/>
      <c r="AI456" s="99"/>
      <c r="AJ456" s="37"/>
      <c r="AK456" s="37"/>
      <c r="AL456" s="37"/>
      <c r="AM456" s="37"/>
      <c r="AN456" s="37"/>
      <c r="AO456" s="37"/>
      <c r="AP456" s="37"/>
      <c r="AQ456" s="37"/>
    </row>
    <row r="457" spans="2:43" s="68" customFormat="1" ht="14.25" thickTop="1" thickBot="1">
      <c r="B457" s="37"/>
      <c r="C457" s="38"/>
      <c r="D457" s="38"/>
      <c r="E457" s="38"/>
      <c r="F457" s="38"/>
      <c r="G457" s="38"/>
      <c r="N457" s="117"/>
      <c r="R457" s="117"/>
      <c r="AF457" s="117"/>
      <c r="AG457" s="120"/>
      <c r="AH457" s="121"/>
      <c r="AI457" s="99"/>
      <c r="AJ457" s="37"/>
      <c r="AK457" s="37"/>
      <c r="AL457" s="37"/>
      <c r="AM457" s="37"/>
      <c r="AN457" s="37"/>
      <c r="AO457" s="37"/>
      <c r="AP457" s="37"/>
      <c r="AQ457" s="37"/>
    </row>
    <row r="458" spans="2:43" s="68" customFormat="1" ht="14.25" thickTop="1" thickBot="1">
      <c r="B458" s="37"/>
      <c r="C458" s="38"/>
      <c r="D458" s="38"/>
      <c r="E458" s="38"/>
      <c r="F458" s="38"/>
      <c r="G458" s="38"/>
      <c r="N458" s="117"/>
      <c r="R458" s="117"/>
      <c r="AF458" s="117"/>
      <c r="AG458" s="120"/>
      <c r="AH458" s="121"/>
      <c r="AI458" s="99"/>
      <c r="AJ458" s="37"/>
      <c r="AK458" s="37"/>
      <c r="AL458" s="37"/>
      <c r="AM458" s="37"/>
      <c r="AN458" s="37"/>
      <c r="AO458" s="37"/>
      <c r="AP458" s="37"/>
      <c r="AQ458" s="37"/>
    </row>
    <row r="459" spans="2:43" s="68" customFormat="1" ht="14.25" thickTop="1" thickBot="1">
      <c r="B459" s="37"/>
      <c r="C459" s="38"/>
      <c r="D459" s="38"/>
      <c r="E459" s="38"/>
      <c r="F459" s="38"/>
      <c r="G459" s="38"/>
      <c r="N459" s="117"/>
      <c r="R459" s="117"/>
      <c r="AF459" s="117"/>
      <c r="AG459" s="120"/>
      <c r="AH459" s="121"/>
      <c r="AI459" s="99"/>
      <c r="AJ459" s="37"/>
      <c r="AK459" s="37"/>
      <c r="AL459" s="37"/>
      <c r="AM459" s="37"/>
      <c r="AN459" s="37"/>
      <c r="AO459" s="37"/>
      <c r="AP459" s="37"/>
      <c r="AQ459" s="37"/>
    </row>
    <row r="460" spans="2:43" s="68" customFormat="1" ht="14.25" thickTop="1" thickBot="1">
      <c r="B460" s="37"/>
      <c r="C460" s="38"/>
      <c r="D460" s="38"/>
      <c r="E460" s="38"/>
      <c r="F460" s="38"/>
      <c r="G460" s="38"/>
      <c r="N460" s="117"/>
      <c r="R460" s="117"/>
      <c r="AF460" s="117"/>
      <c r="AG460" s="120"/>
      <c r="AH460" s="121"/>
      <c r="AI460" s="99"/>
      <c r="AJ460" s="37"/>
      <c r="AK460" s="37"/>
      <c r="AL460" s="37"/>
      <c r="AM460" s="37"/>
      <c r="AN460" s="37"/>
      <c r="AO460" s="37"/>
      <c r="AP460" s="37"/>
      <c r="AQ460" s="37"/>
    </row>
    <row r="461" spans="2:43" s="68" customFormat="1" ht="14.25" thickTop="1" thickBot="1">
      <c r="B461" s="37"/>
      <c r="C461" s="38"/>
      <c r="D461" s="38"/>
      <c r="E461" s="38"/>
      <c r="F461" s="38"/>
      <c r="G461" s="38"/>
      <c r="N461" s="117"/>
      <c r="R461" s="117"/>
      <c r="AF461" s="117"/>
      <c r="AG461" s="120"/>
      <c r="AH461" s="121"/>
      <c r="AI461" s="99"/>
      <c r="AJ461" s="37"/>
      <c r="AK461" s="37"/>
      <c r="AL461" s="37"/>
      <c r="AM461" s="37"/>
      <c r="AN461" s="37"/>
      <c r="AO461" s="37"/>
      <c r="AP461" s="37"/>
      <c r="AQ461" s="37"/>
    </row>
    <row r="462" spans="2:43" s="68" customFormat="1" ht="14.25" thickTop="1" thickBot="1">
      <c r="B462" s="37"/>
      <c r="C462" s="38"/>
      <c r="D462" s="38"/>
      <c r="E462" s="38"/>
      <c r="F462" s="38"/>
      <c r="G462" s="38"/>
      <c r="N462" s="117"/>
      <c r="R462" s="117"/>
      <c r="AF462" s="117"/>
      <c r="AG462" s="120"/>
      <c r="AH462" s="121"/>
      <c r="AI462" s="99"/>
      <c r="AJ462" s="37"/>
      <c r="AK462" s="37"/>
      <c r="AL462" s="37"/>
      <c r="AM462" s="37"/>
      <c r="AN462" s="37"/>
      <c r="AO462" s="37"/>
      <c r="AP462" s="37"/>
      <c r="AQ462" s="37"/>
    </row>
    <row r="463" spans="2:43" s="68" customFormat="1" ht="14.25" thickTop="1" thickBot="1">
      <c r="B463" s="37"/>
      <c r="C463" s="38"/>
      <c r="D463" s="38"/>
      <c r="E463" s="38"/>
      <c r="F463" s="38"/>
      <c r="G463" s="38"/>
      <c r="N463" s="117"/>
      <c r="R463" s="117"/>
      <c r="AF463" s="117"/>
      <c r="AG463" s="120"/>
      <c r="AH463" s="121"/>
      <c r="AI463" s="99"/>
      <c r="AJ463" s="37"/>
      <c r="AK463" s="37"/>
      <c r="AL463" s="37"/>
      <c r="AM463" s="37"/>
      <c r="AN463" s="37"/>
      <c r="AO463" s="37"/>
      <c r="AP463" s="37"/>
      <c r="AQ463" s="37"/>
    </row>
    <row r="464" spans="2:43" s="68" customFormat="1" ht="14.25" thickTop="1" thickBot="1">
      <c r="B464" s="37"/>
      <c r="C464" s="38"/>
      <c r="D464" s="38"/>
      <c r="E464" s="38"/>
      <c r="F464" s="38"/>
      <c r="G464" s="38"/>
      <c r="N464" s="117"/>
      <c r="R464" s="117"/>
      <c r="AF464" s="117"/>
      <c r="AG464" s="120"/>
      <c r="AH464" s="121"/>
      <c r="AI464" s="99"/>
      <c r="AJ464" s="37"/>
      <c r="AK464" s="37"/>
      <c r="AL464" s="37"/>
      <c r="AM464" s="37"/>
      <c r="AN464" s="37"/>
      <c r="AO464" s="37"/>
      <c r="AP464" s="37"/>
      <c r="AQ464" s="37"/>
    </row>
    <row r="465" spans="2:43" s="68" customFormat="1" ht="14.25" thickTop="1" thickBot="1">
      <c r="B465" s="37"/>
      <c r="C465" s="38"/>
      <c r="D465" s="38"/>
      <c r="E465" s="38"/>
      <c r="F465" s="38"/>
      <c r="G465" s="38"/>
      <c r="N465" s="117"/>
      <c r="R465" s="117"/>
      <c r="AF465" s="117"/>
      <c r="AG465" s="120"/>
      <c r="AH465" s="121"/>
      <c r="AI465" s="99"/>
      <c r="AJ465" s="37"/>
      <c r="AK465" s="37"/>
      <c r="AL465" s="37"/>
      <c r="AM465" s="37"/>
      <c r="AN465" s="37"/>
      <c r="AO465" s="37"/>
      <c r="AP465" s="37"/>
      <c r="AQ465" s="37"/>
    </row>
    <row r="466" spans="2:43" s="68" customFormat="1" ht="14.25" thickTop="1" thickBot="1">
      <c r="B466" s="37"/>
      <c r="C466" s="38"/>
      <c r="D466" s="38"/>
      <c r="E466" s="38"/>
      <c r="F466" s="38"/>
      <c r="G466" s="38"/>
      <c r="N466" s="117"/>
      <c r="R466" s="117"/>
      <c r="AF466" s="117"/>
      <c r="AG466" s="120"/>
      <c r="AH466" s="121"/>
      <c r="AI466" s="99"/>
      <c r="AJ466" s="37"/>
      <c r="AK466" s="37"/>
      <c r="AL466" s="37"/>
      <c r="AM466" s="37"/>
      <c r="AN466" s="37"/>
      <c r="AO466" s="37"/>
      <c r="AP466" s="37"/>
      <c r="AQ466" s="37"/>
    </row>
    <row r="467" spans="2:43" s="68" customFormat="1" ht="14.25" thickTop="1" thickBot="1">
      <c r="B467" s="37"/>
      <c r="C467" s="38"/>
      <c r="D467" s="38"/>
      <c r="E467" s="38"/>
      <c r="F467" s="38"/>
      <c r="G467" s="38"/>
      <c r="N467" s="117"/>
      <c r="R467" s="117"/>
      <c r="AF467" s="117"/>
      <c r="AG467" s="120"/>
      <c r="AH467" s="121"/>
      <c r="AI467" s="99"/>
      <c r="AJ467" s="37"/>
      <c r="AK467" s="37"/>
      <c r="AL467" s="37"/>
      <c r="AM467" s="37"/>
      <c r="AN467" s="37"/>
      <c r="AO467" s="37"/>
      <c r="AP467" s="37"/>
      <c r="AQ467" s="37"/>
    </row>
    <row r="468" spans="2:43" s="68" customFormat="1" ht="14.25" thickTop="1" thickBot="1">
      <c r="B468" s="37"/>
      <c r="C468" s="38"/>
      <c r="D468" s="38"/>
      <c r="E468" s="38"/>
      <c r="F468" s="38"/>
      <c r="G468" s="38"/>
      <c r="N468" s="117"/>
      <c r="R468" s="117"/>
      <c r="AF468" s="117"/>
      <c r="AG468" s="120"/>
      <c r="AH468" s="121"/>
      <c r="AI468" s="99"/>
      <c r="AJ468" s="37"/>
      <c r="AK468" s="37"/>
      <c r="AL468" s="37"/>
      <c r="AM468" s="37"/>
      <c r="AN468" s="37"/>
      <c r="AO468" s="37"/>
      <c r="AP468" s="37"/>
      <c r="AQ468" s="37"/>
    </row>
    <row r="469" spans="2:43" s="68" customFormat="1" ht="14.25" thickTop="1" thickBot="1">
      <c r="B469" s="37"/>
      <c r="C469" s="38"/>
      <c r="D469" s="38"/>
      <c r="E469" s="38"/>
      <c r="F469" s="38"/>
      <c r="G469" s="38"/>
      <c r="N469" s="117"/>
      <c r="R469" s="117"/>
      <c r="AF469" s="117"/>
      <c r="AG469" s="120"/>
      <c r="AH469" s="121"/>
      <c r="AI469" s="99"/>
      <c r="AJ469" s="37"/>
      <c r="AK469" s="37"/>
      <c r="AL469" s="37"/>
      <c r="AM469" s="37"/>
      <c r="AN469" s="37"/>
      <c r="AO469" s="37"/>
      <c r="AP469" s="37"/>
      <c r="AQ469" s="37"/>
    </row>
    <row r="470" spans="2:43" s="68" customFormat="1" ht="14.25" thickTop="1" thickBot="1">
      <c r="B470" s="37"/>
      <c r="C470" s="38"/>
      <c r="D470" s="38"/>
      <c r="E470" s="38"/>
      <c r="F470" s="38"/>
      <c r="G470" s="38"/>
      <c r="N470" s="117"/>
      <c r="R470" s="117"/>
      <c r="AF470" s="117"/>
      <c r="AG470" s="120"/>
      <c r="AH470" s="121"/>
      <c r="AI470" s="99"/>
      <c r="AJ470" s="37"/>
      <c r="AK470" s="37"/>
      <c r="AL470" s="37"/>
      <c r="AM470" s="37"/>
      <c r="AN470" s="37"/>
      <c r="AO470" s="37"/>
      <c r="AP470" s="37"/>
      <c r="AQ470" s="37"/>
    </row>
    <row r="471" spans="2:43" s="68" customFormat="1" ht="14.25" thickTop="1" thickBot="1">
      <c r="B471" s="37"/>
      <c r="C471" s="38"/>
      <c r="D471" s="38"/>
      <c r="E471" s="38"/>
      <c r="F471" s="38"/>
      <c r="G471" s="38"/>
      <c r="N471" s="117"/>
      <c r="R471" s="117"/>
      <c r="AF471" s="117"/>
      <c r="AG471" s="120"/>
      <c r="AH471" s="121"/>
      <c r="AI471" s="99"/>
      <c r="AJ471" s="37"/>
      <c r="AK471" s="37"/>
      <c r="AL471" s="37"/>
      <c r="AM471" s="37"/>
      <c r="AN471" s="37"/>
      <c r="AO471" s="37"/>
      <c r="AP471" s="37"/>
      <c r="AQ471" s="37"/>
    </row>
    <row r="472" spans="2:43" s="68" customFormat="1" ht="14.25" thickTop="1" thickBot="1">
      <c r="B472" s="37"/>
      <c r="C472" s="38"/>
      <c r="D472" s="38"/>
      <c r="E472" s="38"/>
      <c r="F472" s="38"/>
      <c r="G472" s="38"/>
      <c r="N472" s="117"/>
      <c r="R472" s="117"/>
      <c r="AF472" s="117"/>
      <c r="AG472" s="120"/>
      <c r="AH472" s="121"/>
      <c r="AI472" s="99"/>
      <c r="AJ472" s="37"/>
      <c r="AK472" s="37"/>
      <c r="AL472" s="37"/>
      <c r="AM472" s="37"/>
      <c r="AN472" s="37"/>
      <c r="AO472" s="37"/>
      <c r="AP472" s="37"/>
      <c r="AQ472" s="37"/>
    </row>
    <row r="473" spans="2:43" s="68" customFormat="1" ht="14.25" thickTop="1" thickBot="1">
      <c r="B473" s="37"/>
      <c r="C473" s="38"/>
      <c r="D473" s="38"/>
      <c r="E473" s="38"/>
      <c r="F473" s="38"/>
      <c r="G473" s="38"/>
      <c r="N473" s="117"/>
      <c r="R473" s="117"/>
      <c r="AF473" s="117"/>
      <c r="AG473" s="120"/>
      <c r="AH473" s="121"/>
      <c r="AI473" s="99"/>
      <c r="AJ473" s="37"/>
      <c r="AK473" s="37"/>
      <c r="AL473" s="37"/>
      <c r="AM473" s="37"/>
      <c r="AN473" s="37"/>
      <c r="AO473" s="37"/>
      <c r="AP473" s="37"/>
      <c r="AQ473" s="37"/>
    </row>
    <row r="474" spans="2:43" s="68" customFormat="1" ht="14.25" thickTop="1" thickBot="1">
      <c r="B474" s="37"/>
      <c r="C474" s="38"/>
      <c r="D474" s="38"/>
      <c r="E474" s="38"/>
      <c r="F474" s="38"/>
      <c r="G474" s="38"/>
      <c r="N474" s="117"/>
      <c r="R474" s="117"/>
      <c r="AF474" s="117"/>
      <c r="AG474" s="120"/>
      <c r="AH474" s="121"/>
      <c r="AI474" s="99"/>
      <c r="AJ474" s="37"/>
      <c r="AK474" s="37"/>
      <c r="AL474" s="37"/>
      <c r="AM474" s="37"/>
      <c r="AN474" s="37"/>
      <c r="AO474" s="37"/>
      <c r="AP474" s="37"/>
      <c r="AQ474" s="37"/>
    </row>
    <row r="475" spans="2:43" s="68" customFormat="1" ht="14.25" thickTop="1" thickBot="1">
      <c r="B475" s="37"/>
      <c r="C475" s="38"/>
      <c r="D475" s="38"/>
      <c r="E475" s="38"/>
      <c r="F475" s="38"/>
      <c r="G475" s="38"/>
      <c r="N475" s="117"/>
      <c r="R475" s="117"/>
      <c r="AF475" s="117"/>
      <c r="AG475" s="120"/>
      <c r="AH475" s="121"/>
      <c r="AI475" s="99"/>
      <c r="AJ475" s="37"/>
      <c r="AK475" s="37"/>
      <c r="AL475" s="37"/>
      <c r="AM475" s="37"/>
      <c r="AN475" s="37"/>
      <c r="AO475" s="37"/>
      <c r="AP475" s="37"/>
      <c r="AQ475" s="37"/>
    </row>
    <row r="476" spans="2:43" s="68" customFormat="1" ht="14.25" thickTop="1" thickBot="1">
      <c r="B476" s="37"/>
      <c r="C476" s="38"/>
      <c r="D476" s="38"/>
      <c r="E476" s="38"/>
      <c r="F476" s="38"/>
      <c r="G476" s="38"/>
      <c r="N476" s="117"/>
      <c r="R476" s="117"/>
      <c r="AF476" s="117"/>
      <c r="AG476" s="120"/>
      <c r="AH476" s="121"/>
      <c r="AI476" s="99"/>
      <c r="AJ476" s="37"/>
      <c r="AK476" s="37"/>
      <c r="AL476" s="37"/>
      <c r="AM476" s="37"/>
      <c r="AN476" s="37"/>
      <c r="AO476" s="37"/>
      <c r="AP476" s="37"/>
      <c r="AQ476" s="37"/>
    </row>
    <row r="477" spans="2:43" s="68" customFormat="1" ht="14.25" thickTop="1" thickBot="1">
      <c r="B477" s="37"/>
      <c r="C477" s="38"/>
      <c r="D477" s="38"/>
      <c r="E477" s="38"/>
      <c r="F477" s="38"/>
      <c r="G477" s="38"/>
      <c r="N477" s="117"/>
      <c r="R477" s="117"/>
      <c r="AF477" s="117"/>
      <c r="AG477" s="120"/>
      <c r="AH477" s="121"/>
      <c r="AI477" s="99"/>
      <c r="AJ477" s="37"/>
      <c r="AK477" s="37"/>
      <c r="AL477" s="37"/>
      <c r="AM477" s="37"/>
      <c r="AN477" s="37"/>
      <c r="AO477" s="37"/>
      <c r="AP477" s="37"/>
      <c r="AQ477" s="37"/>
    </row>
    <row r="478" spans="2:43" s="68" customFormat="1" ht="14.25" thickTop="1" thickBot="1">
      <c r="B478" s="37"/>
      <c r="C478" s="38"/>
      <c r="D478" s="38"/>
      <c r="E478" s="38"/>
      <c r="F478" s="38"/>
      <c r="G478" s="38"/>
      <c r="N478" s="117"/>
      <c r="R478" s="117"/>
      <c r="AF478" s="117"/>
      <c r="AG478" s="120"/>
      <c r="AH478" s="121"/>
      <c r="AI478" s="99"/>
      <c r="AJ478" s="37"/>
      <c r="AK478" s="37"/>
      <c r="AL478" s="37"/>
      <c r="AM478" s="37"/>
      <c r="AN478" s="37"/>
      <c r="AO478" s="37"/>
      <c r="AP478" s="37"/>
      <c r="AQ478" s="37"/>
    </row>
    <row r="479" spans="2:43" s="68" customFormat="1" ht="14.25" thickTop="1" thickBot="1">
      <c r="B479" s="37"/>
      <c r="C479" s="38"/>
      <c r="D479" s="38"/>
      <c r="E479" s="38"/>
      <c r="F479" s="38"/>
      <c r="G479" s="38"/>
      <c r="N479" s="117"/>
      <c r="R479" s="117"/>
      <c r="AF479" s="117"/>
      <c r="AG479" s="120"/>
      <c r="AH479" s="121"/>
      <c r="AI479" s="99"/>
      <c r="AJ479" s="37"/>
      <c r="AK479" s="37"/>
      <c r="AL479" s="37"/>
      <c r="AM479" s="37"/>
      <c r="AN479" s="37"/>
      <c r="AO479" s="37"/>
      <c r="AP479" s="37"/>
      <c r="AQ479" s="37"/>
    </row>
    <row r="480" spans="2:43" s="68" customFormat="1" ht="14.25" thickTop="1" thickBot="1">
      <c r="B480" s="37"/>
      <c r="C480" s="38"/>
      <c r="D480" s="38"/>
      <c r="E480" s="38"/>
      <c r="F480" s="38"/>
      <c r="G480" s="38"/>
      <c r="N480" s="117"/>
      <c r="R480" s="117"/>
      <c r="AF480" s="117"/>
      <c r="AG480" s="120"/>
      <c r="AH480" s="121"/>
      <c r="AI480" s="99"/>
      <c r="AJ480" s="37"/>
      <c r="AK480" s="37"/>
      <c r="AL480" s="37"/>
      <c r="AM480" s="37"/>
      <c r="AN480" s="37"/>
      <c r="AO480" s="37"/>
      <c r="AP480" s="37"/>
      <c r="AQ480" s="37"/>
    </row>
    <row r="481" spans="2:43" s="68" customFormat="1" ht="14.25" thickTop="1" thickBot="1">
      <c r="B481" s="37"/>
      <c r="C481" s="38"/>
      <c r="D481" s="38"/>
      <c r="E481" s="38"/>
      <c r="F481" s="38"/>
      <c r="G481" s="38"/>
      <c r="N481" s="117"/>
      <c r="R481" s="117"/>
      <c r="AF481" s="117"/>
      <c r="AG481" s="120"/>
      <c r="AH481" s="121"/>
      <c r="AI481" s="99"/>
      <c r="AJ481" s="37"/>
      <c r="AK481" s="37"/>
      <c r="AL481" s="37"/>
      <c r="AM481" s="37"/>
      <c r="AN481" s="37"/>
      <c r="AO481" s="37"/>
      <c r="AP481" s="37"/>
      <c r="AQ481" s="37"/>
    </row>
    <row r="482" spans="2:43" s="68" customFormat="1" ht="14.25" thickTop="1" thickBot="1">
      <c r="B482" s="37"/>
      <c r="C482" s="38"/>
      <c r="D482" s="38"/>
      <c r="E482" s="38"/>
      <c r="F482" s="38"/>
      <c r="G482" s="38"/>
      <c r="N482" s="117"/>
      <c r="R482" s="117"/>
      <c r="AF482" s="117"/>
      <c r="AG482" s="120"/>
      <c r="AH482" s="121"/>
      <c r="AI482" s="99"/>
      <c r="AJ482" s="37"/>
      <c r="AK482" s="37"/>
      <c r="AL482" s="37"/>
      <c r="AM482" s="37"/>
      <c r="AN482" s="37"/>
      <c r="AO482" s="37"/>
      <c r="AP482" s="37"/>
      <c r="AQ482" s="37"/>
    </row>
    <row r="483" spans="2:43" s="68" customFormat="1" ht="14.25" thickTop="1" thickBot="1">
      <c r="B483" s="37"/>
      <c r="C483" s="38"/>
      <c r="D483" s="38"/>
      <c r="E483" s="38"/>
      <c r="F483" s="38"/>
      <c r="G483" s="38"/>
      <c r="N483" s="117"/>
      <c r="R483" s="117"/>
      <c r="AF483" s="117"/>
      <c r="AG483" s="120"/>
      <c r="AH483" s="121"/>
      <c r="AI483" s="99"/>
      <c r="AJ483" s="37"/>
      <c r="AK483" s="37"/>
      <c r="AL483" s="37"/>
      <c r="AM483" s="37"/>
      <c r="AN483" s="37"/>
      <c r="AO483" s="37"/>
      <c r="AP483" s="37"/>
      <c r="AQ483" s="37"/>
    </row>
    <row r="484" spans="2:43" s="68" customFormat="1" ht="14.25" thickTop="1" thickBot="1">
      <c r="B484" s="37"/>
      <c r="C484" s="38"/>
      <c r="D484" s="38"/>
      <c r="E484" s="38"/>
      <c r="F484" s="38"/>
      <c r="G484" s="38"/>
      <c r="N484" s="117"/>
      <c r="R484" s="117"/>
      <c r="AF484" s="117"/>
      <c r="AG484" s="120"/>
      <c r="AH484" s="121"/>
      <c r="AI484" s="99"/>
      <c r="AJ484" s="37"/>
      <c r="AK484" s="37"/>
      <c r="AL484" s="37"/>
      <c r="AM484" s="37"/>
      <c r="AN484" s="37"/>
      <c r="AO484" s="37"/>
      <c r="AP484" s="37"/>
      <c r="AQ484" s="37"/>
    </row>
    <row r="485" spans="2:43" s="68" customFormat="1" ht="14.25" thickTop="1" thickBot="1">
      <c r="B485" s="37"/>
      <c r="C485" s="38"/>
      <c r="D485" s="38"/>
      <c r="E485" s="38"/>
      <c r="F485" s="38"/>
      <c r="G485" s="38"/>
      <c r="N485" s="117"/>
      <c r="R485" s="117"/>
      <c r="AF485" s="117"/>
      <c r="AG485" s="120"/>
      <c r="AH485" s="121"/>
      <c r="AI485" s="99"/>
      <c r="AJ485" s="37"/>
      <c r="AK485" s="37"/>
      <c r="AL485" s="37"/>
      <c r="AM485" s="37"/>
      <c r="AN485" s="37"/>
      <c r="AO485" s="37"/>
      <c r="AP485" s="37"/>
      <c r="AQ485" s="37"/>
    </row>
    <row r="486" spans="2:43" s="68" customFormat="1" ht="14.25" thickTop="1" thickBot="1">
      <c r="B486" s="37"/>
      <c r="C486" s="38"/>
      <c r="D486" s="38"/>
      <c r="E486" s="38"/>
      <c r="F486" s="38"/>
      <c r="G486" s="38"/>
      <c r="N486" s="117"/>
      <c r="R486" s="117"/>
      <c r="AF486" s="117"/>
      <c r="AG486" s="120"/>
      <c r="AH486" s="121"/>
      <c r="AI486" s="99"/>
      <c r="AJ486" s="37"/>
      <c r="AK486" s="37"/>
      <c r="AL486" s="37"/>
      <c r="AM486" s="37"/>
      <c r="AN486" s="37"/>
      <c r="AO486" s="37"/>
      <c r="AP486" s="37"/>
      <c r="AQ486" s="37"/>
    </row>
    <row r="487" spans="2:43" s="68" customFormat="1" ht="14.25" thickTop="1" thickBot="1">
      <c r="B487" s="37"/>
      <c r="C487" s="38"/>
      <c r="D487" s="38"/>
      <c r="E487" s="38"/>
      <c r="F487" s="38"/>
      <c r="G487" s="38"/>
      <c r="N487" s="117"/>
      <c r="R487" s="117"/>
      <c r="AF487" s="117"/>
      <c r="AG487" s="120"/>
      <c r="AH487" s="121"/>
      <c r="AI487" s="99"/>
      <c r="AJ487" s="37"/>
      <c r="AK487" s="37"/>
      <c r="AL487" s="37"/>
      <c r="AM487" s="37"/>
      <c r="AN487" s="37"/>
      <c r="AO487" s="37"/>
      <c r="AP487" s="37"/>
      <c r="AQ487" s="37"/>
    </row>
    <row r="488" spans="2:43" s="68" customFormat="1" ht="14.25" thickTop="1" thickBot="1">
      <c r="B488" s="37"/>
      <c r="C488" s="38"/>
      <c r="D488" s="38"/>
      <c r="E488" s="38"/>
      <c r="F488" s="38"/>
      <c r="G488" s="38"/>
      <c r="N488" s="117"/>
      <c r="R488" s="117"/>
      <c r="AF488" s="117"/>
      <c r="AG488" s="120"/>
      <c r="AH488" s="121"/>
      <c r="AI488" s="99"/>
      <c r="AJ488" s="37"/>
      <c r="AK488" s="37"/>
      <c r="AL488" s="37"/>
      <c r="AM488" s="37"/>
      <c r="AN488" s="37"/>
      <c r="AO488" s="37"/>
      <c r="AP488" s="37"/>
      <c r="AQ488" s="37"/>
    </row>
    <row r="489" spans="2:43" s="68" customFormat="1" ht="14.25" thickTop="1" thickBot="1">
      <c r="B489" s="37"/>
      <c r="C489" s="38"/>
      <c r="D489" s="38"/>
      <c r="E489" s="38"/>
      <c r="F489" s="38"/>
      <c r="G489" s="38"/>
      <c r="N489" s="117"/>
      <c r="R489" s="117"/>
      <c r="AF489" s="117"/>
      <c r="AG489" s="120"/>
      <c r="AH489" s="121"/>
      <c r="AI489" s="99"/>
      <c r="AJ489" s="37"/>
      <c r="AK489" s="37"/>
      <c r="AL489" s="37"/>
      <c r="AM489" s="37"/>
      <c r="AN489" s="37"/>
      <c r="AO489" s="37"/>
      <c r="AP489" s="37"/>
      <c r="AQ489" s="37"/>
    </row>
    <row r="490" spans="2:43" s="68" customFormat="1" ht="14.25" thickTop="1" thickBot="1">
      <c r="B490" s="37"/>
      <c r="C490" s="38"/>
      <c r="D490" s="38"/>
      <c r="E490" s="38"/>
      <c r="F490" s="38"/>
      <c r="G490" s="38"/>
      <c r="N490" s="117"/>
      <c r="R490" s="117"/>
      <c r="AF490" s="117"/>
      <c r="AG490" s="120"/>
      <c r="AH490" s="121"/>
      <c r="AI490" s="99"/>
      <c r="AJ490" s="37"/>
      <c r="AK490" s="37"/>
      <c r="AL490" s="37"/>
      <c r="AM490" s="37"/>
      <c r="AN490" s="37"/>
      <c r="AO490" s="37"/>
      <c r="AP490" s="37"/>
      <c r="AQ490" s="37"/>
    </row>
    <row r="491" spans="2:43" s="68" customFormat="1" ht="14.25" thickTop="1" thickBot="1">
      <c r="B491" s="37"/>
      <c r="C491" s="38"/>
      <c r="D491" s="38"/>
      <c r="E491" s="38"/>
      <c r="F491" s="38"/>
      <c r="G491" s="38"/>
      <c r="N491" s="117"/>
      <c r="R491" s="117"/>
      <c r="AF491" s="117"/>
      <c r="AG491" s="120"/>
      <c r="AH491" s="121"/>
      <c r="AI491" s="99"/>
      <c r="AJ491" s="37"/>
      <c r="AK491" s="37"/>
      <c r="AL491" s="37"/>
      <c r="AM491" s="37"/>
      <c r="AN491" s="37"/>
      <c r="AO491" s="37"/>
      <c r="AP491" s="37"/>
      <c r="AQ491" s="37"/>
    </row>
    <row r="492" spans="2:43" s="68" customFormat="1" ht="14.25" thickTop="1" thickBot="1">
      <c r="B492" s="37"/>
      <c r="C492" s="38"/>
      <c r="D492" s="38"/>
      <c r="E492" s="38"/>
      <c r="F492" s="38"/>
      <c r="G492" s="38"/>
      <c r="N492" s="117"/>
      <c r="R492" s="117"/>
      <c r="AF492" s="117"/>
      <c r="AG492" s="120"/>
      <c r="AH492" s="121"/>
      <c r="AI492" s="99"/>
      <c r="AJ492" s="37"/>
      <c r="AK492" s="37"/>
      <c r="AL492" s="37"/>
      <c r="AM492" s="37"/>
      <c r="AN492" s="37"/>
      <c r="AO492" s="37"/>
      <c r="AP492" s="37"/>
      <c r="AQ492" s="37"/>
    </row>
    <row r="493" spans="2:43" s="68" customFormat="1" ht="14.25" thickTop="1" thickBot="1">
      <c r="B493" s="37"/>
      <c r="C493" s="38"/>
      <c r="D493" s="38"/>
      <c r="E493" s="38"/>
      <c r="F493" s="38"/>
      <c r="G493" s="38"/>
      <c r="N493" s="117"/>
      <c r="R493" s="117"/>
      <c r="AF493" s="117"/>
      <c r="AG493" s="120"/>
      <c r="AH493" s="121"/>
      <c r="AI493" s="99"/>
      <c r="AJ493" s="37"/>
      <c r="AK493" s="37"/>
      <c r="AL493" s="37"/>
      <c r="AM493" s="37"/>
      <c r="AN493" s="37"/>
      <c r="AO493" s="37"/>
      <c r="AP493" s="37"/>
      <c r="AQ493" s="37"/>
    </row>
    <row r="494" spans="2:43" s="68" customFormat="1" ht="14.25" thickTop="1" thickBot="1">
      <c r="B494" s="37"/>
      <c r="C494" s="38"/>
      <c r="D494" s="38"/>
      <c r="E494" s="38"/>
      <c r="F494" s="38"/>
      <c r="G494" s="38"/>
      <c r="N494" s="117"/>
      <c r="R494" s="117"/>
      <c r="AF494" s="117"/>
      <c r="AG494" s="120"/>
      <c r="AH494" s="121"/>
      <c r="AI494" s="99"/>
      <c r="AJ494" s="37"/>
      <c r="AK494" s="37"/>
      <c r="AL494" s="37"/>
      <c r="AM494" s="37"/>
      <c r="AN494" s="37"/>
      <c r="AO494" s="37"/>
      <c r="AP494" s="37"/>
      <c r="AQ494" s="37"/>
    </row>
    <row r="495" spans="2:43" s="68" customFormat="1" ht="14.25" thickTop="1" thickBot="1">
      <c r="B495" s="37"/>
      <c r="C495" s="38"/>
      <c r="D495" s="38"/>
      <c r="E495" s="38"/>
      <c r="F495" s="38"/>
      <c r="G495" s="38"/>
      <c r="N495" s="117"/>
      <c r="R495" s="117"/>
      <c r="AF495" s="117"/>
      <c r="AG495" s="120"/>
      <c r="AH495" s="121"/>
      <c r="AI495" s="99"/>
      <c r="AJ495" s="37"/>
      <c r="AK495" s="37"/>
      <c r="AL495" s="37"/>
      <c r="AM495" s="37"/>
      <c r="AN495" s="37"/>
      <c r="AO495" s="37"/>
      <c r="AP495" s="37"/>
      <c r="AQ495" s="37"/>
    </row>
    <row r="496" spans="2:43" s="68" customFormat="1" ht="14.25" thickTop="1" thickBot="1">
      <c r="B496" s="37"/>
      <c r="C496" s="38"/>
      <c r="D496" s="38"/>
      <c r="E496" s="38"/>
      <c r="F496" s="38"/>
      <c r="G496" s="38"/>
      <c r="N496" s="117"/>
      <c r="R496" s="117"/>
      <c r="AF496" s="117"/>
      <c r="AG496" s="120"/>
      <c r="AH496" s="121"/>
      <c r="AI496" s="99"/>
      <c r="AJ496" s="37"/>
      <c r="AK496" s="37"/>
      <c r="AL496" s="37"/>
      <c r="AM496" s="37"/>
      <c r="AN496" s="37"/>
      <c r="AO496" s="37"/>
      <c r="AP496" s="37"/>
      <c r="AQ496" s="37"/>
    </row>
    <row r="497" spans="2:43" s="68" customFormat="1" ht="14.25" thickTop="1" thickBot="1">
      <c r="B497" s="37"/>
      <c r="C497" s="38"/>
      <c r="D497" s="38"/>
      <c r="E497" s="38"/>
      <c r="F497" s="38"/>
      <c r="G497" s="38"/>
      <c r="N497" s="117"/>
      <c r="R497" s="117"/>
      <c r="AF497" s="117"/>
      <c r="AG497" s="120"/>
      <c r="AH497" s="121"/>
      <c r="AI497" s="99"/>
      <c r="AJ497" s="37"/>
      <c r="AK497" s="37"/>
      <c r="AL497" s="37"/>
      <c r="AM497" s="37"/>
      <c r="AN497" s="37"/>
      <c r="AO497" s="37"/>
      <c r="AP497" s="37"/>
      <c r="AQ497" s="37"/>
    </row>
    <row r="498" spans="2:43" s="68" customFormat="1" ht="14.25" thickTop="1" thickBot="1">
      <c r="B498" s="37"/>
      <c r="C498" s="38"/>
      <c r="D498" s="38"/>
      <c r="E498" s="38"/>
      <c r="F498" s="38"/>
      <c r="G498" s="38"/>
      <c r="N498" s="117"/>
      <c r="R498" s="117"/>
      <c r="AF498" s="117"/>
      <c r="AG498" s="120"/>
      <c r="AH498" s="121"/>
      <c r="AI498" s="99"/>
      <c r="AJ498" s="37"/>
      <c r="AK498" s="37"/>
      <c r="AL498" s="37"/>
      <c r="AM498" s="37"/>
      <c r="AN498" s="37"/>
      <c r="AO498" s="37"/>
      <c r="AP498" s="37"/>
      <c r="AQ498" s="37"/>
    </row>
    <row r="499" spans="2:43" s="68" customFormat="1" ht="14.25" thickTop="1" thickBot="1">
      <c r="B499" s="37"/>
      <c r="C499" s="38"/>
      <c r="D499" s="38"/>
      <c r="E499" s="38"/>
      <c r="F499" s="38"/>
      <c r="G499" s="38"/>
      <c r="N499" s="117"/>
      <c r="R499" s="117"/>
      <c r="AF499" s="117"/>
      <c r="AG499" s="120"/>
      <c r="AH499" s="121"/>
      <c r="AI499" s="99"/>
      <c r="AJ499" s="37"/>
      <c r="AK499" s="37"/>
      <c r="AL499" s="37"/>
      <c r="AM499" s="37"/>
      <c r="AN499" s="37"/>
      <c r="AO499" s="37"/>
      <c r="AP499" s="37"/>
      <c r="AQ499" s="37"/>
    </row>
    <row r="500" spans="2:43" s="68" customFormat="1" ht="14.25" thickTop="1" thickBot="1">
      <c r="B500" s="37"/>
      <c r="C500" s="38"/>
      <c r="D500" s="38"/>
      <c r="E500" s="38"/>
      <c r="F500" s="38"/>
      <c r="G500" s="38"/>
      <c r="N500" s="117"/>
      <c r="R500" s="117"/>
      <c r="AF500" s="117"/>
      <c r="AG500" s="120"/>
      <c r="AH500" s="121"/>
      <c r="AI500" s="99"/>
      <c r="AJ500" s="37"/>
      <c r="AK500" s="37"/>
      <c r="AL500" s="37"/>
      <c r="AM500" s="37"/>
      <c r="AN500" s="37"/>
      <c r="AO500" s="37"/>
      <c r="AP500" s="37"/>
      <c r="AQ500" s="37"/>
    </row>
    <row r="501" spans="2:43" s="68" customFormat="1" ht="14.25" thickTop="1" thickBot="1">
      <c r="B501" s="37"/>
      <c r="C501" s="38"/>
      <c r="D501" s="38"/>
      <c r="E501" s="38"/>
      <c r="F501" s="38"/>
      <c r="G501" s="38"/>
      <c r="N501" s="117"/>
      <c r="R501" s="117"/>
      <c r="AF501" s="117"/>
      <c r="AG501" s="120"/>
      <c r="AH501" s="121"/>
      <c r="AI501" s="99"/>
      <c r="AJ501" s="37"/>
      <c r="AK501" s="37"/>
      <c r="AL501" s="37"/>
      <c r="AM501" s="37"/>
      <c r="AN501" s="37"/>
      <c r="AO501" s="37"/>
      <c r="AP501" s="37"/>
      <c r="AQ501" s="37"/>
    </row>
    <row r="502" spans="2:43" s="68" customFormat="1" ht="14.25" thickTop="1" thickBot="1">
      <c r="B502" s="37"/>
      <c r="C502" s="38"/>
      <c r="D502" s="38"/>
      <c r="E502" s="38"/>
      <c r="F502" s="38"/>
      <c r="G502" s="38"/>
      <c r="N502" s="117"/>
      <c r="R502" s="117"/>
      <c r="AF502" s="117"/>
      <c r="AG502" s="120"/>
      <c r="AH502" s="121"/>
      <c r="AI502" s="99"/>
      <c r="AJ502" s="37"/>
      <c r="AK502" s="37"/>
      <c r="AL502" s="37"/>
      <c r="AM502" s="37"/>
      <c r="AN502" s="37"/>
      <c r="AO502" s="37"/>
      <c r="AP502" s="37"/>
      <c r="AQ502" s="37"/>
    </row>
    <row r="503" spans="2:43" s="68" customFormat="1" ht="14.25" thickTop="1" thickBot="1">
      <c r="B503" s="37"/>
      <c r="C503" s="38"/>
      <c r="D503" s="38"/>
      <c r="E503" s="38"/>
      <c r="F503" s="38"/>
      <c r="G503" s="38"/>
      <c r="N503" s="117"/>
      <c r="R503" s="117"/>
      <c r="AF503" s="117"/>
      <c r="AG503" s="120"/>
      <c r="AH503" s="121"/>
      <c r="AI503" s="99"/>
      <c r="AJ503" s="37"/>
      <c r="AK503" s="37"/>
      <c r="AL503" s="37"/>
      <c r="AM503" s="37"/>
      <c r="AN503" s="37"/>
      <c r="AO503" s="37"/>
      <c r="AP503" s="37"/>
      <c r="AQ503" s="37"/>
    </row>
    <row r="504" spans="2:43" s="68" customFormat="1" ht="14.25" thickTop="1" thickBot="1">
      <c r="B504" s="37"/>
      <c r="C504" s="38"/>
      <c r="D504" s="38"/>
      <c r="E504" s="38"/>
      <c r="F504" s="38"/>
      <c r="G504" s="38"/>
      <c r="N504" s="117"/>
      <c r="R504" s="117"/>
      <c r="AF504" s="117"/>
      <c r="AG504" s="120"/>
      <c r="AH504" s="121"/>
      <c r="AI504" s="99"/>
      <c r="AJ504" s="37"/>
      <c r="AK504" s="37"/>
      <c r="AL504" s="37"/>
      <c r="AM504" s="37"/>
      <c r="AN504" s="37"/>
      <c r="AO504" s="37"/>
      <c r="AP504" s="37"/>
      <c r="AQ504" s="37"/>
    </row>
    <row r="505" spans="2:43" s="68" customFormat="1" ht="14.25" thickTop="1" thickBot="1">
      <c r="B505" s="37"/>
      <c r="C505" s="38"/>
      <c r="D505" s="38"/>
      <c r="E505" s="38"/>
      <c r="F505" s="38"/>
      <c r="G505" s="38"/>
      <c r="N505" s="117"/>
      <c r="R505" s="117"/>
      <c r="AF505" s="117"/>
      <c r="AG505" s="120"/>
      <c r="AH505" s="121"/>
      <c r="AI505" s="99"/>
      <c r="AJ505" s="37"/>
      <c r="AK505" s="37"/>
      <c r="AL505" s="37"/>
      <c r="AM505" s="37"/>
      <c r="AN505" s="37"/>
      <c r="AO505" s="37"/>
      <c r="AP505" s="37"/>
      <c r="AQ505" s="37"/>
    </row>
    <row r="506" spans="2:43" s="68" customFormat="1" ht="14.25" thickTop="1" thickBot="1">
      <c r="B506" s="37"/>
      <c r="C506" s="38"/>
      <c r="D506" s="38"/>
      <c r="E506" s="38"/>
      <c r="F506" s="38"/>
      <c r="G506" s="38"/>
      <c r="N506" s="117"/>
      <c r="R506" s="117"/>
      <c r="AF506" s="117"/>
      <c r="AG506" s="120"/>
      <c r="AH506" s="121"/>
      <c r="AI506" s="99"/>
      <c r="AJ506" s="37"/>
      <c r="AK506" s="37"/>
      <c r="AL506" s="37"/>
      <c r="AM506" s="37"/>
      <c r="AN506" s="37"/>
      <c r="AO506" s="37"/>
      <c r="AP506" s="37"/>
      <c r="AQ506" s="37"/>
    </row>
    <row r="507" spans="2:43" s="68" customFormat="1" ht="14.25" thickTop="1" thickBot="1">
      <c r="B507" s="37"/>
      <c r="C507" s="38"/>
      <c r="D507" s="38"/>
      <c r="E507" s="38"/>
      <c r="F507" s="38"/>
      <c r="G507" s="38"/>
      <c r="N507" s="117"/>
      <c r="R507" s="117"/>
      <c r="AF507" s="117"/>
      <c r="AG507" s="120"/>
      <c r="AH507" s="121"/>
      <c r="AI507" s="99"/>
      <c r="AJ507" s="37"/>
      <c r="AK507" s="37"/>
      <c r="AL507" s="37"/>
      <c r="AM507" s="37"/>
      <c r="AN507" s="37"/>
      <c r="AO507" s="37"/>
      <c r="AP507" s="37"/>
      <c r="AQ507" s="37"/>
    </row>
    <row r="508" spans="2:43" s="68" customFormat="1" ht="14.25" thickTop="1" thickBot="1">
      <c r="B508" s="37"/>
      <c r="C508" s="38"/>
      <c r="D508" s="38"/>
      <c r="E508" s="38"/>
      <c r="F508" s="38"/>
      <c r="G508" s="38"/>
      <c r="N508" s="117"/>
      <c r="R508" s="117"/>
      <c r="AF508" s="117"/>
      <c r="AG508" s="120"/>
      <c r="AH508" s="121"/>
      <c r="AI508" s="99"/>
      <c r="AJ508" s="37"/>
      <c r="AK508" s="37"/>
      <c r="AL508" s="37"/>
      <c r="AM508" s="37"/>
      <c r="AN508" s="37"/>
      <c r="AO508" s="37"/>
      <c r="AP508" s="37"/>
      <c r="AQ508" s="37"/>
    </row>
    <row r="509" spans="2:43" s="68" customFormat="1" ht="14.25" thickTop="1" thickBot="1">
      <c r="B509" s="37"/>
      <c r="C509" s="38"/>
      <c r="D509" s="38"/>
      <c r="E509" s="38"/>
      <c r="F509" s="38"/>
      <c r="G509" s="38"/>
      <c r="N509" s="117"/>
      <c r="R509" s="117"/>
      <c r="AF509" s="117"/>
      <c r="AG509" s="120"/>
      <c r="AH509" s="121"/>
      <c r="AI509" s="99"/>
      <c r="AJ509" s="37"/>
      <c r="AK509" s="37"/>
      <c r="AL509" s="37"/>
      <c r="AM509" s="37"/>
      <c r="AN509" s="37"/>
      <c r="AO509" s="37"/>
      <c r="AP509" s="37"/>
      <c r="AQ509" s="37"/>
    </row>
    <row r="510" spans="2:43" s="68" customFormat="1" ht="14.25" thickTop="1" thickBot="1">
      <c r="B510" s="37"/>
      <c r="C510" s="38"/>
      <c r="D510" s="38"/>
      <c r="E510" s="38"/>
      <c r="F510" s="38"/>
      <c r="G510" s="38"/>
      <c r="N510" s="117"/>
      <c r="R510" s="117"/>
      <c r="AF510" s="117"/>
      <c r="AG510" s="120"/>
      <c r="AH510" s="121"/>
      <c r="AI510" s="99"/>
      <c r="AJ510" s="37"/>
      <c r="AK510" s="37"/>
      <c r="AL510" s="37"/>
      <c r="AM510" s="37"/>
      <c r="AN510" s="37"/>
      <c r="AO510" s="37"/>
      <c r="AP510" s="37"/>
      <c r="AQ510" s="37"/>
    </row>
    <row r="511" spans="2:43" s="68" customFormat="1" ht="14.25" thickTop="1" thickBot="1">
      <c r="B511" s="37"/>
      <c r="C511" s="38"/>
      <c r="D511" s="38"/>
      <c r="E511" s="38"/>
      <c r="F511" s="38"/>
      <c r="G511" s="38"/>
      <c r="N511" s="117"/>
      <c r="R511" s="117"/>
      <c r="AF511" s="117"/>
      <c r="AG511" s="120"/>
      <c r="AH511" s="121"/>
      <c r="AI511" s="99"/>
      <c r="AJ511" s="37"/>
      <c r="AK511" s="37"/>
      <c r="AL511" s="37"/>
      <c r="AM511" s="37"/>
      <c r="AN511" s="37"/>
      <c r="AO511" s="37"/>
      <c r="AP511" s="37"/>
      <c r="AQ511" s="37"/>
    </row>
    <row r="512" spans="2:43" s="68" customFormat="1" ht="14.25" thickTop="1" thickBot="1">
      <c r="B512" s="37"/>
      <c r="C512" s="38"/>
      <c r="D512" s="38"/>
      <c r="E512" s="38"/>
      <c r="F512" s="38"/>
      <c r="G512" s="38"/>
      <c r="N512" s="117"/>
      <c r="R512" s="117"/>
      <c r="AF512" s="117"/>
      <c r="AG512" s="120"/>
      <c r="AH512" s="121"/>
      <c r="AI512" s="99"/>
      <c r="AJ512" s="37"/>
      <c r="AK512" s="37"/>
      <c r="AL512" s="37"/>
      <c r="AM512" s="37"/>
      <c r="AN512" s="37"/>
      <c r="AO512" s="37"/>
      <c r="AP512" s="37"/>
      <c r="AQ512" s="37"/>
    </row>
    <row r="513" spans="2:43" s="68" customFormat="1" ht="14.25" thickTop="1" thickBot="1">
      <c r="B513" s="37"/>
      <c r="C513" s="38"/>
      <c r="D513" s="38"/>
      <c r="E513" s="38"/>
      <c r="F513" s="38"/>
      <c r="G513" s="38"/>
      <c r="N513" s="117"/>
      <c r="R513" s="117"/>
      <c r="AF513" s="117"/>
      <c r="AG513" s="120"/>
      <c r="AH513" s="121"/>
      <c r="AI513" s="99"/>
      <c r="AJ513" s="37"/>
      <c r="AK513" s="37"/>
      <c r="AL513" s="37"/>
      <c r="AM513" s="37"/>
      <c r="AN513" s="37"/>
      <c r="AO513" s="37"/>
      <c r="AP513" s="37"/>
      <c r="AQ513" s="37"/>
    </row>
    <row r="514" spans="2:43" s="68" customFormat="1" ht="14.25" thickTop="1" thickBot="1">
      <c r="B514" s="37"/>
      <c r="C514" s="38"/>
      <c r="D514" s="38"/>
      <c r="E514" s="38"/>
      <c r="F514" s="38"/>
      <c r="G514" s="38"/>
      <c r="N514" s="117"/>
      <c r="R514" s="117"/>
      <c r="AF514" s="117"/>
      <c r="AG514" s="120"/>
      <c r="AH514" s="121"/>
      <c r="AI514" s="99"/>
      <c r="AJ514" s="37"/>
      <c r="AK514" s="37"/>
      <c r="AL514" s="37"/>
      <c r="AM514" s="37"/>
      <c r="AN514" s="37"/>
      <c r="AO514" s="37"/>
      <c r="AP514" s="37"/>
      <c r="AQ514" s="37"/>
    </row>
    <row r="515" spans="2:43" s="68" customFormat="1" ht="14.25" thickTop="1" thickBot="1">
      <c r="B515" s="37"/>
      <c r="C515" s="38"/>
      <c r="D515" s="38"/>
      <c r="E515" s="38"/>
      <c r="F515" s="38"/>
      <c r="G515" s="38"/>
      <c r="N515" s="117"/>
      <c r="R515" s="117"/>
      <c r="AF515" s="117"/>
      <c r="AG515" s="120"/>
      <c r="AH515" s="121"/>
      <c r="AI515" s="99"/>
      <c r="AJ515" s="37"/>
      <c r="AK515" s="37"/>
      <c r="AL515" s="37"/>
      <c r="AM515" s="37"/>
      <c r="AN515" s="37"/>
      <c r="AO515" s="37"/>
      <c r="AP515" s="37"/>
      <c r="AQ515" s="37"/>
    </row>
    <row r="516" spans="2:43" s="68" customFormat="1" ht="14.25" thickTop="1" thickBot="1">
      <c r="B516" s="37"/>
      <c r="C516" s="38"/>
      <c r="D516" s="38"/>
      <c r="E516" s="38"/>
      <c r="F516" s="38"/>
      <c r="G516" s="38"/>
      <c r="N516" s="117"/>
      <c r="R516" s="117"/>
      <c r="AF516" s="117"/>
      <c r="AG516" s="120"/>
      <c r="AH516" s="121"/>
      <c r="AI516" s="99"/>
      <c r="AJ516" s="37"/>
      <c r="AK516" s="37"/>
      <c r="AL516" s="37"/>
      <c r="AM516" s="37"/>
      <c r="AN516" s="37"/>
      <c r="AO516" s="37"/>
      <c r="AP516" s="37"/>
      <c r="AQ516" s="37"/>
    </row>
    <row r="517" spans="2:43" s="68" customFormat="1" ht="14.25" thickTop="1" thickBot="1">
      <c r="B517" s="37"/>
      <c r="C517" s="38"/>
      <c r="D517" s="38"/>
      <c r="E517" s="38"/>
      <c r="F517" s="38"/>
      <c r="G517" s="38"/>
      <c r="N517" s="117"/>
      <c r="R517" s="117"/>
      <c r="AF517" s="117"/>
      <c r="AG517" s="120"/>
      <c r="AH517" s="121"/>
      <c r="AI517" s="99"/>
      <c r="AJ517" s="37"/>
      <c r="AK517" s="37"/>
      <c r="AL517" s="37"/>
      <c r="AM517" s="37"/>
      <c r="AN517" s="37"/>
      <c r="AO517" s="37"/>
      <c r="AP517" s="37"/>
      <c r="AQ517" s="37"/>
    </row>
    <row r="518" spans="2:43" s="68" customFormat="1" ht="14.25" thickTop="1" thickBot="1">
      <c r="B518" s="37"/>
      <c r="C518" s="38"/>
      <c r="D518" s="38"/>
      <c r="E518" s="38"/>
      <c r="F518" s="38"/>
      <c r="G518" s="38"/>
      <c r="N518" s="117"/>
      <c r="R518" s="117"/>
      <c r="AF518" s="117"/>
      <c r="AG518" s="120"/>
      <c r="AH518" s="121"/>
      <c r="AI518" s="99"/>
      <c r="AJ518" s="37"/>
      <c r="AK518" s="37"/>
      <c r="AL518" s="37"/>
      <c r="AM518" s="37"/>
      <c r="AN518" s="37"/>
      <c r="AO518" s="37"/>
      <c r="AP518" s="37"/>
      <c r="AQ518" s="37"/>
    </row>
    <row r="519" spans="2:43" s="68" customFormat="1" ht="14.25" thickTop="1" thickBot="1">
      <c r="B519" s="37"/>
      <c r="C519" s="38"/>
      <c r="D519" s="38"/>
      <c r="E519" s="38"/>
      <c r="F519" s="38"/>
      <c r="G519" s="38"/>
      <c r="N519" s="117"/>
      <c r="R519" s="117"/>
      <c r="AF519" s="117"/>
      <c r="AG519" s="120"/>
      <c r="AH519" s="121"/>
      <c r="AI519" s="99"/>
      <c r="AJ519" s="37"/>
      <c r="AK519" s="37"/>
      <c r="AL519" s="37"/>
      <c r="AM519" s="37"/>
      <c r="AN519" s="37"/>
      <c r="AO519" s="37"/>
      <c r="AP519" s="37"/>
      <c r="AQ519" s="37"/>
    </row>
    <row r="520" spans="2:43" s="68" customFormat="1" ht="14.25" thickTop="1" thickBot="1">
      <c r="B520" s="37"/>
      <c r="C520" s="38"/>
      <c r="D520" s="38"/>
      <c r="E520" s="38"/>
      <c r="F520" s="38"/>
      <c r="G520" s="38"/>
      <c r="N520" s="117"/>
      <c r="R520" s="117"/>
      <c r="AF520" s="117"/>
      <c r="AG520" s="120"/>
      <c r="AH520" s="121"/>
      <c r="AI520" s="99"/>
      <c r="AJ520" s="37"/>
      <c r="AK520" s="37"/>
      <c r="AL520" s="37"/>
      <c r="AM520" s="37"/>
      <c r="AN520" s="37"/>
      <c r="AO520" s="37"/>
      <c r="AP520" s="37"/>
      <c r="AQ520" s="37"/>
    </row>
    <row r="521" spans="2:43" s="68" customFormat="1" ht="14.25" thickTop="1" thickBot="1">
      <c r="B521" s="37"/>
      <c r="C521" s="38"/>
      <c r="D521" s="38"/>
      <c r="E521" s="38"/>
      <c r="F521" s="38"/>
      <c r="G521" s="38"/>
      <c r="N521" s="117"/>
      <c r="R521" s="117"/>
      <c r="AF521" s="117"/>
      <c r="AG521" s="120"/>
      <c r="AH521" s="121"/>
      <c r="AI521" s="99"/>
      <c r="AJ521" s="37"/>
      <c r="AK521" s="37"/>
      <c r="AL521" s="37"/>
      <c r="AM521" s="37"/>
      <c r="AN521" s="37"/>
      <c r="AO521" s="37"/>
      <c r="AP521" s="37"/>
      <c r="AQ521" s="37"/>
    </row>
    <row r="522" spans="2:43" s="68" customFormat="1" ht="14.25" thickTop="1" thickBot="1">
      <c r="B522" s="37"/>
      <c r="C522" s="38"/>
      <c r="D522" s="38"/>
      <c r="E522" s="38"/>
      <c r="F522" s="38"/>
      <c r="G522" s="38"/>
      <c r="N522" s="117"/>
      <c r="R522" s="117"/>
      <c r="AF522" s="117"/>
      <c r="AG522" s="120"/>
      <c r="AH522" s="121"/>
      <c r="AI522" s="99"/>
      <c r="AJ522" s="37"/>
      <c r="AK522" s="37"/>
      <c r="AL522" s="37"/>
      <c r="AM522" s="37"/>
      <c r="AN522" s="37"/>
      <c r="AO522" s="37"/>
      <c r="AP522" s="37"/>
      <c r="AQ522" s="37"/>
    </row>
    <row r="523" spans="2:43" s="68" customFormat="1" ht="14.25" thickTop="1" thickBot="1">
      <c r="B523" s="37"/>
      <c r="C523" s="38"/>
      <c r="D523" s="38"/>
      <c r="E523" s="38"/>
      <c r="F523" s="38"/>
      <c r="G523" s="38"/>
      <c r="N523" s="117"/>
      <c r="R523" s="117"/>
      <c r="AF523" s="117"/>
      <c r="AG523" s="120"/>
      <c r="AH523" s="121"/>
      <c r="AI523" s="99"/>
      <c r="AJ523" s="37"/>
      <c r="AK523" s="37"/>
      <c r="AL523" s="37"/>
      <c r="AM523" s="37"/>
      <c r="AN523" s="37"/>
      <c r="AO523" s="37"/>
      <c r="AP523" s="37"/>
      <c r="AQ523" s="37"/>
    </row>
    <row r="524" spans="2:43" s="68" customFormat="1" ht="14.25" thickTop="1" thickBot="1">
      <c r="B524" s="37"/>
      <c r="C524" s="38"/>
      <c r="D524" s="38"/>
      <c r="E524" s="38"/>
      <c r="F524" s="38"/>
      <c r="G524" s="38"/>
      <c r="N524" s="117"/>
      <c r="R524" s="117"/>
      <c r="AF524" s="117"/>
      <c r="AG524" s="120"/>
      <c r="AH524" s="121"/>
      <c r="AI524" s="99"/>
      <c r="AJ524" s="37"/>
      <c r="AK524" s="37"/>
      <c r="AL524" s="37"/>
      <c r="AM524" s="37"/>
      <c r="AN524" s="37"/>
      <c r="AO524" s="37"/>
      <c r="AP524" s="37"/>
      <c r="AQ524" s="37"/>
    </row>
    <row r="525" spans="2:43" s="68" customFormat="1" ht="14.25" thickTop="1" thickBot="1">
      <c r="B525" s="37"/>
      <c r="C525" s="38"/>
      <c r="D525" s="38"/>
      <c r="E525" s="38"/>
      <c r="F525" s="38"/>
      <c r="G525" s="38"/>
      <c r="N525" s="117"/>
      <c r="R525" s="117"/>
      <c r="AF525" s="117"/>
      <c r="AG525" s="120"/>
      <c r="AH525" s="121"/>
      <c r="AI525" s="99"/>
      <c r="AJ525" s="37"/>
      <c r="AK525" s="37"/>
      <c r="AL525" s="37"/>
      <c r="AM525" s="37"/>
      <c r="AN525" s="37"/>
      <c r="AO525" s="37"/>
      <c r="AP525" s="37"/>
      <c r="AQ525" s="37"/>
    </row>
    <row r="526" spans="2:43" s="68" customFormat="1" ht="14.25" thickTop="1" thickBot="1">
      <c r="B526" s="37"/>
      <c r="C526" s="38"/>
      <c r="D526" s="38"/>
      <c r="E526" s="38"/>
      <c r="F526" s="38"/>
      <c r="G526" s="38"/>
      <c r="N526" s="117"/>
      <c r="R526" s="117"/>
      <c r="AF526" s="117"/>
      <c r="AG526" s="120"/>
      <c r="AH526" s="121"/>
      <c r="AI526" s="99"/>
      <c r="AJ526" s="37"/>
      <c r="AK526" s="37"/>
      <c r="AL526" s="37"/>
      <c r="AM526" s="37"/>
      <c r="AN526" s="37"/>
      <c r="AO526" s="37"/>
      <c r="AP526" s="37"/>
      <c r="AQ526" s="37"/>
    </row>
    <row r="527" spans="2:43" s="68" customFormat="1" ht="14.25" thickTop="1" thickBot="1">
      <c r="B527" s="37"/>
      <c r="C527" s="38"/>
      <c r="D527" s="38"/>
      <c r="E527" s="38"/>
      <c r="F527" s="38"/>
      <c r="G527" s="38"/>
      <c r="N527" s="117"/>
      <c r="R527" s="117"/>
      <c r="AF527" s="117"/>
      <c r="AG527" s="120"/>
      <c r="AH527" s="121"/>
      <c r="AI527" s="99"/>
      <c r="AJ527" s="37"/>
      <c r="AK527" s="37"/>
      <c r="AL527" s="37"/>
      <c r="AM527" s="37"/>
      <c r="AN527" s="37"/>
      <c r="AO527" s="37"/>
      <c r="AP527" s="37"/>
      <c r="AQ527" s="37"/>
    </row>
    <row r="528" spans="2:43" s="68" customFormat="1" ht="14.25" thickTop="1" thickBot="1">
      <c r="B528" s="37"/>
      <c r="C528" s="38"/>
      <c r="D528" s="38"/>
      <c r="E528" s="38"/>
      <c r="F528" s="38"/>
      <c r="G528" s="38"/>
      <c r="N528" s="117"/>
      <c r="R528" s="117"/>
      <c r="AF528" s="117"/>
      <c r="AG528" s="120"/>
      <c r="AH528" s="121"/>
      <c r="AI528" s="99"/>
      <c r="AJ528" s="37"/>
      <c r="AK528" s="37"/>
      <c r="AL528" s="37"/>
      <c r="AM528" s="37"/>
      <c r="AN528" s="37"/>
      <c r="AO528" s="37"/>
      <c r="AP528" s="37"/>
      <c r="AQ528" s="37"/>
    </row>
    <row r="529" spans="2:43" s="68" customFormat="1" ht="14.25" thickTop="1" thickBot="1">
      <c r="B529" s="37"/>
      <c r="C529" s="38"/>
      <c r="D529" s="38"/>
      <c r="E529" s="38"/>
      <c r="F529" s="38"/>
      <c r="G529" s="38"/>
      <c r="N529" s="117"/>
      <c r="R529" s="117"/>
      <c r="AF529" s="117"/>
      <c r="AG529" s="120"/>
      <c r="AH529" s="121"/>
      <c r="AI529" s="99"/>
      <c r="AJ529" s="37"/>
      <c r="AK529" s="37"/>
      <c r="AL529" s="37"/>
      <c r="AM529" s="37"/>
      <c r="AN529" s="37"/>
      <c r="AO529" s="37"/>
      <c r="AP529" s="37"/>
      <c r="AQ529" s="37"/>
    </row>
    <row r="530" spans="2:43" s="68" customFormat="1" ht="14.25" thickTop="1" thickBot="1">
      <c r="B530" s="37"/>
      <c r="C530" s="38"/>
      <c r="D530" s="38"/>
      <c r="E530" s="38"/>
      <c r="F530" s="38"/>
      <c r="G530" s="38"/>
      <c r="N530" s="117"/>
      <c r="R530" s="117"/>
      <c r="AF530" s="117"/>
      <c r="AG530" s="120"/>
      <c r="AH530" s="121"/>
      <c r="AI530" s="99"/>
      <c r="AJ530" s="37"/>
      <c r="AK530" s="37"/>
      <c r="AL530" s="37"/>
      <c r="AM530" s="37"/>
      <c r="AN530" s="37"/>
      <c r="AO530" s="37"/>
      <c r="AP530" s="37"/>
      <c r="AQ530" s="37"/>
    </row>
    <row r="531" spans="2:43" s="68" customFormat="1" ht="14.25" thickTop="1" thickBot="1">
      <c r="B531" s="37"/>
      <c r="C531" s="38"/>
      <c r="D531" s="38"/>
      <c r="E531" s="38"/>
      <c r="F531" s="38"/>
      <c r="G531" s="38"/>
      <c r="N531" s="117"/>
      <c r="R531" s="117"/>
      <c r="AF531" s="117"/>
      <c r="AG531" s="120"/>
      <c r="AH531" s="121"/>
      <c r="AI531" s="99"/>
      <c r="AJ531" s="37"/>
      <c r="AK531" s="37"/>
      <c r="AL531" s="37"/>
      <c r="AM531" s="37"/>
      <c r="AN531" s="37"/>
      <c r="AO531" s="37"/>
      <c r="AP531" s="37"/>
      <c r="AQ531" s="37"/>
    </row>
    <row r="532" spans="2:43" s="68" customFormat="1" ht="14.25" thickTop="1" thickBot="1">
      <c r="B532" s="37"/>
      <c r="C532" s="38"/>
      <c r="D532" s="38"/>
      <c r="E532" s="38"/>
      <c r="F532" s="38"/>
      <c r="G532" s="38"/>
      <c r="N532" s="117"/>
      <c r="R532" s="117"/>
      <c r="AF532" s="117"/>
      <c r="AG532" s="120"/>
      <c r="AH532" s="121"/>
      <c r="AI532" s="99"/>
      <c r="AJ532" s="37"/>
      <c r="AK532" s="37"/>
      <c r="AL532" s="37"/>
      <c r="AM532" s="37"/>
      <c r="AN532" s="37"/>
      <c r="AO532" s="37"/>
      <c r="AP532" s="37"/>
      <c r="AQ532" s="37"/>
    </row>
    <row r="533" spans="2:43" s="68" customFormat="1" ht="14.25" thickTop="1" thickBot="1">
      <c r="B533" s="37"/>
      <c r="C533" s="38"/>
      <c r="D533" s="38"/>
      <c r="E533" s="38"/>
      <c r="F533" s="38"/>
      <c r="G533" s="38"/>
      <c r="N533" s="117"/>
      <c r="R533" s="117"/>
      <c r="AF533" s="117"/>
      <c r="AG533" s="120"/>
      <c r="AH533" s="121"/>
      <c r="AI533" s="99"/>
      <c r="AJ533" s="37"/>
      <c r="AK533" s="37"/>
      <c r="AL533" s="37"/>
      <c r="AM533" s="37"/>
      <c r="AN533" s="37"/>
      <c r="AO533" s="37"/>
      <c r="AP533" s="37"/>
      <c r="AQ533" s="37"/>
    </row>
    <row r="534" spans="2:43" s="68" customFormat="1" ht="14.25" thickTop="1" thickBot="1">
      <c r="B534" s="37"/>
      <c r="C534" s="38"/>
      <c r="D534" s="38"/>
      <c r="E534" s="38"/>
      <c r="F534" s="38"/>
      <c r="G534" s="38"/>
      <c r="N534" s="117"/>
      <c r="R534" s="117"/>
      <c r="AF534" s="117"/>
      <c r="AG534" s="120"/>
      <c r="AH534" s="121"/>
      <c r="AI534" s="99"/>
      <c r="AJ534" s="37"/>
      <c r="AK534" s="37"/>
      <c r="AL534" s="37"/>
      <c r="AM534" s="37"/>
      <c r="AN534" s="37"/>
      <c r="AO534" s="37"/>
      <c r="AP534" s="37"/>
      <c r="AQ534" s="37"/>
    </row>
    <row r="535" spans="2:43" s="68" customFormat="1" ht="14.25" thickTop="1" thickBot="1">
      <c r="B535" s="37"/>
      <c r="C535" s="38"/>
      <c r="D535" s="38"/>
      <c r="E535" s="38"/>
      <c r="F535" s="38"/>
      <c r="G535" s="38"/>
      <c r="N535" s="117"/>
      <c r="R535" s="117"/>
      <c r="AF535" s="117"/>
      <c r="AG535" s="120"/>
      <c r="AH535" s="121"/>
      <c r="AI535" s="99"/>
      <c r="AJ535" s="37"/>
      <c r="AK535" s="37"/>
      <c r="AL535" s="37"/>
      <c r="AM535" s="37"/>
      <c r="AN535" s="37"/>
      <c r="AO535" s="37"/>
      <c r="AP535" s="37"/>
      <c r="AQ535" s="37"/>
    </row>
    <row r="536" spans="2:43" s="68" customFormat="1" ht="14.25" thickTop="1" thickBot="1">
      <c r="B536" s="37"/>
      <c r="C536" s="38"/>
      <c r="D536" s="38"/>
      <c r="E536" s="38"/>
      <c r="F536" s="38"/>
      <c r="G536" s="38"/>
      <c r="N536" s="117"/>
      <c r="R536" s="117"/>
      <c r="AF536" s="117"/>
      <c r="AG536" s="120"/>
      <c r="AH536" s="121"/>
      <c r="AI536" s="99"/>
      <c r="AJ536" s="37"/>
      <c r="AK536" s="37"/>
      <c r="AL536" s="37"/>
      <c r="AM536" s="37"/>
      <c r="AN536" s="37"/>
      <c r="AO536" s="37"/>
      <c r="AP536" s="37"/>
      <c r="AQ536" s="37"/>
    </row>
    <row r="537" spans="2:43" s="68" customFormat="1" ht="14.25" thickTop="1" thickBot="1">
      <c r="B537" s="37"/>
      <c r="C537" s="38"/>
      <c r="D537" s="38"/>
      <c r="E537" s="38"/>
      <c r="F537" s="38"/>
      <c r="G537" s="38"/>
      <c r="N537" s="117"/>
      <c r="R537" s="117"/>
      <c r="AF537" s="117"/>
      <c r="AG537" s="120"/>
      <c r="AH537" s="121"/>
      <c r="AI537" s="99"/>
      <c r="AJ537" s="37"/>
      <c r="AK537" s="37"/>
      <c r="AL537" s="37"/>
      <c r="AM537" s="37"/>
      <c r="AN537" s="37"/>
      <c r="AO537" s="37"/>
      <c r="AP537" s="37"/>
      <c r="AQ537" s="37"/>
    </row>
    <row r="538" spans="2:43" s="68" customFormat="1" ht="14.25" thickTop="1" thickBot="1">
      <c r="B538" s="37"/>
      <c r="C538" s="38"/>
      <c r="D538" s="38"/>
      <c r="E538" s="38"/>
      <c r="F538" s="38"/>
      <c r="G538" s="38"/>
      <c r="N538" s="117"/>
      <c r="R538" s="117"/>
      <c r="AF538" s="117"/>
      <c r="AG538" s="120"/>
      <c r="AH538" s="121"/>
      <c r="AI538" s="99"/>
      <c r="AJ538" s="37"/>
      <c r="AK538" s="37"/>
      <c r="AL538" s="37"/>
      <c r="AM538" s="37"/>
      <c r="AN538" s="37"/>
      <c r="AO538" s="37"/>
      <c r="AP538" s="37"/>
      <c r="AQ538" s="37"/>
    </row>
    <row r="539" spans="2:43" s="68" customFormat="1" ht="14.25" thickTop="1" thickBot="1">
      <c r="B539" s="37"/>
      <c r="C539" s="38"/>
      <c r="D539" s="38"/>
      <c r="E539" s="38"/>
      <c r="F539" s="38"/>
      <c r="G539" s="38"/>
      <c r="N539" s="117"/>
      <c r="R539" s="117"/>
      <c r="AF539" s="117"/>
      <c r="AG539" s="120"/>
      <c r="AH539" s="121"/>
      <c r="AI539" s="99"/>
      <c r="AJ539" s="37"/>
      <c r="AK539" s="37"/>
      <c r="AL539" s="37"/>
      <c r="AM539" s="37"/>
      <c r="AN539" s="37"/>
      <c r="AO539" s="37"/>
      <c r="AP539" s="37"/>
      <c r="AQ539" s="37"/>
    </row>
    <row r="540" spans="2:43" s="68" customFormat="1" ht="14.25" thickTop="1" thickBot="1">
      <c r="B540" s="37"/>
      <c r="C540" s="38"/>
      <c r="D540" s="38"/>
      <c r="E540" s="38"/>
      <c r="F540" s="38"/>
      <c r="G540" s="38"/>
      <c r="N540" s="117"/>
      <c r="R540" s="117"/>
      <c r="AF540" s="117"/>
      <c r="AG540" s="120"/>
      <c r="AH540" s="121"/>
      <c r="AI540" s="99"/>
      <c r="AJ540" s="37"/>
      <c r="AK540" s="37"/>
      <c r="AL540" s="37"/>
      <c r="AM540" s="37"/>
      <c r="AN540" s="37"/>
      <c r="AO540" s="37"/>
      <c r="AP540" s="37"/>
      <c r="AQ540" s="37"/>
    </row>
    <row r="541" spans="2:43" s="68" customFormat="1" ht="14.25" thickTop="1" thickBot="1">
      <c r="B541" s="37"/>
      <c r="C541" s="38"/>
      <c r="D541" s="38"/>
      <c r="E541" s="38"/>
      <c r="F541" s="38"/>
      <c r="G541" s="38"/>
      <c r="N541" s="117"/>
      <c r="R541" s="117"/>
      <c r="AF541" s="117"/>
      <c r="AG541" s="120"/>
      <c r="AH541" s="121"/>
      <c r="AI541" s="99"/>
      <c r="AJ541" s="37"/>
      <c r="AK541" s="37"/>
      <c r="AL541" s="37"/>
      <c r="AM541" s="37"/>
      <c r="AN541" s="37"/>
      <c r="AO541" s="37"/>
      <c r="AP541" s="37"/>
      <c r="AQ541" s="37"/>
    </row>
    <row r="542" spans="2:43" s="68" customFormat="1" ht="14.25" thickTop="1" thickBot="1">
      <c r="B542" s="37"/>
      <c r="C542" s="38"/>
      <c r="D542" s="38"/>
      <c r="E542" s="38"/>
      <c r="F542" s="38"/>
      <c r="G542" s="38"/>
      <c r="N542" s="117"/>
      <c r="R542" s="117"/>
      <c r="AF542" s="117"/>
      <c r="AG542" s="120"/>
      <c r="AH542" s="121"/>
      <c r="AI542" s="99"/>
      <c r="AJ542" s="37"/>
      <c r="AK542" s="37"/>
      <c r="AL542" s="37"/>
      <c r="AM542" s="37"/>
      <c r="AN542" s="37"/>
      <c r="AO542" s="37"/>
      <c r="AP542" s="37"/>
      <c r="AQ542" s="37"/>
    </row>
    <row r="543" spans="2:43" s="68" customFormat="1" ht="14.25" thickTop="1" thickBot="1">
      <c r="B543" s="37"/>
      <c r="C543" s="38"/>
      <c r="D543" s="38"/>
      <c r="E543" s="38"/>
      <c r="F543" s="38"/>
      <c r="G543" s="38"/>
      <c r="N543" s="117"/>
      <c r="R543" s="117"/>
      <c r="AF543" s="117"/>
      <c r="AG543" s="120"/>
      <c r="AH543" s="121"/>
      <c r="AI543" s="99"/>
      <c r="AJ543" s="37"/>
      <c r="AK543" s="37"/>
      <c r="AL543" s="37"/>
      <c r="AM543" s="37"/>
      <c r="AN543" s="37"/>
      <c r="AO543" s="37"/>
      <c r="AP543" s="37"/>
      <c r="AQ543" s="37"/>
    </row>
    <row r="544" spans="2:43" s="68" customFormat="1" ht="14.25" thickTop="1" thickBot="1">
      <c r="B544" s="37"/>
      <c r="C544" s="38"/>
      <c r="D544" s="38"/>
      <c r="E544" s="38"/>
      <c r="F544" s="38"/>
      <c r="G544" s="38"/>
      <c r="N544" s="117"/>
      <c r="R544" s="117"/>
      <c r="AF544" s="117"/>
      <c r="AG544" s="120"/>
      <c r="AH544" s="121"/>
      <c r="AI544" s="99"/>
      <c r="AJ544" s="37"/>
      <c r="AK544" s="37"/>
      <c r="AL544" s="37"/>
      <c r="AM544" s="37"/>
      <c r="AN544" s="37"/>
      <c r="AO544" s="37"/>
      <c r="AP544" s="37"/>
      <c r="AQ544" s="37"/>
    </row>
    <row r="545" spans="2:43" s="68" customFormat="1" ht="14.25" thickTop="1" thickBot="1">
      <c r="B545" s="37"/>
      <c r="C545" s="38"/>
      <c r="D545" s="38"/>
      <c r="E545" s="38"/>
      <c r="F545" s="38"/>
      <c r="G545" s="38"/>
      <c r="N545" s="117"/>
      <c r="R545" s="117"/>
      <c r="AF545" s="117"/>
      <c r="AG545" s="120"/>
      <c r="AH545" s="121"/>
      <c r="AI545" s="99"/>
      <c r="AJ545" s="37"/>
      <c r="AK545" s="37"/>
      <c r="AL545" s="37"/>
      <c r="AM545" s="37"/>
      <c r="AN545" s="37"/>
      <c r="AO545" s="37"/>
      <c r="AP545" s="37"/>
      <c r="AQ545" s="37"/>
    </row>
    <row r="546" spans="2:43" s="68" customFormat="1" ht="14.25" thickTop="1" thickBot="1">
      <c r="B546" s="37"/>
      <c r="C546" s="38"/>
      <c r="D546" s="38"/>
      <c r="E546" s="38"/>
      <c r="F546" s="38"/>
      <c r="G546" s="38"/>
      <c r="N546" s="117"/>
      <c r="R546" s="117"/>
      <c r="AF546" s="117"/>
      <c r="AG546" s="120"/>
      <c r="AH546" s="121"/>
      <c r="AI546" s="99"/>
      <c r="AJ546" s="37"/>
      <c r="AK546" s="37"/>
      <c r="AL546" s="37"/>
      <c r="AM546" s="37"/>
      <c r="AN546" s="37"/>
      <c r="AO546" s="37"/>
      <c r="AP546" s="37"/>
      <c r="AQ546" s="37"/>
    </row>
    <row r="547" spans="2:43" s="68" customFormat="1" ht="14.25" thickTop="1" thickBot="1">
      <c r="B547" s="37"/>
      <c r="C547" s="38"/>
      <c r="D547" s="38"/>
      <c r="E547" s="38"/>
      <c r="F547" s="38"/>
      <c r="G547" s="38"/>
      <c r="N547" s="117"/>
      <c r="R547" s="117"/>
      <c r="AF547" s="117"/>
      <c r="AG547" s="120"/>
      <c r="AH547" s="121"/>
      <c r="AI547" s="99"/>
      <c r="AJ547" s="37"/>
      <c r="AK547" s="37"/>
      <c r="AL547" s="37"/>
      <c r="AM547" s="37"/>
      <c r="AN547" s="37"/>
      <c r="AO547" s="37"/>
      <c r="AP547" s="37"/>
      <c r="AQ547" s="37"/>
    </row>
    <row r="548" spans="2:43" s="68" customFormat="1" ht="14.25" thickTop="1" thickBot="1">
      <c r="B548" s="37"/>
      <c r="C548" s="38"/>
      <c r="D548" s="38"/>
      <c r="E548" s="38"/>
      <c r="F548" s="38"/>
      <c r="G548" s="38"/>
      <c r="N548" s="117"/>
      <c r="R548" s="117"/>
      <c r="AF548" s="117"/>
      <c r="AG548" s="120"/>
      <c r="AH548" s="121"/>
      <c r="AI548" s="99"/>
      <c r="AJ548" s="37"/>
      <c r="AK548" s="37"/>
      <c r="AL548" s="37"/>
      <c r="AM548" s="37"/>
      <c r="AN548" s="37"/>
      <c r="AO548" s="37"/>
      <c r="AP548" s="37"/>
      <c r="AQ548" s="37"/>
    </row>
    <row r="549" spans="2:43" s="68" customFormat="1" ht="14.25" thickTop="1" thickBot="1">
      <c r="B549" s="37"/>
      <c r="C549" s="38"/>
      <c r="D549" s="38"/>
      <c r="E549" s="38"/>
      <c r="F549" s="38"/>
      <c r="G549" s="38"/>
      <c r="N549" s="117"/>
      <c r="R549" s="117"/>
      <c r="AF549" s="117"/>
      <c r="AG549" s="120"/>
      <c r="AH549" s="121"/>
      <c r="AI549" s="99"/>
      <c r="AJ549" s="37"/>
      <c r="AK549" s="37"/>
      <c r="AL549" s="37"/>
      <c r="AM549" s="37"/>
      <c r="AN549" s="37"/>
      <c r="AO549" s="37"/>
      <c r="AP549" s="37"/>
      <c r="AQ549" s="37"/>
    </row>
    <row r="550" spans="2:43" s="68" customFormat="1" ht="14.25" thickTop="1" thickBot="1">
      <c r="B550" s="37"/>
      <c r="C550" s="38"/>
      <c r="D550" s="38"/>
      <c r="E550" s="38"/>
      <c r="F550" s="38"/>
      <c r="G550" s="38"/>
      <c r="N550" s="117"/>
      <c r="R550" s="117"/>
      <c r="AF550" s="117"/>
      <c r="AG550" s="120"/>
      <c r="AH550" s="121"/>
      <c r="AI550" s="99"/>
      <c r="AJ550" s="37"/>
      <c r="AK550" s="37"/>
      <c r="AL550" s="37"/>
      <c r="AM550" s="37"/>
      <c r="AN550" s="37"/>
      <c r="AO550" s="37"/>
      <c r="AP550" s="37"/>
      <c r="AQ550" s="37"/>
    </row>
    <row r="551" spans="2:43" s="68" customFormat="1" ht="14.25" thickTop="1" thickBot="1">
      <c r="B551" s="37"/>
      <c r="C551" s="38"/>
      <c r="D551" s="38"/>
      <c r="E551" s="38"/>
      <c r="F551" s="38"/>
      <c r="G551" s="38"/>
      <c r="N551" s="117"/>
      <c r="R551" s="117"/>
      <c r="AF551" s="117"/>
      <c r="AG551" s="120"/>
      <c r="AH551" s="121"/>
      <c r="AI551" s="99"/>
      <c r="AJ551" s="37"/>
      <c r="AK551" s="37"/>
      <c r="AL551" s="37"/>
      <c r="AM551" s="37"/>
      <c r="AN551" s="37"/>
      <c r="AO551" s="37"/>
      <c r="AP551" s="37"/>
      <c r="AQ551" s="37"/>
    </row>
    <row r="552" spans="2:43" s="68" customFormat="1" ht="14.25" thickTop="1" thickBot="1">
      <c r="B552" s="37"/>
      <c r="C552" s="38"/>
      <c r="D552" s="38"/>
      <c r="E552" s="38"/>
      <c r="F552" s="38"/>
      <c r="G552" s="38"/>
      <c r="N552" s="117"/>
      <c r="R552" s="117"/>
      <c r="AF552" s="117"/>
      <c r="AG552" s="120"/>
      <c r="AH552" s="121"/>
      <c r="AI552" s="99"/>
      <c r="AJ552" s="37"/>
      <c r="AK552" s="37"/>
      <c r="AL552" s="37"/>
      <c r="AM552" s="37"/>
      <c r="AN552" s="37"/>
      <c r="AO552" s="37"/>
      <c r="AP552" s="37"/>
      <c r="AQ552" s="37"/>
    </row>
    <row r="553" spans="2:43" s="68" customFormat="1" ht="14.25" thickTop="1" thickBot="1">
      <c r="B553" s="37"/>
      <c r="C553" s="38"/>
      <c r="D553" s="38"/>
      <c r="E553" s="38"/>
      <c r="F553" s="38"/>
      <c r="G553" s="38"/>
      <c r="N553" s="117"/>
      <c r="R553" s="117"/>
      <c r="AF553" s="117"/>
      <c r="AG553" s="120"/>
      <c r="AH553" s="121"/>
      <c r="AI553" s="99"/>
      <c r="AJ553" s="37"/>
      <c r="AK553" s="37"/>
      <c r="AL553" s="37"/>
      <c r="AM553" s="37"/>
      <c r="AN553" s="37"/>
      <c r="AO553" s="37"/>
      <c r="AP553" s="37"/>
      <c r="AQ553" s="37"/>
    </row>
    <row r="554" spans="2:43" s="68" customFormat="1" ht="14.25" thickTop="1" thickBot="1">
      <c r="B554" s="37"/>
      <c r="C554" s="38"/>
      <c r="D554" s="38"/>
      <c r="E554" s="38"/>
      <c r="F554" s="38"/>
      <c r="G554" s="38"/>
      <c r="N554" s="117"/>
      <c r="R554" s="117"/>
      <c r="AF554" s="117"/>
      <c r="AG554" s="120"/>
      <c r="AH554" s="121"/>
      <c r="AI554" s="99"/>
      <c r="AJ554" s="37"/>
      <c r="AK554" s="37"/>
      <c r="AL554" s="37"/>
      <c r="AM554" s="37"/>
      <c r="AN554" s="37"/>
      <c r="AO554" s="37"/>
      <c r="AP554" s="37"/>
      <c r="AQ554" s="37"/>
    </row>
    <row r="555" spans="2:43" s="68" customFormat="1" ht="14.25" thickTop="1" thickBot="1">
      <c r="B555" s="37"/>
      <c r="C555" s="38"/>
      <c r="D555" s="38"/>
      <c r="E555" s="38"/>
      <c r="F555" s="38"/>
      <c r="G555" s="38"/>
      <c r="N555" s="117"/>
      <c r="R555" s="117"/>
      <c r="AF555" s="117"/>
      <c r="AG555" s="120"/>
      <c r="AH555" s="121"/>
      <c r="AI555" s="99"/>
      <c r="AJ555" s="37"/>
      <c r="AK555" s="37"/>
      <c r="AL555" s="37"/>
      <c r="AM555" s="37"/>
      <c r="AN555" s="37"/>
      <c r="AO555" s="37"/>
      <c r="AP555" s="37"/>
      <c r="AQ555" s="37"/>
    </row>
    <row r="556" spans="2:43" s="68" customFormat="1" ht="14.25" thickTop="1" thickBot="1">
      <c r="B556" s="37"/>
      <c r="C556" s="38"/>
      <c r="D556" s="38"/>
      <c r="E556" s="38"/>
      <c r="F556" s="38"/>
      <c r="G556" s="38"/>
      <c r="N556" s="117"/>
      <c r="R556" s="117"/>
      <c r="AF556" s="117"/>
      <c r="AG556" s="120"/>
      <c r="AH556" s="121"/>
      <c r="AI556" s="99"/>
      <c r="AJ556" s="37"/>
      <c r="AK556" s="37"/>
      <c r="AL556" s="37"/>
      <c r="AM556" s="37"/>
      <c r="AN556" s="37"/>
      <c r="AO556" s="37"/>
      <c r="AP556" s="37"/>
      <c r="AQ556" s="37"/>
    </row>
    <row r="557" spans="2:43" s="68" customFormat="1" ht="14.25" thickTop="1" thickBot="1">
      <c r="B557" s="37"/>
      <c r="C557" s="38"/>
      <c r="D557" s="38"/>
      <c r="E557" s="38"/>
      <c r="F557" s="38"/>
      <c r="G557" s="38"/>
      <c r="N557" s="117"/>
      <c r="R557" s="117"/>
      <c r="AF557" s="117"/>
      <c r="AG557" s="120"/>
      <c r="AH557" s="121"/>
      <c r="AI557" s="99"/>
      <c r="AJ557" s="37"/>
      <c r="AK557" s="37"/>
      <c r="AL557" s="37"/>
      <c r="AM557" s="37"/>
      <c r="AN557" s="37"/>
      <c r="AO557" s="37"/>
      <c r="AP557" s="37"/>
      <c r="AQ557" s="37"/>
    </row>
    <row r="558" spans="2:43" s="68" customFormat="1" ht="14.25" thickTop="1" thickBot="1">
      <c r="B558" s="37"/>
      <c r="C558" s="38"/>
      <c r="D558" s="38"/>
      <c r="E558" s="38"/>
      <c r="F558" s="38"/>
      <c r="G558" s="38"/>
      <c r="N558" s="117"/>
      <c r="R558" s="117"/>
      <c r="AF558" s="117"/>
      <c r="AG558" s="120"/>
      <c r="AH558" s="121"/>
      <c r="AI558" s="99"/>
      <c r="AJ558" s="37"/>
      <c r="AK558" s="37"/>
      <c r="AL558" s="37"/>
      <c r="AM558" s="37"/>
      <c r="AN558" s="37"/>
      <c r="AO558" s="37"/>
      <c r="AP558" s="37"/>
      <c r="AQ558" s="37"/>
    </row>
    <row r="559" spans="2:43" s="68" customFormat="1" ht="14.25" thickTop="1" thickBot="1">
      <c r="B559" s="37"/>
      <c r="C559" s="38"/>
      <c r="D559" s="38"/>
      <c r="E559" s="38"/>
      <c r="F559" s="38"/>
      <c r="G559" s="38"/>
      <c r="N559" s="117"/>
      <c r="R559" s="117"/>
      <c r="AF559" s="117"/>
      <c r="AG559" s="120"/>
      <c r="AH559" s="121"/>
      <c r="AI559" s="99"/>
      <c r="AJ559" s="37"/>
      <c r="AK559" s="37"/>
      <c r="AL559" s="37"/>
      <c r="AM559" s="37"/>
      <c r="AN559" s="37"/>
      <c r="AO559" s="37"/>
      <c r="AP559" s="37"/>
      <c r="AQ559" s="37"/>
    </row>
    <row r="560" spans="2:43" s="68" customFormat="1" ht="14.25" thickTop="1" thickBot="1">
      <c r="B560" s="37"/>
      <c r="C560" s="38"/>
      <c r="D560" s="38"/>
      <c r="E560" s="38"/>
      <c r="F560" s="38"/>
      <c r="G560" s="38"/>
      <c r="N560" s="117"/>
      <c r="R560" s="117"/>
      <c r="AF560" s="117"/>
      <c r="AG560" s="120"/>
      <c r="AH560" s="121"/>
      <c r="AI560" s="99"/>
      <c r="AJ560" s="37"/>
      <c r="AK560" s="37"/>
      <c r="AL560" s="37"/>
      <c r="AM560" s="37"/>
      <c r="AN560" s="37"/>
      <c r="AO560" s="37"/>
      <c r="AP560" s="37"/>
      <c r="AQ560" s="37"/>
    </row>
    <row r="561" spans="2:43" s="68" customFormat="1" ht="14.25" thickTop="1" thickBot="1">
      <c r="B561" s="37"/>
      <c r="C561" s="38"/>
      <c r="D561" s="38"/>
      <c r="E561" s="38"/>
      <c r="F561" s="38"/>
      <c r="G561" s="38"/>
      <c r="N561" s="117"/>
      <c r="R561" s="117"/>
      <c r="AF561" s="117"/>
      <c r="AG561" s="120"/>
      <c r="AH561" s="121"/>
      <c r="AI561" s="99"/>
      <c r="AJ561" s="37"/>
      <c r="AK561" s="37"/>
      <c r="AL561" s="37"/>
      <c r="AM561" s="37"/>
      <c r="AN561" s="37"/>
      <c r="AO561" s="37"/>
      <c r="AP561" s="37"/>
      <c r="AQ561" s="37"/>
    </row>
    <row r="562" spans="2:43" s="68" customFormat="1" ht="14.25" thickTop="1" thickBot="1">
      <c r="B562" s="37"/>
      <c r="C562" s="38"/>
      <c r="D562" s="38"/>
      <c r="E562" s="38"/>
      <c r="F562" s="38"/>
      <c r="G562" s="38"/>
      <c r="N562" s="117"/>
      <c r="R562" s="117"/>
      <c r="AF562" s="117"/>
      <c r="AG562" s="120"/>
      <c r="AH562" s="121"/>
      <c r="AI562" s="99"/>
      <c r="AJ562" s="37"/>
      <c r="AK562" s="37"/>
      <c r="AL562" s="37"/>
      <c r="AM562" s="37"/>
      <c r="AN562" s="37"/>
      <c r="AO562" s="37"/>
      <c r="AP562" s="37"/>
      <c r="AQ562" s="37"/>
    </row>
    <row r="563" spans="2:43" s="68" customFormat="1" ht="14.25" thickTop="1" thickBot="1">
      <c r="B563" s="37"/>
      <c r="C563" s="38"/>
      <c r="D563" s="38"/>
      <c r="E563" s="38"/>
      <c r="F563" s="38"/>
      <c r="G563" s="38"/>
      <c r="N563" s="117"/>
      <c r="R563" s="117"/>
      <c r="AF563" s="117"/>
      <c r="AG563" s="120"/>
      <c r="AH563" s="121"/>
      <c r="AI563" s="99"/>
      <c r="AJ563" s="37"/>
      <c r="AK563" s="37"/>
      <c r="AL563" s="37"/>
      <c r="AM563" s="37"/>
      <c r="AN563" s="37"/>
      <c r="AO563" s="37"/>
      <c r="AP563" s="37"/>
      <c r="AQ563" s="37"/>
    </row>
    <row r="564" spans="2:43" s="68" customFormat="1" ht="14.25" thickTop="1" thickBot="1">
      <c r="B564" s="37"/>
      <c r="C564" s="38"/>
      <c r="D564" s="38"/>
      <c r="E564" s="38"/>
      <c r="F564" s="38"/>
      <c r="G564" s="38"/>
      <c r="N564" s="117"/>
      <c r="R564" s="117"/>
      <c r="AF564" s="117"/>
      <c r="AG564" s="120"/>
      <c r="AH564" s="121"/>
      <c r="AI564" s="99"/>
      <c r="AJ564" s="37"/>
      <c r="AK564" s="37"/>
      <c r="AL564" s="37"/>
      <c r="AM564" s="37"/>
      <c r="AN564" s="37"/>
      <c r="AO564" s="37"/>
      <c r="AP564" s="37"/>
      <c r="AQ564" s="37"/>
    </row>
    <row r="565" spans="2:43" s="68" customFormat="1" ht="14.25" thickTop="1" thickBot="1">
      <c r="B565" s="37"/>
      <c r="C565" s="38"/>
      <c r="D565" s="38"/>
      <c r="E565" s="38"/>
      <c r="F565" s="38"/>
      <c r="G565" s="38"/>
      <c r="N565" s="117"/>
      <c r="R565" s="117"/>
      <c r="AF565" s="117"/>
      <c r="AG565" s="120"/>
      <c r="AH565" s="121"/>
      <c r="AI565" s="99"/>
      <c r="AJ565" s="37"/>
      <c r="AK565" s="37"/>
      <c r="AL565" s="37"/>
      <c r="AM565" s="37"/>
      <c r="AN565" s="37"/>
      <c r="AO565" s="37"/>
      <c r="AP565" s="37"/>
      <c r="AQ565" s="37"/>
    </row>
    <row r="566" spans="2:43" s="68" customFormat="1" ht="14.25" thickTop="1" thickBot="1">
      <c r="B566" s="37"/>
      <c r="C566" s="38"/>
      <c r="D566" s="38"/>
      <c r="E566" s="38"/>
      <c r="F566" s="38"/>
      <c r="G566" s="38"/>
      <c r="N566" s="117"/>
      <c r="R566" s="117"/>
      <c r="AF566" s="117"/>
      <c r="AG566" s="120"/>
      <c r="AH566" s="121"/>
      <c r="AI566" s="99"/>
      <c r="AJ566" s="37"/>
      <c r="AK566" s="37"/>
      <c r="AL566" s="37"/>
      <c r="AM566" s="37"/>
      <c r="AN566" s="37"/>
      <c r="AO566" s="37"/>
      <c r="AP566" s="37"/>
      <c r="AQ566" s="37"/>
    </row>
    <row r="567" spans="2:43" s="68" customFormat="1" ht="14.25" thickTop="1" thickBot="1">
      <c r="B567" s="37"/>
      <c r="C567" s="38"/>
      <c r="D567" s="38"/>
      <c r="E567" s="38"/>
      <c r="F567" s="38"/>
      <c r="G567" s="38"/>
      <c r="N567" s="117"/>
      <c r="R567" s="117"/>
      <c r="AF567" s="117"/>
      <c r="AG567" s="120"/>
      <c r="AH567" s="121"/>
      <c r="AI567" s="99"/>
      <c r="AJ567" s="37"/>
      <c r="AK567" s="37"/>
      <c r="AL567" s="37"/>
      <c r="AM567" s="37"/>
      <c r="AN567" s="37"/>
      <c r="AO567" s="37"/>
      <c r="AP567" s="37"/>
      <c r="AQ567" s="37"/>
    </row>
    <row r="568" spans="2:43" s="68" customFormat="1" ht="14.25" thickTop="1" thickBot="1">
      <c r="B568" s="37"/>
      <c r="C568" s="38"/>
      <c r="D568" s="38"/>
      <c r="E568" s="38"/>
      <c r="F568" s="38"/>
      <c r="G568" s="38"/>
      <c r="N568" s="117"/>
      <c r="R568" s="117"/>
      <c r="AF568" s="117"/>
      <c r="AG568" s="120"/>
      <c r="AH568" s="121"/>
      <c r="AI568" s="99"/>
      <c r="AJ568" s="37"/>
      <c r="AK568" s="37"/>
      <c r="AL568" s="37"/>
      <c r="AM568" s="37"/>
      <c r="AN568" s="37"/>
      <c r="AO568" s="37"/>
      <c r="AP568" s="37"/>
      <c r="AQ568" s="37"/>
    </row>
    <row r="569" spans="2:43" s="68" customFormat="1" ht="14.25" thickTop="1" thickBot="1">
      <c r="B569" s="37"/>
      <c r="C569" s="38"/>
      <c r="D569" s="38"/>
      <c r="E569" s="38"/>
      <c r="F569" s="38"/>
      <c r="G569" s="38"/>
      <c r="N569" s="117"/>
      <c r="R569" s="117"/>
      <c r="AF569" s="117"/>
      <c r="AG569" s="120"/>
      <c r="AH569" s="121"/>
      <c r="AI569" s="99"/>
      <c r="AJ569" s="37"/>
      <c r="AK569" s="37"/>
      <c r="AL569" s="37"/>
      <c r="AM569" s="37"/>
      <c r="AN569" s="37"/>
      <c r="AO569" s="37"/>
      <c r="AP569" s="37"/>
      <c r="AQ569" s="37"/>
    </row>
    <row r="570" spans="2:43" s="68" customFormat="1" ht="14.25" thickTop="1" thickBot="1">
      <c r="B570" s="37"/>
      <c r="C570" s="38"/>
      <c r="D570" s="38"/>
      <c r="E570" s="38"/>
      <c r="F570" s="38"/>
      <c r="G570" s="38"/>
      <c r="N570" s="117"/>
      <c r="R570" s="117"/>
      <c r="AF570" s="117"/>
      <c r="AG570" s="120"/>
      <c r="AH570" s="121"/>
      <c r="AI570" s="99"/>
      <c r="AJ570" s="37"/>
      <c r="AK570" s="37"/>
      <c r="AL570" s="37"/>
      <c r="AM570" s="37"/>
      <c r="AN570" s="37"/>
      <c r="AO570" s="37"/>
      <c r="AP570" s="37"/>
      <c r="AQ570" s="37"/>
    </row>
    <row r="571" spans="2:43" s="68" customFormat="1" ht="14.25" thickTop="1" thickBot="1">
      <c r="B571" s="37"/>
      <c r="C571" s="38"/>
      <c r="D571" s="38"/>
      <c r="E571" s="38"/>
      <c r="F571" s="38"/>
      <c r="G571" s="38"/>
      <c r="N571" s="117"/>
      <c r="R571" s="117"/>
      <c r="AF571" s="117"/>
      <c r="AG571" s="120"/>
      <c r="AH571" s="121"/>
      <c r="AI571" s="99"/>
      <c r="AJ571" s="37"/>
      <c r="AK571" s="37"/>
      <c r="AL571" s="37"/>
      <c r="AM571" s="37"/>
      <c r="AN571" s="37"/>
      <c r="AO571" s="37"/>
      <c r="AP571" s="37"/>
      <c r="AQ571" s="37"/>
    </row>
    <row r="572" spans="2:43" s="68" customFormat="1" ht="14.25" thickTop="1" thickBot="1">
      <c r="B572" s="37"/>
      <c r="C572" s="38"/>
      <c r="D572" s="38"/>
      <c r="E572" s="38"/>
      <c r="F572" s="38"/>
      <c r="G572" s="38"/>
      <c r="N572" s="117"/>
      <c r="R572" s="117"/>
      <c r="AF572" s="117"/>
      <c r="AG572" s="120"/>
      <c r="AH572" s="121"/>
      <c r="AI572" s="99"/>
      <c r="AJ572" s="37"/>
      <c r="AK572" s="37"/>
      <c r="AL572" s="37"/>
      <c r="AM572" s="37"/>
      <c r="AN572" s="37"/>
      <c r="AO572" s="37"/>
      <c r="AP572" s="37"/>
      <c r="AQ572" s="37"/>
    </row>
    <row r="573" spans="2:43" s="68" customFormat="1" ht="14.25" thickTop="1" thickBot="1">
      <c r="B573" s="37"/>
      <c r="C573" s="38"/>
      <c r="D573" s="38"/>
      <c r="E573" s="38"/>
      <c r="F573" s="38"/>
      <c r="G573" s="38"/>
      <c r="N573" s="117"/>
      <c r="R573" s="117"/>
      <c r="AF573" s="117"/>
      <c r="AG573" s="120"/>
      <c r="AH573" s="121"/>
      <c r="AI573" s="99"/>
      <c r="AJ573" s="37"/>
      <c r="AK573" s="37"/>
      <c r="AL573" s="37"/>
      <c r="AM573" s="37"/>
      <c r="AN573" s="37"/>
      <c r="AO573" s="37"/>
      <c r="AP573" s="37"/>
      <c r="AQ573" s="37"/>
    </row>
    <row r="574" spans="2:43" s="68" customFormat="1" ht="14.25" thickTop="1" thickBot="1">
      <c r="B574" s="37"/>
      <c r="C574" s="38"/>
      <c r="D574" s="38"/>
      <c r="E574" s="38"/>
      <c r="F574" s="38"/>
      <c r="G574" s="38"/>
      <c r="N574" s="117"/>
      <c r="R574" s="117"/>
      <c r="AF574" s="117"/>
      <c r="AG574" s="120"/>
      <c r="AH574" s="121"/>
      <c r="AI574" s="99"/>
      <c r="AJ574" s="37"/>
      <c r="AK574" s="37"/>
      <c r="AL574" s="37"/>
      <c r="AM574" s="37"/>
      <c r="AN574" s="37"/>
      <c r="AO574" s="37"/>
      <c r="AP574" s="37"/>
      <c r="AQ574" s="37"/>
    </row>
    <row r="575" spans="2:43" s="68" customFormat="1" ht="14.25" thickTop="1" thickBot="1">
      <c r="B575" s="37"/>
      <c r="C575" s="38"/>
      <c r="D575" s="38"/>
      <c r="E575" s="38"/>
      <c r="F575" s="38"/>
      <c r="G575" s="38"/>
      <c r="N575" s="117"/>
      <c r="R575" s="117"/>
      <c r="AF575" s="117"/>
      <c r="AG575" s="120"/>
      <c r="AH575" s="121"/>
      <c r="AI575" s="99"/>
      <c r="AJ575" s="37"/>
      <c r="AK575" s="37"/>
      <c r="AL575" s="37"/>
      <c r="AM575" s="37"/>
      <c r="AN575" s="37"/>
      <c r="AO575" s="37"/>
      <c r="AP575" s="37"/>
      <c r="AQ575" s="37"/>
    </row>
    <row r="576" spans="2:43" s="68" customFormat="1" ht="14.25" thickTop="1" thickBot="1">
      <c r="B576" s="37"/>
      <c r="C576" s="38"/>
      <c r="D576" s="38"/>
      <c r="E576" s="38"/>
      <c r="F576" s="38"/>
      <c r="G576" s="38"/>
      <c r="N576" s="117"/>
      <c r="R576" s="117"/>
      <c r="AF576" s="117"/>
      <c r="AG576" s="120"/>
      <c r="AH576" s="121"/>
      <c r="AI576" s="99"/>
      <c r="AJ576" s="37"/>
      <c r="AK576" s="37"/>
      <c r="AL576" s="37"/>
      <c r="AM576" s="37"/>
      <c r="AN576" s="37"/>
      <c r="AO576" s="37"/>
      <c r="AP576" s="37"/>
      <c r="AQ576" s="37"/>
    </row>
    <row r="577" spans="2:43" s="68" customFormat="1" ht="14.25" thickTop="1" thickBot="1">
      <c r="B577" s="37"/>
      <c r="C577" s="38"/>
      <c r="D577" s="38"/>
      <c r="E577" s="38"/>
      <c r="F577" s="38"/>
      <c r="G577" s="38"/>
      <c r="N577" s="117"/>
      <c r="R577" s="117"/>
      <c r="AF577" s="117"/>
      <c r="AG577" s="120"/>
      <c r="AH577" s="121"/>
      <c r="AI577" s="99"/>
      <c r="AJ577" s="37"/>
      <c r="AK577" s="37"/>
      <c r="AL577" s="37"/>
      <c r="AM577" s="37"/>
      <c r="AN577" s="37"/>
      <c r="AO577" s="37"/>
      <c r="AP577" s="37"/>
      <c r="AQ577" s="37"/>
    </row>
    <row r="578" spans="2:43" s="68" customFormat="1" ht="14.25" thickTop="1" thickBot="1">
      <c r="B578" s="37"/>
      <c r="C578" s="38"/>
      <c r="D578" s="38"/>
      <c r="E578" s="38"/>
      <c r="F578" s="38"/>
      <c r="G578" s="38"/>
      <c r="N578" s="117"/>
      <c r="R578" s="117"/>
      <c r="AF578" s="117"/>
      <c r="AG578" s="120"/>
      <c r="AH578" s="121"/>
      <c r="AI578" s="99"/>
      <c r="AJ578" s="37"/>
      <c r="AK578" s="37"/>
      <c r="AL578" s="37"/>
      <c r="AM578" s="37"/>
      <c r="AN578" s="37"/>
      <c r="AO578" s="37"/>
      <c r="AP578" s="37"/>
      <c r="AQ578" s="37"/>
    </row>
    <row r="579" spans="2:43" s="68" customFormat="1" ht="14.25" thickTop="1" thickBot="1">
      <c r="B579" s="37"/>
      <c r="C579" s="38"/>
      <c r="D579" s="38"/>
      <c r="E579" s="38"/>
      <c r="F579" s="38"/>
      <c r="G579" s="38"/>
      <c r="N579" s="117"/>
      <c r="R579" s="117"/>
      <c r="AF579" s="117"/>
      <c r="AG579" s="120"/>
      <c r="AH579" s="121"/>
      <c r="AI579" s="99"/>
      <c r="AJ579" s="37"/>
      <c r="AK579" s="37"/>
      <c r="AL579" s="37"/>
      <c r="AM579" s="37"/>
      <c r="AN579" s="37"/>
      <c r="AO579" s="37"/>
      <c r="AP579" s="37"/>
      <c r="AQ579" s="37"/>
    </row>
    <row r="580" spans="2:43" s="68" customFormat="1" ht="14.25" thickTop="1" thickBot="1">
      <c r="B580" s="37"/>
      <c r="C580" s="38"/>
      <c r="D580" s="38"/>
      <c r="E580" s="38"/>
      <c r="F580" s="38"/>
      <c r="G580" s="38"/>
      <c r="N580" s="117"/>
      <c r="R580" s="117"/>
      <c r="AF580" s="117"/>
      <c r="AG580" s="120"/>
      <c r="AH580" s="121"/>
      <c r="AI580" s="99"/>
      <c r="AJ580" s="37"/>
      <c r="AK580" s="37"/>
      <c r="AL580" s="37"/>
      <c r="AM580" s="37"/>
      <c r="AN580" s="37"/>
      <c r="AO580" s="37"/>
      <c r="AP580" s="37"/>
      <c r="AQ580" s="37"/>
    </row>
    <row r="581" spans="2:43" s="68" customFormat="1" ht="14.25" thickTop="1" thickBot="1">
      <c r="B581" s="37"/>
      <c r="C581" s="38"/>
      <c r="D581" s="38"/>
      <c r="E581" s="38"/>
      <c r="F581" s="38"/>
      <c r="G581" s="38"/>
      <c r="N581" s="117"/>
      <c r="R581" s="117"/>
      <c r="AF581" s="117"/>
      <c r="AG581" s="120"/>
      <c r="AH581" s="121"/>
      <c r="AI581" s="99"/>
      <c r="AJ581" s="37"/>
      <c r="AK581" s="37"/>
      <c r="AL581" s="37"/>
      <c r="AM581" s="37"/>
      <c r="AN581" s="37"/>
      <c r="AO581" s="37"/>
      <c r="AP581" s="37"/>
      <c r="AQ581" s="37"/>
    </row>
    <row r="582" spans="2:43" s="68" customFormat="1" ht="14.25" thickTop="1" thickBot="1">
      <c r="B582" s="37"/>
      <c r="C582" s="38"/>
      <c r="D582" s="38"/>
      <c r="E582" s="38"/>
      <c r="F582" s="38"/>
      <c r="G582" s="38"/>
      <c r="N582" s="117"/>
      <c r="R582" s="117"/>
      <c r="AF582" s="117"/>
      <c r="AG582" s="120"/>
      <c r="AH582" s="121"/>
      <c r="AI582" s="99"/>
      <c r="AJ582" s="37"/>
      <c r="AK582" s="37"/>
      <c r="AL582" s="37"/>
      <c r="AM582" s="37"/>
      <c r="AN582" s="37"/>
      <c r="AO582" s="37"/>
      <c r="AP582" s="37"/>
      <c r="AQ582" s="37"/>
    </row>
    <row r="583" spans="2:43" s="68" customFormat="1" ht="14.25" thickTop="1" thickBot="1">
      <c r="B583" s="37"/>
      <c r="C583" s="38"/>
      <c r="D583" s="38"/>
      <c r="E583" s="38"/>
      <c r="F583" s="38"/>
      <c r="G583" s="38"/>
      <c r="N583" s="117"/>
      <c r="R583" s="117"/>
      <c r="AF583" s="117"/>
      <c r="AG583" s="120"/>
      <c r="AH583" s="121"/>
      <c r="AI583" s="99"/>
      <c r="AJ583" s="37"/>
      <c r="AK583" s="37"/>
      <c r="AL583" s="37"/>
      <c r="AM583" s="37"/>
      <c r="AN583" s="37"/>
      <c r="AO583" s="37"/>
      <c r="AP583" s="37"/>
      <c r="AQ583" s="37"/>
    </row>
    <row r="584" spans="2:43" s="68" customFormat="1" ht="14.25" thickTop="1" thickBot="1">
      <c r="B584" s="37"/>
      <c r="C584" s="38"/>
      <c r="D584" s="38"/>
      <c r="E584" s="38"/>
      <c r="F584" s="38"/>
      <c r="G584" s="38"/>
      <c r="N584" s="117"/>
      <c r="R584" s="117"/>
      <c r="AF584" s="117"/>
      <c r="AG584" s="120"/>
      <c r="AH584" s="121"/>
      <c r="AI584" s="99"/>
      <c r="AJ584" s="37"/>
      <c r="AK584" s="37"/>
      <c r="AL584" s="37"/>
      <c r="AM584" s="37"/>
      <c r="AN584" s="37"/>
      <c r="AO584" s="37"/>
      <c r="AP584" s="37"/>
      <c r="AQ584" s="37"/>
    </row>
    <row r="585" spans="2:43" s="68" customFormat="1" ht="14.25" thickTop="1" thickBot="1">
      <c r="B585" s="37"/>
      <c r="C585" s="38"/>
      <c r="D585" s="38"/>
      <c r="E585" s="38"/>
      <c r="F585" s="38"/>
      <c r="G585" s="38"/>
      <c r="N585" s="117"/>
      <c r="R585" s="117"/>
      <c r="AF585" s="117"/>
      <c r="AG585" s="120"/>
      <c r="AH585" s="121"/>
      <c r="AI585" s="99"/>
      <c r="AJ585" s="37"/>
      <c r="AK585" s="37"/>
      <c r="AL585" s="37"/>
      <c r="AM585" s="37"/>
      <c r="AN585" s="37"/>
      <c r="AO585" s="37"/>
      <c r="AP585" s="37"/>
      <c r="AQ585" s="37"/>
    </row>
    <row r="586" spans="2:43" s="68" customFormat="1" ht="14.25" thickTop="1" thickBot="1">
      <c r="B586" s="37"/>
      <c r="C586" s="38"/>
      <c r="D586" s="38"/>
      <c r="E586" s="38"/>
      <c r="F586" s="38"/>
      <c r="G586" s="38"/>
      <c r="N586" s="117"/>
      <c r="R586" s="117"/>
      <c r="AF586" s="117"/>
      <c r="AG586" s="120"/>
      <c r="AH586" s="121"/>
      <c r="AI586" s="99"/>
      <c r="AJ586" s="37"/>
      <c r="AK586" s="37"/>
      <c r="AL586" s="37"/>
      <c r="AM586" s="37"/>
      <c r="AN586" s="37"/>
      <c r="AO586" s="37"/>
      <c r="AP586" s="37"/>
      <c r="AQ586" s="37"/>
    </row>
    <row r="587" spans="2:43" s="68" customFormat="1" ht="14.25" thickTop="1" thickBot="1">
      <c r="B587" s="37"/>
      <c r="C587" s="38"/>
      <c r="D587" s="38"/>
      <c r="E587" s="38"/>
      <c r="F587" s="38"/>
      <c r="G587" s="38"/>
      <c r="N587" s="117"/>
      <c r="R587" s="117"/>
      <c r="AF587" s="117"/>
      <c r="AG587" s="120"/>
      <c r="AH587" s="121"/>
      <c r="AI587" s="99"/>
      <c r="AJ587" s="37"/>
      <c r="AK587" s="37"/>
      <c r="AL587" s="37"/>
      <c r="AM587" s="37"/>
      <c r="AN587" s="37"/>
      <c r="AO587" s="37"/>
      <c r="AP587" s="37"/>
      <c r="AQ587" s="37"/>
    </row>
    <row r="588" spans="2:43" s="68" customFormat="1" ht="14.25" thickTop="1" thickBot="1">
      <c r="B588" s="37"/>
      <c r="C588" s="38"/>
      <c r="D588" s="38"/>
      <c r="E588" s="38"/>
      <c r="F588" s="38"/>
      <c r="G588" s="38"/>
      <c r="N588" s="117"/>
      <c r="R588" s="117"/>
      <c r="AF588" s="117"/>
      <c r="AG588" s="120"/>
      <c r="AH588" s="121"/>
      <c r="AI588" s="99"/>
      <c r="AJ588" s="37"/>
      <c r="AK588" s="37"/>
      <c r="AL588" s="37"/>
      <c r="AM588" s="37"/>
      <c r="AN588" s="37"/>
      <c r="AO588" s="37"/>
      <c r="AP588" s="37"/>
      <c r="AQ588" s="37"/>
    </row>
    <row r="589" spans="2:43" s="68" customFormat="1" ht="14.25" thickTop="1" thickBot="1">
      <c r="B589" s="37"/>
      <c r="C589" s="38"/>
      <c r="D589" s="38"/>
      <c r="E589" s="38"/>
      <c r="F589" s="38"/>
      <c r="G589" s="38"/>
      <c r="N589" s="117"/>
      <c r="R589" s="117"/>
      <c r="AF589" s="117"/>
      <c r="AG589" s="120"/>
      <c r="AH589" s="121"/>
      <c r="AI589" s="99"/>
      <c r="AJ589" s="37"/>
      <c r="AK589" s="37"/>
      <c r="AL589" s="37"/>
      <c r="AM589" s="37"/>
      <c r="AN589" s="37"/>
      <c r="AO589" s="37"/>
      <c r="AP589" s="37"/>
      <c r="AQ589" s="37"/>
    </row>
    <row r="590" spans="2:43" s="68" customFormat="1" ht="14.25" thickTop="1" thickBot="1">
      <c r="B590" s="37"/>
      <c r="C590" s="38"/>
      <c r="D590" s="38"/>
      <c r="E590" s="38"/>
      <c r="F590" s="38"/>
      <c r="G590" s="38"/>
      <c r="N590" s="117"/>
      <c r="R590" s="117"/>
      <c r="AF590" s="117"/>
      <c r="AG590" s="120"/>
      <c r="AH590" s="121"/>
      <c r="AI590" s="99"/>
      <c r="AJ590" s="37"/>
      <c r="AK590" s="37"/>
      <c r="AL590" s="37"/>
      <c r="AM590" s="37"/>
      <c r="AN590" s="37"/>
      <c r="AO590" s="37"/>
      <c r="AP590" s="37"/>
      <c r="AQ590" s="37"/>
    </row>
    <row r="591" spans="2:43" s="68" customFormat="1" ht="14.25" thickTop="1" thickBot="1">
      <c r="B591" s="37"/>
      <c r="C591" s="38"/>
      <c r="D591" s="38"/>
      <c r="E591" s="38"/>
      <c r="F591" s="38"/>
      <c r="G591" s="38"/>
      <c r="N591" s="117"/>
      <c r="R591" s="117"/>
      <c r="AF591" s="117"/>
      <c r="AG591" s="120"/>
      <c r="AH591" s="121"/>
      <c r="AI591" s="99"/>
      <c r="AJ591" s="37"/>
      <c r="AK591" s="37"/>
      <c r="AL591" s="37"/>
      <c r="AM591" s="37"/>
      <c r="AN591" s="37"/>
      <c r="AO591" s="37"/>
      <c r="AP591" s="37"/>
      <c r="AQ591" s="37"/>
    </row>
    <row r="592" spans="2:43" s="68" customFormat="1" ht="14.25" thickTop="1" thickBot="1">
      <c r="B592" s="37"/>
      <c r="C592" s="38"/>
      <c r="D592" s="38"/>
      <c r="E592" s="38"/>
      <c r="F592" s="38"/>
      <c r="G592" s="38"/>
      <c r="N592" s="117"/>
      <c r="R592" s="117"/>
      <c r="AF592" s="117"/>
      <c r="AG592" s="120"/>
      <c r="AH592" s="121"/>
      <c r="AI592" s="99"/>
      <c r="AJ592" s="37"/>
      <c r="AK592" s="37"/>
      <c r="AL592" s="37"/>
      <c r="AM592" s="37"/>
      <c r="AN592" s="37"/>
      <c r="AO592" s="37"/>
      <c r="AP592" s="37"/>
      <c r="AQ592" s="37"/>
    </row>
    <row r="593" spans="2:43" s="68" customFormat="1" ht="14.25" thickTop="1" thickBot="1">
      <c r="B593" s="37"/>
      <c r="C593" s="38"/>
      <c r="D593" s="38"/>
      <c r="E593" s="38"/>
      <c r="F593" s="38"/>
      <c r="G593" s="38"/>
      <c r="N593" s="117"/>
      <c r="R593" s="117"/>
      <c r="AF593" s="117"/>
      <c r="AG593" s="120"/>
      <c r="AH593" s="121"/>
      <c r="AI593" s="99"/>
      <c r="AJ593" s="37"/>
      <c r="AK593" s="37"/>
      <c r="AL593" s="37"/>
      <c r="AM593" s="37"/>
      <c r="AN593" s="37"/>
      <c r="AO593" s="37"/>
      <c r="AP593" s="37"/>
      <c r="AQ593" s="37"/>
    </row>
    <row r="594" spans="2:43" s="68" customFormat="1" ht="14.25" thickTop="1" thickBot="1">
      <c r="B594" s="37"/>
      <c r="C594" s="38"/>
      <c r="D594" s="38"/>
      <c r="E594" s="38"/>
      <c r="F594" s="38"/>
      <c r="G594" s="38"/>
      <c r="N594" s="117"/>
      <c r="R594" s="117"/>
      <c r="AF594" s="117"/>
      <c r="AG594" s="120"/>
      <c r="AH594" s="121"/>
      <c r="AI594" s="99"/>
      <c r="AJ594" s="37"/>
      <c r="AK594" s="37"/>
      <c r="AL594" s="37"/>
      <c r="AM594" s="37"/>
      <c r="AN594" s="37"/>
      <c r="AO594" s="37"/>
      <c r="AP594" s="37"/>
      <c r="AQ594" s="37"/>
    </row>
    <row r="595" spans="2:43" s="68" customFormat="1" ht="14.25" thickTop="1" thickBot="1">
      <c r="B595" s="37"/>
      <c r="C595" s="38"/>
      <c r="D595" s="38"/>
      <c r="E595" s="38"/>
      <c r="F595" s="38"/>
      <c r="G595" s="38"/>
      <c r="N595" s="117"/>
      <c r="R595" s="117"/>
      <c r="AF595" s="117"/>
      <c r="AG595" s="120"/>
      <c r="AH595" s="121"/>
      <c r="AI595" s="99"/>
      <c r="AJ595" s="37"/>
      <c r="AK595" s="37"/>
      <c r="AL595" s="37"/>
      <c r="AM595" s="37"/>
      <c r="AN595" s="37"/>
      <c r="AO595" s="37"/>
      <c r="AP595" s="37"/>
      <c r="AQ595" s="37"/>
    </row>
    <row r="596" spans="2:43" s="68" customFormat="1" ht="14.25" thickTop="1" thickBot="1">
      <c r="B596" s="37"/>
      <c r="C596" s="38"/>
      <c r="D596" s="38"/>
      <c r="E596" s="38"/>
      <c r="F596" s="38"/>
      <c r="G596" s="38"/>
      <c r="N596" s="117"/>
      <c r="R596" s="117"/>
      <c r="AF596" s="117"/>
      <c r="AG596" s="120"/>
      <c r="AH596" s="121"/>
      <c r="AI596" s="99"/>
      <c r="AJ596" s="37"/>
      <c r="AK596" s="37"/>
      <c r="AL596" s="37"/>
      <c r="AM596" s="37"/>
      <c r="AN596" s="37"/>
      <c r="AO596" s="37"/>
      <c r="AP596" s="37"/>
      <c r="AQ596" s="37"/>
    </row>
    <row r="597" spans="2:43" s="68" customFormat="1" ht="14.25" thickTop="1" thickBot="1">
      <c r="B597" s="37"/>
      <c r="C597" s="38"/>
      <c r="D597" s="38"/>
      <c r="E597" s="38"/>
      <c r="F597" s="38"/>
      <c r="G597" s="38"/>
      <c r="N597" s="117"/>
      <c r="R597" s="117"/>
      <c r="AF597" s="117"/>
      <c r="AG597" s="120"/>
      <c r="AH597" s="121"/>
      <c r="AI597" s="99"/>
      <c r="AJ597" s="37"/>
      <c r="AK597" s="37"/>
      <c r="AL597" s="37"/>
      <c r="AM597" s="37"/>
      <c r="AN597" s="37"/>
      <c r="AO597" s="37"/>
      <c r="AP597" s="37"/>
      <c r="AQ597" s="37"/>
    </row>
    <row r="598" spans="2:43" s="68" customFormat="1" ht="14.25" thickTop="1" thickBot="1">
      <c r="B598" s="37"/>
      <c r="C598" s="38"/>
      <c r="D598" s="38"/>
      <c r="E598" s="38"/>
      <c r="F598" s="38"/>
      <c r="G598" s="38"/>
      <c r="N598" s="117"/>
      <c r="R598" s="117"/>
      <c r="AF598" s="117"/>
      <c r="AG598" s="120"/>
      <c r="AH598" s="121"/>
      <c r="AI598" s="99"/>
      <c r="AJ598" s="37"/>
      <c r="AK598" s="37"/>
      <c r="AL598" s="37"/>
      <c r="AM598" s="37"/>
      <c r="AN598" s="37"/>
      <c r="AO598" s="37"/>
      <c r="AP598" s="37"/>
      <c r="AQ598" s="37"/>
    </row>
    <row r="599" spans="2:43" s="68" customFormat="1" ht="14.25" thickTop="1" thickBot="1">
      <c r="B599" s="37"/>
      <c r="C599" s="38"/>
      <c r="D599" s="38"/>
      <c r="E599" s="38"/>
      <c r="F599" s="38"/>
      <c r="G599" s="38"/>
      <c r="N599" s="117"/>
      <c r="R599" s="117"/>
      <c r="AF599" s="117"/>
      <c r="AG599" s="120"/>
      <c r="AH599" s="121"/>
      <c r="AI599" s="99"/>
      <c r="AJ599" s="37"/>
      <c r="AK599" s="37"/>
      <c r="AL599" s="37"/>
      <c r="AM599" s="37"/>
      <c r="AN599" s="37"/>
      <c r="AO599" s="37"/>
      <c r="AP599" s="37"/>
      <c r="AQ599" s="37"/>
    </row>
    <row r="600" spans="2:43" s="68" customFormat="1" ht="14.25" thickTop="1" thickBot="1">
      <c r="B600" s="37"/>
      <c r="C600" s="38"/>
      <c r="D600" s="38"/>
      <c r="E600" s="38"/>
      <c r="F600" s="38"/>
      <c r="G600" s="38"/>
      <c r="N600" s="117"/>
      <c r="R600" s="117"/>
      <c r="AF600" s="117"/>
      <c r="AG600" s="120"/>
      <c r="AH600" s="121"/>
      <c r="AI600" s="99"/>
      <c r="AJ600" s="37"/>
      <c r="AK600" s="37"/>
      <c r="AL600" s="37"/>
      <c r="AM600" s="37"/>
      <c r="AN600" s="37"/>
      <c r="AO600" s="37"/>
      <c r="AP600" s="37"/>
      <c r="AQ600" s="37"/>
    </row>
    <row r="601" spans="2:43" s="68" customFormat="1" ht="14.25" thickTop="1" thickBot="1">
      <c r="B601" s="37"/>
      <c r="C601" s="38"/>
      <c r="D601" s="38"/>
      <c r="E601" s="38"/>
      <c r="F601" s="38"/>
      <c r="G601" s="38"/>
      <c r="N601" s="117"/>
      <c r="R601" s="117"/>
      <c r="AF601" s="117"/>
      <c r="AG601" s="120"/>
      <c r="AH601" s="121"/>
      <c r="AI601" s="99"/>
      <c r="AJ601" s="37"/>
      <c r="AK601" s="37"/>
      <c r="AL601" s="37"/>
      <c r="AM601" s="37"/>
      <c r="AN601" s="37"/>
      <c r="AO601" s="37"/>
      <c r="AP601" s="37"/>
      <c r="AQ601" s="37"/>
    </row>
    <row r="602" spans="2:43" s="68" customFormat="1" ht="14.25" thickTop="1" thickBot="1">
      <c r="B602" s="37"/>
      <c r="C602" s="38"/>
      <c r="D602" s="38"/>
      <c r="E602" s="38"/>
      <c r="F602" s="38"/>
      <c r="G602" s="38"/>
      <c r="N602" s="117"/>
      <c r="R602" s="117"/>
      <c r="AF602" s="117"/>
      <c r="AG602" s="120"/>
      <c r="AH602" s="121"/>
      <c r="AI602" s="99"/>
      <c r="AJ602" s="37"/>
      <c r="AK602" s="37"/>
      <c r="AL602" s="37"/>
      <c r="AM602" s="37"/>
      <c r="AN602" s="37"/>
      <c r="AO602" s="37"/>
      <c r="AP602" s="37"/>
      <c r="AQ602" s="37"/>
    </row>
    <row r="603" spans="2:43" s="68" customFormat="1" ht="14.25" thickTop="1" thickBot="1">
      <c r="B603" s="37"/>
      <c r="C603" s="38"/>
      <c r="D603" s="38"/>
      <c r="E603" s="38"/>
      <c r="F603" s="38"/>
      <c r="G603" s="38"/>
      <c r="N603" s="117"/>
      <c r="R603" s="117"/>
      <c r="AF603" s="117"/>
      <c r="AG603" s="120"/>
      <c r="AH603" s="121"/>
      <c r="AI603" s="99"/>
      <c r="AJ603" s="37"/>
      <c r="AK603" s="37"/>
      <c r="AL603" s="37"/>
      <c r="AM603" s="37"/>
      <c r="AN603" s="37"/>
      <c r="AO603" s="37"/>
      <c r="AP603" s="37"/>
      <c r="AQ603" s="37"/>
    </row>
    <row r="604" spans="2:43" s="68" customFormat="1" ht="14.25" thickTop="1" thickBot="1">
      <c r="B604" s="37"/>
      <c r="C604" s="38"/>
      <c r="D604" s="38"/>
      <c r="E604" s="38"/>
      <c r="F604" s="38"/>
      <c r="G604" s="38"/>
      <c r="N604" s="117"/>
      <c r="R604" s="117"/>
      <c r="AF604" s="117"/>
      <c r="AG604" s="120"/>
      <c r="AH604" s="121"/>
      <c r="AI604" s="99"/>
      <c r="AJ604" s="37"/>
      <c r="AK604" s="37"/>
      <c r="AL604" s="37"/>
      <c r="AM604" s="37"/>
      <c r="AN604" s="37"/>
      <c r="AO604" s="37"/>
      <c r="AP604" s="37"/>
      <c r="AQ604" s="37"/>
    </row>
    <row r="605" spans="2:43" s="68" customFormat="1" ht="14.25" thickTop="1" thickBot="1">
      <c r="B605" s="37"/>
      <c r="C605" s="38"/>
      <c r="D605" s="38"/>
      <c r="E605" s="38"/>
      <c r="F605" s="38"/>
      <c r="G605" s="38"/>
      <c r="N605" s="117"/>
      <c r="R605" s="117"/>
      <c r="AF605" s="117"/>
      <c r="AG605" s="120"/>
      <c r="AH605" s="121"/>
      <c r="AI605" s="99"/>
      <c r="AJ605" s="37"/>
      <c r="AK605" s="37"/>
      <c r="AL605" s="37"/>
      <c r="AM605" s="37"/>
      <c r="AN605" s="37"/>
      <c r="AO605" s="37"/>
      <c r="AP605" s="37"/>
      <c r="AQ605" s="37"/>
    </row>
    <row r="606" spans="2:43" s="68" customFormat="1" ht="14.25" thickTop="1" thickBot="1">
      <c r="B606" s="37"/>
      <c r="C606" s="38"/>
      <c r="D606" s="38"/>
      <c r="E606" s="38"/>
      <c r="F606" s="38"/>
      <c r="G606" s="38"/>
      <c r="N606" s="117"/>
      <c r="R606" s="117"/>
      <c r="AF606" s="117"/>
      <c r="AG606" s="120"/>
      <c r="AH606" s="121"/>
      <c r="AI606" s="99"/>
      <c r="AJ606" s="37"/>
      <c r="AK606" s="37"/>
      <c r="AL606" s="37"/>
      <c r="AM606" s="37"/>
      <c r="AN606" s="37"/>
      <c r="AO606" s="37"/>
      <c r="AP606" s="37"/>
      <c r="AQ606" s="37"/>
    </row>
    <row r="607" spans="2:43" s="68" customFormat="1" ht="14.25" thickTop="1" thickBot="1">
      <c r="B607" s="37"/>
      <c r="C607" s="38"/>
      <c r="D607" s="38"/>
      <c r="E607" s="38"/>
      <c r="F607" s="38"/>
      <c r="G607" s="38"/>
      <c r="N607" s="117"/>
      <c r="R607" s="117"/>
      <c r="AF607" s="117"/>
      <c r="AG607" s="120"/>
      <c r="AH607" s="121"/>
      <c r="AI607" s="99"/>
      <c r="AJ607" s="37"/>
      <c r="AK607" s="37"/>
      <c r="AL607" s="37"/>
      <c r="AM607" s="37"/>
      <c r="AN607" s="37"/>
      <c r="AO607" s="37"/>
      <c r="AP607" s="37"/>
      <c r="AQ607" s="37"/>
    </row>
    <row r="608" spans="2:43" s="68" customFormat="1" ht="14.25" thickTop="1" thickBot="1">
      <c r="B608" s="37"/>
      <c r="C608" s="38"/>
      <c r="D608" s="38"/>
      <c r="E608" s="38"/>
      <c r="F608" s="38"/>
      <c r="G608" s="38"/>
      <c r="N608" s="117"/>
      <c r="R608" s="117"/>
      <c r="AF608" s="117"/>
      <c r="AG608" s="120"/>
      <c r="AH608" s="121"/>
      <c r="AI608" s="99"/>
      <c r="AJ608" s="37"/>
      <c r="AK608" s="37"/>
      <c r="AL608" s="37"/>
      <c r="AM608" s="37"/>
      <c r="AN608" s="37"/>
      <c r="AO608" s="37"/>
      <c r="AP608" s="37"/>
      <c r="AQ608" s="37"/>
    </row>
    <row r="609" spans="2:43" s="68" customFormat="1" ht="14.25" thickTop="1" thickBot="1">
      <c r="B609" s="37"/>
      <c r="C609" s="38"/>
      <c r="D609" s="38"/>
      <c r="E609" s="38"/>
      <c r="F609" s="38"/>
      <c r="G609" s="38"/>
      <c r="N609" s="117"/>
      <c r="R609" s="117"/>
      <c r="AF609" s="117"/>
      <c r="AG609" s="120"/>
      <c r="AH609" s="121"/>
      <c r="AI609" s="99"/>
      <c r="AJ609" s="37"/>
      <c r="AK609" s="37"/>
      <c r="AL609" s="37"/>
      <c r="AM609" s="37"/>
      <c r="AN609" s="37"/>
      <c r="AO609" s="37"/>
      <c r="AP609" s="37"/>
      <c r="AQ609" s="37"/>
    </row>
    <row r="610" spans="2:43" s="68" customFormat="1" ht="14.25" thickTop="1" thickBot="1">
      <c r="B610" s="37"/>
      <c r="C610" s="38"/>
      <c r="D610" s="38"/>
      <c r="E610" s="38"/>
      <c r="F610" s="38"/>
      <c r="G610" s="38"/>
      <c r="N610" s="117"/>
      <c r="R610" s="117"/>
      <c r="AF610" s="117"/>
      <c r="AG610" s="120"/>
      <c r="AH610" s="121"/>
      <c r="AI610" s="99"/>
      <c r="AJ610" s="37"/>
      <c r="AK610" s="37"/>
      <c r="AL610" s="37"/>
      <c r="AM610" s="37"/>
      <c r="AN610" s="37"/>
      <c r="AO610" s="37"/>
      <c r="AP610" s="37"/>
      <c r="AQ610" s="37"/>
    </row>
    <row r="611" spans="2:43" s="68" customFormat="1" ht="14.25" thickTop="1" thickBot="1">
      <c r="B611" s="37"/>
      <c r="C611" s="38"/>
      <c r="D611" s="38"/>
      <c r="E611" s="38"/>
      <c r="F611" s="38"/>
      <c r="G611" s="38"/>
      <c r="N611" s="117"/>
      <c r="R611" s="117"/>
      <c r="AF611" s="117"/>
      <c r="AG611" s="120"/>
      <c r="AH611" s="121"/>
      <c r="AI611" s="99"/>
      <c r="AJ611" s="37"/>
      <c r="AK611" s="37"/>
      <c r="AL611" s="37"/>
      <c r="AM611" s="37"/>
      <c r="AN611" s="37"/>
      <c r="AO611" s="37"/>
      <c r="AP611" s="37"/>
      <c r="AQ611" s="37"/>
    </row>
    <row r="612" spans="2:43" s="68" customFormat="1" ht="14.25" thickTop="1" thickBot="1">
      <c r="B612" s="37"/>
      <c r="C612" s="38"/>
      <c r="D612" s="38"/>
      <c r="E612" s="38"/>
      <c r="F612" s="38"/>
      <c r="G612" s="38"/>
      <c r="N612" s="117"/>
      <c r="R612" s="117"/>
      <c r="AF612" s="117"/>
      <c r="AG612" s="120"/>
      <c r="AH612" s="121"/>
      <c r="AI612" s="99"/>
      <c r="AJ612" s="37"/>
      <c r="AK612" s="37"/>
      <c r="AL612" s="37"/>
      <c r="AM612" s="37"/>
      <c r="AN612" s="37"/>
      <c r="AO612" s="37"/>
      <c r="AP612" s="37"/>
      <c r="AQ612" s="37"/>
    </row>
    <row r="613" spans="2:43" s="68" customFormat="1" ht="14.25" thickTop="1" thickBot="1">
      <c r="B613" s="37"/>
      <c r="C613" s="38"/>
      <c r="D613" s="38"/>
      <c r="E613" s="38"/>
      <c r="F613" s="38"/>
      <c r="G613" s="38"/>
      <c r="N613" s="117"/>
      <c r="R613" s="117"/>
      <c r="AF613" s="117"/>
      <c r="AG613" s="120"/>
      <c r="AH613" s="121"/>
      <c r="AI613" s="99"/>
      <c r="AJ613" s="37"/>
      <c r="AK613" s="37"/>
      <c r="AL613" s="37"/>
      <c r="AM613" s="37"/>
      <c r="AN613" s="37"/>
      <c r="AO613" s="37"/>
      <c r="AP613" s="37"/>
      <c r="AQ613" s="37"/>
    </row>
    <row r="614" spans="2:43" s="68" customFormat="1" ht="14.25" thickTop="1" thickBot="1">
      <c r="B614" s="37"/>
      <c r="C614" s="38"/>
      <c r="D614" s="38"/>
      <c r="E614" s="38"/>
      <c r="F614" s="38"/>
      <c r="G614" s="38"/>
      <c r="N614" s="117"/>
      <c r="R614" s="117"/>
      <c r="AF614" s="117"/>
      <c r="AG614" s="120"/>
      <c r="AH614" s="121"/>
      <c r="AI614" s="99"/>
      <c r="AJ614" s="37"/>
      <c r="AK614" s="37"/>
      <c r="AL614" s="37"/>
      <c r="AM614" s="37"/>
      <c r="AN614" s="37"/>
      <c r="AO614" s="37"/>
      <c r="AP614" s="37"/>
      <c r="AQ614" s="37"/>
    </row>
    <row r="615" spans="2:43" s="68" customFormat="1" ht="14.25" thickTop="1" thickBot="1">
      <c r="B615" s="37"/>
      <c r="C615" s="38"/>
      <c r="D615" s="38"/>
      <c r="E615" s="38"/>
      <c r="F615" s="38"/>
      <c r="G615" s="38"/>
      <c r="N615" s="117"/>
      <c r="R615" s="117"/>
      <c r="AF615" s="117"/>
      <c r="AG615" s="120"/>
      <c r="AH615" s="121"/>
      <c r="AI615" s="99"/>
      <c r="AJ615" s="37"/>
      <c r="AK615" s="37"/>
      <c r="AL615" s="37"/>
      <c r="AM615" s="37"/>
      <c r="AN615" s="37"/>
      <c r="AO615" s="37"/>
      <c r="AP615" s="37"/>
      <c r="AQ615" s="37"/>
    </row>
    <row r="616" spans="2:43" s="68" customFormat="1" ht="14.25" thickTop="1" thickBot="1">
      <c r="B616" s="37"/>
      <c r="C616" s="38"/>
      <c r="D616" s="38"/>
      <c r="E616" s="38"/>
      <c r="F616" s="38"/>
      <c r="G616" s="38"/>
      <c r="N616" s="117"/>
      <c r="R616" s="117"/>
      <c r="AF616" s="117"/>
      <c r="AG616" s="120"/>
      <c r="AH616" s="121"/>
      <c r="AI616" s="99"/>
      <c r="AJ616" s="37"/>
      <c r="AK616" s="37"/>
      <c r="AL616" s="37"/>
      <c r="AM616" s="37"/>
      <c r="AN616" s="37"/>
      <c r="AO616" s="37"/>
      <c r="AP616" s="37"/>
      <c r="AQ616" s="37"/>
    </row>
    <row r="617" spans="2:43" s="68" customFormat="1" ht="14.25" thickTop="1" thickBot="1">
      <c r="B617" s="37"/>
      <c r="C617" s="38"/>
      <c r="D617" s="38"/>
      <c r="E617" s="38"/>
      <c r="F617" s="38"/>
      <c r="G617" s="38"/>
      <c r="N617" s="117"/>
      <c r="R617" s="117"/>
      <c r="AF617" s="117"/>
      <c r="AG617" s="120"/>
      <c r="AH617" s="121"/>
      <c r="AI617" s="99"/>
      <c r="AJ617" s="37"/>
      <c r="AK617" s="37"/>
      <c r="AL617" s="37"/>
      <c r="AM617" s="37"/>
      <c r="AN617" s="37"/>
      <c r="AO617" s="37"/>
      <c r="AP617" s="37"/>
      <c r="AQ617" s="37"/>
    </row>
    <row r="618" spans="2:43" s="68" customFormat="1" ht="14.25" thickTop="1" thickBot="1">
      <c r="B618" s="37"/>
      <c r="C618" s="38"/>
      <c r="D618" s="38"/>
      <c r="E618" s="38"/>
      <c r="F618" s="38"/>
      <c r="G618" s="38"/>
      <c r="N618" s="117"/>
      <c r="R618" s="117"/>
      <c r="AF618" s="117"/>
      <c r="AG618" s="120"/>
      <c r="AH618" s="121"/>
      <c r="AI618" s="99"/>
      <c r="AJ618" s="37"/>
      <c r="AK618" s="37"/>
      <c r="AL618" s="37"/>
      <c r="AM618" s="37"/>
      <c r="AN618" s="37"/>
      <c r="AO618" s="37"/>
      <c r="AP618" s="37"/>
      <c r="AQ618" s="37"/>
    </row>
    <row r="619" spans="2:43" s="68" customFormat="1" ht="14.25" thickTop="1" thickBot="1">
      <c r="B619" s="37"/>
      <c r="C619" s="38"/>
      <c r="D619" s="38"/>
      <c r="E619" s="38"/>
      <c r="F619" s="38"/>
      <c r="G619" s="38"/>
      <c r="N619" s="117"/>
      <c r="R619" s="117"/>
      <c r="AF619" s="117"/>
      <c r="AG619" s="120"/>
      <c r="AH619" s="121"/>
      <c r="AI619" s="99"/>
      <c r="AJ619" s="37"/>
      <c r="AK619" s="37"/>
      <c r="AL619" s="37"/>
      <c r="AM619" s="37"/>
      <c r="AN619" s="37"/>
      <c r="AO619" s="37"/>
      <c r="AP619" s="37"/>
      <c r="AQ619" s="37"/>
    </row>
    <row r="620" spans="2:43" s="68" customFormat="1" ht="14.25" thickTop="1" thickBot="1">
      <c r="B620" s="37"/>
      <c r="C620" s="38"/>
      <c r="D620" s="38"/>
      <c r="E620" s="38"/>
      <c r="F620" s="38"/>
      <c r="G620" s="38"/>
      <c r="N620" s="117"/>
      <c r="R620" s="117"/>
      <c r="AF620" s="117"/>
      <c r="AG620" s="120"/>
      <c r="AH620" s="121"/>
      <c r="AI620" s="99"/>
      <c r="AJ620" s="37"/>
      <c r="AK620" s="37"/>
      <c r="AL620" s="37"/>
      <c r="AM620" s="37"/>
      <c r="AN620" s="37"/>
      <c r="AO620" s="37"/>
      <c r="AP620" s="37"/>
      <c r="AQ620" s="37"/>
    </row>
    <row r="621" spans="2:43" s="68" customFormat="1" ht="14.25" thickTop="1" thickBot="1">
      <c r="B621" s="37"/>
      <c r="C621" s="38"/>
      <c r="D621" s="38"/>
      <c r="E621" s="38"/>
      <c r="F621" s="38"/>
      <c r="G621" s="38"/>
      <c r="N621" s="117"/>
      <c r="R621" s="117"/>
      <c r="AF621" s="117"/>
      <c r="AG621" s="120"/>
      <c r="AH621" s="121"/>
      <c r="AI621" s="99"/>
      <c r="AJ621" s="37"/>
      <c r="AK621" s="37"/>
      <c r="AL621" s="37"/>
      <c r="AM621" s="37"/>
      <c r="AN621" s="37"/>
      <c r="AO621" s="37"/>
      <c r="AP621" s="37"/>
      <c r="AQ621" s="37"/>
    </row>
    <row r="622" spans="2:43" s="68" customFormat="1" ht="14.25" thickTop="1" thickBot="1">
      <c r="B622" s="37"/>
      <c r="C622" s="38"/>
      <c r="D622" s="38"/>
      <c r="E622" s="38"/>
      <c r="F622" s="38"/>
      <c r="G622" s="38"/>
      <c r="N622" s="117"/>
      <c r="R622" s="117"/>
      <c r="AF622" s="117"/>
      <c r="AG622" s="120"/>
      <c r="AH622" s="121"/>
      <c r="AI622" s="99"/>
      <c r="AJ622" s="37"/>
      <c r="AK622" s="37"/>
      <c r="AL622" s="37"/>
      <c r="AM622" s="37"/>
      <c r="AN622" s="37"/>
      <c r="AO622" s="37"/>
      <c r="AP622" s="37"/>
      <c r="AQ622" s="37"/>
    </row>
    <row r="623" spans="2:43" s="68" customFormat="1" ht="14.25" thickTop="1" thickBot="1">
      <c r="B623" s="37"/>
      <c r="C623" s="38"/>
      <c r="D623" s="38"/>
      <c r="E623" s="38"/>
      <c r="F623" s="38"/>
      <c r="G623" s="38"/>
      <c r="N623" s="117"/>
      <c r="R623" s="117"/>
      <c r="AF623" s="117"/>
      <c r="AG623" s="120"/>
      <c r="AH623" s="121"/>
      <c r="AI623" s="99"/>
      <c r="AJ623" s="37"/>
      <c r="AK623" s="37"/>
      <c r="AL623" s="37"/>
      <c r="AM623" s="37"/>
      <c r="AN623" s="37"/>
      <c r="AO623" s="37"/>
      <c r="AP623" s="37"/>
      <c r="AQ623" s="37"/>
    </row>
    <row r="624" spans="2:43" s="68" customFormat="1" ht="14.25" thickTop="1" thickBot="1">
      <c r="B624" s="37"/>
      <c r="C624" s="38"/>
      <c r="D624" s="38"/>
      <c r="E624" s="38"/>
      <c r="F624" s="38"/>
      <c r="G624" s="38"/>
      <c r="N624" s="117"/>
      <c r="R624" s="117"/>
      <c r="AF624" s="117"/>
      <c r="AG624" s="120"/>
      <c r="AH624" s="121"/>
      <c r="AI624" s="99"/>
      <c r="AJ624" s="37"/>
      <c r="AK624" s="37"/>
      <c r="AL624" s="37"/>
      <c r="AM624" s="37"/>
      <c r="AN624" s="37"/>
      <c r="AO624" s="37"/>
      <c r="AP624" s="37"/>
      <c r="AQ624" s="37"/>
    </row>
    <row r="625" spans="2:43" s="68" customFormat="1" ht="14.25" thickTop="1" thickBot="1">
      <c r="B625" s="37"/>
      <c r="C625" s="38"/>
      <c r="D625" s="38"/>
      <c r="E625" s="38"/>
      <c r="F625" s="38"/>
      <c r="G625" s="38"/>
      <c r="N625" s="117"/>
      <c r="R625" s="117"/>
      <c r="AF625" s="117"/>
      <c r="AG625" s="120"/>
      <c r="AH625" s="121"/>
      <c r="AI625" s="99"/>
      <c r="AJ625" s="37"/>
      <c r="AK625" s="37"/>
      <c r="AL625" s="37"/>
      <c r="AM625" s="37"/>
      <c r="AN625" s="37"/>
      <c r="AO625" s="37"/>
      <c r="AP625" s="37"/>
      <c r="AQ625" s="37"/>
    </row>
    <row r="626" spans="2:43" s="68" customFormat="1" ht="14.25" thickTop="1" thickBot="1">
      <c r="B626" s="37"/>
      <c r="C626" s="38"/>
      <c r="D626" s="38"/>
      <c r="E626" s="38"/>
      <c r="F626" s="38"/>
      <c r="G626" s="38"/>
      <c r="N626" s="117"/>
      <c r="R626" s="117"/>
      <c r="AF626" s="117"/>
      <c r="AG626" s="120"/>
      <c r="AH626" s="121"/>
      <c r="AI626" s="99"/>
      <c r="AJ626" s="37"/>
      <c r="AK626" s="37"/>
      <c r="AL626" s="37"/>
      <c r="AM626" s="37"/>
      <c r="AN626" s="37"/>
      <c r="AO626" s="37"/>
      <c r="AP626" s="37"/>
      <c r="AQ626" s="37"/>
    </row>
    <row r="627" spans="2:43" s="68" customFormat="1" ht="14.25" thickTop="1" thickBot="1">
      <c r="B627" s="37"/>
      <c r="C627" s="38"/>
      <c r="D627" s="38"/>
      <c r="E627" s="38"/>
      <c r="F627" s="38"/>
      <c r="G627" s="38"/>
      <c r="N627" s="117"/>
      <c r="R627" s="117"/>
      <c r="AF627" s="117"/>
      <c r="AG627" s="120"/>
      <c r="AH627" s="121"/>
      <c r="AI627" s="99"/>
      <c r="AJ627" s="37"/>
      <c r="AK627" s="37"/>
      <c r="AL627" s="37"/>
      <c r="AM627" s="37"/>
      <c r="AN627" s="37"/>
      <c r="AO627" s="37"/>
      <c r="AP627" s="37"/>
      <c r="AQ627" s="37"/>
    </row>
    <row r="628" spans="2:43" s="68" customFormat="1" ht="14.25" thickTop="1" thickBot="1">
      <c r="B628" s="37"/>
      <c r="C628" s="38"/>
      <c r="D628" s="38"/>
      <c r="E628" s="38"/>
      <c r="F628" s="38"/>
      <c r="G628" s="38"/>
      <c r="N628" s="117"/>
      <c r="R628" s="117"/>
      <c r="AF628" s="117"/>
      <c r="AG628" s="120"/>
      <c r="AH628" s="121"/>
      <c r="AI628" s="99"/>
      <c r="AJ628" s="37"/>
      <c r="AK628" s="37"/>
      <c r="AL628" s="37"/>
      <c r="AM628" s="37"/>
      <c r="AN628" s="37"/>
      <c r="AO628" s="37"/>
      <c r="AP628" s="37"/>
      <c r="AQ628" s="37"/>
    </row>
    <row r="629" spans="2:43" s="68" customFormat="1" ht="14.25" thickTop="1" thickBot="1">
      <c r="B629" s="37"/>
      <c r="C629" s="38"/>
      <c r="D629" s="38"/>
      <c r="E629" s="38"/>
      <c r="F629" s="38"/>
      <c r="G629" s="38"/>
      <c r="N629" s="117"/>
      <c r="R629" s="117"/>
      <c r="AF629" s="117"/>
      <c r="AG629" s="120"/>
      <c r="AH629" s="121"/>
      <c r="AI629" s="99"/>
      <c r="AJ629" s="37"/>
      <c r="AK629" s="37"/>
      <c r="AL629" s="37"/>
      <c r="AM629" s="37"/>
      <c r="AN629" s="37"/>
      <c r="AO629" s="37"/>
      <c r="AP629" s="37"/>
      <c r="AQ629" s="37"/>
    </row>
    <row r="630" spans="2:43" s="68" customFormat="1" ht="14.25" thickTop="1" thickBot="1">
      <c r="B630" s="37"/>
      <c r="C630" s="38"/>
      <c r="D630" s="38"/>
      <c r="E630" s="38"/>
      <c r="F630" s="38"/>
      <c r="G630" s="38"/>
      <c r="N630" s="117"/>
      <c r="R630" s="117"/>
      <c r="AF630" s="117"/>
      <c r="AG630" s="120"/>
      <c r="AH630" s="121"/>
      <c r="AI630" s="99"/>
      <c r="AJ630" s="37"/>
      <c r="AK630" s="37"/>
      <c r="AL630" s="37"/>
      <c r="AM630" s="37"/>
      <c r="AN630" s="37"/>
      <c r="AO630" s="37"/>
      <c r="AP630" s="37"/>
      <c r="AQ630" s="37"/>
    </row>
    <row r="631" spans="2:43" s="68" customFormat="1" ht="14.25" thickTop="1" thickBot="1">
      <c r="B631" s="37"/>
      <c r="C631" s="38"/>
      <c r="D631" s="38"/>
      <c r="E631" s="38"/>
      <c r="F631" s="38"/>
      <c r="G631" s="38"/>
      <c r="N631" s="117"/>
      <c r="R631" s="117"/>
      <c r="AF631" s="117"/>
      <c r="AG631" s="120"/>
      <c r="AH631" s="121"/>
      <c r="AI631" s="99"/>
      <c r="AJ631" s="37"/>
      <c r="AK631" s="37"/>
      <c r="AL631" s="37"/>
      <c r="AM631" s="37"/>
      <c r="AN631" s="37"/>
      <c r="AO631" s="37"/>
      <c r="AP631" s="37"/>
      <c r="AQ631" s="37"/>
    </row>
    <row r="632" spans="2:43" s="68" customFormat="1" ht="14.25" thickTop="1" thickBot="1">
      <c r="B632" s="37"/>
      <c r="C632" s="38"/>
      <c r="D632" s="38"/>
      <c r="E632" s="38"/>
      <c r="F632" s="38"/>
      <c r="G632" s="38"/>
      <c r="N632" s="117"/>
      <c r="R632" s="117"/>
      <c r="AF632" s="117"/>
      <c r="AG632" s="120"/>
      <c r="AH632" s="121"/>
      <c r="AI632" s="99"/>
      <c r="AJ632" s="37"/>
      <c r="AK632" s="37"/>
      <c r="AL632" s="37"/>
      <c r="AM632" s="37"/>
      <c r="AN632" s="37"/>
      <c r="AO632" s="37"/>
      <c r="AP632" s="37"/>
      <c r="AQ632" s="37"/>
    </row>
    <row r="633" spans="2:43" s="68" customFormat="1" ht="14.25" thickTop="1" thickBot="1">
      <c r="B633" s="37"/>
      <c r="C633" s="38"/>
      <c r="D633" s="38"/>
      <c r="E633" s="38"/>
      <c r="F633" s="38"/>
      <c r="G633" s="38"/>
      <c r="N633" s="117"/>
      <c r="R633" s="117"/>
      <c r="AF633" s="117"/>
      <c r="AG633" s="120"/>
      <c r="AH633" s="121"/>
      <c r="AI633" s="99"/>
      <c r="AJ633" s="37"/>
      <c r="AK633" s="37"/>
      <c r="AL633" s="37"/>
      <c r="AM633" s="37"/>
      <c r="AN633" s="37"/>
      <c r="AO633" s="37"/>
      <c r="AP633" s="37"/>
      <c r="AQ633" s="37"/>
    </row>
    <row r="634" spans="2:43" s="68" customFormat="1" ht="14.25" thickTop="1" thickBot="1">
      <c r="B634" s="37"/>
      <c r="C634" s="38"/>
      <c r="D634" s="38"/>
      <c r="E634" s="38"/>
      <c r="F634" s="38"/>
      <c r="G634" s="38"/>
      <c r="N634" s="117"/>
      <c r="R634" s="117"/>
      <c r="AF634" s="117"/>
      <c r="AG634" s="120"/>
      <c r="AH634" s="121"/>
      <c r="AI634" s="99"/>
      <c r="AJ634" s="37"/>
      <c r="AK634" s="37"/>
      <c r="AL634" s="37"/>
      <c r="AM634" s="37"/>
      <c r="AN634" s="37"/>
      <c r="AO634" s="37"/>
      <c r="AP634" s="37"/>
      <c r="AQ634" s="37"/>
    </row>
    <row r="635" spans="2:43" s="68" customFormat="1" ht="14.25" thickTop="1" thickBot="1">
      <c r="B635" s="37"/>
      <c r="C635" s="38"/>
      <c r="D635" s="38"/>
      <c r="E635" s="38"/>
      <c r="F635" s="38"/>
      <c r="G635" s="38"/>
      <c r="N635" s="117"/>
      <c r="R635" s="117"/>
      <c r="AF635" s="117"/>
      <c r="AG635" s="120"/>
      <c r="AH635" s="121"/>
      <c r="AI635" s="99"/>
      <c r="AJ635" s="37"/>
      <c r="AK635" s="37"/>
      <c r="AL635" s="37"/>
      <c r="AM635" s="37"/>
      <c r="AN635" s="37"/>
      <c r="AO635" s="37"/>
      <c r="AP635" s="37"/>
      <c r="AQ635" s="37"/>
    </row>
    <row r="636" spans="2:43" s="68" customFormat="1" ht="14.25" thickTop="1" thickBot="1">
      <c r="B636" s="37"/>
      <c r="C636" s="38"/>
      <c r="D636" s="38"/>
      <c r="E636" s="38"/>
      <c r="F636" s="38"/>
      <c r="G636" s="38"/>
      <c r="N636" s="117"/>
      <c r="R636" s="117"/>
      <c r="AF636" s="117"/>
      <c r="AG636" s="120"/>
      <c r="AH636" s="121"/>
      <c r="AI636" s="99"/>
      <c r="AJ636" s="37"/>
      <c r="AK636" s="37"/>
      <c r="AL636" s="37"/>
      <c r="AM636" s="37"/>
      <c r="AN636" s="37"/>
      <c r="AO636" s="37"/>
      <c r="AP636" s="37"/>
      <c r="AQ636" s="37"/>
    </row>
    <row r="637" spans="2:43" s="68" customFormat="1" ht="14.25" thickTop="1" thickBot="1">
      <c r="B637" s="37"/>
      <c r="C637" s="38"/>
      <c r="D637" s="38"/>
      <c r="E637" s="38"/>
      <c r="F637" s="38"/>
      <c r="G637" s="38"/>
      <c r="N637" s="117"/>
      <c r="R637" s="117"/>
      <c r="AF637" s="117"/>
      <c r="AG637" s="120"/>
      <c r="AH637" s="121"/>
      <c r="AI637" s="99"/>
      <c r="AJ637" s="37"/>
      <c r="AK637" s="37"/>
      <c r="AL637" s="37"/>
      <c r="AM637" s="37"/>
      <c r="AN637" s="37"/>
      <c r="AO637" s="37"/>
      <c r="AP637" s="37"/>
      <c r="AQ637" s="37"/>
    </row>
    <row r="638" spans="2:43" s="68" customFormat="1" ht="14.25" thickTop="1" thickBot="1">
      <c r="B638" s="37"/>
      <c r="C638" s="38"/>
      <c r="D638" s="38"/>
      <c r="E638" s="38"/>
      <c r="F638" s="38"/>
      <c r="G638" s="38"/>
      <c r="N638" s="117"/>
      <c r="R638" s="117"/>
      <c r="AF638" s="117"/>
      <c r="AG638" s="120"/>
      <c r="AH638" s="121"/>
      <c r="AI638" s="99"/>
      <c r="AJ638" s="37"/>
      <c r="AK638" s="37"/>
      <c r="AL638" s="37"/>
      <c r="AM638" s="37"/>
      <c r="AN638" s="37"/>
      <c r="AO638" s="37"/>
      <c r="AP638" s="37"/>
      <c r="AQ638" s="37"/>
    </row>
    <row r="639" spans="2:43" s="68" customFormat="1" ht="14.25" thickTop="1" thickBot="1">
      <c r="B639" s="37"/>
      <c r="C639" s="38"/>
      <c r="D639" s="38"/>
      <c r="E639" s="38"/>
      <c r="F639" s="38"/>
      <c r="G639" s="38"/>
      <c r="N639" s="117"/>
      <c r="R639" s="117"/>
      <c r="AF639" s="117"/>
      <c r="AG639" s="120"/>
      <c r="AH639" s="121"/>
      <c r="AI639" s="99"/>
      <c r="AJ639" s="37"/>
      <c r="AK639" s="37"/>
      <c r="AL639" s="37"/>
      <c r="AM639" s="37"/>
      <c r="AN639" s="37"/>
      <c r="AO639" s="37"/>
      <c r="AP639" s="37"/>
      <c r="AQ639" s="37"/>
    </row>
    <row r="640" spans="2:43" s="68" customFormat="1" ht="14.25" thickTop="1" thickBot="1">
      <c r="B640" s="37"/>
      <c r="C640" s="38"/>
      <c r="D640" s="38"/>
      <c r="E640" s="38"/>
      <c r="F640" s="38"/>
      <c r="G640" s="38"/>
      <c r="N640" s="117"/>
      <c r="R640" s="117"/>
      <c r="AF640" s="117"/>
      <c r="AG640" s="120"/>
      <c r="AH640" s="121"/>
      <c r="AI640" s="99"/>
      <c r="AJ640" s="37"/>
      <c r="AK640" s="37"/>
      <c r="AL640" s="37"/>
      <c r="AM640" s="37"/>
      <c r="AN640" s="37"/>
      <c r="AO640" s="37"/>
      <c r="AP640" s="37"/>
      <c r="AQ640" s="37"/>
    </row>
    <row r="641" spans="2:43" s="68" customFormat="1" ht="14.25" thickTop="1" thickBot="1">
      <c r="B641" s="37"/>
      <c r="C641" s="38"/>
      <c r="D641" s="38"/>
      <c r="E641" s="38"/>
      <c r="F641" s="38"/>
      <c r="G641" s="38"/>
      <c r="N641" s="117"/>
      <c r="R641" s="117"/>
      <c r="AF641" s="117"/>
      <c r="AG641" s="120"/>
      <c r="AH641" s="121"/>
      <c r="AI641" s="99"/>
      <c r="AJ641" s="37"/>
      <c r="AK641" s="37"/>
      <c r="AL641" s="37"/>
      <c r="AM641" s="37"/>
      <c r="AN641" s="37"/>
      <c r="AO641" s="37"/>
      <c r="AP641" s="37"/>
      <c r="AQ641" s="37"/>
    </row>
    <row r="642" spans="2:43" s="68" customFormat="1" ht="14.25" thickTop="1" thickBot="1">
      <c r="B642" s="37"/>
      <c r="C642" s="38"/>
      <c r="D642" s="38"/>
      <c r="E642" s="38"/>
      <c r="F642" s="38"/>
      <c r="G642" s="38"/>
      <c r="N642" s="117"/>
      <c r="R642" s="117"/>
      <c r="AF642" s="117"/>
      <c r="AG642" s="120"/>
      <c r="AH642" s="121"/>
      <c r="AI642" s="99"/>
      <c r="AJ642" s="37"/>
      <c r="AK642" s="37"/>
      <c r="AL642" s="37"/>
      <c r="AM642" s="37"/>
      <c r="AN642" s="37"/>
      <c r="AO642" s="37"/>
      <c r="AP642" s="37"/>
      <c r="AQ642" s="37"/>
    </row>
    <row r="643" spans="2:43" s="68" customFormat="1" ht="14.25" thickTop="1" thickBot="1">
      <c r="B643" s="37"/>
      <c r="C643" s="38"/>
      <c r="D643" s="38"/>
      <c r="E643" s="38"/>
      <c r="F643" s="38"/>
      <c r="G643" s="38"/>
      <c r="N643" s="117"/>
      <c r="R643" s="117"/>
      <c r="AF643" s="117"/>
      <c r="AG643" s="120"/>
      <c r="AH643" s="121"/>
      <c r="AI643" s="99"/>
      <c r="AJ643" s="37"/>
      <c r="AK643" s="37"/>
      <c r="AL643" s="37"/>
      <c r="AM643" s="37"/>
      <c r="AN643" s="37"/>
      <c r="AO643" s="37"/>
      <c r="AP643" s="37"/>
      <c r="AQ643" s="37"/>
    </row>
    <row r="644" spans="2:43" s="68" customFormat="1" ht="14.25" thickTop="1" thickBot="1">
      <c r="B644" s="37"/>
      <c r="C644" s="38"/>
      <c r="D644" s="38"/>
      <c r="E644" s="38"/>
      <c r="F644" s="38"/>
      <c r="G644" s="38"/>
      <c r="N644" s="117"/>
      <c r="R644" s="117"/>
      <c r="AF644" s="117"/>
      <c r="AG644" s="120"/>
      <c r="AH644" s="121"/>
      <c r="AI644" s="99"/>
      <c r="AJ644" s="37"/>
      <c r="AK644" s="37"/>
      <c r="AL644" s="37"/>
      <c r="AM644" s="37"/>
      <c r="AN644" s="37"/>
      <c r="AO644" s="37"/>
      <c r="AP644" s="37"/>
      <c r="AQ644" s="37"/>
    </row>
    <row r="645" spans="2:43" s="68" customFormat="1" ht="14.25" thickTop="1" thickBot="1">
      <c r="B645" s="37"/>
      <c r="C645" s="38"/>
      <c r="D645" s="38"/>
      <c r="E645" s="38"/>
      <c r="F645" s="38"/>
      <c r="G645" s="38"/>
      <c r="N645" s="117"/>
      <c r="R645" s="117"/>
      <c r="AF645" s="117"/>
      <c r="AG645" s="120"/>
      <c r="AH645" s="121"/>
      <c r="AI645" s="99"/>
      <c r="AJ645" s="37"/>
      <c r="AK645" s="37"/>
      <c r="AL645" s="37"/>
      <c r="AM645" s="37"/>
      <c r="AN645" s="37"/>
      <c r="AO645" s="37"/>
      <c r="AP645" s="37"/>
      <c r="AQ645" s="37"/>
    </row>
    <row r="646" spans="2:43" s="68" customFormat="1" ht="14.25" thickTop="1" thickBot="1">
      <c r="B646" s="37"/>
      <c r="C646" s="38"/>
      <c r="D646" s="38"/>
      <c r="E646" s="38"/>
      <c r="F646" s="38"/>
      <c r="G646" s="38"/>
      <c r="N646" s="117"/>
      <c r="R646" s="117"/>
      <c r="AF646" s="117"/>
      <c r="AG646" s="120"/>
      <c r="AH646" s="121"/>
      <c r="AI646" s="99"/>
      <c r="AJ646" s="37"/>
      <c r="AK646" s="37"/>
      <c r="AL646" s="37"/>
      <c r="AM646" s="37"/>
      <c r="AN646" s="37"/>
      <c r="AO646" s="37"/>
      <c r="AP646" s="37"/>
      <c r="AQ646" s="37"/>
    </row>
    <row r="647" spans="2:43" s="68" customFormat="1" ht="14.25" thickTop="1" thickBot="1">
      <c r="B647" s="37"/>
      <c r="C647" s="38"/>
      <c r="D647" s="38"/>
      <c r="E647" s="38"/>
      <c r="F647" s="38"/>
      <c r="G647" s="38"/>
      <c r="N647" s="117"/>
      <c r="R647" s="117"/>
      <c r="AF647" s="117"/>
      <c r="AG647" s="120"/>
      <c r="AH647" s="121"/>
      <c r="AI647" s="99"/>
      <c r="AJ647" s="37"/>
      <c r="AK647" s="37"/>
      <c r="AL647" s="37"/>
      <c r="AM647" s="37"/>
      <c r="AN647" s="37"/>
      <c r="AO647" s="37"/>
      <c r="AP647" s="37"/>
      <c r="AQ647" s="37"/>
    </row>
    <row r="648" spans="2:43" s="68" customFormat="1" ht="14.25" thickTop="1" thickBot="1">
      <c r="B648" s="37"/>
      <c r="C648" s="38"/>
      <c r="D648" s="38"/>
      <c r="E648" s="38"/>
      <c r="F648" s="38"/>
      <c r="G648" s="38"/>
      <c r="N648" s="117"/>
      <c r="R648" s="117"/>
      <c r="AF648" s="117"/>
      <c r="AG648" s="120"/>
      <c r="AH648" s="121"/>
      <c r="AI648" s="99"/>
      <c r="AJ648" s="37"/>
      <c r="AK648" s="37"/>
      <c r="AL648" s="37"/>
      <c r="AM648" s="37"/>
      <c r="AN648" s="37"/>
      <c r="AO648" s="37"/>
      <c r="AP648" s="37"/>
      <c r="AQ648" s="37"/>
    </row>
    <row r="649" spans="2:43" s="68" customFormat="1" ht="14.25" thickTop="1" thickBot="1">
      <c r="B649" s="37"/>
      <c r="C649" s="38"/>
      <c r="D649" s="38"/>
      <c r="E649" s="38"/>
      <c r="F649" s="38"/>
      <c r="G649" s="38"/>
      <c r="N649" s="117"/>
      <c r="R649" s="117"/>
      <c r="AF649" s="117"/>
      <c r="AG649" s="120"/>
      <c r="AH649" s="121"/>
      <c r="AI649" s="99"/>
      <c r="AJ649" s="37"/>
      <c r="AK649" s="37"/>
      <c r="AL649" s="37"/>
      <c r="AM649" s="37"/>
      <c r="AN649" s="37"/>
      <c r="AO649" s="37"/>
      <c r="AP649" s="37"/>
      <c r="AQ649" s="37"/>
    </row>
    <row r="650" spans="2:43" s="68" customFormat="1" ht="14.25" thickTop="1" thickBot="1">
      <c r="B650" s="37"/>
      <c r="C650" s="38"/>
      <c r="D650" s="38"/>
      <c r="E650" s="38"/>
      <c r="F650" s="38"/>
      <c r="G650" s="38"/>
      <c r="N650" s="117"/>
      <c r="R650" s="117"/>
      <c r="AF650" s="117"/>
      <c r="AG650" s="120"/>
      <c r="AH650" s="121"/>
      <c r="AI650" s="99"/>
      <c r="AJ650" s="37"/>
      <c r="AK650" s="37"/>
      <c r="AL650" s="37"/>
      <c r="AM650" s="37"/>
      <c r="AN650" s="37"/>
      <c r="AO650" s="37"/>
      <c r="AP650" s="37"/>
      <c r="AQ650" s="37"/>
    </row>
    <row r="651" spans="2:43" s="68" customFormat="1" ht="14.25" thickTop="1" thickBot="1">
      <c r="B651" s="37"/>
      <c r="C651" s="38"/>
      <c r="D651" s="38"/>
      <c r="E651" s="38"/>
      <c r="F651" s="38"/>
      <c r="G651" s="38"/>
      <c r="N651" s="117"/>
      <c r="R651" s="117"/>
      <c r="AF651" s="117"/>
      <c r="AG651" s="120"/>
      <c r="AH651" s="121"/>
      <c r="AI651" s="99"/>
      <c r="AJ651" s="37"/>
      <c r="AK651" s="37"/>
      <c r="AL651" s="37"/>
      <c r="AM651" s="37"/>
      <c r="AN651" s="37"/>
      <c r="AO651" s="37"/>
      <c r="AP651" s="37"/>
      <c r="AQ651" s="37"/>
    </row>
    <row r="652" spans="2:43" s="68" customFormat="1" ht="14.25" thickTop="1" thickBot="1">
      <c r="B652" s="37"/>
      <c r="C652" s="38"/>
      <c r="D652" s="38"/>
      <c r="E652" s="38"/>
      <c r="F652" s="38"/>
      <c r="G652" s="38"/>
      <c r="N652" s="117"/>
      <c r="R652" s="117"/>
      <c r="AF652" s="117"/>
      <c r="AG652" s="120"/>
      <c r="AH652" s="121"/>
      <c r="AI652" s="99"/>
      <c r="AJ652" s="37"/>
      <c r="AK652" s="37"/>
      <c r="AL652" s="37"/>
      <c r="AM652" s="37"/>
      <c r="AN652" s="37"/>
      <c r="AO652" s="37"/>
      <c r="AP652" s="37"/>
      <c r="AQ652" s="37"/>
    </row>
    <row r="653" spans="2:43" s="68" customFormat="1" ht="14.25" thickTop="1" thickBot="1">
      <c r="B653" s="37"/>
      <c r="C653" s="38"/>
      <c r="D653" s="38"/>
      <c r="E653" s="38"/>
      <c r="F653" s="38"/>
      <c r="G653" s="38"/>
      <c r="N653" s="117"/>
      <c r="R653" s="117"/>
      <c r="AF653" s="117"/>
      <c r="AG653" s="120"/>
      <c r="AH653" s="121"/>
      <c r="AI653" s="99"/>
      <c r="AJ653" s="37"/>
      <c r="AK653" s="37"/>
      <c r="AL653" s="37"/>
      <c r="AM653" s="37"/>
      <c r="AN653" s="37"/>
      <c r="AO653" s="37"/>
      <c r="AP653" s="37"/>
      <c r="AQ653" s="37"/>
    </row>
    <row r="654" spans="2:43" s="68" customFormat="1" ht="14.25" thickTop="1" thickBot="1">
      <c r="B654" s="37"/>
      <c r="C654" s="38"/>
      <c r="D654" s="38"/>
      <c r="E654" s="38"/>
      <c r="F654" s="38"/>
      <c r="G654" s="38"/>
      <c r="N654" s="117"/>
      <c r="R654" s="117"/>
      <c r="AF654" s="117"/>
      <c r="AG654" s="120"/>
      <c r="AH654" s="121"/>
      <c r="AI654" s="99"/>
      <c r="AJ654" s="37"/>
      <c r="AK654" s="37"/>
      <c r="AL654" s="37"/>
      <c r="AM654" s="37"/>
      <c r="AN654" s="37"/>
      <c r="AO654" s="37"/>
      <c r="AP654" s="37"/>
      <c r="AQ654" s="37"/>
    </row>
    <row r="655" spans="2:43" s="68" customFormat="1" ht="14.25" thickTop="1" thickBot="1">
      <c r="B655" s="37"/>
      <c r="C655" s="38"/>
      <c r="D655" s="38"/>
      <c r="E655" s="38"/>
      <c r="F655" s="38"/>
      <c r="G655" s="38"/>
      <c r="N655" s="117"/>
      <c r="R655" s="117"/>
      <c r="AF655" s="117"/>
      <c r="AG655" s="120"/>
      <c r="AH655" s="121"/>
      <c r="AI655" s="99"/>
      <c r="AJ655" s="37"/>
      <c r="AK655" s="37"/>
      <c r="AL655" s="37"/>
      <c r="AM655" s="37"/>
      <c r="AN655" s="37"/>
      <c r="AO655" s="37"/>
      <c r="AP655" s="37"/>
      <c r="AQ655" s="37"/>
    </row>
    <row r="656" spans="2:43" s="68" customFormat="1" ht="14.25" thickTop="1" thickBot="1">
      <c r="B656" s="37"/>
      <c r="C656" s="38"/>
      <c r="D656" s="38"/>
      <c r="E656" s="38"/>
      <c r="F656" s="38"/>
      <c r="G656" s="38"/>
      <c r="N656" s="117"/>
      <c r="R656" s="117"/>
      <c r="AF656" s="117"/>
      <c r="AG656" s="120"/>
      <c r="AH656" s="121"/>
      <c r="AI656" s="99"/>
      <c r="AJ656" s="37"/>
      <c r="AK656" s="37"/>
      <c r="AL656" s="37"/>
      <c r="AM656" s="37"/>
      <c r="AN656" s="37"/>
      <c r="AO656" s="37"/>
      <c r="AP656" s="37"/>
      <c r="AQ656" s="37"/>
    </row>
    <row r="657" spans="2:43" s="68" customFormat="1" ht="14.25" thickTop="1" thickBot="1">
      <c r="B657" s="37"/>
      <c r="C657" s="38"/>
      <c r="D657" s="38"/>
      <c r="E657" s="38"/>
      <c r="F657" s="38"/>
      <c r="G657" s="38"/>
      <c r="N657" s="117"/>
      <c r="R657" s="117"/>
      <c r="AF657" s="117"/>
      <c r="AG657" s="120"/>
      <c r="AH657" s="121"/>
      <c r="AI657" s="99"/>
      <c r="AJ657" s="37"/>
      <c r="AK657" s="37"/>
      <c r="AL657" s="37"/>
      <c r="AM657" s="37"/>
      <c r="AN657" s="37"/>
      <c r="AO657" s="37"/>
      <c r="AP657" s="37"/>
      <c r="AQ657" s="37"/>
    </row>
    <row r="658" spans="2:43" s="68" customFormat="1" ht="14.25" thickTop="1" thickBot="1">
      <c r="B658" s="37"/>
      <c r="C658" s="38"/>
      <c r="D658" s="38"/>
      <c r="E658" s="38"/>
      <c r="F658" s="38"/>
      <c r="G658" s="38"/>
      <c r="N658" s="117"/>
      <c r="R658" s="117"/>
      <c r="AF658" s="117"/>
      <c r="AG658" s="120"/>
      <c r="AH658" s="121"/>
      <c r="AI658" s="99"/>
      <c r="AJ658" s="37"/>
      <c r="AK658" s="37"/>
      <c r="AL658" s="37"/>
      <c r="AM658" s="37"/>
      <c r="AN658" s="37"/>
      <c r="AO658" s="37"/>
      <c r="AP658" s="37"/>
      <c r="AQ658" s="37"/>
    </row>
    <row r="659" spans="2:43" s="68" customFormat="1" ht="14.25" thickTop="1" thickBot="1">
      <c r="B659" s="37"/>
      <c r="C659" s="38"/>
      <c r="D659" s="38"/>
      <c r="E659" s="38"/>
      <c r="F659" s="38"/>
      <c r="G659" s="38"/>
      <c r="N659" s="117"/>
      <c r="R659" s="117"/>
      <c r="AF659" s="117"/>
      <c r="AG659" s="120"/>
      <c r="AH659" s="121"/>
      <c r="AI659" s="99"/>
      <c r="AJ659" s="37"/>
      <c r="AK659" s="37"/>
      <c r="AL659" s="37"/>
      <c r="AM659" s="37"/>
      <c r="AN659" s="37"/>
      <c r="AO659" s="37"/>
      <c r="AP659" s="37"/>
      <c r="AQ659" s="37"/>
    </row>
    <row r="660" spans="2:43" s="68" customFormat="1" ht="14.25" thickTop="1" thickBot="1">
      <c r="B660" s="37"/>
      <c r="C660" s="38"/>
      <c r="D660" s="38"/>
      <c r="E660" s="38"/>
      <c r="F660" s="38"/>
      <c r="G660" s="38"/>
      <c r="N660" s="117"/>
      <c r="R660" s="117"/>
      <c r="AF660" s="117"/>
      <c r="AG660" s="120"/>
      <c r="AH660" s="121"/>
      <c r="AI660" s="99"/>
      <c r="AJ660" s="37"/>
      <c r="AK660" s="37"/>
      <c r="AL660" s="37"/>
      <c r="AM660" s="37"/>
      <c r="AN660" s="37"/>
      <c r="AO660" s="37"/>
      <c r="AP660" s="37"/>
      <c r="AQ660" s="37"/>
    </row>
    <row r="661" spans="2:43" s="68" customFormat="1" ht="14.25" thickTop="1" thickBot="1">
      <c r="B661" s="37"/>
      <c r="C661" s="38"/>
      <c r="D661" s="38"/>
      <c r="E661" s="38"/>
      <c r="F661" s="38"/>
      <c r="G661" s="38"/>
      <c r="N661" s="117"/>
      <c r="R661" s="117"/>
      <c r="AF661" s="117"/>
      <c r="AG661" s="120"/>
      <c r="AH661" s="121"/>
      <c r="AI661" s="99"/>
      <c r="AJ661" s="37"/>
      <c r="AK661" s="37"/>
      <c r="AL661" s="37"/>
      <c r="AM661" s="37"/>
      <c r="AN661" s="37"/>
      <c r="AO661" s="37"/>
      <c r="AP661" s="37"/>
      <c r="AQ661" s="37"/>
    </row>
    <row r="662" spans="2:43" s="68" customFormat="1" ht="14.25" thickTop="1" thickBot="1">
      <c r="B662" s="37"/>
      <c r="C662" s="38"/>
      <c r="D662" s="38"/>
      <c r="E662" s="38"/>
      <c r="F662" s="38"/>
      <c r="G662" s="38"/>
      <c r="N662" s="117"/>
      <c r="R662" s="117"/>
      <c r="AF662" s="117"/>
      <c r="AG662" s="120"/>
      <c r="AH662" s="121"/>
      <c r="AI662" s="99"/>
      <c r="AJ662" s="37"/>
      <c r="AK662" s="37"/>
      <c r="AL662" s="37"/>
      <c r="AM662" s="37"/>
      <c r="AN662" s="37"/>
      <c r="AO662" s="37"/>
      <c r="AP662" s="37"/>
      <c r="AQ662" s="37"/>
    </row>
    <row r="663" spans="2:43" s="68" customFormat="1" ht="14.25" thickTop="1" thickBot="1">
      <c r="B663" s="37"/>
      <c r="C663" s="38"/>
      <c r="D663" s="38"/>
      <c r="E663" s="38"/>
      <c r="F663" s="38"/>
      <c r="G663" s="38"/>
      <c r="N663" s="117"/>
      <c r="R663" s="117"/>
      <c r="AF663" s="117"/>
      <c r="AG663" s="120"/>
      <c r="AH663" s="121"/>
      <c r="AI663" s="99"/>
      <c r="AJ663" s="37"/>
      <c r="AK663" s="37"/>
      <c r="AL663" s="37"/>
      <c r="AM663" s="37"/>
      <c r="AN663" s="37"/>
      <c r="AO663" s="37"/>
      <c r="AP663" s="37"/>
      <c r="AQ663" s="37"/>
    </row>
    <row r="664" spans="2:43" s="68" customFormat="1" ht="14.25" thickTop="1" thickBot="1">
      <c r="B664" s="37"/>
      <c r="C664" s="38"/>
      <c r="D664" s="38"/>
      <c r="E664" s="38"/>
      <c r="F664" s="38"/>
      <c r="G664" s="38"/>
      <c r="N664" s="117"/>
      <c r="R664" s="117"/>
      <c r="AF664" s="117"/>
      <c r="AG664" s="120"/>
      <c r="AH664" s="121"/>
      <c r="AI664" s="99"/>
      <c r="AJ664" s="37"/>
      <c r="AK664" s="37"/>
      <c r="AL664" s="37"/>
      <c r="AM664" s="37"/>
      <c r="AN664" s="37"/>
      <c r="AO664" s="37"/>
      <c r="AP664" s="37"/>
      <c r="AQ664" s="37"/>
    </row>
    <row r="665" spans="2:43" s="68" customFormat="1" ht="14.25" thickTop="1" thickBot="1">
      <c r="B665" s="37"/>
      <c r="C665" s="38"/>
      <c r="D665" s="38"/>
      <c r="E665" s="38"/>
      <c r="F665" s="38"/>
      <c r="G665" s="38"/>
      <c r="N665" s="117"/>
      <c r="R665" s="117"/>
      <c r="AF665" s="117"/>
      <c r="AG665" s="120"/>
      <c r="AH665" s="121"/>
      <c r="AI665" s="99"/>
      <c r="AJ665" s="37"/>
      <c r="AK665" s="37"/>
      <c r="AL665" s="37"/>
      <c r="AM665" s="37"/>
      <c r="AN665" s="37"/>
      <c r="AO665" s="37"/>
      <c r="AP665" s="37"/>
      <c r="AQ665" s="37"/>
    </row>
    <row r="666" spans="2:43" s="68" customFormat="1" ht="14.25" thickTop="1" thickBot="1">
      <c r="B666" s="37"/>
      <c r="C666" s="38"/>
      <c r="D666" s="38"/>
      <c r="E666" s="38"/>
      <c r="F666" s="38"/>
      <c r="G666" s="38"/>
      <c r="N666" s="117"/>
      <c r="R666" s="117"/>
      <c r="AF666" s="117"/>
      <c r="AG666" s="120"/>
      <c r="AH666" s="121"/>
      <c r="AI666" s="99"/>
      <c r="AJ666" s="37"/>
      <c r="AK666" s="37"/>
      <c r="AL666" s="37"/>
      <c r="AM666" s="37"/>
      <c r="AN666" s="37"/>
      <c r="AO666" s="37"/>
      <c r="AP666" s="37"/>
      <c r="AQ666" s="37"/>
    </row>
    <row r="667" spans="2:43" s="68" customFormat="1" ht="14.25" thickTop="1" thickBot="1">
      <c r="B667" s="37"/>
      <c r="C667" s="38"/>
      <c r="D667" s="38"/>
      <c r="E667" s="38"/>
      <c r="F667" s="38"/>
      <c r="G667" s="38"/>
      <c r="N667" s="117"/>
      <c r="R667" s="117"/>
      <c r="AF667" s="117"/>
      <c r="AG667" s="120"/>
      <c r="AH667" s="121"/>
      <c r="AI667" s="99"/>
      <c r="AJ667" s="37"/>
      <c r="AK667" s="37"/>
      <c r="AL667" s="37"/>
      <c r="AM667" s="37"/>
      <c r="AN667" s="37"/>
      <c r="AO667" s="37"/>
      <c r="AP667" s="37"/>
      <c r="AQ667" s="37"/>
    </row>
    <row r="668" spans="2:43" s="68" customFormat="1" ht="14.25" thickTop="1" thickBot="1">
      <c r="B668" s="37"/>
      <c r="C668" s="38"/>
      <c r="D668" s="38"/>
      <c r="E668" s="38"/>
      <c r="F668" s="38"/>
      <c r="G668" s="38"/>
      <c r="N668" s="117"/>
      <c r="R668" s="117"/>
      <c r="AF668" s="117"/>
      <c r="AG668" s="120"/>
      <c r="AH668" s="121"/>
      <c r="AI668" s="99"/>
      <c r="AJ668" s="37"/>
      <c r="AK668" s="37"/>
      <c r="AL668" s="37"/>
      <c r="AM668" s="37"/>
      <c r="AN668" s="37"/>
      <c r="AO668" s="37"/>
      <c r="AP668" s="37"/>
      <c r="AQ668" s="37"/>
    </row>
    <row r="669" spans="2:43" s="68" customFormat="1" ht="14.25" thickTop="1" thickBot="1">
      <c r="B669" s="37"/>
      <c r="C669" s="38"/>
      <c r="D669" s="38"/>
      <c r="E669" s="38"/>
      <c r="F669" s="38"/>
      <c r="G669" s="38"/>
      <c r="N669" s="117"/>
      <c r="R669" s="117"/>
      <c r="AF669" s="117"/>
      <c r="AG669" s="120"/>
      <c r="AH669" s="121"/>
      <c r="AI669" s="99"/>
      <c r="AJ669" s="37"/>
      <c r="AK669" s="37"/>
      <c r="AL669" s="37"/>
      <c r="AM669" s="37"/>
      <c r="AN669" s="37"/>
      <c r="AO669" s="37"/>
      <c r="AP669" s="37"/>
      <c r="AQ669" s="37"/>
    </row>
    <row r="670" spans="2:43" s="68" customFormat="1" ht="14.25" thickTop="1" thickBot="1">
      <c r="B670" s="37"/>
      <c r="C670" s="38"/>
      <c r="D670" s="38"/>
      <c r="E670" s="38"/>
      <c r="F670" s="38"/>
      <c r="G670" s="38"/>
      <c r="N670" s="117"/>
      <c r="R670" s="117"/>
      <c r="AF670" s="117"/>
      <c r="AG670" s="120"/>
      <c r="AH670" s="121"/>
      <c r="AI670" s="99"/>
      <c r="AJ670" s="37"/>
      <c r="AK670" s="37"/>
      <c r="AL670" s="37"/>
      <c r="AM670" s="37"/>
      <c r="AN670" s="37"/>
      <c r="AO670" s="37"/>
      <c r="AP670" s="37"/>
      <c r="AQ670" s="37"/>
    </row>
    <row r="671" spans="2:43" s="68" customFormat="1" ht="14.25" thickTop="1" thickBot="1">
      <c r="B671" s="37"/>
      <c r="C671" s="38"/>
      <c r="D671" s="38"/>
      <c r="E671" s="38"/>
      <c r="F671" s="38"/>
      <c r="G671" s="38"/>
      <c r="N671" s="117"/>
      <c r="R671" s="117"/>
      <c r="AF671" s="117"/>
      <c r="AG671" s="120"/>
      <c r="AH671" s="121"/>
      <c r="AI671" s="99"/>
      <c r="AJ671" s="37"/>
      <c r="AK671" s="37"/>
      <c r="AL671" s="37"/>
      <c r="AM671" s="37"/>
      <c r="AN671" s="37"/>
      <c r="AO671" s="37"/>
      <c r="AP671" s="37"/>
      <c r="AQ671" s="37"/>
    </row>
    <row r="672" spans="2:43" s="68" customFormat="1" ht="14.25" thickTop="1" thickBot="1">
      <c r="B672" s="37"/>
      <c r="C672" s="38"/>
      <c r="D672" s="38"/>
      <c r="E672" s="38"/>
      <c r="F672" s="38"/>
      <c r="G672" s="38"/>
      <c r="N672" s="117"/>
      <c r="R672" s="117"/>
      <c r="AF672" s="117"/>
      <c r="AG672" s="120"/>
      <c r="AH672" s="121"/>
      <c r="AI672" s="99"/>
      <c r="AJ672" s="37"/>
      <c r="AK672" s="37"/>
      <c r="AL672" s="37"/>
      <c r="AM672" s="37"/>
      <c r="AN672" s="37"/>
      <c r="AO672" s="37"/>
      <c r="AP672" s="37"/>
      <c r="AQ672" s="37"/>
    </row>
    <row r="673" spans="2:43" s="68" customFormat="1" ht="14.25" thickTop="1" thickBot="1">
      <c r="B673" s="37"/>
      <c r="C673" s="38"/>
      <c r="D673" s="38"/>
      <c r="E673" s="38"/>
      <c r="F673" s="38"/>
      <c r="G673" s="38"/>
      <c r="N673" s="117"/>
      <c r="R673" s="117"/>
      <c r="AF673" s="117"/>
      <c r="AG673" s="120"/>
      <c r="AH673" s="121"/>
      <c r="AI673" s="99"/>
      <c r="AJ673" s="37"/>
      <c r="AK673" s="37"/>
      <c r="AL673" s="37"/>
      <c r="AM673" s="37"/>
      <c r="AN673" s="37"/>
      <c r="AO673" s="37"/>
      <c r="AP673" s="37"/>
      <c r="AQ673" s="37"/>
    </row>
    <row r="674" spans="2:43" s="68" customFormat="1" ht="14.25" thickTop="1" thickBot="1">
      <c r="B674" s="37"/>
      <c r="C674" s="38"/>
      <c r="D674" s="38"/>
      <c r="E674" s="38"/>
      <c r="F674" s="38"/>
      <c r="G674" s="38"/>
      <c r="N674" s="117"/>
      <c r="R674" s="117"/>
      <c r="AF674" s="117"/>
      <c r="AG674" s="120"/>
      <c r="AH674" s="121"/>
      <c r="AI674" s="99"/>
      <c r="AJ674" s="37"/>
      <c r="AK674" s="37"/>
      <c r="AL674" s="37"/>
      <c r="AM674" s="37"/>
      <c r="AN674" s="37"/>
      <c r="AO674" s="37"/>
      <c r="AP674" s="37"/>
      <c r="AQ674" s="37"/>
    </row>
    <row r="675" spans="2:43" s="68" customFormat="1" ht="14.25" thickTop="1" thickBot="1">
      <c r="B675" s="37"/>
      <c r="C675" s="38"/>
      <c r="D675" s="38"/>
      <c r="E675" s="38"/>
      <c r="F675" s="38"/>
      <c r="G675" s="38"/>
      <c r="N675" s="117"/>
      <c r="R675" s="117"/>
      <c r="AF675" s="117"/>
      <c r="AG675" s="120"/>
      <c r="AH675" s="121"/>
      <c r="AI675" s="99"/>
      <c r="AJ675" s="37"/>
      <c r="AK675" s="37"/>
      <c r="AL675" s="37"/>
      <c r="AM675" s="37"/>
      <c r="AN675" s="37"/>
      <c r="AO675" s="37"/>
      <c r="AP675" s="37"/>
      <c r="AQ675" s="37"/>
    </row>
    <row r="676" spans="2:43" s="68" customFormat="1" ht="14.25" thickTop="1" thickBot="1">
      <c r="B676" s="37"/>
      <c r="C676" s="38"/>
      <c r="D676" s="38"/>
      <c r="E676" s="38"/>
      <c r="F676" s="38"/>
      <c r="G676" s="38"/>
      <c r="N676" s="117"/>
      <c r="R676" s="117"/>
      <c r="AF676" s="117"/>
      <c r="AG676" s="120"/>
      <c r="AH676" s="121"/>
      <c r="AI676" s="99"/>
      <c r="AJ676" s="37"/>
      <c r="AK676" s="37"/>
      <c r="AL676" s="37"/>
      <c r="AM676" s="37"/>
      <c r="AN676" s="37"/>
      <c r="AO676" s="37"/>
      <c r="AP676" s="37"/>
      <c r="AQ676" s="37"/>
    </row>
    <row r="677" spans="2:43" s="68" customFormat="1" ht="14.25" thickTop="1" thickBot="1">
      <c r="B677" s="37"/>
      <c r="C677" s="38"/>
      <c r="D677" s="38"/>
      <c r="E677" s="38"/>
      <c r="F677" s="38"/>
      <c r="G677" s="38"/>
      <c r="N677" s="117"/>
      <c r="R677" s="117"/>
      <c r="AF677" s="117"/>
      <c r="AG677" s="120"/>
      <c r="AH677" s="121"/>
      <c r="AI677" s="99"/>
      <c r="AJ677" s="37"/>
      <c r="AK677" s="37"/>
      <c r="AL677" s="37"/>
      <c r="AM677" s="37"/>
      <c r="AN677" s="37"/>
      <c r="AO677" s="37"/>
      <c r="AP677" s="37"/>
      <c r="AQ677" s="37"/>
    </row>
    <row r="678" spans="2:43" s="68" customFormat="1" ht="14.25" thickTop="1" thickBot="1">
      <c r="B678" s="37"/>
      <c r="C678" s="38"/>
      <c r="D678" s="38"/>
      <c r="E678" s="38"/>
      <c r="F678" s="38"/>
      <c r="G678" s="38"/>
      <c r="N678" s="117"/>
      <c r="R678" s="117"/>
      <c r="AF678" s="117"/>
      <c r="AG678" s="120"/>
      <c r="AH678" s="121"/>
      <c r="AI678" s="99"/>
      <c r="AJ678" s="37"/>
      <c r="AK678" s="37"/>
      <c r="AL678" s="37"/>
      <c r="AM678" s="37"/>
      <c r="AN678" s="37"/>
      <c r="AO678" s="37"/>
      <c r="AP678" s="37"/>
      <c r="AQ678" s="37"/>
    </row>
    <row r="679" spans="2:43" s="68" customFormat="1" ht="14.25" thickTop="1" thickBot="1">
      <c r="B679" s="37"/>
      <c r="C679" s="38"/>
      <c r="D679" s="38"/>
      <c r="E679" s="38"/>
      <c r="F679" s="38"/>
      <c r="G679" s="38"/>
      <c r="N679" s="117"/>
      <c r="R679" s="117"/>
      <c r="AF679" s="117"/>
      <c r="AG679" s="120"/>
      <c r="AH679" s="121"/>
      <c r="AI679" s="99"/>
      <c r="AJ679" s="37"/>
      <c r="AK679" s="37"/>
      <c r="AL679" s="37"/>
      <c r="AM679" s="37"/>
      <c r="AN679" s="37"/>
      <c r="AO679" s="37"/>
      <c r="AP679" s="37"/>
      <c r="AQ679" s="37"/>
    </row>
    <row r="680" spans="2:43" s="68" customFormat="1" ht="14.25" thickTop="1" thickBot="1">
      <c r="B680" s="37"/>
      <c r="C680" s="38"/>
      <c r="D680" s="38"/>
      <c r="E680" s="38"/>
      <c r="F680" s="38"/>
      <c r="G680" s="38"/>
      <c r="N680" s="117"/>
      <c r="R680" s="117"/>
      <c r="AF680" s="117"/>
      <c r="AG680" s="120"/>
      <c r="AH680" s="121"/>
      <c r="AI680" s="99"/>
      <c r="AJ680" s="37"/>
      <c r="AK680" s="37"/>
      <c r="AL680" s="37"/>
      <c r="AM680" s="37"/>
      <c r="AN680" s="37"/>
      <c r="AO680" s="37"/>
      <c r="AP680" s="37"/>
      <c r="AQ680" s="37"/>
    </row>
    <row r="681" spans="2:43" s="68" customFormat="1" ht="14.25" thickTop="1" thickBot="1">
      <c r="B681" s="37"/>
      <c r="C681" s="38"/>
      <c r="D681" s="38"/>
      <c r="E681" s="38"/>
      <c r="F681" s="38"/>
      <c r="G681" s="38"/>
      <c r="N681" s="117"/>
      <c r="R681" s="117"/>
      <c r="AF681" s="117"/>
      <c r="AG681" s="120"/>
      <c r="AH681" s="121"/>
      <c r="AI681" s="99"/>
      <c r="AJ681" s="37"/>
      <c r="AK681" s="37"/>
      <c r="AL681" s="37"/>
      <c r="AM681" s="37"/>
      <c r="AN681" s="37"/>
      <c r="AO681" s="37"/>
      <c r="AP681" s="37"/>
      <c r="AQ681" s="37"/>
    </row>
    <row r="682" spans="2:43" s="68" customFormat="1" ht="14.25" thickTop="1" thickBot="1">
      <c r="B682" s="37"/>
      <c r="C682" s="38"/>
      <c r="D682" s="38"/>
      <c r="E682" s="38"/>
      <c r="F682" s="38"/>
      <c r="G682" s="38"/>
      <c r="N682" s="117"/>
      <c r="R682" s="117"/>
      <c r="AF682" s="117"/>
      <c r="AG682" s="120"/>
      <c r="AH682" s="121"/>
      <c r="AI682" s="99"/>
      <c r="AJ682" s="37"/>
      <c r="AK682" s="37"/>
      <c r="AL682" s="37"/>
      <c r="AM682" s="37"/>
      <c r="AN682" s="37"/>
      <c r="AO682" s="37"/>
      <c r="AP682" s="37"/>
      <c r="AQ682" s="37"/>
    </row>
    <row r="683" spans="2:43" s="68" customFormat="1" ht="14.25" thickTop="1" thickBot="1">
      <c r="B683" s="37"/>
      <c r="C683" s="38"/>
      <c r="D683" s="38"/>
      <c r="E683" s="38"/>
      <c r="F683" s="38"/>
      <c r="G683" s="38"/>
      <c r="N683" s="117"/>
      <c r="R683" s="117"/>
      <c r="AF683" s="117"/>
      <c r="AG683" s="120"/>
      <c r="AH683" s="121"/>
      <c r="AI683" s="99"/>
      <c r="AJ683" s="37"/>
      <c r="AK683" s="37"/>
      <c r="AL683" s="37"/>
      <c r="AM683" s="37"/>
      <c r="AN683" s="37"/>
      <c r="AO683" s="37"/>
      <c r="AP683" s="37"/>
      <c r="AQ683" s="37"/>
    </row>
    <row r="684" spans="2:43" s="68" customFormat="1" ht="14.25" thickTop="1" thickBot="1">
      <c r="B684" s="37"/>
      <c r="C684" s="38"/>
      <c r="D684" s="38"/>
      <c r="E684" s="38"/>
      <c r="F684" s="38"/>
      <c r="G684" s="38"/>
      <c r="N684" s="117"/>
      <c r="R684" s="117"/>
      <c r="AF684" s="117"/>
      <c r="AG684" s="120"/>
      <c r="AH684" s="121"/>
      <c r="AI684" s="99"/>
      <c r="AJ684" s="37"/>
      <c r="AK684" s="37"/>
      <c r="AL684" s="37"/>
      <c r="AM684" s="37"/>
      <c r="AN684" s="37"/>
      <c r="AO684" s="37"/>
      <c r="AP684" s="37"/>
      <c r="AQ684" s="37"/>
    </row>
    <row r="685" spans="2:43" s="68" customFormat="1" ht="14.25" thickTop="1" thickBot="1">
      <c r="B685" s="37"/>
      <c r="C685" s="38"/>
      <c r="D685" s="38"/>
      <c r="E685" s="38"/>
      <c r="F685" s="38"/>
      <c r="G685" s="38"/>
      <c r="N685" s="117"/>
      <c r="R685" s="117"/>
      <c r="AF685" s="117"/>
      <c r="AG685" s="120"/>
      <c r="AH685" s="121"/>
      <c r="AI685" s="99"/>
      <c r="AJ685" s="37"/>
      <c r="AK685" s="37"/>
      <c r="AL685" s="37"/>
      <c r="AM685" s="37"/>
      <c r="AN685" s="37"/>
      <c r="AO685" s="37"/>
      <c r="AP685" s="37"/>
      <c r="AQ685" s="37"/>
    </row>
    <row r="686" spans="2:43" s="68" customFormat="1" ht="14.25" thickTop="1" thickBot="1">
      <c r="B686" s="37"/>
      <c r="C686" s="38"/>
      <c r="D686" s="38"/>
      <c r="E686" s="38"/>
      <c r="F686" s="38"/>
      <c r="G686" s="38"/>
      <c r="N686" s="117"/>
      <c r="R686" s="117"/>
      <c r="AF686" s="117"/>
      <c r="AG686" s="120"/>
      <c r="AH686" s="121"/>
      <c r="AI686" s="99"/>
      <c r="AJ686" s="37"/>
      <c r="AK686" s="37"/>
      <c r="AL686" s="37"/>
      <c r="AM686" s="37"/>
      <c r="AN686" s="37"/>
      <c r="AO686" s="37"/>
      <c r="AP686" s="37"/>
      <c r="AQ686" s="37"/>
    </row>
    <row r="687" spans="2:43" s="68" customFormat="1" ht="14.25" thickTop="1" thickBot="1">
      <c r="B687" s="37"/>
      <c r="C687" s="38"/>
      <c r="D687" s="38"/>
      <c r="E687" s="38"/>
      <c r="F687" s="38"/>
      <c r="G687" s="38"/>
      <c r="N687" s="117"/>
      <c r="R687" s="117"/>
      <c r="AF687" s="117"/>
      <c r="AG687" s="120"/>
      <c r="AH687" s="121"/>
      <c r="AI687" s="99"/>
      <c r="AJ687" s="37"/>
      <c r="AK687" s="37"/>
      <c r="AL687" s="37"/>
      <c r="AM687" s="37"/>
      <c r="AN687" s="37"/>
      <c r="AO687" s="37"/>
      <c r="AP687" s="37"/>
      <c r="AQ687" s="37"/>
    </row>
    <row r="688" spans="2:43" s="68" customFormat="1" ht="14.25" thickTop="1" thickBot="1">
      <c r="B688" s="37"/>
      <c r="C688" s="38"/>
      <c r="D688" s="38"/>
      <c r="E688" s="38"/>
      <c r="F688" s="38"/>
      <c r="G688" s="38"/>
      <c r="N688" s="117"/>
      <c r="R688" s="117"/>
      <c r="AF688" s="117"/>
      <c r="AG688" s="120"/>
      <c r="AH688" s="121"/>
      <c r="AI688" s="99"/>
      <c r="AJ688" s="37"/>
      <c r="AK688" s="37"/>
      <c r="AL688" s="37"/>
      <c r="AM688" s="37"/>
      <c r="AN688" s="37"/>
      <c r="AO688" s="37"/>
      <c r="AP688" s="37"/>
      <c r="AQ688" s="37"/>
    </row>
    <row r="689" spans="2:43" s="68" customFormat="1" ht="14.25" thickTop="1" thickBot="1">
      <c r="B689" s="37"/>
      <c r="C689" s="38"/>
      <c r="D689" s="38"/>
      <c r="E689" s="38"/>
      <c r="F689" s="38"/>
      <c r="G689" s="38"/>
      <c r="N689" s="117"/>
      <c r="R689" s="117"/>
      <c r="AF689" s="117"/>
      <c r="AG689" s="120"/>
      <c r="AH689" s="121"/>
      <c r="AI689" s="99"/>
      <c r="AJ689" s="37"/>
      <c r="AK689" s="37"/>
      <c r="AL689" s="37"/>
      <c r="AM689" s="37"/>
      <c r="AN689" s="37"/>
      <c r="AO689" s="37"/>
      <c r="AP689" s="37"/>
      <c r="AQ689" s="37"/>
    </row>
    <row r="690" spans="2:43" s="68" customFormat="1" ht="14.25" thickTop="1" thickBot="1">
      <c r="B690" s="37"/>
      <c r="C690" s="38"/>
      <c r="D690" s="38"/>
      <c r="E690" s="38"/>
      <c r="F690" s="38"/>
      <c r="G690" s="38"/>
      <c r="N690" s="117"/>
      <c r="R690" s="117"/>
      <c r="AF690" s="117"/>
      <c r="AG690" s="120"/>
      <c r="AH690" s="121"/>
      <c r="AI690" s="99"/>
      <c r="AJ690" s="37"/>
      <c r="AK690" s="37"/>
      <c r="AL690" s="37"/>
      <c r="AM690" s="37"/>
      <c r="AN690" s="37"/>
      <c r="AO690" s="37"/>
      <c r="AP690" s="37"/>
      <c r="AQ690" s="37"/>
    </row>
    <row r="691" spans="2:43" s="68" customFormat="1" ht="14.25" thickTop="1" thickBot="1">
      <c r="B691" s="37"/>
      <c r="C691" s="38"/>
      <c r="D691" s="38"/>
      <c r="E691" s="38"/>
      <c r="F691" s="38"/>
      <c r="G691" s="38"/>
      <c r="N691" s="117"/>
      <c r="R691" s="117"/>
      <c r="AF691" s="117"/>
      <c r="AG691" s="120"/>
      <c r="AH691" s="121"/>
      <c r="AI691" s="99"/>
      <c r="AJ691" s="37"/>
      <c r="AK691" s="37"/>
      <c r="AL691" s="37"/>
      <c r="AM691" s="37"/>
      <c r="AN691" s="37"/>
      <c r="AO691" s="37"/>
      <c r="AP691" s="37"/>
      <c r="AQ691" s="37"/>
    </row>
    <row r="692" spans="2:43" s="68" customFormat="1" ht="14.25" thickTop="1" thickBot="1">
      <c r="B692" s="37"/>
      <c r="C692" s="38"/>
      <c r="D692" s="38"/>
      <c r="E692" s="38"/>
      <c r="F692" s="38"/>
      <c r="G692" s="38"/>
      <c r="N692" s="117"/>
      <c r="R692" s="117"/>
      <c r="AF692" s="117"/>
      <c r="AG692" s="120"/>
      <c r="AH692" s="121"/>
      <c r="AI692" s="99"/>
      <c r="AJ692" s="37"/>
      <c r="AK692" s="37"/>
      <c r="AL692" s="37"/>
      <c r="AM692" s="37"/>
      <c r="AN692" s="37"/>
      <c r="AO692" s="37"/>
      <c r="AP692" s="37"/>
      <c r="AQ692" s="37"/>
    </row>
    <row r="693" spans="2:43" s="68" customFormat="1" ht="14.25" thickTop="1" thickBot="1">
      <c r="B693" s="37"/>
      <c r="C693" s="38"/>
      <c r="D693" s="38"/>
      <c r="E693" s="38"/>
      <c r="F693" s="38"/>
      <c r="G693" s="38"/>
      <c r="N693" s="117"/>
      <c r="R693" s="117"/>
      <c r="AF693" s="117"/>
      <c r="AG693" s="120"/>
      <c r="AH693" s="121"/>
      <c r="AI693" s="99"/>
      <c r="AJ693" s="37"/>
      <c r="AK693" s="37"/>
      <c r="AL693" s="37"/>
      <c r="AM693" s="37"/>
      <c r="AN693" s="37"/>
      <c r="AO693" s="37"/>
      <c r="AP693" s="37"/>
      <c r="AQ693" s="37"/>
    </row>
    <row r="694" spans="2:43" s="68" customFormat="1" ht="14.25" thickTop="1" thickBot="1">
      <c r="B694" s="37"/>
      <c r="C694" s="38"/>
      <c r="D694" s="38"/>
      <c r="E694" s="38"/>
      <c r="F694" s="38"/>
      <c r="G694" s="38"/>
      <c r="N694" s="117"/>
      <c r="R694" s="117"/>
      <c r="AF694" s="117"/>
      <c r="AG694" s="120"/>
      <c r="AH694" s="121"/>
      <c r="AI694" s="99"/>
      <c r="AJ694" s="37"/>
      <c r="AK694" s="37"/>
      <c r="AL694" s="37"/>
      <c r="AM694" s="37"/>
      <c r="AN694" s="37"/>
      <c r="AO694" s="37"/>
      <c r="AP694" s="37"/>
      <c r="AQ694" s="37"/>
    </row>
    <row r="695" spans="2:43" s="68" customFormat="1" ht="14.25" thickTop="1" thickBot="1">
      <c r="B695" s="37"/>
      <c r="C695" s="38"/>
      <c r="D695" s="38"/>
      <c r="E695" s="38"/>
      <c r="F695" s="38"/>
      <c r="G695" s="38"/>
      <c r="N695" s="117"/>
      <c r="R695" s="117"/>
      <c r="AF695" s="117"/>
      <c r="AG695" s="120"/>
      <c r="AH695" s="121"/>
      <c r="AI695" s="99"/>
      <c r="AJ695" s="37"/>
      <c r="AK695" s="37"/>
      <c r="AL695" s="37"/>
      <c r="AM695" s="37"/>
      <c r="AN695" s="37"/>
      <c r="AO695" s="37"/>
      <c r="AP695" s="37"/>
      <c r="AQ695" s="37"/>
    </row>
    <row r="696" spans="2:43" s="68" customFormat="1" ht="14.25" thickTop="1" thickBot="1">
      <c r="B696" s="37"/>
      <c r="C696" s="38"/>
      <c r="D696" s="38"/>
      <c r="E696" s="38"/>
      <c r="F696" s="38"/>
      <c r="G696" s="38"/>
      <c r="N696" s="117"/>
      <c r="R696" s="117"/>
      <c r="AF696" s="117"/>
      <c r="AG696" s="120"/>
      <c r="AH696" s="121"/>
      <c r="AI696" s="99"/>
      <c r="AJ696" s="37"/>
      <c r="AK696" s="37"/>
      <c r="AL696" s="37"/>
      <c r="AM696" s="37"/>
      <c r="AN696" s="37"/>
      <c r="AO696" s="37"/>
      <c r="AP696" s="37"/>
      <c r="AQ696" s="37"/>
    </row>
    <row r="697" spans="2:43" s="68" customFormat="1" ht="14.25" thickTop="1" thickBot="1">
      <c r="B697" s="37"/>
      <c r="C697" s="38"/>
      <c r="D697" s="38"/>
      <c r="E697" s="38"/>
      <c r="F697" s="38"/>
      <c r="G697" s="38"/>
      <c r="N697" s="117"/>
      <c r="R697" s="117"/>
      <c r="AF697" s="117"/>
      <c r="AG697" s="120"/>
      <c r="AH697" s="121"/>
      <c r="AI697" s="99"/>
      <c r="AJ697" s="37"/>
      <c r="AK697" s="37"/>
      <c r="AL697" s="37"/>
      <c r="AM697" s="37"/>
      <c r="AN697" s="37"/>
      <c r="AO697" s="37"/>
      <c r="AP697" s="37"/>
      <c r="AQ697" s="37"/>
    </row>
    <row r="698" spans="2:43" s="68" customFormat="1" ht="14.25" thickTop="1" thickBot="1">
      <c r="B698" s="37"/>
      <c r="C698" s="38"/>
      <c r="D698" s="38"/>
      <c r="E698" s="38"/>
      <c r="F698" s="38"/>
      <c r="G698" s="38"/>
      <c r="N698" s="117"/>
      <c r="R698" s="117"/>
      <c r="AF698" s="117"/>
      <c r="AG698" s="120"/>
      <c r="AH698" s="121"/>
      <c r="AI698" s="99"/>
      <c r="AJ698" s="37"/>
      <c r="AK698" s="37"/>
      <c r="AL698" s="37"/>
      <c r="AM698" s="37"/>
      <c r="AN698" s="37"/>
      <c r="AO698" s="37"/>
      <c r="AP698" s="37"/>
      <c r="AQ698" s="37"/>
    </row>
    <row r="699" spans="2:43" s="68" customFormat="1" ht="14.25" thickTop="1" thickBot="1">
      <c r="B699" s="37"/>
      <c r="C699" s="38"/>
      <c r="D699" s="38"/>
      <c r="E699" s="38"/>
      <c r="F699" s="38"/>
      <c r="G699" s="38"/>
      <c r="N699" s="117"/>
      <c r="R699" s="117"/>
      <c r="AF699" s="117"/>
      <c r="AG699" s="120"/>
      <c r="AH699" s="121"/>
      <c r="AI699" s="99"/>
      <c r="AJ699" s="37"/>
      <c r="AK699" s="37"/>
      <c r="AL699" s="37"/>
      <c r="AM699" s="37"/>
      <c r="AN699" s="37"/>
      <c r="AO699" s="37"/>
      <c r="AP699" s="37"/>
      <c r="AQ699" s="37"/>
    </row>
    <row r="700" spans="2:43" s="68" customFormat="1" ht="14.25" thickTop="1" thickBot="1">
      <c r="B700" s="37"/>
      <c r="C700" s="38"/>
      <c r="D700" s="38"/>
      <c r="E700" s="38"/>
      <c r="F700" s="38"/>
      <c r="G700" s="38"/>
      <c r="N700" s="117"/>
      <c r="R700" s="117"/>
      <c r="AF700" s="117"/>
      <c r="AG700" s="120"/>
      <c r="AH700" s="121"/>
      <c r="AI700" s="99"/>
      <c r="AJ700" s="37"/>
      <c r="AK700" s="37"/>
      <c r="AL700" s="37"/>
      <c r="AM700" s="37"/>
      <c r="AN700" s="37"/>
      <c r="AO700" s="37"/>
      <c r="AP700" s="37"/>
      <c r="AQ700" s="37"/>
    </row>
    <row r="701" spans="2:43" s="68" customFormat="1" ht="14.25" thickTop="1" thickBot="1">
      <c r="B701" s="37"/>
      <c r="C701" s="38"/>
      <c r="D701" s="38"/>
      <c r="E701" s="38"/>
      <c r="F701" s="38"/>
      <c r="G701" s="38"/>
      <c r="N701" s="117"/>
      <c r="R701" s="117"/>
      <c r="AF701" s="117"/>
      <c r="AG701" s="120"/>
      <c r="AH701" s="121"/>
      <c r="AI701" s="99"/>
      <c r="AJ701" s="37"/>
      <c r="AK701" s="37"/>
      <c r="AL701" s="37"/>
      <c r="AM701" s="37"/>
      <c r="AN701" s="37"/>
      <c r="AO701" s="37"/>
      <c r="AP701" s="37"/>
      <c r="AQ701" s="37"/>
    </row>
    <row r="702" spans="2:43" s="68" customFormat="1" ht="14.25" thickTop="1" thickBot="1">
      <c r="B702" s="37"/>
      <c r="C702" s="38"/>
      <c r="D702" s="38"/>
      <c r="E702" s="38"/>
      <c r="F702" s="38"/>
      <c r="G702" s="38"/>
      <c r="N702" s="117"/>
      <c r="R702" s="117"/>
      <c r="AF702" s="117"/>
      <c r="AG702" s="120"/>
      <c r="AH702" s="121"/>
      <c r="AI702" s="99"/>
      <c r="AJ702" s="37"/>
      <c r="AK702" s="37"/>
      <c r="AL702" s="37"/>
      <c r="AM702" s="37"/>
      <c r="AN702" s="37"/>
      <c r="AO702" s="37"/>
      <c r="AP702" s="37"/>
      <c r="AQ702" s="37"/>
    </row>
    <row r="703" spans="2:43" s="68" customFormat="1" ht="14.25" thickTop="1" thickBot="1">
      <c r="B703" s="37"/>
      <c r="C703" s="38"/>
      <c r="D703" s="38"/>
      <c r="E703" s="38"/>
      <c r="F703" s="38"/>
      <c r="G703" s="38"/>
      <c r="N703" s="117"/>
      <c r="R703" s="117"/>
      <c r="AF703" s="117"/>
      <c r="AG703" s="120"/>
      <c r="AH703" s="121"/>
      <c r="AI703" s="99"/>
      <c r="AJ703" s="37"/>
      <c r="AK703" s="37"/>
      <c r="AL703" s="37"/>
      <c r="AM703" s="37"/>
      <c r="AN703" s="37"/>
      <c r="AO703" s="37"/>
      <c r="AP703" s="37"/>
      <c r="AQ703" s="37"/>
    </row>
    <row r="704" spans="2:43" s="68" customFormat="1" ht="14.25" thickTop="1" thickBot="1">
      <c r="B704" s="37"/>
      <c r="C704" s="38"/>
      <c r="D704" s="38"/>
      <c r="E704" s="38"/>
      <c r="F704" s="38"/>
      <c r="G704" s="38"/>
      <c r="N704" s="117"/>
      <c r="R704" s="117"/>
      <c r="AF704" s="117"/>
      <c r="AG704" s="120"/>
      <c r="AH704" s="121"/>
      <c r="AI704" s="99"/>
      <c r="AJ704" s="37"/>
      <c r="AK704" s="37"/>
      <c r="AL704" s="37"/>
      <c r="AM704" s="37"/>
      <c r="AN704" s="37"/>
      <c r="AO704" s="37"/>
      <c r="AP704" s="37"/>
      <c r="AQ704" s="37"/>
    </row>
    <row r="705" spans="2:43" s="68" customFormat="1" ht="14.25" thickTop="1" thickBot="1">
      <c r="B705" s="37"/>
      <c r="C705" s="38"/>
      <c r="D705" s="38"/>
      <c r="E705" s="38"/>
      <c r="F705" s="38"/>
      <c r="G705" s="38"/>
      <c r="N705" s="117"/>
      <c r="R705" s="117"/>
      <c r="AF705" s="117"/>
      <c r="AG705" s="120"/>
      <c r="AH705" s="121"/>
      <c r="AI705" s="99"/>
      <c r="AJ705" s="37"/>
      <c r="AK705" s="37"/>
      <c r="AL705" s="37"/>
      <c r="AM705" s="37"/>
      <c r="AN705" s="37"/>
      <c r="AO705" s="37"/>
      <c r="AP705" s="37"/>
      <c r="AQ705" s="37"/>
    </row>
    <row r="706" spans="2:43" s="68" customFormat="1" ht="14.25" thickTop="1" thickBot="1">
      <c r="B706" s="37"/>
      <c r="C706" s="38"/>
      <c r="D706" s="38"/>
      <c r="E706" s="38"/>
      <c r="F706" s="38"/>
      <c r="G706" s="38"/>
      <c r="N706" s="117"/>
      <c r="R706" s="117"/>
      <c r="AF706" s="117"/>
      <c r="AG706" s="120"/>
      <c r="AH706" s="121"/>
      <c r="AI706" s="99"/>
      <c r="AJ706" s="37"/>
      <c r="AK706" s="37"/>
      <c r="AL706" s="37"/>
      <c r="AM706" s="37"/>
      <c r="AN706" s="37"/>
      <c r="AO706" s="37"/>
      <c r="AP706" s="37"/>
      <c r="AQ706" s="37"/>
    </row>
    <row r="707" spans="2:43" s="68" customFormat="1" ht="14.25" thickTop="1" thickBot="1">
      <c r="B707" s="37"/>
      <c r="C707" s="38"/>
      <c r="D707" s="38"/>
      <c r="E707" s="38"/>
      <c r="F707" s="38"/>
      <c r="G707" s="38"/>
      <c r="N707" s="117"/>
      <c r="R707" s="117"/>
      <c r="AF707" s="117"/>
      <c r="AG707" s="120"/>
      <c r="AH707" s="121"/>
      <c r="AI707" s="99"/>
      <c r="AJ707" s="37"/>
      <c r="AK707" s="37"/>
      <c r="AL707" s="37"/>
      <c r="AM707" s="37"/>
      <c r="AN707" s="37"/>
      <c r="AO707" s="37"/>
      <c r="AP707" s="37"/>
      <c r="AQ707" s="37"/>
    </row>
    <row r="708" spans="2:43" s="68" customFormat="1" ht="14.25" thickTop="1" thickBot="1">
      <c r="B708" s="37"/>
      <c r="C708" s="38"/>
      <c r="D708" s="38"/>
      <c r="E708" s="38"/>
      <c r="F708" s="38"/>
      <c r="G708" s="38"/>
      <c r="N708" s="117"/>
      <c r="R708" s="117"/>
      <c r="AF708" s="117"/>
      <c r="AG708" s="120"/>
      <c r="AH708" s="121"/>
      <c r="AI708" s="99"/>
      <c r="AJ708" s="37"/>
      <c r="AK708" s="37"/>
      <c r="AL708" s="37"/>
      <c r="AM708" s="37"/>
      <c r="AN708" s="37"/>
      <c r="AO708" s="37"/>
      <c r="AP708" s="37"/>
      <c r="AQ708" s="37"/>
    </row>
    <row r="709" spans="2:43" s="68" customFormat="1" ht="14.25" thickTop="1" thickBot="1">
      <c r="B709" s="37"/>
      <c r="C709" s="38"/>
      <c r="D709" s="38"/>
      <c r="E709" s="38"/>
      <c r="F709" s="38"/>
      <c r="G709" s="38"/>
      <c r="N709" s="117"/>
      <c r="R709" s="117"/>
      <c r="AF709" s="117"/>
      <c r="AG709" s="120"/>
      <c r="AH709" s="121"/>
      <c r="AI709" s="99"/>
      <c r="AJ709" s="37"/>
      <c r="AK709" s="37"/>
      <c r="AL709" s="37"/>
      <c r="AM709" s="37"/>
      <c r="AN709" s="37"/>
      <c r="AO709" s="37"/>
      <c r="AP709" s="37"/>
      <c r="AQ709" s="37"/>
    </row>
    <row r="710" spans="2:43" s="68" customFormat="1" ht="14.25" thickTop="1" thickBot="1">
      <c r="B710" s="37"/>
      <c r="C710" s="38"/>
      <c r="D710" s="38"/>
      <c r="E710" s="38"/>
      <c r="F710" s="38"/>
      <c r="G710" s="38"/>
      <c r="N710" s="117"/>
      <c r="R710" s="117"/>
      <c r="AF710" s="117"/>
      <c r="AG710" s="120"/>
      <c r="AH710" s="121"/>
      <c r="AI710" s="99"/>
      <c r="AJ710" s="37"/>
      <c r="AK710" s="37"/>
      <c r="AL710" s="37"/>
      <c r="AM710" s="37"/>
      <c r="AN710" s="37"/>
      <c r="AO710" s="37"/>
      <c r="AP710" s="37"/>
      <c r="AQ710" s="37"/>
    </row>
    <row r="711" spans="2:43" s="68" customFormat="1" ht="14.25" thickTop="1" thickBot="1">
      <c r="B711" s="37"/>
      <c r="C711" s="38"/>
      <c r="D711" s="38"/>
      <c r="E711" s="38"/>
      <c r="F711" s="38"/>
      <c r="G711" s="38"/>
      <c r="N711" s="117"/>
      <c r="R711" s="117"/>
      <c r="AF711" s="117"/>
      <c r="AG711" s="120"/>
      <c r="AH711" s="121"/>
      <c r="AI711" s="99"/>
      <c r="AJ711" s="37"/>
      <c r="AK711" s="37"/>
      <c r="AL711" s="37"/>
      <c r="AM711" s="37"/>
      <c r="AN711" s="37"/>
      <c r="AO711" s="37"/>
      <c r="AP711" s="37"/>
      <c r="AQ711" s="37"/>
    </row>
    <row r="712" spans="2:43" s="68" customFormat="1" ht="14.25" thickTop="1" thickBot="1">
      <c r="B712" s="37"/>
      <c r="C712" s="38"/>
      <c r="D712" s="38"/>
      <c r="E712" s="38"/>
      <c r="F712" s="38"/>
      <c r="G712" s="38"/>
      <c r="N712" s="117"/>
      <c r="R712" s="117"/>
      <c r="AF712" s="117"/>
      <c r="AG712" s="120"/>
      <c r="AH712" s="121"/>
      <c r="AI712" s="99"/>
      <c r="AJ712" s="37"/>
      <c r="AK712" s="37"/>
      <c r="AL712" s="37"/>
      <c r="AM712" s="37"/>
      <c r="AN712" s="37"/>
      <c r="AO712" s="37"/>
      <c r="AP712" s="37"/>
      <c r="AQ712" s="37"/>
    </row>
    <row r="713" spans="2:43" s="68" customFormat="1" ht="14.25" thickTop="1" thickBot="1">
      <c r="B713" s="37"/>
      <c r="C713" s="38"/>
      <c r="D713" s="38"/>
      <c r="E713" s="38"/>
      <c r="F713" s="38"/>
      <c r="G713" s="38"/>
      <c r="N713" s="117"/>
      <c r="R713" s="117"/>
      <c r="AF713" s="117"/>
      <c r="AG713" s="120"/>
      <c r="AH713" s="121"/>
      <c r="AI713" s="99"/>
      <c r="AJ713" s="37"/>
      <c r="AK713" s="37"/>
      <c r="AL713" s="37"/>
      <c r="AM713" s="37"/>
      <c r="AN713" s="37"/>
      <c r="AO713" s="37"/>
      <c r="AP713" s="37"/>
      <c r="AQ713" s="37"/>
    </row>
    <row r="714" spans="2:43" s="68" customFormat="1" ht="14.25" thickTop="1" thickBot="1">
      <c r="B714" s="37"/>
      <c r="C714" s="38"/>
      <c r="D714" s="38"/>
      <c r="E714" s="38"/>
      <c r="F714" s="38"/>
      <c r="G714" s="38"/>
      <c r="N714" s="117"/>
      <c r="R714" s="117"/>
      <c r="AF714" s="117"/>
      <c r="AG714" s="120"/>
      <c r="AH714" s="121"/>
      <c r="AI714" s="99"/>
      <c r="AJ714" s="37"/>
      <c r="AK714" s="37"/>
      <c r="AL714" s="37"/>
      <c r="AM714" s="37"/>
      <c r="AN714" s="37"/>
      <c r="AO714" s="37"/>
      <c r="AP714" s="37"/>
      <c r="AQ714" s="37"/>
    </row>
    <row r="715" spans="2:43" s="68" customFormat="1" ht="14.25" thickTop="1" thickBot="1">
      <c r="B715" s="37"/>
      <c r="C715" s="38"/>
      <c r="D715" s="38"/>
      <c r="E715" s="38"/>
      <c r="F715" s="38"/>
      <c r="G715" s="38"/>
      <c r="N715" s="117"/>
      <c r="R715" s="117"/>
      <c r="AF715" s="117"/>
      <c r="AG715" s="120"/>
      <c r="AH715" s="121"/>
      <c r="AI715" s="99"/>
      <c r="AJ715" s="37"/>
      <c r="AK715" s="37"/>
      <c r="AL715" s="37"/>
      <c r="AM715" s="37"/>
      <c r="AN715" s="37"/>
      <c r="AO715" s="37"/>
      <c r="AP715" s="37"/>
      <c r="AQ715" s="37"/>
    </row>
    <row r="716" spans="2:43" s="68" customFormat="1" ht="14.25" thickTop="1" thickBot="1">
      <c r="B716" s="37"/>
      <c r="C716" s="38"/>
      <c r="D716" s="38"/>
      <c r="E716" s="38"/>
      <c r="F716" s="38"/>
      <c r="G716" s="38"/>
      <c r="N716" s="117"/>
      <c r="R716" s="117"/>
      <c r="AF716" s="117"/>
      <c r="AG716" s="120"/>
      <c r="AH716" s="121"/>
      <c r="AI716" s="99"/>
      <c r="AJ716" s="37"/>
      <c r="AK716" s="37"/>
      <c r="AL716" s="37"/>
      <c r="AM716" s="37"/>
      <c r="AN716" s="37"/>
      <c r="AO716" s="37"/>
      <c r="AP716" s="37"/>
      <c r="AQ716" s="37"/>
    </row>
    <row r="717" spans="2:43" s="68" customFormat="1" ht="14.25" thickTop="1" thickBot="1">
      <c r="B717" s="37"/>
      <c r="C717" s="38"/>
      <c r="D717" s="38"/>
      <c r="E717" s="38"/>
      <c r="F717" s="38"/>
      <c r="G717" s="38"/>
      <c r="N717" s="117"/>
      <c r="R717" s="117"/>
      <c r="AF717" s="117"/>
      <c r="AG717" s="120"/>
      <c r="AH717" s="121"/>
      <c r="AI717" s="99"/>
      <c r="AJ717" s="37"/>
      <c r="AK717" s="37"/>
      <c r="AL717" s="37"/>
      <c r="AM717" s="37"/>
      <c r="AN717" s="37"/>
      <c r="AO717" s="37"/>
      <c r="AP717" s="37"/>
      <c r="AQ717" s="37"/>
    </row>
    <row r="718" spans="2:43" s="68" customFormat="1" ht="14.25" thickTop="1" thickBot="1">
      <c r="B718" s="37"/>
      <c r="C718" s="38"/>
      <c r="D718" s="38"/>
      <c r="E718" s="38"/>
      <c r="F718" s="38"/>
      <c r="G718" s="38"/>
      <c r="N718" s="117"/>
      <c r="R718" s="117"/>
      <c r="AF718" s="117"/>
      <c r="AG718" s="120"/>
      <c r="AH718" s="121"/>
      <c r="AI718" s="99"/>
      <c r="AJ718" s="37"/>
      <c r="AK718" s="37"/>
      <c r="AL718" s="37"/>
      <c r="AM718" s="37"/>
      <c r="AN718" s="37"/>
      <c r="AO718" s="37"/>
      <c r="AP718" s="37"/>
      <c r="AQ718" s="37"/>
    </row>
    <row r="719" spans="2:43" s="68" customFormat="1" ht="14.25" thickTop="1" thickBot="1">
      <c r="B719" s="37"/>
      <c r="C719" s="38"/>
      <c r="D719" s="38"/>
      <c r="E719" s="38"/>
      <c r="F719" s="38"/>
      <c r="G719" s="38"/>
      <c r="N719" s="117"/>
      <c r="R719" s="117"/>
      <c r="AF719" s="117"/>
      <c r="AG719" s="120"/>
      <c r="AH719" s="121"/>
      <c r="AI719" s="99"/>
      <c r="AJ719" s="37"/>
      <c r="AK719" s="37"/>
      <c r="AL719" s="37"/>
      <c r="AM719" s="37"/>
      <c r="AN719" s="37"/>
      <c r="AO719" s="37"/>
      <c r="AP719" s="37"/>
      <c r="AQ719" s="37"/>
    </row>
    <row r="720" spans="2:43" s="68" customFormat="1" ht="14.25" thickTop="1" thickBot="1">
      <c r="B720" s="37"/>
      <c r="C720" s="38"/>
      <c r="D720" s="38"/>
      <c r="E720" s="38"/>
      <c r="F720" s="38"/>
      <c r="G720" s="38"/>
      <c r="N720" s="117"/>
      <c r="R720" s="117"/>
      <c r="AF720" s="117"/>
      <c r="AG720" s="120"/>
      <c r="AH720" s="121"/>
      <c r="AI720" s="99"/>
      <c r="AJ720" s="37"/>
      <c r="AK720" s="37"/>
      <c r="AL720" s="37"/>
      <c r="AM720" s="37"/>
      <c r="AN720" s="37"/>
      <c r="AO720" s="37"/>
      <c r="AP720" s="37"/>
      <c r="AQ720" s="37"/>
    </row>
    <row r="721" spans="2:43" s="68" customFormat="1" ht="14.25" thickTop="1" thickBot="1">
      <c r="B721" s="37"/>
      <c r="C721" s="38"/>
      <c r="D721" s="38"/>
      <c r="E721" s="38"/>
      <c r="F721" s="38"/>
      <c r="G721" s="38"/>
      <c r="N721" s="117"/>
      <c r="R721" s="117"/>
      <c r="AF721" s="117"/>
      <c r="AG721" s="120"/>
      <c r="AH721" s="121"/>
      <c r="AI721" s="99"/>
      <c r="AJ721" s="37"/>
      <c r="AK721" s="37"/>
      <c r="AL721" s="37"/>
      <c r="AM721" s="37"/>
      <c r="AN721" s="37"/>
      <c r="AO721" s="37"/>
      <c r="AP721" s="37"/>
      <c r="AQ721" s="37"/>
    </row>
    <row r="722" spans="2:43" s="68" customFormat="1" ht="14.25" thickTop="1" thickBot="1">
      <c r="B722" s="37"/>
      <c r="C722" s="38"/>
      <c r="D722" s="38"/>
      <c r="E722" s="38"/>
      <c r="F722" s="38"/>
      <c r="G722" s="38"/>
      <c r="N722" s="117"/>
      <c r="R722" s="117"/>
      <c r="AF722" s="117"/>
      <c r="AG722" s="120"/>
      <c r="AH722" s="121"/>
      <c r="AI722" s="99"/>
      <c r="AJ722" s="37"/>
      <c r="AK722" s="37"/>
      <c r="AL722" s="37"/>
      <c r="AM722" s="37"/>
      <c r="AN722" s="37"/>
      <c r="AO722" s="37"/>
      <c r="AP722" s="37"/>
      <c r="AQ722" s="37"/>
    </row>
    <row r="723" spans="2:43" s="68" customFormat="1" ht="14.25" thickTop="1" thickBot="1">
      <c r="B723" s="37"/>
      <c r="C723" s="38"/>
      <c r="D723" s="38"/>
      <c r="E723" s="38"/>
      <c r="F723" s="38"/>
      <c r="G723" s="38"/>
      <c r="N723" s="117"/>
      <c r="R723" s="117"/>
      <c r="AF723" s="117"/>
      <c r="AG723" s="120"/>
      <c r="AH723" s="121"/>
      <c r="AI723" s="99"/>
      <c r="AJ723" s="37"/>
      <c r="AK723" s="37"/>
      <c r="AL723" s="37"/>
      <c r="AM723" s="37"/>
      <c r="AN723" s="37"/>
      <c r="AO723" s="37"/>
      <c r="AP723" s="37"/>
      <c r="AQ723" s="37"/>
    </row>
    <row r="724" spans="2:43" s="68" customFormat="1" ht="14.25" thickTop="1" thickBot="1">
      <c r="B724" s="37"/>
      <c r="C724" s="38"/>
      <c r="D724" s="38"/>
      <c r="E724" s="38"/>
      <c r="F724" s="38"/>
      <c r="G724" s="38"/>
      <c r="N724" s="117"/>
      <c r="R724" s="117"/>
      <c r="AF724" s="117"/>
      <c r="AG724" s="120"/>
      <c r="AH724" s="121"/>
      <c r="AI724" s="99"/>
      <c r="AJ724" s="37"/>
      <c r="AK724" s="37"/>
      <c r="AL724" s="37"/>
      <c r="AM724" s="37"/>
      <c r="AN724" s="37"/>
      <c r="AO724" s="37"/>
      <c r="AP724" s="37"/>
      <c r="AQ724" s="37"/>
    </row>
    <row r="725" spans="2:43" s="68" customFormat="1" ht="14.25" thickTop="1" thickBot="1">
      <c r="B725" s="37"/>
      <c r="C725" s="38"/>
      <c r="D725" s="38"/>
      <c r="E725" s="38"/>
      <c r="F725" s="38"/>
      <c r="G725" s="38"/>
      <c r="N725" s="117"/>
      <c r="R725" s="117"/>
      <c r="AF725" s="117"/>
      <c r="AG725" s="120"/>
      <c r="AH725" s="121"/>
      <c r="AI725" s="99"/>
      <c r="AJ725" s="37"/>
      <c r="AK725" s="37"/>
      <c r="AL725" s="37"/>
      <c r="AM725" s="37"/>
      <c r="AN725" s="37"/>
      <c r="AO725" s="37"/>
      <c r="AP725" s="37"/>
      <c r="AQ725" s="37"/>
    </row>
    <row r="726" spans="2:43" s="68" customFormat="1" ht="14.25" thickTop="1" thickBot="1">
      <c r="B726" s="37"/>
      <c r="C726" s="38"/>
      <c r="D726" s="38"/>
      <c r="E726" s="38"/>
      <c r="F726" s="38"/>
      <c r="G726" s="38"/>
      <c r="N726" s="117"/>
      <c r="R726" s="117"/>
      <c r="AF726" s="117"/>
      <c r="AG726" s="120"/>
      <c r="AH726" s="121"/>
      <c r="AI726" s="99"/>
      <c r="AJ726" s="37"/>
      <c r="AK726" s="37"/>
      <c r="AL726" s="37"/>
      <c r="AM726" s="37"/>
      <c r="AN726" s="37"/>
      <c r="AO726" s="37"/>
      <c r="AP726" s="37"/>
      <c r="AQ726" s="37"/>
    </row>
    <row r="727" spans="2:43" s="68" customFormat="1" ht="14.25" thickTop="1" thickBot="1">
      <c r="B727" s="37"/>
      <c r="C727" s="38"/>
      <c r="D727" s="38"/>
      <c r="E727" s="38"/>
      <c r="F727" s="38"/>
      <c r="G727" s="38"/>
      <c r="N727" s="117"/>
      <c r="R727" s="117"/>
      <c r="AF727" s="117"/>
      <c r="AG727" s="120"/>
      <c r="AH727" s="121"/>
      <c r="AI727" s="99"/>
      <c r="AJ727" s="37"/>
      <c r="AK727" s="37"/>
      <c r="AL727" s="37"/>
      <c r="AM727" s="37"/>
      <c r="AN727" s="37"/>
      <c r="AO727" s="37"/>
      <c r="AP727" s="37"/>
      <c r="AQ727" s="37"/>
    </row>
    <row r="728" spans="2:43" s="68" customFormat="1" ht="14.25" thickTop="1" thickBot="1">
      <c r="B728" s="37"/>
      <c r="C728" s="38"/>
      <c r="D728" s="38"/>
      <c r="E728" s="38"/>
      <c r="F728" s="38"/>
      <c r="G728" s="38"/>
      <c r="N728" s="117"/>
      <c r="R728" s="117"/>
      <c r="AF728" s="117"/>
      <c r="AG728" s="120"/>
      <c r="AH728" s="121"/>
      <c r="AI728" s="99"/>
      <c r="AJ728" s="37"/>
      <c r="AK728" s="37"/>
      <c r="AL728" s="37"/>
      <c r="AM728" s="37"/>
      <c r="AN728" s="37"/>
      <c r="AO728" s="37"/>
      <c r="AP728" s="37"/>
      <c r="AQ728" s="37"/>
    </row>
    <row r="729" spans="2:43" s="68" customFormat="1" ht="14.25" thickTop="1" thickBot="1">
      <c r="B729" s="37"/>
      <c r="C729" s="38"/>
      <c r="D729" s="38"/>
      <c r="E729" s="38"/>
      <c r="F729" s="38"/>
      <c r="G729" s="38"/>
      <c r="N729" s="117"/>
      <c r="R729" s="117"/>
      <c r="AF729" s="117"/>
      <c r="AG729" s="120"/>
      <c r="AH729" s="121"/>
      <c r="AI729" s="99"/>
      <c r="AJ729" s="37"/>
      <c r="AK729" s="37"/>
      <c r="AL729" s="37"/>
      <c r="AM729" s="37"/>
      <c r="AN729" s="37"/>
      <c r="AO729" s="37"/>
      <c r="AP729" s="37"/>
      <c r="AQ729" s="37"/>
    </row>
    <row r="730" spans="2:43" s="68" customFormat="1" ht="14.25" thickTop="1" thickBot="1">
      <c r="B730" s="37"/>
      <c r="C730" s="38"/>
      <c r="D730" s="38"/>
      <c r="E730" s="38"/>
      <c r="F730" s="38"/>
      <c r="G730" s="38"/>
      <c r="N730" s="117"/>
      <c r="R730" s="117"/>
      <c r="AF730" s="117"/>
      <c r="AG730" s="120"/>
      <c r="AH730" s="121"/>
      <c r="AI730" s="99"/>
      <c r="AJ730" s="37"/>
      <c r="AK730" s="37"/>
      <c r="AL730" s="37"/>
      <c r="AM730" s="37"/>
      <c r="AN730" s="37"/>
      <c r="AO730" s="37"/>
      <c r="AP730" s="37"/>
      <c r="AQ730" s="37"/>
    </row>
    <row r="731" spans="2:43" s="68" customFormat="1" ht="14.25" thickTop="1" thickBot="1">
      <c r="B731" s="37"/>
      <c r="C731" s="38"/>
      <c r="D731" s="38"/>
      <c r="E731" s="38"/>
      <c r="F731" s="38"/>
      <c r="G731" s="38"/>
      <c r="N731" s="117"/>
      <c r="R731" s="117"/>
      <c r="AF731" s="117"/>
      <c r="AG731" s="120"/>
      <c r="AH731" s="121"/>
      <c r="AI731" s="99"/>
      <c r="AJ731" s="37"/>
      <c r="AK731" s="37"/>
      <c r="AL731" s="37"/>
      <c r="AM731" s="37"/>
      <c r="AN731" s="37"/>
      <c r="AO731" s="37"/>
      <c r="AP731" s="37"/>
      <c r="AQ731" s="37"/>
    </row>
    <row r="732" spans="2:43" s="68" customFormat="1" ht="14.25" thickTop="1" thickBot="1">
      <c r="B732" s="37"/>
      <c r="C732" s="38"/>
      <c r="D732" s="38"/>
      <c r="E732" s="38"/>
      <c r="F732" s="38"/>
      <c r="G732" s="38"/>
      <c r="N732" s="117"/>
      <c r="R732" s="117"/>
      <c r="AF732" s="117"/>
      <c r="AG732" s="120"/>
      <c r="AH732" s="121"/>
      <c r="AI732" s="99"/>
      <c r="AJ732" s="37"/>
      <c r="AK732" s="37"/>
      <c r="AL732" s="37"/>
      <c r="AM732" s="37"/>
      <c r="AN732" s="37"/>
      <c r="AO732" s="37"/>
      <c r="AP732" s="37"/>
      <c r="AQ732" s="37"/>
    </row>
    <row r="733" spans="2:43" s="68" customFormat="1" ht="14.25" thickTop="1" thickBot="1">
      <c r="B733" s="37"/>
      <c r="C733" s="38"/>
      <c r="D733" s="38"/>
      <c r="E733" s="38"/>
      <c r="F733" s="38"/>
      <c r="G733" s="38"/>
      <c r="N733" s="117"/>
      <c r="R733" s="117"/>
      <c r="AF733" s="117"/>
      <c r="AG733" s="120"/>
      <c r="AH733" s="121"/>
      <c r="AI733" s="99"/>
      <c r="AJ733" s="37"/>
      <c r="AK733" s="37"/>
      <c r="AL733" s="37"/>
      <c r="AM733" s="37"/>
      <c r="AN733" s="37"/>
      <c r="AO733" s="37"/>
      <c r="AP733" s="37"/>
      <c r="AQ733" s="37"/>
    </row>
    <row r="734" spans="2:43" s="68" customFormat="1" ht="14.25" thickTop="1" thickBot="1">
      <c r="B734" s="37"/>
      <c r="C734" s="38"/>
      <c r="D734" s="38"/>
      <c r="E734" s="38"/>
      <c r="F734" s="38"/>
      <c r="G734" s="38"/>
      <c r="N734" s="117"/>
      <c r="R734" s="117"/>
      <c r="AF734" s="117"/>
      <c r="AG734" s="120"/>
      <c r="AH734" s="121"/>
      <c r="AI734" s="99"/>
      <c r="AJ734" s="37"/>
      <c r="AK734" s="37"/>
      <c r="AL734" s="37"/>
      <c r="AM734" s="37"/>
      <c r="AN734" s="37"/>
      <c r="AO734" s="37"/>
      <c r="AP734" s="37"/>
      <c r="AQ734" s="37"/>
    </row>
    <row r="735" spans="2:43" s="68" customFormat="1" ht="14.25" thickTop="1" thickBot="1">
      <c r="B735" s="37"/>
      <c r="C735" s="38"/>
      <c r="D735" s="38"/>
      <c r="E735" s="38"/>
      <c r="F735" s="38"/>
      <c r="G735" s="38"/>
      <c r="N735" s="117"/>
      <c r="R735" s="117"/>
      <c r="AF735" s="117"/>
      <c r="AG735" s="120"/>
      <c r="AH735" s="121"/>
      <c r="AI735" s="99"/>
      <c r="AJ735" s="37"/>
      <c r="AK735" s="37"/>
      <c r="AL735" s="37"/>
      <c r="AM735" s="37"/>
      <c r="AN735" s="37"/>
      <c r="AO735" s="37"/>
      <c r="AP735" s="37"/>
      <c r="AQ735" s="37"/>
    </row>
    <row r="736" spans="2:43" s="68" customFormat="1" ht="14.25" thickTop="1" thickBot="1">
      <c r="B736" s="37"/>
      <c r="C736" s="38"/>
      <c r="D736" s="38"/>
      <c r="E736" s="38"/>
      <c r="F736" s="38"/>
      <c r="G736" s="38"/>
      <c r="N736" s="117"/>
      <c r="R736" s="117"/>
      <c r="AF736" s="117"/>
      <c r="AG736" s="120"/>
      <c r="AH736" s="121"/>
      <c r="AI736" s="99"/>
      <c r="AJ736" s="37"/>
      <c r="AK736" s="37"/>
      <c r="AL736" s="37"/>
      <c r="AM736" s="37"/>
      <c r="AN736" s="37"/>
      <c r="AO736" s="37"/>
      <c r="AP736" s="37"/>
      <c r="AQ736" s="37"/>
    </row>
    <row r="737" spans="2:43" s="68" customFormat="1" ht="14.25" thickTop="1" thickBot="1">
      <c r="B737" s="37"/>
      <c r="C737" s="38"/>
      <c r="D737" s="38"/>
      <c r="E737" s="38"/>
      <c r="F737" s="38"/>
      <c r="G737" s="38"/>
      <c r="N737" s="117"/>
      <c r="R737" s="117"/>
      <c r="AF737" s="117"/>
      <c r="AG737" s="120"/>
      <c r="AH737" s="121"/>
      <c r="AI737" s="99"/>
      <c r="AJ737" s="37"/>
      <c r="AK737" s="37"/>
      <c r="AL737" s="37"/>
      <c r="AM737" s="37"/>
      <c r="AN737" s="37"/>
      <c r="AO737" s="37"/>
      <c r="AP737" s="37"/>
      <c r="AQ737" s="37"/>
    </row>
    <row r="738" spans="2:43" s="68" customFormat="1" ht="14.25" thickTop="1" thickBot="1">
      <c r="B738" s="37"/>
      <c r="C738" s="38"/>
      <c r="D738" s="38"/>
      <c r="E738" s="38"/>
      <c r="F738" s="38"/>
      <c r="G738" s="38"/>
      <c r="N738" s="117"/>
      <c r="R738" s="117"/>
      <c r="AF738" s="117"/>
      <c r="AG738" s="120"/>
      <c r="AH738" s="121"/>
      <c r="AI738" s="99"/>
      <c r="AJ738" s="37"/>
      <c r="AK738" s="37"/>
      <c r="AL738" s="37"/>
      <c r="AM738" s="37"/>
      <c r="AN738" s="37"/>
      <c r="AO738" s="37"/>
      <c r="AP738" s="37"/>
      <c r="AQ738" s="37"/>
    </row>
    <row r="739" spans="2:43" s="68" customFormat="1" ht="14.25" thickTop="1" thickBot="1">
      <c r="B739" s="37"/>
      <c r="C739" s="38"/>
      <c r="D739" s="38"/>
      <c r="E739" s="38"/>
      <c r="F739" s="38"/>
      <c r="G739" s="38"/>
      <c r="N739" s="117"/>
      <c r="R739" s="117"/>
      <c r="AF739" s="117"/>
      <c r="AG739" s="120"/>
      <c r="AH739" s="121"/>
      <c r="AI739" s="99"/>
      <c r="AJ739" s="37"/>
      <c r="AK739" s="37"/>
      <c r="AL739" s="37"/>
      <c r="AM739" s="37"/>
      <c r="AN739" s="37"/>
      <c r="AO739" s="37"/>
      <c r="AP739" s="37"/>
      <c r="AQ739" s="37"/>
    </row>
    <row r="740" spans="2:43" s="68" customFormat="1" ht="14.25" thickTop="1" thickBot="1">
      <c r="B740" s="37"/>
      <c r="C740" s="38"/>
      <c r="D740" s="38"/>
      <c r="E740" s="38"/>
      <c r="F740" s="38"/>
      <c r="G740" s="38"/>
      <c r="N740" s="117"/>
      <c r="R740" s="117"/>
      <c r="AF740" s="117"/>
      <c r="AG740" s="120"/>
      <c r="AH740" s="121"/>
      <c r="AI740" s="99"/>
      <c r="AJ740" s="37"/>
      <c r="AK740" s="37"/>
      <c r="AL740" s="37"/>
      <c r="AM740" s="37"/>
      <c r="AN740" s="37"/>
      <c r="AO740" s="37"/>
      <c r="AP740" s="37"/>
      <c r="AQ740" s="37"/>
    </row>
    <row r="741" spans="2:43" s="68" customFormat="1" ht="14.25" thickTop="1" thickBot="1">
      <c r="B741" s="37"/>
      <c r="C741" s="38"/>
      <c r="D741" s="38"/>
      <c r="E741" s="38"/>
      <c r="F741" s="38"/>
      <c r="G741" s="38"/>
      <c r="N741" s="117"/>
      <c r="R741" s="117"/>
      <c r="AF741" s="117"/>
      <c r="AG741" s="120"/>
      <c r="AH741" s="121"/>
      <c r="AI741" s="99"/>
      <c r="AJ741" s="37"/>
      <c r="AK741" s="37"/>
      <c r="AL741" s="37"/>
      <c r="AM741" s="37"/>
      <c r="AN741" s="37"/>
      <c r="AO741" s="37"/>
      <c r="AP741" s="37"/>
      <c r="AQ741" s="37"/>
    </row>
    <row r="742" spans="2:43" s="68" customFormat="1" ht="14.25" thickTop="1" thickBot="1">
      <c r="B742" s="37"/>
      <c r="C742" s="38"/>
      <c r="D742" s="38"/>
      <c r="E742" s="38"/>
      <c r="F742" s="38"/>
      <c r="G742" s="38"/>
      <c r="N742" s="117"/>
      <c r="R742" s="117"/>
      <c r="AF742" s="117"/>
      <c r="AG742" s="120"/>
      <c r="AH742" s="121"/>
      <c r="AI742" s="99"/>
      <c r="AJ742" s="37"/>
      <c r="AK742" s="37"/>
      <c r="AL742" s="37"/>
      <c r="AM742" s="37"/>
      <c r="AN742" s="37"/>
      <c r="AO742" s="37"/>
      <c r="AP742" s="37"/>
      <c r="AQ742" s="37"/>
    </row>
    <row r="743" spans="2:43" s="68" customFormat="1" ht="14.25" thickTop="1" thickBot="1">
      <c r="B743" s="37"/>
      <c r="C743" s="38"/>
      <c r="D743" s="38"/>
      <c r="E743" s="38"/>
      <c r="F743" s="38"/>
      <c r="G743" s="38"/>
      <c r="N743" s="117"/>
      <c r="R743" s="117"/>
      <c r="AF743" s="117"/>
      <c r="AG743" s="120"/>
      <c r="AH743" s="121"/>
      <c r="AI743" s="99"/>
      <c r="AJ743" s="37"/>
      <c r="AK743" s="37"/>
      <c r="AL743" s="37"/>
      <c r="AM743" s="37"/>
      <c r="AN743" s="37"/>
      <c r="AO743" s="37"/>
      <c r="AP743" s="37"/>
      <c r="AQ743" s="37"/>
    </row>
    <row r="744" spans="2:43" s="68" customFormat="1" ht="14.25" thickTop="1" thickBot="1">
      <c r="B744" s="37"/>
      <c r="C744" s="38"/>
      <c r="D744" s="38"/>
      <c r="E744" s="38"/>
      <c r="F744" s="38"/>
      <c r="G744" s="38"/>
      <c r="N744" s="117"/>
      <c r="R744" s="117"/>
      <c r="AF744" s="117"/>
      <c r="AG744" s="120"/>
      <c r="AH744" s="121"/>
      <c r="AI744" s="99"/>
      <c r="AJ744" s="37"/>
      <c r="AK744" s="37"/>
      <c r="AL744" s="37"/>
      <c r="AM744" s="37"/>
      <c r="AN744" s="37"/>
      <c r="AO744" s="37"/>
      <c r="AP744" s="37"/>
      <c r="AQ744" s="37"/>
    </row>
    <row r="745" spans="2:43" s="68" customFormat="1" ht="14.25" thickTop="1" thickBot="1">
      <c r="B745" s="37"/>
      <c r="C745" s="38"/>
      <c r="D745" s="38"/>
      <c r="E745" s="38"/>
      <c r="F745" s="38"/>
      <c r="G745" s="38"/>
      <c r="N745" s="117"/>
      <c r="R745" s="117"/>
      <c r="AF745" s="117"/>
      <c r="AG745" s="120"/>
      <c r="AH745" s="121"/>
      <c r="AI745" s="99"/>
      <c r="AJ745" s="37"/>
      <c r="AK745" s="37"/>
      <c r="AL745" s="37"/>
      <c r="AM745" s="37"/>
      <c r="AN745" s="37"/>
      <c r="AO745" s="37"/>
      <c r="AP745" s="37"/>
      <c r="AQ745" s="37"/>
    </row>
    <row r="746" spans="2:43" s="68" customFormat="1" ht="14.25" thickTop="1" thickBot="1">
      <c r="B746" s="37"/>
      <c r="C746" s="38"/>
      <c r="D746" s="38"/>
      <c r="E746" s="38"/>
      <c r="F746" s="38"/>
      <c r="G746" s="38"/>
      <c r="N746" s="117"/>
      <c r="R746" s="117"/>
      <c r="AF746" s="117"/>
      <c r="AG746" s="120"/>
      <c r="AH746" s="121"/>
      <c r="AI746" s="99"/>
      <c r="AJ746" s="37"/>
      <c r="AK746" s="37"/>
      <c r="AL746" s="37"/>
      <c r="AM746" s="37"/>
      <c r="AN746" s="37"/>
      <c r="AO746" s="37"/>
      <c r="AP746" s="37"/>
      <c r="AQ746" s="37"/>
    </row>
    <row r="747" spans="2:43" s="68" customFormat="1" ht="14.25" thickTop="1" thickBot="1">
      <c r="B747" s="37"/>
      <c r="C747" s="38"/>
      <c r="D747" s="38"/>
      <c r="E747" s="38"/>
      <c r="F747" s="38"/>
      <c r="G747" s="38"/>
      <c r="N747" s="117"/>
      <c r="R747" s="117"/>
      <c r="AF747" s="117"/>
      <c r="AG747" s="120"/>
      <c r="AH747" s="121"/>
      <c r="AI747" s="99"/>
      <c r="AJ747" s="37"/>
      <c r="AK747" s="37"/>
      <c r="AL747" s="37"/>
      <c r="AM747" s="37"/>
      <c r="AN747" s="37"/>
      <c r="AO747" s="37"/>
      <c r="AP747" s="37"/>
      <c r="AQ747" s="37"/>
    </row>
    <row r="748" spans="2:43" s="68" customFormat="1" ht="14.25" thickTop="1" thickBot="1">
      <c r="B748" s="37"/>
      <c r="C748" s="38"/>
      <c r="D748" s="38"/>
      <c r="E748" s="38"/>
      <c r="F748" s="38"/>
      <c r="G748" s="38"/>
      <c r="N748" s="117"/>
      <c r="R748" s="117"/>
      <c r="AF748" s="117"/>
      <c r="AG748" s="120"/>
      <c r="AH748" s="121"/>
      <c r="AI748" s="99"/>
      <c r="AJ748" s="37"/>
      <c r="AK748" s="37"/>
      <c r="AL748" s="37"/>
      <c r="AM748" s="37"/>
      <c r="AN748" s="37"/>
      <c r="AO748" s="37"/>
      <c r="AP748" s="37"/>
      <c r="AQ748" s="37"/>
    </row>
    <row r="749" spans="2:43" s="68" customFormat="1" ht="14.25" thickTop="1" thickBot="1">
      <c r="B749" s="37"/>
      <c r="C749" s="38"/>
      <c r="D749" s="38"/>
      <c r="E749" s="38"/>
      <c r="F749" s="38"/>
      <c r="G749" s="38"/>
      <c r="N749" s="117"/>
      <c r="R749" s="117"/>
      <c r="AF749" s="117"/>
      <c r="AG749" s="120"/>
      <c r="AH749" s="121"/>
      <c r="AI749" s="99"/>
      <c r="AJ749" s="37"/>
      <c r="AK749" s="37"/>
      <c r="AL749" s="37"/>
      <c r="AM749" s="37"/>
      <c r="AN749" s="37"/>
      <c r="AO749" s="37"/>
      <c r="AP749" s="37"/>
      <c r="AQ749" s="37"/>
    </row>
    <row r="750" spans="2:43" s="68" customFormat="1" ht="14.25" thickTop="1" thickBot="1">
      <c r="B750" s="37"/>
      <c r="C750" s="38"/>
      <c r="D750" s="38"/>
      <c r="E750" s="38"/>
      <c r="F750" s="38"/>
      <c r="G750" s="38"/>
      <c r="N750" s="117"/>
      <c r="R750" s="117"/>
      <c r="AF750" s="117"/>
      <c r="AG750" s="120"/>
      <c r="AH750" s="121"/>
      <c r="AI750" s="99"/>
      <c r="AJ750" s="37"/>
      <c r="AK750" s="37"/>
      <c r="AL750" s="37"/>
      <c r="AM750" s="37"/>
      <c r="AN750" s="37"/>
      <c r="AO750" s="37"/>
      <c r="AP750" s="37"/>
      <c r="AQ750" s="37"/>
    </row>
    <row r="751" spans="2:43" s="68" customFormat="1" ht="14.25" thickTop="1" thickBot="1">
      <c r="B751" s="37"/>
      <c r="C751" s="38"/>
      <c r="D751" s="38"/>
      <c r="E751" s="38"/>
      <c r="F751" s="38"/>
      <c r="G751" s="38"/>
      <c r="N751" s="117"/>
      <c r="R751" s="117"/>
      <c r="AF751" s="117"/>
      <c r="AG751" s="120"/>
      <c r="AH751" s="121"/>
      <c r="AI751" s="99"/>
      <c r="AJ751" s="37"/>
      <c r="AK751" s="37"/>
      <c r="AL751" s="37"/>
      <c r="AM751" s="37"/>
      <c r="AN751" s="37"/>
      <c r="AO751" s="37"/>
      <c r="AP751" s="37"/>
      <c r="AQ751" s="37"/>
    </row>
    <row r="752" spans="2:43" s="68" customFormat="1" ht="14.25" thickTop="1" thickBot="1">
      <c r="B752" s="37"/>
      <c r="C752" s="38"/>
      <c r="D752" s="38"/>
      <c r="E752" s="38"/>
      <c r="F752" s="38"/>
      <c r="G752" s="38"/>
      <c r="N752" s="117"/>
      <c r="R752" s="117"/>
      <c r="AF752" s="117"/>
      <c r="AG752" s="120"/>
      <c r="AH752" s="121"/>
      <c r="AI752" s="99"/>
      <c r="AJ752" s="37"/>
      <c r="AK752" s="37"/>
      <c r="AL752" s="37"/>
      <c r="AM752" s="37"/>
      <c r="AN752" s="37"/>
      <c r="AO752" s="37"/>
      <c r="AP752" s="37"/>
      <c r="AQ752" s="37"/>
    </row>
    <row r="753" spans="2:43" s="68" customFormat="1" ht="14.25" thickTop="1" thickBot="1">
      <c r="B753" s="37"/>
      <c r="C753" s="38"/>
      <c r="D753" s="38"/>
      <c r="E753" s="38"/>
      <c r="F753" s="38"/>
      <c r="G753" s="38"/>
      <c r="N753" s="117"/>
      <c r="R753" s="117"/>
      <c r="AF753" s="117"/>
      <c r="AG753" s="120"/>
      <c r="AH753" s="121"/>
      <c r="AI753" s="99"/>
      <c r="AJ753" s="37"/>
      <c r="AK753" s="37"/>
      <c r="AL753" s="37"/>
      <c r="AM753" s="37"/>
      <c r="AN753" s="37"/>
      <c r="AO753" s="37"/>
      <c r="AP753" s="37"/>
      <c r="AQ753" s="37"/>
    </row>
    <row r="754" spans="2:43" s="68" customFormat="1" ht="14.25" thickTop="1" thickBot="1">
      <c r="B754" s="37"/>
      <c r="C754" s="38"/>
      <c r="D754" s="38"/>
      <c r="E754" s="38"/>
      <c r="F754" s="38"/>
      <c r="G754" s="38"/>
      <c r="N754" s="117"/>
      <c r="R754" s="117"/>
      <c r="AF754" s="117"/>
      <c r="AG754" s="120"/>
      <c r="AH754" s="121"/>
      <c r="AI754" s="99"/>
      <c r="AJ754" s="37"/>
      <c r="AK754" s="37"/>
      <c r="AL754" s="37"/>
      <c r="AM754" s="37"/>
      <c r="AN754" s="37"/>
      <c r="AO754" s="37"/>
      <c r="AP754" s="37"/>
      <c r="AQ754" s="37"/>
    </row>
    <row r="755" spans="2:43" s="68" customFormat="1" ht="14.25" thickTop="1" thickBot="1">
      <c r="B755" s="37"/>
      <c r="C755" s="38"/>
      <c r="D755" s="38"/>
      <c r="E755" s="38"/>
      <c r="F755" s="38"/>
      <c r="G755" s="38"/>
      <c r="N755" s="117"/>
      <c r="R755" s="117"/>
      <c r="AF755" s="117"/>
      <c r="AG755" s="120"/>
      <c r="AH755" s="121"/>
      <c r="AI755" s="99"/>
      <c r="AJ755" s="37"/>
      <c r="AK755" s="37"/>
      <c r="AL755" s="37"/>
      <c r="AM755" s="37"/>
      <c r="AN755" s="37"/>
      <c r="AO755" s="37"/>
      <c r="AP755" s="37"/>
      <c r="AQ755" s="37"/>
    </row>
    <row r="756" spans="2:43" s="68" customFormat="1" ht="14.25" thickTop="1" thickBot="1">
      <c r="B756" s="37"/>
      <c r="C756" s="38"/>
      <c r="D756" s="38"/>
      <c r="E756" s="38"/>
      <c r="F756" s="38"/>
      <c r="G756" s="38"/>
      <c r="N756" s="117"/>
      <c r="R756" s="117"/>
      <c r="AF756" s="117"/>
      <c r="AG756" s="120"/>
      <c r="AH756" s="121"/>
      <c r="AI756" s="99"/>
      <c r="AJ756" s="37"/>
      <c r="AK756" s="37"/>
      <c r="AL756" s="37"/>
      <c r="AM756" s="37"/>
      <c r="AN756" s="37"/>
      <c r="AO756" s="37"/>
      <c r="AP756" s="37"/>
      <c r="AQ756" s="37"/>
    </row>
    <row r="757" spans="2:43" s="68" customFormat="1" ht="14.25" thickTop="1" thickBot="1">
      <c r="B757" s="37"/>
      <c r="C757" s="38"/>
      <c r="D757" s="38"/>
      <c r="E757" s="38"/>
      <c r="F757" s="38"/>
      <c r="G757" s="38"/>
      <c r="N757" s="117"/>
      <c r="R757" s="117"/>
      <c r="AF757" s="117"/>
      <c r="AG757" s="120"/>
      <c r="AH757" s="121"/>
      <c r="AI757" s="99"/>
      <c r="AJ757" s="37"/>
      <c r="AK757" s="37"/>
      <c r="AL757" s="37"/>
      <c r="AM757" s="37"/>
      <c r="AN757" s="37"/>
      <c r="AO757" s="37"/>
      <c r="AP757" s="37"/>
      <c r="AQ757" s="37"/>
    </row>
    <row r="758" spans="2:43" s="68" customFormat="1" ht="14.25" thickTop="1" thickBot="1">
      <c r="B758" s="37"/>
      <c r="C758" s="38"/>
      <c r="D758" s="38"/>
      <c r="E758" s="38"/>
      <c r="F758" s="38"/>
      <c r="G758" s="38"/>
      <c r="N758" s="117"/>
      <c r="R758" s="117"/>
      <c r="AF758" s="117"/>
      <c r="AG758" s="120"/>
      <c r="AH758" s="121"/>
      <c r="AI758" s="99"/>
      <c r="AJ758" s="37"/>
      <c r="AK758" s="37"/>
      <c r="AL758" s="37"/>
      <c r="AM758" s="37"/>
      <c r="AN758" s="37"/>
      <c r="AO758" s="37"/>
      <c r="AP758" s="37"/>
      <c r="AQ758" s="37"/>
    </row>
    <row r="759" spans="2:43" s="68" customFormat="1" ht="14.25" thickTop="1" thickBot="1">
      <c r="B759" s="37"/>
      <c r="C759" s="38"/>
      <c r="D759" s="38"/>
      <c r="E759" s="38"/>
      <c r="F759" s="38"/>
      <c r="G759" s="38"/>
      <c r="N759" s="117"/>
      <c r="R759" s="117"/>
      <c r="AF759" s="117"/>
      <c r="AG759" s="120"/>
      <c r="AH759" s="121"/>
      <c r="AI759" s="99"/>
      <c r="AJ759" s="37"/>
      <c r="AK759" s="37"/>
      <c r="AL759" s="37"/>
      <c r="AM759" s="37"/>
      <c r="AN759" s="37"/>
      <c r="AO759" s="37"/>
      <c r="AP759" s="37"/>
      <c r="AQ759" s="37"/>
    </row>
    <row r="760" spans="2:43" s="68" customFormat="1" ht="14.25" thickTop="1" thickBot="1">
      <c r="B760" s="37"/>
      <c r="C760" s="38"/>
      <c r="D760" s="38"/>
      <c r="E760" s="38"/>
      <c r="F760" s="38"/>
      <c r="G760" s="38"/>
      <c r="N760" s="117"/>
      <c r="R760" s="117"/>
      <c r="AF760" s="117"/>
      <c r="AG760" s="120"/>
      <c r="AH760" s="121"/>
      <c r="AI760" s="99"/>
      <c r="AJ760" s="37"/>
      <c r="AK760" s="37"/>
      <c r="AL760" s="37"/>
      <c r="AM760" s="37"/>
      <c r="AN760" s="37"/>
      <c r="AO760" s="37"/>
      <c r="AP760" s="37"/>
      <c r="AQ760" s="37"/>
    </row>
    <row r="761" spans="2:43" s="68" customFormat="1" ht="14.25" thickTop="1" thickBot="1">
      <c r="B761" s="37"/>
      <c r="C761" s="38"/>
      <c r="D761" s="38"/>
      <c r="E761" s="38"/>
      <c r="F761" s="38"/>
      <c r="G761" s="38"/>
      <c r="N761" s="117"/>
      <c r="R761" s="117"/>
      <c r="AF761" s="117"/>
      <c r="AG761" s="120"/>
      <c r="AH761" s="121"/>
      <c r="AI761" s="99"/>
      <c r="AJ761" s="37"/>
      <c r="AK761" s="37"/>
      <c r="AL761" s="37"/>
      <c r="AM761" s="37"/>
      <c r="AN761" s="37"/>
      <c r="AO761" s="37"/>
      <c r="AP761" s="37"/>
      <c r="AQ761" s="37"/>
    </row>
    <row r="762" spans="2:43" s="68" customFormat="1" ht="14.25" thickTop="1" thickBot="1">
      <c r="B762" s="37"/>
      <c r="C762" s="38"/>
      <c r="D762" s="38"/>
      <c r="E762" s="38"/>
      <c r="F762" s="38"/>
      <c r="G762" s="38"/>
      <c r="N762" s="117"/>
      <c r="R762" s="117"/>
      <c r="AF762" s="117"/>
      <c r="AG762" s="120"/>
      <c r="AH762" s="121"/>
      <c r="AI762" s="99"/>
      <c r="AJ762" s="37"/>
      <c r="AK762" s="37"/>
      <c r="AL762" s="37"/>
      <c r="AM762" s="37"/>
      <c r="AN762" s="37"/>
      <c r="AO762" s="37"/>
      <c r="AP762" s="37"/>
      <c r="AQ762" s="37"/>
    </row>
    <row r="763" spans="2:43" s="68" customFormat="1" ht="14.25" thickTop="1" thickBot="1">
      <c r="B763" s="37"/>
      <c r="C763" s="38"/>
      <c r="D763" s="38"/>
      <c r="E763" s="38"/>
      <c r="F763" s="38"/>
      <c r="G763" s="38"/>
      <c r="N763" s="117"/>
      <c r="R763" s="117"/>
      <c r="AF763" s="117"/>
      <c r="AG763" s="120"/>
      <c r="AH763" s="121"/>
      <c r="AI763" s="99"/>
      <c r="AJ763" s="37"/>
      <c r="AK763" s="37"/>
      <c r="AL763" s="37"/>
      <c r="AM763" s="37"/>
      <c r="AN763" s="37"/>
      <c r="AO763" s="37"/>
      <c r="AP763" s="37"/>
      <c r="AQ763" s="37"/>
    </row>
    <row r="764" spans="2:43" s="68" customFormat="1" ht="14.25" thickTop="1" thickBot="1">
      <c r="B764" s="37"/>
      <c r="C764" s="38"/>
      <c r="D764" s="38"/>
      <c r="E764" s="38"/>
      <c r="F764" s="38"/>
      <c r="G764" s="38"/>
      <c r="N764" s="117"/>
      <c r="R764" s="117"/>
      <c r="AF764" s="117"/>
      <c r="AG764" s="120"/>
      <c r="AH764" s="121"/>
      <c r="AI764" s="99"/>
      <c r="AJ764" s="37"/>
      <c r="AK764" s="37"/>
      <c r="AL764" s="37"/>
      <c r="AM764" s="37"/>
      <c r="AN764" s="37"/>
      <c r="AO764" s="37"/>
      <c r="AP764" s="37"/>
      <c r="AQ764" s="37"/>
    </row>
    <row r="765" spans="2:43" s="68" customFormat="1" ht="14.25" thickTop="1" thickBot="1">
      <c r="B765" s="37"/>
      <c r="C765" s="38"/>
      <c r="D765" s="38"/>
      <c r="E765" s="38"/>
      <c r="F765" s="38"/>
      <c r="G765" s="38"/>
      <c r="N765" s="117"/>
      <c r="R765" s="117"/>
      <c r="AF765" s="117"/>
      <c r="AG765" s="120"/>
      <c r="AH765" s="121"/>
      <c r="AI765" s="99"/>
      <c r="AJ765" s="37"/>
      <c r="AK765" s="37"/>
      <c r="AL765" s="37"/>
      <c r="AM765" s="37"/>
      <c r="AN765" s="37"/>
      <c r="AO765" s="37"/>
      <c r="AP765" s="37"/>
      <c r="AQ765" s="37"/>
    </row>
    <row r="766" spans="2:43" s="68" customFormat="1" ht="14.25" thickTop="1" thickBot="1">
      <c r="B766" s="37"/>
      <c r="C766" s="38"/>
      <c r="D766" s="38"/>
      <c r="E766" s="38"/>
      <c r="F766" s="38"/>
      <c r="G766" s="38"/>
      <c r="N766" s="117"/>
      <c r="R766" s="117"/>
      <c r="AF766" s="117"/>
      <c r="AG766" s="120"/>
      <c r="AH766" s="121"/>
      <c r="AI766" s="99"/>
      <c r="AJ766" s="37"/>
      <c r="AK766" s="37"/>
      <c r="AL766" s="37"/>
      <c r="AM766" s="37"/>
      <c r="AN766" s="37"/>
      <c r="AO766" s="37"/>
      <c r="AP766" s="37"/>
      <c r="AQ766" s="37"/>
    </row>
    <row r="767" spans="2:43" s="68" customFormat="1" ht="14.25" thickTop="1" thickBot="1">
      <c r="B767" s="37"/>
      <c r="C767" s="38"/>
      <c r="D767" s="38"/>
      <c r="E767" s="38"/>
      <c r="F767" s="38"/>
      <c r="G767" s="38"/>
      <c r="N767" s="117"/>
      <c r="R767" s="117"/>
      <c r="AF767" s="117"/>
      <c r="AG767" s="120"/>
      <c r="AH767" s="121"/>
      <c r="AI767" s="99"/>
      <c r="AJ767" s="37"/>
      <c r="AK767" s="37"/>
      <c r="AL767" s="37"/>
      <c r="AM767" s="37"/>
      <c r="AN767" s="37"/>
      <c r="AO767" s="37"/>
      <c r="AP767" s="37"/>
      <c r="AQ767" s="37"/>
    </row>
    <row r="768" spans="2:43" s="68" customFormat="1" ht="14.25" thickTop="1" thickBot="1">
      <c r="B768" s="37"/>
      <c r="C768" s="38"/>
      <c r="D768" s="38"/>
      <c r="E768" s="38"/>
      <c r="F768" s="38"/>
      <c r="G768" s="38"/>
      <c r="N768" s="117"/>
      <c r="R768" s="117"/>
      <c r="AF768" s="117"/>
      <c r="AG768" s="120"/>
      <c r="AH768" s="121"/>
      <c r="AI768" s="99"/>
      <c r="AJ768" s="37"/>
      <c r="AK768" s="37"/>
      <c r="AL768" s="37"/>
      <c r="AM768" s="37"/>
      <c r="AN768" s="37"/>
      <c r="AO768" s="37"/>
      <c r="AP768" s="37"/>
      <c r="AQ768" s="37"/>
    </row>
    <row r="769" spans="2:43" s="68" customFormat="1" ht="14.25" thickTop="1" thickBot="1">
      <c r="B769" s="37"/>
      <c r="C769" s="38"/>
      <c r="D769" s="38"/>
      <c r="E769" s="38"/>
      <c r="F769" s="38"/>
      <c r="G769" s="38"/>
      <c r="N769" s="117"/>
      <c r="R769" s="117"/>
      <c r="AF769" s="117"/>
      <c r="AG769" s="120"/>
      <c r="AH769" s="121"/>
      <c r="AI769" s="99"/>
      <c r="AJ769" s="37"/>
      <c r="AK769" s="37"/>
      <c r="AL769" s="37"/>
      <c r="AM769" s="37"/>
      <c r="AN769" s="37"/>
      <c r="AO769" s="37"/>
      <c r="AP769" s="37"/>
      <c r="AQ769" s="37"/>
    </row>
    <row r="770" spans="2:43" s="68" customFormat="1" ht="14.25" thickTop="1" thickBot="1">
      <c r="B770" s="37"/>
      <c r="C770" s="38"/>
      <c r="D770" s="38"/>
      <c r="E770" s="38"/>
      <c r="F770" s="38"/>
      <c r="G770" s="38"/>
      <c r="N770" s="117"/>
      <c r="R770" s="117"/>
      <c r="AF770" s="117"/>
      <c r="AG770" s="120"/>
      <c r="AH770" s="121"/>
      <c r="AI770" s="99"/>
      <c r="AJ770" s="37"/>
      <c r="AK770" s="37"/>
      <c r="AL770" s="37"/>
      <c r="AM770" s="37"/>
      <c r="AN770" s="37"/>
      <c r="AO770" s="37"/>
      <c r="AP770" s="37"/>
      <c r="AQ770" s="37"/>
    </row>
    <row r="771" spans="2:43" s="68" customFormat="1" ht="14.25" thickTop="1" thickBot="1">
      <c r="B771" s="37"/>
      <c r="C771" s="38"/>
      <c r="D771" s="38"/>
      <c r="E771" s="38"/>
      <c r="F771" s="38"/>
      <c r="G771" s="38"/>
      <c r="N771" s="117"/>
      <c r="R771" s="117"/>
      <c r="AF771" s="117"/>
      <c r="AG771" s="120"/>
      <c r="AH771" s="121"/>
      <c r="AI771" s="99"/>
      <c r="AJ771" s="37"/>
      <c r="AK771" s="37"/>
      <c r="AL771" s="37"/>
      <c r="AM771" s="37"/>
      <c r="AN771" s="37"/>
      <c r="AO771" s="37"/>
      <c r="AP771" s="37"/>
      <c r="AQ771" s="37"/>
    </row>
    <row r="772" spans="2:43" s="68" customFormat="1" ht="14.25" thickTop="1" thickBot="1">
      <c r="B772" s="37"/>
      <c r="C772" s="38"/>
      <c r="D772" s="38"/>
      <c r="E772" s="38"/>
      <c r="F772" s="38"/>
      <c r="G772" s="38"/>
      <c r="N772" s="117"/>
      <c r="R772" s="117"/>
      <c r="AF772" s="117"/>
      <c r="AG772" s="120"/>
      <c r="AH772" s="121"/>
      <c r="AI772" s="99"/>
      <c r="AJ772" s="37"/>
      <c r="AK772" s="37"/>
      <c r="AL772" s="37"/>
      <c r="AM772" s="37"/>
      <c r="AN772" s="37"/>
      <c r="AO772" s="37"/>
      <c r="AP772" s="37"/>
      <c r="AQ772" s="37"/>
    </row>
    <row r="773" spans="2:43" s="68" customFormat="1" ht="14.25" thickTop="1" thickBot="1">
      <c r="B773" s="37"/>
      <c r="C773" s="38"/>
      <c r="D773" s="38"/>
      <c r="E773" s="38"/>
      <c r="F773" s="38"/>
      <c r="G773" s="38"/>
      <c r="N773" s="117"/>
      <c r="R773" s="117"/>
      <c r="AF773" s="117"/>
      <c r="AG773" s="120"/>
      <c r="AH773" s="121"/>
      <c r="AI773" s="99"/>
      <c r="AJ773" s="37"/>
      <c r="AK773" s="37"/>
      <c r="AL773" s="37"/>
      <c r="AM773" s="37"/>
      <c r="AN773" s="37"/>
      <c r="AO773" s="37"/>
      <c r="AP773" s="37"/>
      <c r="AQ773" s="37"/>
    </row>
    <row r="774" spans="2:43" s="68" customFormat="1" ht="14.25" thickTop="1" thickBot="1">
      <c r="B774" s="37"/>
      <c r="C774" s="38"/>
      <c r="D774" s="38"/>
      <c r="E774" s="38"/>
      <c r="F774" s="38"/>
      <c r="G774" s="38"/>
      <c r="N774" s="117"/>
      <c r="R774" s="117"/>
      <c r="AF774" s="117"/>
      <c r="AG774" s="120"/>
      <c r="AH774" s="121"/>
      <c r="AI774" s="99"/>
      <c r="AJ774" s="37"/>
      <c r="AK774" s="37"/>
      <c r="AL774" s="37"/>
      <c r="AM774" s="37"/>
      <c r="AN774" s="37"/>
      <c r="AO774" s="37"/>
      <c r="AP774" s="37"/>
      <c r="AQ774" s="37"/>
    </row>
    <row r="775" spans="2:43" s="68" customFormat="1" ht="14.25" thickTop="1" thickBot="1">
      <c r="B775" s="37"/>
      <c r="C775" s="38"/>
      <c r="D775" s="38"/>
      <c r="E775" s="38"/>
      <c r="F775" s="38"/>
      <c r="G775" s="38"/>
      <c r="N775" s="117"/>
      <c r="R775" s="117"/>
      <c r="AF775" s="117"/>
      <c r="AG775" s="120"/>
      <c r="AH775" s="121"/>
      <c r="AI775" s="99"/>
      <c r="AJ775" s="37"/>
      <c r="AK775" s="37"/>
      <c r="AL775" s="37"/>
      <c r="AM775" s="37"/>
      <c r="AN775" s="37"/>
      <c r="AO775" s="37"/>
      <c r="AP775" s="37"/>
      <c r="AQ775" s="37"/>
    </row>
    <row r="776" spans="2:43" s="68" customFormat="1" ht="14.25" thickTop="1" thickBot="1">
      <c r="B776" s="37"/>
      <c r="C776" s="38"/>
      <c r="D776" s="38"/>
      <c r="E776" s="38"/>
      <c r="F776" s="38"/>
      <c r="G776" s="38"/>
      <c r="N776" s="117"/>
      <c r="R776" s="117"/>
      <c r="AF776" s="117"/>
      <c r="AG776" s="120"/>
      <c r="AH776" s="121"/>
      <c r="AI776" s="99"/>
      <c r="AJ776" s="37"/>
      <c r="AK776" s="37"/>
      <c r="AL776" s="37"/>
      <c r="AM776" s="37"/>
      <c r="AN776" s="37"/>
      <c r="AO776" s="37"/>
      <c r="AP776" s="37"/>
      <c r="AQ776" s="37"/>
    </row>
    <row r="777" spans="2:43" s="68" customFormat="1" ht="14.25" thickTop="1" thickBot="1">
      <c r="B777" s="37"/>
      <c r="C777" s="38"/>
      <c r="D777" s="38"/>
      <c r="E777" s="38"/>
      <c r="F777" s="38"/>
      <c r="G777" s="38"/>
      <c r="N777" s="117"/>
      <c r="R777" s="117"/>
      <c r="AF777" s="117"/>
      <c r="AG777" s="120"/>
      <c r="AH777" s="121"/>
      <c r="AI777" s="99"/>
      <c r="AJ777" s="37"/>
      <c r="AK777" s="37"/>
      <c r="AL777" s="37"/>
      <c r="AM777" s="37"/>
      <c r="AN777" s="37"/>
      <c r="AO777" s="37"/>
      <c r="AP777" s="37"/>
      <c r="AQ777" s="37"/>
    </row>
    <row r="778" spans="2:43" s="68" customFormat="1" ht="14.25" thickTop="1" thickBot="1">
      <c r="B778" s="37"/>
      <c r="C778" s="38"/>
      <c r="D778" s="38"/>
      <c r="E778" s="38"/>
      <c r="F778" s="38"/>
      <c r="G778" s="38"/>
      <c r="N778" s="117"/>
      <c r="R778" s="117"/>
      <c r="AF778" s="117"/>
      <c r="AG778" s="120"/>
      <c r="AH778" s="121"/>
      <c r="AI778" s="99"/>
      <c r="AJ778" s="37"/>
      <c r="AK778" s="37"/>
      <c r="AL778" s="37"/>
      <c r="AM778" s="37"/>
      <c r="AN778" s="37"/>
      <c r="AO778" s="37"/>
      <c r="AP778" s="37"/>
      <c r="AQ778" s="37"/>
    </row>
    <row r="779" spans="2:43" s="68" customFormat="1" ht="14.25" thickTop="1" thickBot="1">
      <c r="B779" s="37"/>
      <c r="C779" s="38"/>
      <c r="D779" s="38"/>
      <c r="E779" s="38"/>
      <c r="F779" s="38"/>
      <c r="G779" s="38"/>
      <c r="N779" s="117"/>
      <c r="R779" s="117"/>
      <c r="AF779" s="117"/>
      <c r="AG779" s="120"/>
      <c r="AH779" s="121"/>
      <c r="AI779" s="99"/>
      <c r="AJ779" s="37"/>
      <c r="AK779" s="37"/>
      <c r="AL779" s="37"/>
      <c r="AM779" s="37"/>
      <c r="AN779" s="37"/>
      <c r="AO779" s="37"/>
      <c r="AP779" s="37"/>
      <c r="AQ779" s="37"/>
    </row>
    <row r="780" spans="2:43" s="68" customFormat="1" ht="14.25" thickTop="1" thickBot="1">
      <c r="B780" s="37"/>
      <c r="C780" s="38"/>
      <c r="D780" s="38"/>
      <c r="E780" s="38"/>
      <c r="F780" s="38"/>
      <c r="G780" s="38"/>
      <c r="N780" s="117"/>
      <c r="R780" s="117"/>
      <c r="AF780" s="117"/>
      <c r="AG780" s="120"/>
      <c r="AH780" s="121"/>
      <c r="AI780" s="99"/>
      <c r="AJ780" s="37"/>
      <c r="AK780" s="37"/>
      <c r="AL780" s="37"/>
      <c r="AM780" s="37"/>
      <c r="AN780" s="37"/>
      <c r="AO780" s="37"/>
      <c r="AP780" s="37"/>
      <c r="AQ780" s="37"/>
    </row>
    <row r="781" spans="2:43" s="68" customFormat="1" ht="14.25" thickTop="1" thickBot="1">
      <c r="B781" s="37"/>
      <c r="C781" s="38"/>
      <c r="D781" s="38"/>
      <c r="E781" s="38"/>
      <c r="F781" s="38"/>
      <c r="G781" s="38"/>
      <c r="N781" s="117"/>
      <c r="R781" s="117"/>
      <c r="AF781" s="117"/>
      <c r="AG781" s="120"/>
      <c r="AH781" s="121"/>
      <c r="AI781" s="99"/>
      <c r="AJ781" s="37"/>
      <c r="AK781" s="37"/>
      <c r="AL781" s="37"/>
      <c r="AM781" s="37"/>
      <c r="AN781" s="37"/>
      <c r="AO781" s="37"/>
      <c r="AP781" s="37"/>
      <c r="AQ781" s="37"/>
    </row>
    <row r="782" spans="2:43" s="68" customFormat="1" ht="14.25" thickTop="1" thickBot="1">
      <c r="B782" s="37"/>
      <c r="C782" s="38"/>
      <c r="D782" s="38"/>
      <c r="E782" s="38"/>
      <c r="F782" s="38"/>
      <c r="G782" s="38"/>
      <c r="N782" s="117"/>
      <c r="R782" s="117"/>
      <c r="AF782" s="117"/>
      <c r="AG782" s="120"/>
      <c r="AH782" s="121"/>
      <c r="AI782" s="99"/>
      <c r="AJ782" s="37"/>
      <c r="AK782" s="37"/>
      <c r="AL782" s="37"/>
      <c r="AM782" s="37"/>
      <c r="AN782" s="37"/>
      <c r="AO782" s="37"/>
      <c r="AP782" s="37"/>
      <c r="AQ782" s="37"/>
    </row>
    <row r="783" spans="2:43" s="68" customFormat="1" ht="14.25" thickTop="1" thickBot="1">
      <c r="B783" s="37"/>
      <c r="C783" s="38"/>
      <c r="D783" s="38"/>
      <c r="E783" s="38"/>
      <c r="F783" s="38"/>
      <c r="G783" s="38"/>
      <c r="N783" s="117"/>
      <c r="R783" s="117"/>
      <c r="AF783" s="117"/>
      <c r="AG783" s="120"/>
      <c r="AH783" s="121"/>
      <c r="AI783" s="99"/>
      <c r="AJ783" s="37"/>
      <c r="AK783" s="37"/>
      <c r="AL783" s="37"/>
      <c r="AM783" s="37"/>
      <c r="AN783" s="37"/>
      <c r="AO783" s="37"/>
      <c r="AP783" s="37"/>
      <c r="AQ783" s="37"/>
    </row>
    <row r="784" spans="2:43" s="68" customFormat="1" ht="14.25" thickTop="1" thickBot="1">
      <c r="B784" s="37"/>
      <c r="C784" s="38"/>
      <c r="D784" s="38"/>
      <c r="E784" s="38"/>
      <c r="F784" s="38"/>
      <c r="G784" s="38"/>
      <c r="N784" s="117"/>
      <c r="R784" s="117"/>
      <c r="AF784" s="117"/>
      <c r="AG784" s="120"/>
      <c r="AH784" s="121"/>
      <c r="AI784" s="99"/>
      <c r="AJ784" s="37"/>
      <c r="AK784" s="37"/>
      <c r="AL784" s="37"/>
      <c r="AM784" s="37"/>
      <c r="AN784" s="37"/>
      <c r="AO784" s="37"/>
      <c r="AP784" s="37"/>
      <c r="AQ784" s="37"/>
    </row>
    <row r="785" spans="2:43" s="68" customFormat="1" ht="14.25" thickTop="1" thickBot="1">
      <c r="B785" s="37"/>
      <c r="C785" s="38"/>
      <c r="D785" s="38"/>
      <c r="E785" s="38"/>
      <c r="F785" s="38"/>
      <c r="G785" s="38"/>
      <c r="N785" s="117"/>
      <c r="R785" s="117"/>
      <c r="AF785" s="117"/>
      <c r="AG785" s="120"/>
      <c r="AH785" s="121"/>
      <c r="AI785" s="99"/>
      <c r="AJ785" s="37"/>
      <c r="AK785" s="37"/>
      <c r="AL785" s="37"/>
      <c r="AM785" s="37"/>
      <c r="AN785" s="37"/>
      <c r="AO785" s="37"/>
      <c r="AP785" s="37"/>
      <c r="AQ785" s="37"/>
    </row>
    <row r="786" spans="2:43" s="68" customFormat="1" ht="14.25" thickTop="1" thickBot="1">
      <c r="B786" s="37"/>
      <c r="C786" s="38"/>
      <c r="D786" s="38"/>
      <c r="E786" s="38"/>
      <c r="F786" s="38"/>
      <c r="G786" s="38"/>
      <c r="N786" s="117"/>
      <c r="R786" s="117"/>
      <c r="AF786" s="117"/>
      <c r="AG786" s="120"/>
      <c r="AH786" s="121"/>
      <c r="AI786" s="99"/>
      <c r="AJ786" s="37"/>
      <c r="AK786" s="37"/>
      <c r="AL786" s="37"/>
      <c r="AM786" s="37"/>
      <c r="AN786" s="37"/>
      <c r="AO786" s="37"/>
      <c r="AP786" s="37"/>
      <c r="AQ786" s="37"/>
    </row>
    <row r="787" spans="2:43" s="68" customFormat="1" ht="14.25" thickTop="1" thickBot="1">
      <c r="B787" s="37"/>
      <c r="C787" s="38"/>
      <c r="D787" s="38"/>
      <c r="E787" s="38"/>
      <c r="F787" s="38"/>
      <c r="G787" s="38"/>
      <c r="N787" s="117"/>
      <c r="R787" s="117"/>
      <c r="AF787" s="117"/>
      <c r="AG787" s="120"/>
      <c r="AH787" s="121"/>
      <c r="AI787" s="99"/>
      <c r="AJ787" s="37"/>
      <c r="AK787" s="37"/>
      <c r="AL787" s="37"/>
      <c r="AM787" s="37"/>
      <c r="AN787" s="37"/>
      <c r="AO787" s="37"/>
      <c r="AP787" s="37"/>
      <c r="AQ787" s="37"/>
    </row>
    <row r="788" spans="2:43" s="68" customFormat="1" ht="14.25" thickTop="1" thickBot="1">
      <c r="B788" s="37"/>
      <c r="C788" s="38"/>
      <c r="D788" s="38"/>
      <c r="E788" s="38"/>
      <c r="F788" s="38"/>
      <c r="G788" s="38"/>
      <c r="N788" s="117"/>
      <c r="R788" s="117"/>
      <c r="AF788" s="117"/>
      <c r="AG788" s="120"/>
      <c r="AH788" s="121"/>
      <c r="AI788" s="99"/>
      <c r="AJ788" s="37"/>
      <c r="AK788" s="37"/>
      <c r="AL788" s="37"/>
      <c r="AM788" s="37"/>
      <c r="AN788" s="37"/>
      <c r="AO788" s="37"/>
      <c r="AP788" s="37"/>
      <c r="AQ788" s="37"/>
    </row>
    <row r="789" spans="2:43" s="68" customFormat="1" ht="14.25" thickTop="1" thickBot="1">
      <c r="B789" s="37"/>
      <c r="C789" s="38"/>
      <c r="D789" s="38"/>
      <c r="E789" s="38"/>
      <c r="F789" s="38"/>
      <c r="G789" s="38"/>
      <c r="N789" s="117"/>
      <c r="R789" s="117"/>
      <c r="AF789" s="117"/>
      <c r="AG789" s="120"/>
      <c r="AH789" s="121"/>
      <c r="AI789" s="99"/>
      <c r="AJ789" s="37"/>
      <c r="AK789" s="37"/>
      <c r="AL789" s="37"/>
      <c r="AM789" s="37"/>
      <c r="AN789" s="37"/>
      <c r="AO789" s="37"/>
      <c r="AP789" s="37"/>
      <c r="AQ789" s="37"/>
    </row>
    <row r="790" spans="2:43" s="68" customFormat="1" ht="14.25" thickTop="1" thickBot="1">
      <c r="B790" s="37"/>
      <c r="C790" s="38"/>
      <c r="D790" s="38"/>
      <c r="E790" s="38"/>
      <c r="F790" s="38"/>
      <c r="G790" s="38"/>
      <c r="N790" s="117"/>
      <c r="R790" s="117"/>
      <c r="AF790" s="117"/>
      <c r="AG790" s="120"/>
      <c r="AH790" s="121"/>
      <c r="AI790" s="99"/>
      <c r="AJ790" s="37"/>
      <c r="AK790" s="37"/>
      <c r="AL790" s="37"/>
      <c r="AM790" s="37"/>
      <c r="AN790" s="37"/>
      <c r="AO790" s="37"/>
      <c r="AP790" s="37"/>
      <c r="AQ790" s="37"/>
    </row>
    <row r="791" spans="2:43" s="68" customFormat="1" ht="14.25" thickTop="1" thickBot="1">
      <c r="B791" s="37"/>
      <c r="C791" s="38"/>
      <c r="D791" s="38"/>
      <c r="E791" s="38"/>
      <c r="F791" s="38"/>
      <c r="G791" s="38"/>
      <c r="N791" s="117"/>
      <c r="R791" s="117"/>
      <c r="AF791" s="117"/>
      <c r="AG791" s="120"/>
      <c r="AH791" s="121"/>
      <c r="AI791" s="99"/>
      <c r="AJ791" s="37"/>
      <c r="AK791" s="37"/>
      <c r="AL791" s="37"/>
      <c r="AM791" s="37"/>
      <c r="AN791" s="37"/>
      <c r="AO791" s="37"/>
      <c r="AP791" s="37"/>
      <c r="AQ791" s="37"/>
    </row>
    <row r="792" spans="2:43" s="68" customFormat="1" ht="14.25" thickTop="1" thickBot="1">
      <c r="B792" s="37"/>
      <c r="C792" s="38"/>
      <c r="D792" s="38"/>
      <c r="E792" s="38"/>
      <c r="F792" s="38"/>
      <c r="G792" s="38"/>
      <c r="N792" s="117"/>
      <c r="R792" s="117"/>
      <c r="AF792" s="117"/>
      <c r="AG792" s="120"/>
      <c r="AH792" s="121"/>
      <c r="AI792" s="99"/>
      <c r="AJ792" s="37"/>
      <c r="AK792" s="37"/>
      <c r="AL792" s="37"/>
      <c r="AM792" s="37"/>
      <c r="AN792" s="37"/>
      <c r="AO792" s="37"/>
      <c r="AP792" s="37"/>
      <c r="AQ792" s="37"/>
    </row>
    <row r="793" spans="2:43" s="68" customFormat="1" ht="14.25" thickTop="1" thickBot="1">
      <c r="B793" s="37"/>
      <c r="C793" s="38"/>
      <c r="D793" s="38"/>
      <c r="E793" s="38"/>
      <c r="F793" s="38"/>
      <c r="G793" s="38"/>
      <c r="N793" s="117"/>
      <c r="R793" s="117"/>
      <c r="AF793" s="117"/>
      <c r="AG793" s="120"/>
      <c r="AH793" s="121"/>
      <c r="AI793" s="99"/>
      <c r="AJ793" s="37"/>
      <c r="AK793" s="37"/>
      <c r="AL793" s="37"/>
      <c r="AM793" s="37"/>
      <c r="AN793" s="37"/>
      <c r="AO793" s="37"/>
      <c r="AP793" s="37"/>
      <c r="AQ793" s="37"/>
    </row>
    <row r="794" spans="2:43" s="68" customFormat="1" ht="14.25" thickTop="1" thickBot="1">
      <c r="B794" s="37"/>
      <c r="C794" s="38"/>
      <c r="D794" s="38"/>
      <c r="E794" s="38"/>
      <c r="F794" s="38"/>
      <c r="G794" s="38"/>
      <c r="N794" s="117"/>
      <c r="R794" s="117"/>
      <c r="AF794" s="117"/>
      <c r="AG794" s="120"/>
      <c r="AH794" s="121"/>
      <c r="AI794" s="99"/>
      <c r="AJ794" s="37"/>
      <c r="AK794" s="37"/>
      <c r="AL794" s="37"/>
      <c r="AM794" s="37"/>
      <c r="AN794" s="37"/>
      <c r="AO794" s="37"/>
      <c r="AP794" s="37"/>
      <c r="AQ794" s="37"/>
    </row>
    <row r="795" spans="2:43" s="68" customFormat="1" ht="14.25" thickTop="1" thickBot="1">
      <c r="B795" s="37"/>
      <c r="C795" s="38"/>
      <c r="D795" s="38"/>
      <c r="E795" s="38"/>
      <c r="F795" s="38"/>
      <c r="G795" s="38"/>
      <c r="N795" s="117"/>
      <c r="R795" s="117"/>
      <c r="AF795" s="117"/>
      <c r="AG795" s="120"/>
      <c r="AH795" s="121"/>
      <c r="AI795" s="99"/>
      <c r="AJ795" s="37"/>
      <c r="AK795" s="37"/>
      <c r="AL795" s="37"/>
      <c r="AM795" s="37"/>
      <c r="AN795" s="37"/>
      <c r="AO795" s="37"/>
      <c r="AP795" s="37"/>
      <c r="AQ795" s="37"/>
    </row>
    <row r="796" spans="2:43" s="68" customFormat="1" ht="14.25" thickTop="1" thickBot="1">
      <c r="B796" s="37"/>
      <c r="C796" s="38"/>
      <c r="D796" s="38"/>
      <c r="E796" s="38"/>
      <c r="F796" s="38"/>
      <c r="G796" s="38"/>
      <c r="N796" s="117"/>
      <c r="R796" s="117"/>
      <c r="AF796" s="117"/>
      <c r="AG796" s="120"/>
      <c r="AH796" s="121"/>
      <c r="AI796" s="99"/>
      <c r="AJ796" s="37"/>
      <c r="AK796" s="37"/>
      <c r="AL796" s="37"/>
      <c r="AM796" s="37"/>
      <c r="AN796" s="37"/>
      <c r="AO796" s="37"/>
      <c r="AP796" s="37"/>
      <c r="AQ796" s="37"/>
    </row>
    <row r="797" spans="2:43" s="68" customFormat="1" ht="14.25" thickTop="1" thickBot="1">
      <c r="B797" s="37"/>
      <c r="C797" s="38"/>
      <c r="D797" s="38"/>
      <c r="E797" s="38"/>
      <c r="F797" s="38"/>
      <c r="G797" s="38"/>
      <c r="N797" s="117"/>
      <c r="R797" s="117"/>
      <c r="AF797" s="117"/>
      <c r="AG797" s="120"/>
      <c r="AH797" s="121"/>
      <c r="AI797" s="99"/>
      <c r="AJ797" s="37"/>
      <c r="AK797" s="37"/>
      <c r="AL797" s="37"/>
      <c r="AM797" s="37"/>
      <c r="AN797" s="37"/>
      <c r="AO797" s="37"/>
      <c r="AP797" s="37"/>
      <c r="AQ797" s="37"/>
    </row>
    <row r="798" spans="2:43" s="68" customFormat="1" ht="14.25" thickTop="1" thickBot="1">
      <c r="B798" s="37"/>
      <c r="C798" s="38"/>
      <c r="D798" s="38"/>
      <c r="E798" s="38"/>
      <c r="F798" s="38"/>
      <c r="G798" s="38"/>
      <c r="N798" s="117"/>
      <c r="R798" s="117"/>
      <c r="AF798" s="117"/>
      <c r="AG798" s="120"/>
      <c r="AH798" s="121"/>
      <c r="AI798" s="99"/>
      <c r="AJ798" s="37"/>
      <c r="AK798" s="37"/>
      <c r="AL798" s="37"/>
      <c r="AM798" s="37"/>
      <c r="AN798" s="37"/>
      <c r="AO798" s="37"/>
      <c r="AP798" s="37"/>
      <c r="AQ798" s="37"/>
    </row>
    <row r="799" spans="2:43" s="68" customFormat="1" ht="14.25" thickTop="1" thickBot="1">
      <c r="B799" s="37"/>
      <c r="C799" s="38"/>
      <c r="D799" s="38"/>
      <c r="E799" s="38"/>
      <c r="F799" s="38"/>
      <c r="G799" s="38"/>
      <c r="N799" s="117"/>
      <c r="R799" s="117"/>
      <c r="AF799" s="117"/>
      <c r="AG799" s="120"/>
      <c r="AH799" s="121"/>
      <c r="AI799" s="99"/>
      <c r="AJ799" s="37"/>
      <c r="AK799" s="37"/>
      <c r="AL799" s="37"/>
      <c r="AM799" s="37"/>
      <c r="AN799" s="37"/>
      <c r="AO799" s="37"/>
      <c r="AP799" s="37"/>
      <c r="AQ799" s="37"/>
    </row>
    <row r="800" spans="2:43" s="68" customFormat="1" ht="14.25" thickTop="1" thickBot="1">
      <c r="B800" s="37"/>
      <c r="C800" s="38"/>
      <c r="D800" s="38"/>
      <c r="E800" s="38"/>
      <c r="F800" s="38"/>
      <c r="G800" s="38"/>
      <c r="N800" s="117"/>
      <c r="R800" s="117"/>
      <c r="AF800" s="117"/>
      <c r="AG800" s="120"/>
      <c r="AH800" s="121"/>
      <c r="AI800" s="99"/>
      <c r="AJ800" s="37"/>
      <c r="AK800" s="37"/>
      <c r="AL800" s="37"/>
      <c r="AM800" s="37"/>
      <c r="AN800" s="37"/>
      <c r="AO800" s="37"/>
      <c r="AP800" s="37"/>
      <c r="AQ800" s="37"/>
    </row>
    <row r="801" spans="2:43" s="68" customFormat="1" ht="14.25" thickTop="1" thickBot="1">
      <c r="B801" s="37"/>
      <c r="C801" s="38"/>
      <c r="D801" s="38"/>
      <c r="E801" s="38"/>
      <c r="F801" s="38"/>
      <c r="G801" s="38"/>
      <c r="N801" s="117"/>
      <c r="R801" s="117"/>
      <c r="AF801" s="117"/>
      <c r="AG801" s="120"/>
      <c r="AH801" s="121"/>
      <c r="AI801" s="99"/>
      <c r="AJ801" s="37"/>
      <c r="AK801" s="37"/>
      <c r="AL801" s="37"/>
      <c r="AM801" s="37"/>
      <c r="AN801" s="37"/>
      <c r="AO801" s="37"/>
      <c r="AP801" s="37"/>
      <c r="AQ801" s="37"/>
    </row>
    <row r="802" spans="2:43" s="68" customFormat="1" ht="14.25" thickTop="1" thickBot="1">
      <c r="B802" s="37"/>
      <c r="C802" s="38"/>
      <c r="D802" s="38"/>
      <c r="E802" s="38"/>
      <c r="F802" s="38"/>
      <c r="G802" s="38"/>
      <c r="N802" s="117"/>
      <c r="R802" s="117"/>
      <c r="AF802" s="117"/>
      <c r="AG802" s="120"/>
      <c r="AH802" s="121"/>
      <c r="AI802" s="99"/>
      <c r="AJ802" s="37"/>
      <c r="AK802" s="37"/>
      <c r="AL802" s="37"/>
      <c r="AM802" s="37"/>
      <c r="AN802" s="37"/>
      <c r="AO802" s="37"/>
      <c r="AP802" s="37"/>
      <c r="AQ802" s="37"/>
    </row>
    <row r="803" spans="2:43" s="68" customFormat="1" ht="14.25" thickTop="1" thickBot="1">
      <c r="B803" s="37"/>
      <c r="C803" s="38"/>
      <c r="D803" s="38"/>
      <c r="E803" s="38"/>
      <c r="F803" s="38"/>
      <c r="G803" s="38"/>
      <c r="N803" s="117"/>
      <c r="R803" s="117"/>
      <c r="AF803" s="117"/>
      <c r="AG803" s="120"/>
      <c r="AH803" s="121"/>
      <c r="AI803" s="99"/>
      <c r="AJ803" s="37"/>
      <c r="AK803" s="37"/>
      <c r="AL803" s="37"/>
      <c r="AM803" s="37"/>
      <c r="AN803" s="37"/>
      <c r="AO803" s="37"/>
      <c r="AP803" s="37"/>
      <c r="AQ803" s="37"/>
    </row>
    <row r="804" spans="2:43" s="68" customFormat="1" ht="14.25" thickTop="1" thickBot="1">
      <c r="B804" s="37"/>
      <c r="C804" s="38"/>
      <c r="D804" s="38"/>
      <c r="E804" s="38"/>
      <c r="F804" s="38"/>
      <c r="G804" s="38"/>
      <c r="N804" s="117"/>
      <c r="R804" s="117"/>
      <c r="AF804" s="117"/>
      <c r="AG804" s="120"/>
      <c r="AH804" s="121"/>
      <c r="AI804" s="99"/>
      <c r="AJ804" s="37"/>
      <c r="AK804" s="37"/>
      <c r="AL804" s="37"/>
      <c r="AM804" s="37"/>
      <c r="AN804" s="37"/>
      <c r="AO804" s="37"/>
      <c r="AP804" s="37"/>
      <c r="AQ804" s="37"/>
    </row>
    <row r="805" spans="2:43" s="68" customFormat="1" ht="14.25" thickTop="1" thickBot="1">
      <c r="B805" s="37"/>
      <c r="C805" s="38"/>
      <c r="D805" s="38"/>
      <c r="E805" s="38"/>
      <c r="F805" s="38"/>
      <c r="G805" s="38"/>
      <c r="N805" s="117"/>
      <c r="R805" s="117"/>
      <c r="AF805" s="117"/>
      <c r="AG805" s="120"/>
      <c r="AH805" s="121"/>
      <c r="AI805" s="99"/>
      <c r="AJ805" s="37"/>
      <c r="AK805" s="37"/>
      <c r="AL805" s="37"/>
      <c r="AM805" s="37"/>
      <c r="AN805" s="37"/>
      <c r="AO805" s="37"/>
      <c r="AP805" s="37"/>
      <c r="AQ805" s="37"/>
    </row>
    <row r="806" spans="2:43" s="68" customFormat="1" ht="14.25" thickTop="1" thickBot="1">
      <c r="B806" s="37"/>
      <c r="C806" s="38"/>
      <c r="D806" s="38"/>
      <c r="E806" s="38"/>
      <c r="F806" s="38"/>
      <c r="G806" s="38"/>
      <c r="N806" s="117"/>
      <c r="R806" s="117"/>
      <c r="AF806" s="117"/>
      <c r="AG806" s="120"/>
      <c r="AH806" s="121"/>
      <c r="AI806" s="99"/>
      <c r="AJ806" s="37"/>
      <c r="AK806" s="37"/>
      <c r="AL806" s="37"/>
      <c r="AM806" s="37"/>
      <c r="AN806" s="37"/>
      <c r="AO806" s="37"/>
      <c r="AP806" s="37"/>
      <c r="AQ806" s="37"/>
    </row>
    <row r="807" spans="2:43" s="68" customFormat="1" ht="14.25" thickTop="1" thickBot="1">
      <c r="B807" s="37"/>
      <c r="C807" s="38"/>
      <c r="D807" s="38"/>
      <c r="E807" s="38"/>
      <c r="F807" s="38"/>
      <c r="G807" s="38"/>
      <c r="N807" s="117"/>
      <c r="R807" s="117"/>
      <c r="AF807" s="117"/>
      <c r="AG807" s="120"/>
      <c r="AH807" s="121"/>
      <c r="AI807" s="99"/>
      <c r="AJ807" s="37"/>
      <c r="AK807" s="37"/>
      <c r="AL807" s="37"/>
      <c r="AM807" s="37"/>
      <c r="AN807" s="37"/>
      <c r="AO807" s="37"/>
      <c r="AP807" s="37"/>
      <c r="AQ807" s="37"/>
    </row>
    <row r="808" spans="2:43" s="68" customFormat="1" ht="14.25" thickTop="1" thickBot="1">
      <c r="B808" s="37"/>
      <c r="C808" s="38"/>
      <c r="D808" s="38"/>
      <c r="E808" s="38"/>
      <c r="F808" s="38"/>
      <c r="G808" s="38"/>
      <c r="N808" s="117"/>
      <c r="R808" s="117"/>
      <c r="AF808" s="117"/>
      <c r="AG808" s="120"/>
      <c r="AH808" s="121"/>
      <c r="AI808" s="99"/>
      <c r="AJ808" s="37"/>
      <c r="AK808" s="37"/>
      <c r="AL808" s="37"/>
      <c r="AM808" s="37"/>
      <c r="AN808" s="37"/>
      <c r="AO808" s="37"/>
      <c r="AP808" s="37"/>
      <c r="AQ808" s="37"/>
    </row>
    <row r="809" spans="2:43" s="68" customFormat="1" ht="14.25" thickTop="1" thickBot="1">
      <c r="B809" s="37"/>
      <c r="C809" s="38"/>
      <c r="D809" s="38"/>
      <c r="E809" s="38"/>
      <c r="F809" s="38"/>
      <c r="G809" s="38"/>
      <c r="N809" s="117"/>
      <c r="R809" s="117"/>
      <c r="AF809" s="117"/>
      <c r="AG809" s="120"/>
      <c r="AH809" s="121"/>
      <c r="AI809" s="99"/>
      <c r="AJ809" s="37"/>
      <c r="AK809" s="37"/>
      <c r="AL809" s="37"/>
      <c r="AM809" s="37"/>
      <c r="AN809" s="37"/>
      <c r="AO809" s="37"/>
      <c r="AP809" s="37"/>
      <c r="AQ809" s="37"/>
    </row>
    <row r="810" spans="2:43" s="68" customFormat="1" ht="14.25" thickTop="1" thickBot="1">
      <c r="B810" s="37"/>
      <c r="C810" s="38"/>
      <c r="D810" s="38"/>
      <c r="E810" s="38"/>
      <c r="F810" s="38"/>
      <c r="G810" s="38"/>
      <c r="N810" s="117"/>
      <c r="R810" s="117"/>
      <c r="AF810" s="117"/>
      <c r="AG810" s="120"/>
      <c r="AH810" s="121"/>
      <c r="AI810" s="99"/>
      <c r="AJ810" s="37"/>
      <c r="AK810" s="37"/>
      <c r="AL810" s="37"/>
      <c r="AM810" s="37"/>
      <c r="AN810" s="37"/>
      <c r="AO810" s="37"/>
      <c r="AP810" s="37"/>
      <c r="AQ810" s="37"/>
    </row>
    <row r="811" spans="2:43" s="68" customFormat="1" ht="14.25" thickTop="1" thickBot="1">
      <c r="B811" s="37"/>
      <c r="C811" s="38"/>
      <c r="D811" s="38"/>
      <c r="E811" s="38"/>
      <c r="F811" s="38"/>
      <c r="G811" s="38"/>
      <c r="N811" s="117"/>
      <c r="R811" s="117"/>
      <c r="AF811" s="117"/>
      <c r="AG811" s="120"/>
      <c r="AH811" s="121"/>
      <c r="AI811" s="99"/>
      <c r="AJ811" s="37"/>
      <c r="AK811" s="37"/>
      <c r="AL811" s="37"/>
      <c r="AM811" s="37"/>
      <c r="AN811" s="37"/>
      <c r="AO811" s="37"/>
      <c r="AP811" s="37"/>
      <c r="AQ811" s="37"/>
    </row>
    <row r="812" spans="2:43" s="68" customFormat="1" ht="14.25" thickTop="1" thickBot="1">
      <c r="B812" s="37"/>
      <c r="C812" s="38"/>
      <c r="D812" s="38"/>
      <c r="E812" s="38"/>
      <c r="F812" s="38"/>
      <c r="G812" s="38"/>
      <c r="N812" s="117"/>
      <c r="R812" s="117"/>
      <c r="AF812" s="117"/>
      <c r="AG812" s="120"/>
      <c r="AH812" s="121"/>
      <c r="AI812" s="99"/>
      <c r="AJ812" s="37"/>
      <c r="AK812" s="37"/>
      <c r="AL812" s="37"/>
      <c r="AM812" s="37"/>
      <c r="AN812" s="37"/>
      <c r="AO812" s="37"/>
      <c r="AP812" s="37"/>
      <c r="AQ812" s="37"/>
    </row>
    <row r="813" spans="2:43" s="68" customFormat="1" ht="14.25" thickTop="1" thickBot="1">
      <c r="B813" s="37"/>
      <c r="C813" s="38"/>
      <c r="D813" s="38"/>
      <c r="E813" s="38"/>
      <c r="F813" s="38"/>
      <c r="G813" s="38"/>
      <c r="N813" s="117"/>
      <c r="R813" s="117"/>
      <c r="AF813" s="117"/>
      <c r="AG813" s="120"/>
      <c r="AH813" s="121"/>
      <c r="AI813" s="99"/>
      <c r="AJ813" s="37"/>
      <c r="AK813" s="37"/>
      <c r="AL813" s="37"/>
      <c r="AM813" s="37"/>
      <c r="AN813" s="37"/>
      <c r="AO813" s="37"/>
      <c r="AP813" s="37"/>
      <c r="AQ813" s="37"/>
    </row>
    <row r="814" spans="2:43" s="68" customFormat="1" ht="14.25" thickTop="1" thickBot="1">
      <c r="B814" s="37"/>
      <c r="C814" s="38"/>
      <c r="D814" s="38"/>
      <c r="E814" s="38"/>
      <c r="F814" s="38"/>
      <c r="G814" s="38"/>
      <c r="N814" s="117"/>
      <c r="R814" s="117"/>
      <c r="AF814" s="117"/>
      <c r="AG814" s="120"/>
      <c r="AH814" s="121"/>
      <c r="AI814" s="99"/>
      <c r="AJ814" s="37"/>
      <c r="AK814" s="37"/>
      <c r="AL814" s="37"/>
      <c r="AM814" s="37"/>
      <c r="AN814" s="37"/>
      <c r="AO814" s="37"/>
      <c r="AP814" s="37"/>
      <c r="AQ814" s="37"/>
    </row>
    <row r="815" spans="2:43" s="68" customFormat="1" ht="14.25" thickTop="1" thickBot="1">
      <c r="B815" s="37"/>
      <c r="C815" s="38"/>
      <c r="D815" s="38"/>
      <c r="E815" s="38"/>
      <c r="F815" s="38"/>
      <c r="G815" s="38"/>
      <c r="N815" s="117"/>
      <c r="R815" s="117"/>
      <c r="AF815" s="117"/>
      <c r="AG815" s="120"/>
      <c r="AH815" s="121"/>
      <c r="AI815" s="99"/>
      <c r="AJ815" s="37"/>
      <c r="AK815" s="37"/>
      <c r="AL815" s="37"/>
      <c r="AM815" s="37"/>
      <c r="AN815" s="37"/>
      <c r="AO815" s="37"/>
      <c r="AP815" s="37"/>
      <c r="AQ815" s="37"/>
    </row>
    <row r="816" spans="2:43" s="68" customFormat="1" ht="14.25" thickTop="1" thickBot="1">
      <c r="B816" s="37"/>
      <c r="C816" s="38"/>
      <c r="D816" s="38"/>
      <c r="E816" s="38"/>
      <c r="F816" s="38"/>
      <c r="G816" s="38"/>
      <c r="N816" s="117"/>
      <c r="R816" s="117"/>
      <c r="AF816" s="117"/>
      <c r="AG816" s="120"/>
      <c r="AH816" s="121"/>
      <c r="AI816" s="99"/>
      <c r="AJ816" s="37"/>
      <c r="AK816" s="37"/>
      <c r="AL816" s="37"/>
      <c r="AM816" s="37"/>
      <c r="AN816" s="37"/>
      <c r="AO816" s="37"/>
      <c r="AP816" s="37"/>
      <c r="AQ816" s="37"/>
    </row>
    <row r="817" spans="2:43" s="68" customFormat="1" ht="14.25" thickTop="1" thickBot="1">
      <c r="B817" s="37"/>
      <c r="C817" s="38"/>
      <c r="D817" s="38"/>
      <c r="E817" s="38"/>
      <c r="F817" s="38"/>
      <c r="G817" s="38"/>
      <c r="N817" s="117"/>
      <c r="R817" s="117"/>
      <c r="AF817" s="117"/>
      <c r="AG817" s="120"/>
      <c r="AH817" s="121"/>
      <c r="AI817" s="99"/>
      <c r="AJ817" s="37"/>
      <c r="AK817" s="37"/>
      <c r="AL817" s="37"/>
      <c r="AM817" s="37"/>
      <c r="AN817" s="37"/>
      <c r="AO817" s="37"/>
      <c r="AP817" s="37"/>
      <c r="AQ817" s="37"/>
    </row>
    <row r="818" spans="2:43" s="68" customFormat="1" ht="14.25" thickTop="1" thickBot="1">
      <c r="B818" s="37"/>
      <c r="C818" s="38"/>
      <c r="D818" s="38"/>
      <c r="E818" s="38"/>
      <c r="F818" s="38"/>
      <c r="G818" s="38"/>
      <c r="N818" s="117"/>
      <c r="R818" s="117"/>
      <c r="AF818" s="117"/>
      <c r="AG818" s="120"/>
      <c r="AH818" s="121"/>
      <c r="AI818" s="99"/>
      <c r="AJ818" s="37"/>
      <c r="AK818" s="37"/>
      <c r="AL818" s="37"/>
      <c r="AM818" s="37"/>
      <c r="AN818" s="37"/>
      <c r="AO818" s="37"/>
      <c r="AP818" s="37"/>
      <c r="AQ818" s="37"/>
    </row>
    <row r="819" spans="2:43" s="68" customFormat="1" ht="14.25" thickTop="1" thickBot="1">
      <c r="B819" s="37"/>
      <c r="C819" s="38"/>
      <c r="D819" s="38"/>
      <c r="E819" s="38"/>
      <c r="F819" s="38"/>
      <c r="G819" s="38"/>
      <c r="N819" s="117"/>
      <c r="R819" s="117"/>
      <c r="AF819" s="117"/>
      <c r="AG819" s="120"/>
      <c r="AH819" s="121"/>
      <c r="AI819" s="99"/>
      <c r="AJ819" s="37"/>
      <c r="AK819" s="37"/>
      <c r="AL819" s="37"/>
      <c r="AM819" s="37"/>
      <c r="AN819" s="37"/>
      <c r="AO819" s="37"/>
      <c r="AP819" s="37"/>
      <c r="AQ819" s="37"/>
    </row>
    <row r="820" spans="2:43" s="68" customFormat="1" ht="14.25" thickTop="1" thickBot="1">
      <c r="B820" s="37"/>
      <c r="C820" s="38"/>
      <c r="D820" s="38"/>
      <c r="E820" s="38"/>
      <c r="F820" s="38"/>
      <c r="G820" s="38"/>
      <c r="N820" s="117"/>
      <c r="R820" s="117"/>
      <c r="AF820" s="117"/>
      <c r="AG820" s="120"/>
      <c r="AH820" s="121"/>
      <c r="AI820" s="99"/>
      <c r="AJ820" s="37"/>
      <c r="AK820" s="37"/>
      <c r="AL820" s="37"/>
      <c r="AM820" s="37"/>
      <c r="AN820" s="37"/>
      <c r="AO820" s="37"/>
      <c r="AP820" s="37"/>
      <c r="AQ820" s="37"/>
    </row>
    <row r="821" spans="2:43" s="68" customFormat="1" ht="14.25" thickTop="1" thickBot="1">
      <c r="B821" s="37"/>
      <c r="C821" s="38"/>
      <c r="D821" s="38"/>
      <c r="E821" s="38"/>
      <c r="F821" s="38"/>
      <c r="G821" s="38"/>
      <c r="N821" s="117"/>
      <c r="R821" s="117"/>
      <c r="AF821" s="117"/>
      <c r="AG821" s="120"/>
      <c r="AH821" s="121"/>
      <c r="AI821" s="99"/>
      <c r="AJ821" s="37"/>
      <c r="AK821" s="37"/>
      <c r="AL821" s="37"/>
      <c r="AM821" s="37"/>
      <c r="AN821" s="37"/>
      <c r="AO821" s="37"/>
      <c r="AP821" s="37"/>
      <c r="AQ821" s="37"/>
    </row>
    <row r="822" spans="2:43" s="68" customFormat="1" ht="14.25" thickTop="1" thickBot="1">
      <c r="B822" s="37"/>
      <c r="C822" s="38"/>
      <c r="D822" s="38"/>
      <c r="E822" s="38"/>
      <c r="F822" s="38"/>
      <c r="G822" s="38"/>
      <c r="N822" s="117"/>
      <c r="R822" s="117"/>
      <c r="AF822" s="117"/>
      <c r="AG822" s="120"/>
      <c r="AH822" s="121"/>
      <c r="AI822" s="99"/>
      <c r="AJ822" s="37"/>
      <c r="AK822" s="37"/>
      <c r="AL822" s="37"/>
      <c r="AM822" s="37"/>
      <c r="AN822" s="37"/>
      <c r="AO822" s="37"/>
      <c r="AP822" s="37"/>
      <c r="AQ822" s="37"/>
    </row>
    <row r="823" spans="2:43" s="68" customFormat="1" ht="14.25" thickTop="1" thickBot="1">
      <c r="B823" s="37"/>
      <c r="C823" s="38"/>
      <c r="D823" s="38"/>
      <c r="E823" s="38"/>
      <c r="F823" s="38"/>
      <c r="G823" s="38"/>
      <c r="N823" s="117"/>
      <c r="R823" s="117"/>
      <c r="AF823" s="117"/>
      <c r="AG823" s="120"/>
      <c r="AH823" s="121"/>
      <c r="AI823" s="99"/>
      <c r="AJ823" s="37"/>
      <c r="AK823" s="37"/>
      <c r="AL823" s="37"/>
      <c r="AM823" s="37"/>
      <c r="AN823" s="37"/>
      <c r="AO823" s="37"/>
      <c r="AP823" s="37"/>
      <c r="AQ823" s="37"/>
    </row>
    <row r="824" spans="2:43" s="68" customFormat="1" ht="14.25" thickTop="1" thickBot="1">
      <c r="B824" s="37"/>
      <c r="C824" s="38"/>
      <c r="D824" s="38"/>
      <c r="E824" s="38"/>
      <c r="F824" s="38"/>
      <c r="G824" s="38"/>
      <c r="N824" s="117"/>
      <c r="R824" s="117"/>
      <c r="AF824" s="117"/>
      <c r="AG824" s="120"/>
      <c r="AH824" s="121"/>
      <c r="AI824" s="99"/>
      <c r="AJ824" s="37"/>
      <c r="AK824" s="37"/>
      <c r="AL824" s="37"/>
      <c r="AM824" s="37"/>
      <c r="AN824" s="37"/>
      <c r="AO824" s="37"/>
      <c r="AP824" s="37"/>
      <c r="AQ824" s="37"/>
    </row>
    <row r="825" spans="2:43" s="68" customFormat="1" ht="14.25" thickTop="1" thickBot="1">
      <c r="B825" s="37"/>
      <c r="C825" s="38"/>
      <c r="D825" s="38"/>
      <c r="E825" s="38"/>
      <c r="F825" s="38"/>
      <c r="G825" s="38"/>
      <c r="N825" s="117"/>
      <c r="R825" s="117"/>
      <c r="AF825" s="117"/>
      <c r="AG825" s="120"/>
      <c r="AH825" s="121"/>
      <c r="AI825" s="99"/>
      <c r="AJ825" s="37"/>
      <c r="AK825" s="37"/>
      <c r="AL825" s="37"/>
      <c r="AM825" s="37"/>
      <c r="AN825" s="37"/>
      <c r="AO825" s="37"/>
      <c r="AP825" s="37"/>
      <c r="AQ825" s="37"/>
    </row>
    <row r="826" spans="2:43" s="68" customFormat="1" ht="14.25" thickTop="1" thickBot="1">
      <c r="B826" s="37"/>
      <c r="C826" s="38"/>
      <c r="D826" s="38"/>
      <c r="E826" s="38"/>
      <c r="F826" s="38"/>
      <c r="G826" s="38"/>
      <c r="N826" s="117"/>
      <c r="R826" s="117"/>
      <c r="AF826" s="117"/>
      <c r="AG826" s="120"/>
      <c r="AH826" s="121"/>
      <c r="AI826" s="99"/>
      <c r="AJ826" s="37"/>
      <c r="AK826" s="37"/>
      <c r="AL826" s="37"/>
      <c r="AM826" s="37"/>
      <c r="AN826" s="37"/>
      <c r="AO826" s="37"/>
      <c r="AP826" s="37"/>
      <c r="AQ826" s="37"/>
    </row>
    <row r="827" spans="2:43" s="68" customFormat="1" ht="14.25" thickTop="1" thickBot="1">
      <c r="B827" s="37"/>
      <c r="C827" s="38"/>
      <c r="D827" s="38"/>
      <c r="E827" s="38"/>
      <c r="F827" s="38"/>
      <c r="G827" s="38"/>
      <c r="N827" s="117"/>
      <c r="R827" s="117"/>
      <c r="AF827" s="117"/>
      <c r="AG827" s="120"/>
      <c r="AH827" s="121"/>
      <c r="AI827" s="99"/>
      <c r="AJ827" s="37"/>
      <c r="AK827" s="37"/>
      <c r="AL827" s="37"/>
      <c r="AM827" s="37"/>
      <c r="AN827" s="37"/>
      <c r="AO827" s="37"/>
      <c r="AP827" s="37"/>
      <c r="AQ827" s="37"/>
    </row>
    <row r="828" spans="2:43" s="68" customFormat="1" ht="14.25" thickTop="1" thickBot="1">
      <c r="B828" s="37"/>
      <c r="C828" s="38"/>
      <c r="D828" s="38"/>
      <c r="E828" s="38"/>
      <c r="F828" s="38"/>
      <c r="G828" s="38"/>
      <c r="N828" s="117"/>
      <c r="R828" s="117"/>
      <c r="AF828" s="117"/>
      <c r="AG828" s="120"/>
      <c r="AH828" s="121"/>
      <c r="AI828" s="99"/>
      <c r="AJ828" s="37"/>
      <c r="AK828" s="37"/>
      <c r="AL828" s="37"/>
      <c r="AM828" s="37"/>
      <c r="AN828" s="37"/>
      <c r="AO828" s="37"/>
      <c r="AP828" s="37"/>
      <c r="AQ828" s="37"/>
    </row>
    <row r="829" spans="2:43" s="68" customFormat="1" ht="14.25" thickTop="1" thickBot="1">
      <c r="B829" s="37"/>
      <c r="C829" s="38"/>
      <c r="D829" s="38"/>
      <c r="E829" s="38"/>
      <c r="F829" s="38"/>
      <c r="G829" s="38"/>
      <c r="N829" s="117"/>
      <c r="R829" s="117"/>
      <c r="AF829" s="117"/>
      <c r="AG829" s="120"/>
      <c r="AH829" s="121"/>
      <c r="AI829" s="99"/>
      <c r="AJ829" s="37"/>
      <c r="AK829" s="37"/>
      <c r="AL829" s="37"/>
      <c r="AM829" s="37"/>
      <c r="AN829" s="37"/>
      <c r="AO829" s="37"/>
      <c r="AP829" s="37"/>
      <c r="AQ829" s="37"/>
    </row>
    <row r="830" spans="2:43" s="68" customFormat="1" ht="14.25" thickTop="1" thickBot="1">
      <c r="B830" s="37"/>
      <c r="C830" s="38"/>
      <c r="D830" s="38"/>
      <c r="E830" s="38"/>
      <c r="F830" s="38"/>
      <c r="G830" s="38"/>
      <c r="N830" s="117"/>
      <c r="R830" s="117"/>
      <c r="AF830" s="117"/>
      <c r="AG830" s="120"/>
      <c r="AH830" s="121"/>
      <c r="AI830" s="99"/>
      <c r="AJ830" s="37"/>
      <c r="AK830" s="37"/>
      <c r="AL830" s="37"/>
      <c r="AM830" s="37"/>
      <c r="AN830" s="37"/>
      <c r="AO830" s="37"/>
      <c r="AP830" s="37"/>
      <c r="AQ830" s="37"/>
    </row>
    <row r="831" spans="2:43" s="68" customFormat="1" ht="14.25" thickTop="1" thickBot="1">
      <c r="B831" s="37"/>
      <c r="C831" s="38"/>
      <c r="D831" s="38"/>
      <c r="E831" s="38"/>
      <c r="F831" s="38"/>
      <c r="G831" s="38"/>
      <c r="N831" s="117"/>
      <c r="R831" s="117"/>
      <c r="AF831" s="117"/>
      <c r="AG831" s="120"/>
      <c r="AH831" s="121"/>
      <c r="AI831" s="99"/>
      <c r="AJ831" s="37"/>
      <c r="AK831" s="37"/>
      <c r="AL831" s="37"/>
      <c r="AM831" s="37"/>
      <c r="AN831" s="37"/>
      <c r="AO831" s="37"/>
      <c r="AP831" s="37"/>
      <c r="AQ831" s="37"/>
    </row>
    <row r="832" spans="2:43" s="68" customFormat="1" ht="14.25" thickTop="1" thickBot="1">
      <c r="B832" s="37"/>
      <c r="C832" s="38"/>
      <c r="D832" s="38"/>
      <c r="E832" s="38"/>
      <c r="F832" s="38"/>
      <c r="G832" s="38"/>
      <c r="N832" s="117"/>
      <c r="R832" s="117"/>
      <c r="AF832" s="117"/>
      <c r="AG832" s="120"/>
      <c r="AH832" s="121"/>
      <c r="AI832" s="99"/>
      <c r="AJ832" s="37"/>
      <c r="AK832" s="37"/>
      <c r="AL832" s="37"/>
      <c r="AM832" s="37"/>
      <c r="AN832" s="37"/>
      <c r="AO832" s="37"/>
      <c r="AP832" s="37"/>
      <c r="AQ832" s="37"/>
    </row>
    <row r="833" spans="2:43" s="68" customFormat="1" ht="14.25" thickTop="1" thickBot="1">
      <c r="B833" s="37"/>
      <c r="C833" s="38"/>
      <c r="D833" s="38"/>
      <c r="E833" s="38"/>
      <c r="F833" s="38"/>
      <c r="G833" s="38"/>
      <c r="N833" s="117"/>
      <c r="R833" s="117"/>
      <c r="AF833" s="117"/>
      <c r="AG833" s="120"/>
      <c r="AH833" s="121"/>
      <c r="AI833" s="99"/>
      <c r="AJ833" s="37"/>
      <c r="AK833" s="37"/>
      <c r="AL833" s="37"/>
      <c r="AM833" s="37"/>
      <c r="AN833" s="37"/>
      <c r="AO833" s="37"/>
      <c r="AP833" s="37"/>
      <c r="AQ833" s="37"/>
    </row>
    <row r="834" spans="2:43" s="68" customFormat="1" ht="14.25" thickTop="1" thickBot="1">
      <c r="B834" s="37"/>
      <c r="C834" s="38"/>
      <c r="D834" s="38"/>
      <c r="E834" s="38"/>
      <c r="F834" s="38"/>
      <c r="G834" s="38"/>
      <c r="N834" s="117"/>
      <c r="R834" s="117"/>
      <c r="AF834" s="117"/>
      <c r="AG834" s="120"/>
      <c r="AH834" s="121"/>
      <c r="AI834" s="99"/>
      <c r="AJ834" s="37"/>
      <c r="AK834" s="37"/>
      <c r="AL834" s="37"/>
      <c r="AM834" s="37"/>
      <c r="AN834" s="37"/>
      <c r="AO834" s="37"/>
      <c r="AP834" s="37"/>
      <c r="AQ834" s="37"/>
    </row>
    <row r="835" spans="2:43" s="68" customFormat="1" ht="14.25" thickTop="1" thickBot="1">
      <c r="B835" s="37"/>
      <c r="C835" s="38"/>
      <c r="D835" s="38"/>
      <c r="E835" s="38"/>
      <c r="F835" s="38"/>
      <c r="G835" s="38"/>
      <c r="N835" s="117"/>
      <c r="R835" s="117"/>
      <c r="AF835" s="117"/>
      <c r="AG835" s="120"/>
      <c r="AH835" s="121"/>
      <c r="AI835" s="99"/>
      <c r="AJ835" s="37"/>
      <c r="AK835" s="37"/>
      <c r="AL835" s="37"/>
      <c r="AM835" s="37"/>
      <c r="AN835" s="37"/>
      <c r="AO835" s="37"/>
      <c r="AP835" s="37"/>
      <c r="AQ835" s="37"/>
    </row>
    <row r="836" spans="2:43" s="68" customFormat="1" ht="14.25" thickTop="1" thickBot="1">
      <c r="B836" s="37"/>
      <c r="C836" s="38"/>
      <c r="D836" s="38"/>
      <c r="E836" s="38"/>
      <c r="F836" s="38"/>
      <c r="G836" s="38"/>
      <c r="N836" s="117"/>
      <c r="R836" s="117"/>
      <c r="AF836" s="117"/>
      <c r="AG836" s="120"/>
      <c r="AH836" s="121"/>
      <c r="AI836" s="99"/>
      <c r="AJ836" s="37"/>
      <c r="AK836" s="37"/>
      <c r="AL836" s="37"/>
      <c r="AM836" s="37"/>
      <c r="AN836" s="37"/>
      <c r="AO836" s="37"/>
      <c r="AP836" s="37"/>
      <c r="AQ836" s="37"/>
    </row>
    <row r="837" spans="2:43" s="68" customFormat="1" ht="14.25" thickTop="1" thickBot="1">
      <c r="B837" s="37"/>
      <c r="C837" s="38"/>
      <c r="D837" s="38"/>
      <c r="E837" s="38"/>
      <c r="F837" s="38"/>
      <c r="G837" s="38"/>
      <c r="N837" s="117"/>
      <c r="R837" s="117"/>
      <c r="AF837" s="117"/>
      <c r="AG837" s="120"/>
      <c r="AH837" s="121"/>
      <c r="AI837" s="99"/>
      <c r="AJ837" s="37"/>
      <c r="AK837" s="37"/>
      <c r="AL837" s="37"/>
      <c r="AM837" s="37"/>
      <c r="AN837" s="37"/>
      <c r="AO837" s="37"/>
      <c r="AP837" s="37"/>
      <c r="AQ837" s="37"/>
    </row>
    <row r="838" spans="2:43" s="68" customFormat="1" ht="14.25" thickTop="1" thickBot="1">
      <c r="B838" s="37"/>
      <c r="C838" s="38"/>
      <c r="D838" s="38"/>
      <c r="E838" s="38"/>
      <c r="F838" s="38"/>
      <c r="G838" s="38"/>
      <c r="N838" s="117"/>
      <c r="R838" s="117"/>
      <c r="AF838" s="117"/>
      <c r="AG838" s="120"/>
      <c r="AH838" s="121"/>
      <c r="AI838" s="99"/>
      <c r="AJ838" s="37"/>
      <c r="AK838" s="37"/>
      <c r="AL838" s="37"/>
      <c r="AM838" s="37"/>
      <c r="AN838" s="37"/>
      <c r="AO838" s="37"/>
      <c r="AP838" s="37"/>
      <c r="AQ838" s="37"/>
    </row>
    <row r="839" spans="2:43" s="68" customFormat="1" ht="14.25" thickTop="1" thickBot="1">
      <c r="B839" s="37"/>
      <c r="C839" s="38"/>
      <c r="D839" s="38"/>
      <c r="E839" s="38"/>
      <c r="F839" s="38"/>
      <c r="G839" s="38"/>
      <c r="N839" s="117"/>
      <c r="R839" s="117"/>
      <c r="AF839" s="117"/>
      <c r="AG839" s="120"/>
      <c r="AH839" s="121"/>
      <c r="AI839" s="99"/>
      <c r="AJ839" s="37"/>
      <c r="AK839" s="37"/>
      <c r="AL839" s="37"/>
      <c r="AM839" s="37"/>
      <c r="AN839" s="37"/>
      <c r="AO839" s="37"/>
      <c r="AP839" s="37"/>
      <c r="AQ839" s="37"/>
    </row>
    <row r="840" spans="2:43" s="68" customFormat="1" ht="14.25" thickTop="1" thickBot="1">
      <c r="B840" s="37"/>
      <c r="C840" s="38"/>
      <c r="D840" s="38"/>
      <c r="E840" s="38"/>
      <c r="F840" s="38"/>
      <c r="G840" s="38"/>
      <c r="N840" s="117"/>
      <c r="R840" s="117"/>
      <c r="AF840" s="117"/>
      <c r="AG840" s="120"/>
      <c r="AH840" s="121"/>
      <c r="AI840" s="99"/>
      <c r="AJ840" s="37"/>
      <c r="AK840" s="37"/>
      <c r="AL840" s="37"/>
      <c r="AM840" s="37"/>
      <c r="AN840" s="37"/>
      <c r="AO840" s="37"/>
      <c r="AP840" s="37"/>
      <c r="AQ840" s="37"/>
    </row>
    <row r="841" spans="2:43" s="68" customFormat="1" ht="14.25" thickTop="1" thickBot="1">
      <c r="B841" s="37"/>
      <c r="C841" s="38"/>
      <c r="D841" s="38"/>
      <c r="E841" s="38"/>
      <c r="F841" s="38"/>
      <c r="G841" s="38"/>
      <c r="N841" s="117"/>
      <c r="R841" s="117"/>
      <c r="AF841" s="117"/>
      <c r="AG841" s="120"/>
      <c r="AH841" s="121"/>
      <c r="AI841" s="99"/>
      <c r="AJ841" s="37"/>
      <c r="AK841" s="37"/>
      <c r="AL841" s="37"/>
      <c r="AM841" s="37"/>
      <c r="AN841" s="37"/>
      <c r="AO841" s="37"/>
      <c r="AP841" s="37"/>
      <c r="AQ841" s="37"/>
    </row>
    <row r="842" spans="2:43" s="68" customFormat="1" ht="14.25" thickTop="1" thickBot="1">
      <c r="B842" s="37"/>
      <c r="C842" s="38"/>
      <c r="D842" s="38"/>
      <c r="E842" s="38"/>
      <c r="F842" s="38"/>
      <c r="G842" s="38"/>
      <c r="N842" s="117"/>
      <c r="R842" s="117"/>
      <c r="AF842" s="117"/>
      <c r="AG842" s="120"/>
      <c r="AH842" s="121"/>
      <c r="AI842" s="99"/>
      <c r="AJ842" s="37"/>
      <c r="AK842" s="37"/>
      <c r="AL842" s="37"/>
      <c r="AM842" s="37"/>
      <c r="AN842" s="37"/>
      <c r="AO842" s="37"/>
      <c r="AP842" s="37"/>
      <c r="AQ842" s="37"/>
    </row>
    <row r="843" spans="2:43" s="68" customFormat="1" ht="14.25" thickTop="1" thickBot="1">
      <c r="B843" s="37"/>
      <c r="C843" s="38"/>
      <c r="D843" s="38"/>
      <c r="E843" s="38"/>
      <c r="F843" s="38"/>
      <c r="G843" s="38"/>
      <c r="N843" s="117"/>
      <c r="R843" s="117"/>
      <c r="AF843" s="117"/>
      <c r="AG843" s="120"/>
      <c r="AH843" s="121"/>
      <c r="AI843" s="99"/>
      <c r="AJ843" s="37"/>
      <c r="AK843" s="37"/>
      <c r="AL843" s="37"/>
      <c r="AM843" s="37"/>
      <c r="AN843" s="37"/>
      <c r="AO843" s="37"/>
      <c r="AP843" s="37"/>
      <c r="AQ843" s="37"/>
    </row>
    <row r="844" spans="2:43" s="68" customFormat="1" ht="14.25" thickTop="1" thickBot="1">
      <c r="B844" s="37"/>
      <c r="C844" s="38"/>
      <c r="D844" s="38"/>
      <c r="E844" s="38"/>
      <c r="F844" s="38"/>
      <c r="G844" s="38"/>
      <c r="N844" s="117"/>
      <c r="R844" s="117"/>
      <c r="AF844" s="117"/>
      <c r="AG844" s="120"/>
      <c r="AH844" s="121"/>
      <c r="AI844" s="99"/>
      <c r="AJ844" s="37"/>
      <c r="AK844" s="37"/>
      <c r="AL844" s="37"/>
      <c r="AM844" s="37"/>
      <c r="AN844" s="37"/>
      <c r="AO844" s="37"/>
      <c r="AP844" s="37"/>
      <c r="AQ844" s="37"/>
    </row>
    <row r="845" spans="2:43" s="68" customFormat="1" ht="14.25" thickTop="1" thickBot="1">
      <c r="B845" s="37"/>
      <c r="C845" s="38"/>
      <c r="D845" s="38"/>
      <c r="E845" s="38"/>
      <c r="F845" s="38"/>
      <c r="G845" s="38"/>
      <c r="N845" s="117"/>
      <c r="R845" s="117"/>
      <c r="AF845" s="117"/>
      <c r="AG845" s="120"/>
      <c r="AH845" s="121"/>
      <c r="AI845" s="99"/>
      <c r="AJ845" s="37"/>
      <c r="AK845" s="37"/>
      <c r="AL845" s="37"/>
      <c r="AM845" s="37"/>
      <c r="AN845" s="37"/>
      <c r="AO845" s="37"/>
      <c r="AP845" s="37"/>
      <c r="AQ845" s="37"/>
    </row>
    <row r="846" spans="2:43" s="68" customFormat="1" ht="14.25" thickTop="1" thickBot="1">
      <c r="B846" s="37"/>
      <c r="C846" s="38"/>
      <c r="D846" s="38"/>
      <c r="E846" s="38"/>
      <c r="F846" s="38"/>
      <c r="G846" s="38"/>
      <c r="N846" s="117"/>
      <c r="R846" s="117"/>
      <c r="AF846" s="117"/>
      <c r="AG846" s="120"/>
      <c r="AH846" s="121"/>
      <c r="AI846" s="99"/>
      <c r="AJ846" s="37"/>
      <c r="AK846" s="37"/>
      <c r="AL846" s="37"/>
      <c r="AM846" s="37"/>
      <c r="AN846" s="37"/>
      <c r="AO846" s="37"/>
      <c r="AP846" s="37"/>
      <c r="AQ846" s="37"/>
    </row>
    <row r="847" spans="2:43" s="68" customFormat="1" ht="14.25" thickTop="1" thickBot="1">
      <c r="B847" s="37"/>
      <c r="C847" s="38"/>
      <c r="D847" s="38"/>
      <c r="E847" s="38"/>
      <c r="F847" s="38"/>
      <c r="G847" s="38"/>
      <c r="N847" s="117"/>
      <c r="R847" s="117"/>
      <c r="AF847" s="117"/>
      <c r="AG847" s="120"/>
      <c r="AH847" s="121"/>
      <c r="AI847" s="99"/>
      <c r="AJ847" s="37"/>
      <c r="AK847" s="37"/>
      <c r="AL847" s="37"/>
      <c r="AM847" s="37"/>
      <c r="AN847" s="37"/>
      <c r="AO847" s="37"/>
      <c r="AP847" s="37"/>
      <c r="AQ847" s="37"/>
    </row>
    <row r="848" spans="2:43" s="68" customFormat="1" ht="14.25" thickTop="1" thickBot="1">
      <c r="B848" s="37"/>
      <c r="C848" s="38"/>
      <c r="D848" s="38"/>
      <c r="E848" s="38"/>
      <c r="F848" s="38"/>
      <c r="G848" s="38"/>
      <c r="N848" s="117"/>
      <c r="R848" s="117"/>
      <c r="AF848" s="117"/>
      <c r="AG848" s="120"/>
      <c r="AH848" s="121"/>
      <c r="AI848" s="99"/>
      <c r="AJ848" s="37"/>
      <c r="AK848" s="37"/>
      <c r="AL848" s="37"/>
      <c r="AM848" s="37"/>
      <c r="AN848" s="37"/>
      <c r="AO848" s="37"/>
      <c r="AP848" s="37"/>
      <c r="AQ848" s="37"/>
    </row>
    <row r="849" spans="2:43" s="68" customFormat="1" ht="14.25" thickTop="1" thickBot="1">
      <c r="B849" s="37"/>
      <c r="C849" s="38"/>
      <c r="D849" s="38"/>
      <c r="E849" s="38"/>
      <c r="F849" s="38"/>
      <c r="G849" s="38"/>
      <c r="N849" s="117"/>
      <c r="R849" s="117"/>
      <c r="AF849" s="117"/>
      <c r="AG849" s="120"/>
      <c r="AH849" s="121"/>
      <c r="AI849" s="99"/>
      <c r="AJ849" s="37"/>
      <c r="AK849" s="37"/>
      <c r="AL849" s="37"/>
      <c r="AM849" s="37"/>
      <c r="AN849" s="37"/>
      <c r="AO849" s="37"/>
      <c r="AP849" s="37"/>
      <c r="AQ849" s="37"/>
    </row>
    <row r="850" spans="2:43" s="68" customFormat="1" ht="14.25" thickTop="1" thickBot="1">
      <c r="B850" s="37"/>
      <c r="C850" s="38"/>
      <c r="D850" s="38"/>
      <c r="E850" s="38"/>
      <c r="F850" s="38"/>
      <c r="G850" s="38"/>
      <c r="N850" s="117"/>
      <c r="R850" s="117"/>
      <c r="AF850" s="117"/>
      <c r="AG850" s="120"/>
      <c r="AH850" s="121"/>
      <c r="AI850" s="99"/>
      <c r="AJ850" s="37"/>
      <c r="AK850" s="37"/>
      <c r="AL850" s="37"/>
      <c r="AM850" s="37"/>
      <c r="AN850" s="37"/>
      <c r="AO850" s="37"/>
      <c r="AP850" s="37"/>
      <c r="AQ850" s="37"/>
    </row>
    <row r="851" spans="2:43" s="68" customFormat="1" ht="14.25" thickTop="1" thickBot="1">
      <c r="B851" s="37"/>
      <c r="C851" s="38"/>
      <c r="D851" s="38"/>
      <c r="E851" s="38"/>
      <c r="F851" s="38"/>
      <c r="G851" s="38"/>
      <c r="N851" s="117"/>
      <c r="R851" s="117"/>
      <c r="AF851" s="117"/>
      <c r="AG851" s="120"/>
      <c r="AH851" s="121"/>
      <c r="AI851" s="99"/>
      <c r="AJ851" s="37"/>
      <c r="AK851" s="37"/>
      <c r="AL851" s="37"/>
      <c r="AM851" s="37"/>
      <c r="AN851" s="37"/>
      <c r="AO851" s="37"/>
      <c r="AP851" s="37"/>
      <c r="AQ851" s="37"/>
    </row>
    <row r="852" spans="2:43" s="68" customFormat="1" ht="14.25" thickTop="1" thickBot="1">
      <c r="B852" s="37"/>
      <c r="C852" s="38"/>
      <c r="D852" s="38"/>
      <c r="E852" s="38"/>
      <c r="F852" s="38"/>
      <c r="G852" s="38"/>
      <c r="N852" s="117"/>
      <c r="R852" s="117"/>
      <c r="AF852" s="117"/>
      <c r="AG852" s="120"/>
      <c r="AH852" s="121"/>
      <c r="AI852" s="99"/>
      <c r="AJ852" s="37"/>
      <c r="AK852" s="37"/>
      <c r="AL852" s="37"/>
      <c r="AM852" s="37"/>
      <c r="AN852" s="37"/>
      <c r="AO852" s="37"/>
      <c r="AP852" s="37"/>
      <c r="AQ852" s="37"/>
    </row>
    <row r="853" spans="2:43" s="68" customFormat="1" ht="14.25" thickTop="1" thickBot="1">
      <c r="B853" s="37"/>
      <c r="C853" s="38"/>
      <c r="D853" s="38"/>
      <c r="E853" s="38"/>
      <c r="F853" s="38"/>
      <c r="G853" s="38"/>
      <c r="N853" s="117"/>
      <c r="R853" s="117"/>
      <c r="AF853" s="117"/>
      <c r="AG853" s="120"/>
      <c r="AH853" s="121"/>
      <c r="AI853" s="99"/>
      <c r="AJ853" s="37"/>
      <c r="AK853" s="37"/>
      <c r="AL853" s="37"/>
      <c r="AM853" s="37"/>
      <c r="AN853" s="37"/>
      <c r="AO853" s="37"/>
      <c r="AP853" s="37"/>
      <c r="AQ853" s="37"/>
    </row>
    <row r="854" spans="2:43" s="68" customFormat="1" ht="14.25" thickTop="1" thickBot="1">
      <c r="B854" s="37"/>
      <c r="C854" s="38"/>
      <c r="D854" s="38"/>
      <c r="E854" s="38"/>
      <c r="F854" s="38"/>
      <c r="G854" s="38"/>
      <c r="N854" s="117"/>
      <c r="R854" s="117"/>
      <c r="AF854" s="117"/>
      <c r="AG854" s="120"/>
      <c r="AH854" s="121"/>
      <c r="AI854" s="99"/>
      <c r="AJ854" s="37"/>
      <c r="AK854" s="37"/>
      <c r="AL854" s="37"/>
      <c r="AM854" s="37"/>
      <c r="AN854" s="37"/>
      <c r="AO854" s="37"/>
      <c r="AP854" s="37"/>
      <c r="AQ854" s="37"/>
    </row>
    <row r="855" spans="2:43" s="68" customFormat="1" ht="14.25" thickTop="1" thickBot="1">
      <c r="B855" s="37"/>
      <c r="C855" s="38"/>
      <c r="D855" s="38"/>
      <c r="E855" s="38"/>
      <c r="F855" s="38"/>
      <c r="G855" s="38"/>
      <c r="N855" s="117"/>
      <c r="R855" s="117"/>
      <c r="AF855" s="117"/>
      <c r="AG855" s="120"/>
      <c r="AH855" s="121"/>
      <c r="AI855" s="99"/>
      <c r="AJ855" s="37"/>
      <c r="AK855" s="37"/>
      <c r="AL855" s="37"/>
      <c r="AM855" s="37"/>
      <c r="AN855" s="37"/>
      <c r="AO855" s="37"/>
      <c r="AP855" s="37"/>
      <c r="AQ855" s="37"/>
    </row>
    <row r="856" spans="2:43" s="68" customFormat="1" ht="14.25" thickTop="1" thickBot="1">
      <c r="B856" s="37"/>
      <c r="C856" s="38"/>
      <c r="D856" s="38"/>
      <c r="E856" s="38"/>
      <c r="F856" s="38"/>
      <c r="G856" s="38"/>
      <c r="N856" s="117"/>
      <c r="R856" s="117"/>
      <c r="AF856" s="117"/>
      <c r="AG856" s="120"/>
      <c r="AH856" s="121"/>
      <c r="AI856" s="99"/>
      <c r="AJ856" s="37"/>
      <c r="AK856" s="37"/>
      <c r="AL856" s="37"/>
      <c r="AM856" s="37"/>
      <c r="AN856" s="37"/>
      <c r="AO856" s="37"/>
      <c r="AP856" s="37"/>
      <c r="AQ856" s="37"/>
    </row>
    <row r="857" spans="2:43" s="68" customFormat="1" ht="14.25" thickTop="1" thickBot="1">
      <c r="B857" s="37"/>
      <c r="C857" s="38"/>
      <c r="D857" s="38"/>
      <c r="E857" s="38"/>
      <c r="F857" s="38"/>
      <c r="G857" s="38"/>
      <c r="N857" s="117"/>
      <c r="R857" s="117"/>
      <c r="AF857" s="117"/>
      <c r="AG857" s="120"/>
      <c r="AH857" s="121"/>
      <c r="AI857" s="99"/>
      <c r="AJ857" s="37"/>
      <c r="AK857" s="37"/>
      <c r="AL857" s="37"/>
      <c r="AM857" s="37"/>
      <c r="AN857" s="37"/>
      <c r="AO857" s="37"/>
      <c r="AP857" s="37"/>
      <c r="AQ857" s="37"/>
    </row>
    <row r="858" spans="2:43" s="68" customFormat="1" ht="14.25" thickTop="1" thickBot="1">
      <c r="B858" s="37"/>
      <c r="C858" s="38"/>
      <c r="D858" s="38"/>
      <c r="E858" s="38"/>
      <c r="F858" s="38"/>
      <c r="G858" s="38"/>
      <c r="N858" s="117"/>
      <c r="R858" s="117"/>
      <c r="AF858" s="117"/>
      <c r="AG858" s="120"/>
      <c r="AH858" s="121"/>
      <c r="AI858" s="99"/>
      <c r="AJ858" s="37"/>
      <c r="AK858" s="37"/>
      <c r="AL858" s="37"/>
      <c r="AM858" s="37"/>
      <c r="AN858" s="37"/>
      <c r="AO858" s="37"/>
      <c r="AP858" s="37"/>
      <c r="AQ858" s="37"/>
    </row>
    <row r="859" spans="2:43" s="68" customFormat="1" ht="14.25" thickTop="1" thickBot="1">
      <c r="B859" s="37"/>
      <c r="C859" s="38"/>
      <c r="D859" s="38"/>
      <c r="E859" s="38"/>
      <c r="F859" s="38"/>
      <c r="G859" s="38"/>
      <c r="N859" s="117"/>
      <c r="R859" s="117"/>
      <c r="AF859" s="117"/>
      <c r="AG859" s="120"/>
      <c r="AH859" s="121"/>
      <c r="AI859" s="99"/>
      <c r="AJ859" s="37"/>
      <c r="AK859" s="37"/>
      <c r="AL859" s="37"/>
      <c r="AM859" s="37"/>
      <c r="AN859" s="37"/>
      <c r="AO859" s="37"/>
      <c r="AP859" s="37"/>
      <c r="AQ859" s="37"/>
    </row>
    <row r="860" spans="2:43" s="68" customFormat="1" ht="14.25" thickTop="1" thickBot="1">
      <c r="B860" s="37"/>
      <c r="C860" s="38"/>
      <c r="D860" s="38"/>
      <c r="E860" s="38"/>
      <c r="F860" s="38"/>
      <c r="G860" s="38"/>
      <c r="N860" s="117"/>
      <c r="R860" s="117"/>
      <c r="AF860" s="117"/>
      <c r="AG860" s="120"/>
      <c r="AH860" s="121"/>
      <c r="AI860" s="99"/>
      <c r="AJ860" s="37"/>
      <c r="AK860" s="37"/>
      <c r="AL860" s="37"/>
      <c r="AM860" s="37"/>
      <c r="AN860" s="37"/>
      <c r="AO860" s="37"/>
      <c r="AP860" s="37"/>
      <c r="AQ860" s="37"/>
    </row>
    <row r="861" spans="2:43" s="68" customFormat="1" ht="14.25" thickTop="1" thickBot="1">
      <c r="B861" s="37"/>
      <c r="C861" s="38"/>
      <c r="D861" s="38"/>
      <c r="E861" s="38"/>
      <c r="F861" s="38"/>
      <c r="G861" s="38"/>
      <c r="N861" s="117"/>
      <c r="R861" s="117"/>
      <c r="AF861" s="117"/>
      <c r="AG861" s="120"/>
      <c r="AH861" s="121"/>
      <c r="AI861" s="99"/>
      <c r="AJ861" s="37"/>
      <c r="AK861" s="37"/>
      <c r="AL861" s="37"/>
      <c r="AM861" s="37"/>
      <c r="AN861" s="37"/>
      <c r="AO861" s="37"/>
      <c r="AP861" s="37"/>
      <c r="AQ861" s="37"/>
    </row>
    <row r="862" spans="2:43" s="68" customFormat="1" ht="14.25" thickTop="1" thickBot="1">
      <c r="B862" s="37"/>
      <c r="C862" s="38"/>
      <c r="D862" s="38"/>
      <c r="E862" s="38"/>
      <c r="F862" s="38"/>
      <c r="G862" s="38"/>
      <c r="N862" s="117"/>
      <c r="R862" s="117"/>
      <c r="AF862" s="117"/>
      <c r="AG862" s="120"/>
      <c r="AH862" s="121"/>
      <c r="AI862" s="99"/>
      <c r="AJ862" s="37"/>
      <c r="AK862" s="37"/>
      <c r="AL862" s="37"/>
      <c r="AM862" s="37"/>
      <c r="AN862" s="37"/>
      <c r="AO862" s="37"/>
      <c r="AP862" s="37"/>
      <c r="AQ862" s="37"/>
    </row>
    <row r="863" spans="2:43" s="68" customFormat="1" ht="14.25" thickTop="1" thickBot="1">
      <c r="B863" s="37"/>
      <c r="C863" s="38"/>
      <c r="D863" s="38"/>
      <c r="E863" s="38"/>
      <c r="F863" s="38"/>
      <c r="G863" s="38"/>
      <c r="N863" s="117"/>
      <c r="R863" s="117"/>
      <c r="AF863" s="117"/>
      <c r="AG863" s="120"/>
      <c r="AH863" s="121"/>
      <c r="AI863" s="99"/>
      <c r="AJ863" s="37"/>
      <c r="AK863" s="37"/>
      <c r="AL863" s="37"/>
      <c r="AM863" s="37"/>
      <c r="AN863" s="37"/>
      <c r="AO863" s="37"/>
      <c r="AP863" s="37"/>
      <c r="AQ863" s="37"/>
    </row>
    <row r="864" spans="2:43" s="68" customFormat="1" ht="14.25" thickTop="1" thickBot="1">
      <c r="B864" s="37"/>
      <c r="C864" s="38"/>
      <c r="D864" s="38"/>
      <c r="E864" s="38"/>
      <c r="F864" s="38"/>
      <c r="G864" s="38"/>
      <c r="N864" s="117"/>
      <c r="R864" s="117"/>
      <c r="AF864" s="117"/>
      <c r="AG864" s="120"/>
      <c r="AH864" s="121"/>
      <c r="AI864" s="99"/>
      <c r="AJ864" s="37"/>
      <c r="AK864" s="37"/>
      <c r="AL864" s="37"/>
      <c r="AM864" s="37"/>
      <c r="AN864" s="37"/>
      <c r="AO864" s="37"/>
      <c r="AP864" s="37"/>
      <c r="AQ864" s="37"/>
    </row>
    <row r="865" spans="2:43" s="68" customFormat="1" ht="14.25" thickTop="1" thickBot="1">
      <c r="B865" s="37"/>
      <c r="C865" s="38"/>
      <c r="D865" s="38"/>
      <c r="E865" s="38"/>
      <c r="F865" s="38"/>
      <c r="G865" s="38"/>
      <c r="N865" s="117"/>
      <c r="R865" s="117"/>
      <c r="AF865" s="117"/>
      <c r="AG865" s="120"/>
      <c r="AH865" s="121"/>
      <c r="AI865" s="99"/>
      <c r="AJ865" s="37"/>
      <c r="AK865" s="37"/>
      <c r="AL865" s="37"/>
      <c r="AM865" s="37"/>
      <c r="AN865" s="37"/>
      <c r="AO865" s="37"/>
      <c r="AP865" s="37"/>
      <c r="AQ865" s="37"/>
    </row>
    <row r="866" spans="2:43" s="68" customFormat="1" ht="14.25" thickTop="1" thickBot="1">
      <c r="B866" s="37"/>
      <c r="C866" s="38"/>
      <c r="D866" s="38"/>
      <c r="E866" s="38"/>
      <c r="F866" s="38"/>
      <c r="G866" s="38"/>
      <c r="N866" s="117"/>
      <c r="R866" s="117"/>
      <c r="AF866" s="117"/>
      <c r="AG866" s="120"/>
      <c r="AH866" s="121"/>
      <c r="AI866" s="99"/>
      <c r="AJ866" s="37"/>
      <c r="AK866" s="37"/>
      <c r="AL866" s="37"/>
      <c r="AM866" s="37"/>
      <c r="AN866" s="37"/>
      <c r="AO866" s="37"/>
      <c r="AP866" s="37"/>
      <c r="AQ866" s="37"/>
    </row>
    <row r="867" spans="2:43" s="68" customFormat="1" ht="14.25" thickTop="1" thickBot="1">
      <c r="B867" s="37"/>
      <c r="C867" s="38"/>
      <c r="D867" s="38"/>
      <c r="E867" s="38"/>
      <c r="F867" s="38"/>
      <c r="G867" s="38"/>
      <c r="N867" s="117"/>
      <c r="R867" s="117"/>
      <c r="AF867" s="117"/>
      <c r="AG867" s="120"/>
      <c r="AH867" s="121"/>
      <c r="AI867" s="99"/>
      <c r="AJ867" s="37"/>
      <c r="AK867" s="37"/>
      <c r="AL867" s="37"/>
      <c r="AM867" s="37"/>
      <c r="AN867" s="37"/>
      <c r="AO867" s="37"/>
      <c r="AP867" s="37"/>
      <c r="AQ867" s="37"/>
    </row>
    <row r="868" spans="2:43" s="68" customFormat="1" ht="14.25" thickTop="1" thickBot="1">
      <c r="B868" s="37"/>
      <c r="C868" s="38"/>
      <c r="D868" s="38"/>
      <c r="E868" s="38"/>
      <c r="F868" s="38"/>
      <c r="G868" s="38"/>
      <c r="N868" s="117"/>
      <c r="R868" s="117"/>
      <c r="AF868" s="117"/>
      <c r="AG868" s="120"/>
      <c r="AH868" s="121"/>
      <c r="AI868" s="99"/>
      <c r="AJ868" s="37"/>
      <c r="AK868" s="37"/>
      <c r="AL868" s="37"/>
      <c r="AM868" s="37"/>
      <c r="AN868" s="37"/>
      <c r="AO868" s="37"/>
      <c r="AP868" s="37"/>
      <c r="AQ868" s="37"/>
    </row>
    <row r="869" spans="2:43" s="68" customFormat="1" ht="14.25" thickTop="1" thickBot="1">
      <c r="B869" s="37"/>
      <c r="C869" s="38"/>
      <c r="D869" s="38"/>
      <c r="E869" s="38"/>
      <c r="F869" s="38"/>
      <c r="G869" s="38"/>
      <c r="N869" s="117"/>
      <c r="R869" s="117"/>
      <c r="AF869" s="117"/>
      <c r="AG869" s="120"/>
      <c r="AH869" s="121"/>
      <c r="AI869" s="99"/>
      <c r="AJ869" s="37"/>
      <c r="AK869" s="37"/>
      <c r="AL869" s="37"/>
      <c r="AM869" s="37"/>
      <c r="AN869" s="37"/>
      <c r="AO869" s="37"/>
      <c r="AP869" s="37"/>
      <c r="AQ869" s="37"/>
    </row>
    <row r="870" spans="2:43" s="68" customFormat="1" ht="14.25" thickTop="1" thickBot="1">
      <c r="B870" s="37"/>
      <c r="C870" s="38"/>
      <c r="D870" s="38"/>
      <c r="E870" s="38"/>
      <c r="F870" s="38"/>
      <c r="G870" s="38"/>
      <c r="N870" s="117"/>
      <c r="R870" s="117"/>
      <c r="AF870" s="117"/>
      <c r="AG870" s="120"/>
      <c r="AH870" s="121"/>
      <c r="AI870" s="99"/>
      <c r="AJ870" s="37"/>
      <c r="AK870" s="37"/>
      <c r="AL870" s="37"/>
      <c r="AM870" s="37"/>
      <c r="AN870" s="37"/>
      <c r="AO870" s="37"/>
      <c r="AP870" s="37"/>
      <c r="AQ870" s="37"/>
    </row>
    <row r="871" spans="2:43" s="68" customFormat="1" ht="14.25" thickTop="1" thickBot="1">
      <c r="B871" s="37"/>
      <c r="C871" s="38"/>
      <c r="D871" s="38"/>
      <c r="E871" s="38"/>
      <c r="F871" s="38"/>
      <c r="G871" s="38"/>
      <c r="N871" s="117"/>
      <c r="R871" s="117"/>
      <c r="AF871" s="117"/>
      <c r="AG871" s="120"/>
      <c r="AH871" s="121"/>
      <c r="AI871" s="99"/>
      <c r="AJ871" s="37"/>
      <c r="AK871" s="37"/>
      <c r="AL871" s="37"/>
      <c r="AM871" s="37"/>
      <c r="AN871" s="37"/>
      <c r="AO871" s="37"/>
      <c r="AP871" s="37"/>
      <c r="AQ871" s="37"/>
    </row>
    <row r="872" spans="2:43" s="68" customFormat="1" ht="14.25" thickTop="1" thickBot="1">
      <c r="B872" s="37"/>
      <c r="C872" s="38"/>
      <c r="D872" s="38"/>
      <c r="E872" s="38"/>
      <c r="F872" s="38"/>
      <c r="G872" s="38"/>
      <c r="N872" s="117"/>
      <c r="R872" s="117"/>
      <c r="AF872" s="117"/>
      <c r="AG872" s="120"/>
      <c r="AH872" s="121"/>
      <c r="AI872" s="99"/>
      <c r="AJ872" s="37"/>
      <c r="AK872" s="37"/>
      <c r="AL872" s="37"/>
      <c r="AM872" s="37"/>
      <c r="AN872" s="37"/>
      <c r="AO872" s="37"/>
      <c r="AP872" s="37"/>
      <c r="AQ872" s="37"/>
    </row>
    <row r="873" spans="2:43" s="68" customFormat="1" ht="14.25" thickTop="1" thickBot="1">
      <c r="B873" s="37"/>
      <c r="C873" s="38"/>
      <c r="D873" s="38"/>
      <c r="E873" s="38"/>
      <c r="F873" s="38"/>
      <c r="G873" s="38"/>
      <c r="N873" s="117"/>
      <c r="R873" s="117"/>
      <c r="AF873" s="117"/>
      <c r="AG873" s="120"/>
      <c r="AH873" s="121"/>
      <c r="AI873" s="99"/>
      <c r="AJ873" s="37"/>
      <c r="AK873" s="37"/>
      <c r="AL873" s="37"/>
      <c r="AM873" s="37"/>
      <c r="AN873" s="37"/>
      <c r="AO873" s="37"/>
      <c r="AP873" s="37"/>
      <c r="AQ873" s="37"/>
    </row>
    <row r="874" spans="2:43" s="68" customFormat="1" ht="14.25" thickTop="1" thickBot="1">
      <c r="B874" s="37"/>
      <c r="C874" s="38"/>
      <c r="D874" s="38"/>
      <c r="E874" s="38"/>
      <c r="F874" s="38"/>
      <c r="G874" s="38"/>
      <c r="N874" s="117"/>
      <c r="R874" s="117"/>
      <c r="AF874" s="117"/>
      <c r="AG874" s="120"/>
      <c r="AH874" s="121"/>
      <c r="AI874" s="99"/>
      <c r="AJ874" s="37"/>
      <c r="AK874" s="37"/>
      <c r="AL874" s="37"/>
      <c r="AM874" s="37"/>
      <c r="AN874" s="37"/>
      <c r="AO874" s="37"/>
      <c r="AP874" s="37"/>
      <c r="AQ874" s="37"/>
    </row>
    <row r="875" spans="2:43" s="68" customFormat="1" ht="14.25" thickTop="1" thickBot="1">
      <c r="B875" s="37"/>
      <c r="C875" s="38"/>
      <c r="D875" s="38"/>
      <c r="E875" s="38"/>
      <c r="F875" s="38"/>
      <c r="G875" s="38"/>
      <c r="N875" s="117"/>
      <c r="R875" s="117"/>
      <c r="AF875" s="117"/>
      <c r="AG875" s="120"/>
      <c r="AH875" s="121"/>
      <c r="AI875" s="99"/>
      <c r="AJ875" s="37"/>
      <c r="AK875" s="37"/>
      <c r="AL875" s="37"/>
      <c r="AM875" s="37"/>
      <c r="AN875" s="37"/>
      <c r="AO875" s="37"/>
      <c r="AP875" s="37"/>
      <c r="AQ875" s="37"/>
    </row>
    <row r="876" spans="2:43" s="68" customFormat="1" ht="14.25" thickTop="1" thickBot="1">
      <c r="B876" s="37"/>
      <c r="C876" s="38"/>
      <c r="D876" s="38"/>
      <c r="E876" s="38"/>
      <c r="F876" s="38"/>
      <c r="G876" s="38"/>
      <c r="N876" s="117"/>
      <c r="R876" s="117"/>
      <c r="AF876" s="117"/>
      <c r="AG876" s="120"/>
      <c r="AH876" s="121"/>
      <c r="AI876" s="99"/>
      <c r="AJ876" s="37"/>
      <c r="AK876" s="37"/>
      <c r="AL876" s="37"/>
      <c r="AM876" s="37"/>
      <c r="AN876" s="37"/>
      <c r="AO876" s="37"/>
      <c r="AP876" s="37"/>
      <c r="AQ876" s="37"/>
    </row>
    <row r="877" spans="2:43" s="68" customFormat="1" ht="14.25" thickTop="1" thickBot="1">
      <c r="B877" s="37"/>
      <c r="C877" s="38"/>
      <c r="D877" s="38"/>
      <c r="E877" s="38"/>
      <c r="F877" s="38"/>
      <c r="G877" s="38"/>
      <c r="N877" s="117"/>
      <c r="R877" s="117"/>
      <c r="AF877" s="117"/>
      <c r="AG877" s="120"/>
      <c r="AH877" s="121"/>
      <c r="AI877" s="99"/>
      <c r="AJ877" s="37"/>
      <c r="AK877" s="37"/>
      <c r="AL877" s="37"/>
      <c r="AM877" s="37"/>
      <c r="AN877" s="37"/>
      <c r="AO877" s="37"/>
      <c r="AP877" s="37"/>
      <c r="AQ877" s="37"/>
    </row>
    <row r="878" spans="2:43" s="68" customFormat="1" ht="14.25" thickTop="1" thickBot="1">
      <c r="B878" s="37"/>
      <c r="C878" s="38"/>
      <c r="D878" s="38"/>
      <c r="E878" s="38"/>
      <c r="F878" s="38"/>
      <c r="G878" s="38"/>
      <c r="N878" s="117"/>
      <c r="R878" s="117"/>
      <c r="AF878" s="117"/>
      <c r="AG878" s="120"/>
      <c r="AH878" s="121"/>
      <c r="AI878" s="99"/>
      <c r="AJ878" s="37"/>
      <c r="AK878" s="37"/>
      <c r="AL878" s="37"/>
      <c r="AM878" s="37"/>
      <c r="AN878" s="37"/>
      <c r="AO878" s="37"/>
      <c r="AP878" s="37"/>
      <c r="AQ878" s="37"/>
    </row>
    <row r="879" spans="2:43" s="68" customFormat="1" ht="14.25" thickTop="1" thickBot="1">
      <c r="B879" s="37"/>
      <c r="C879" s="38"/>
      <c r="D879" s="38"/>
      <c r="E879" s="38"/>
      <c r="F879" s="38"/>
      <c r="G879" s="38"/>
      <c r="N879" s="117"/>
      <c r="R879" s="117"/>
      <c r="AF879" s="117"/>
      <c r="AG879" s="120"/>
      <c r="AH879" s="121"/>
      <c r="AI879" s="99"/>
      <c r="AJ879" s="37"/>
      <c r="AK879" s="37"/>
      <c r="AL879" s="37"/>
      <c r="AM879" s="37"/>
      <c r="AN879" s="37"/>
      <c r="AO879" s="37"/>
      <c r="AP879" s="37"/>
      <c r="AQ879" s="37"/>
    </row>
    <row r="880" spans="2:43" s="68" customFormat="1" ht="14.25" thickTop="1" thickBot="1">
      <c r="B880" s="37"/>
      <c r="C880" s="38"/>
      <c r="D880" s="38"/>
      <c r="E880" s="38"/>
      <c r="F880" s="38"/>
      <c r="G880" s="38"/>
      <c r="N880" s="117"/>
      <c r="R880" s="117"/>
      <c r="AF880" s="117"/>
      <c r="AG880" s="120"/>
      <c r="AH880" s="121"/>
      <c r="AI880" s="99"/>
      <c r="AJ880" s="37"/>
      <c r="AK880" s="37"/>
      <c r="AL880" s="37"/>
      <c r="AM880" s="37"/>
      <c r="AN880" s="37"/>
      <c r="AO880" s="37"/>
      <c r="AP880" s="37"/>
      <c r="AQ880" s="37"/>
    </row>
    <row r="881" spans="2:43" s="68" customFormat="1" ht="14.25" thickTop="1" thickBot="1">
      <c r="B881" s="37"/>
      <c r="C881" s="38"/>
      <c r="D881" s="38"/>
      <c r="E881" s="38"/>
      <c r="F881" s="38"/>
      <c r="G881" s="38"/>
      <c r="N881" s="117"/>
      <c r="R881" s="117"/>
      <c r="AF881" s="117"/>
      <c r="AG881" s="120"/>
      <c r="AH881" s="121"/>
      <c r="AI881" s="99"/>
      <c r="AJ881" s="37"/>
      <c r="AK881" s="37"/>
      <c r="AL881" s="37"/>
      <c r="AM881" s="37"/>
      <c r="AN881" s="37"/>
      <c r="AO881" s="37"/>
      <c r="AP881" s="37"/>
      <c r="AQ881" s="37"/>
    </row>
    <row r="882" spans="2:43" s="68" customFormat="1" ht="14.25" thickTop="1" thickBot="1">
      <c r="B882" s="37"/>
      <c r="C882" s="38"/>
      <c r="D882" s="38"/>
      <c r="E882" s="38"/>
      <c r="F882" s="38"/>
      <c r="G882" s="38"/>
      <c r="N882" s="117"/>
      <c r="R882" s="117"/>
      <c r="AF882" s="117"/>
      <c r="AG882" s="120"/>
      <c r="AH882" s="121"/>
      <c r="AI882" s="99"/>
      <c r="AJ882" s="37"/>
      <c r="AK882" s="37"/>
      <c r="AL882" s="37"/>
      <c r="AM882" s="37"/>
      <c r="AN882" s="37"/>
      <c r="AO882" s="37"/>
      <c r="AP882" s="37"/>
      <c r="AQ882" s="37"/>
    </row>
    <row r="883" spans="2:43" s="68" customFormat="1" ht="14.25" thickTop="1" thickBot="1">
      <c r="B883" s="37"/>
      <c r="C883" s="38"/>
      <c r="D883" s="38"/>
      <c r="E883" s="38"/>
      <c r="F883" s="38"/>
      <c r="G883" s="38"/>
      <c r="N883" s="117"/>
      <c r="R883" s="117"/>
      <c r="AF883" s="117"/>
      <c r="AG883" s="120"/>
      <c r="AH883" s="121"/>
      <c r="AI883" s="99"/>
      <c r="AJ883" s="37"/>
      <c r="AK883" s="37"/>
      <c r="AL883" s="37"/>
      <c r="AM883" s="37"/>
      <c r="AN883" s="37"/>
      <c r="AO883" s="37"/>
      <c r="AP883" s="37"/>
      <c r="AQ883" s="37"/>
    </row>
    <row r="884" spans="2:43" s="68" customFormat="1" ht="14.25" thickTop="1" thickBot="1">
      <c r="B884" s="37"/>
      <c r="C884" s="38"/>
      <c r="D884" s="38"/>
      <c r="E884" s="38"/>
      <c r="F884" s="38"/>
      <c r="G884" s="38"/>
      <c r="N884" s="117"/>
      <c r="R884" s="117"/>
      <c r="AF884" s="117"/>
      <c r="AG884" s="120"/>
      <c r="AH884" s="121"/>
      <c r="AI884" s="99"/>
      <c r="AJ884" s="37"/>
      <c r="AK884" s="37"/>
      <c r="AL884" s="37"/>
      <c r="AM884" s="37"/>
      <c r="AN884" s="37"/>
      <c r="AO884" s="37"/>
      <c r="AP884" s="37"/>
      <c r="AQ884" s="37"/>
    </row>
    <row r="885" spans="2:43" s="68" customFormat="1" ht="14.25" thickTop="1" thickBot="1">
      <c r="B885" s="37"/>
      <c r="C885" s="38"/>
      <c r="D885" s="38"/>
      <c r="E885" s="38"/>
      <c r="F885" s="38"/>
      <c r="G885" s="38"/>
      <c r="N885" s="117"/>
      <c r="R885" s="117"/>
      <c r="AF885" s="117"/>
      <c r="AG885" s="120"/>
      <c r="AH885" s="121"/>
      <c r="AI885" s="99"/>
      <c r="AJ885" s="37"/>
      <c r="AK885" s="37"/>
      <c r="AL885" s="37"/>
      <c r="AM885" s="37"/>
      <c r="AN885" s="37"/>
      <c r="AO885" s="37"/>
      <c r="AP885" s="37"/>
      <c r="AQ885" s="37"/>
    </row>
    <row r="886" spans="2:43" s="68" customFormat="1" ht="14.25" thickTop="1" thickBot="1">
      <c r="B886" s="37"/>
      <c r="C886" s="38"/>
      <c r="D886" s="38"/>
      <c r="E886" s="38"/>
      <c r="F886" s="38"/>
      <c r="G886" s="38"/>
      <c r="N886" s="117"/>
      <c r="R886" s="117"/>
      <c r="AF886" s="117"/>
      <c r="AG886" s="120"/>
      <c r="AH886" s="121"/>
      <c r="AI886" s="99"/>
      <c r="AJ886" s="37"/>
      <c r="AK886" s="37"/>
      <c r="AL886" s="37"/>
      <c r="AM886" s="37"/>
      <c r="AN886" s="37"/>
      <c r="AO886" s="37"/>
      <c r="AP886" s="37"/>
      <c r="AQ886" s="37"/>
    </row>
    <row r="887" spans="2:43" s="68" customFormat="1" ht="14.25" thickTop="1" thickBot="1">
      <c r="B887" s="37"/>
      <c r="C887" s="38"/>
      <c r="D887" s="38"/>
      <c r="E887" s="38"/>
      <c r="F887" s="38"/>
      <c r="G887" s="38"/>
      <c r="N887" s="117"/>
      <c r="R887" s="117"/>
      <c r="AF887" s="117"/>
      <c r="AG887" s="120"/>
      <c r="AH887" s="121"/>
      <c r="AI887" s="99"/>
      <c r="AJ887" s="37"/>
      <c r="AK887" s="37"/>
      <c r="AL887" s="37"/>
      <c r="AM887" s="37"/>
      <c r="AN887" s="37"/>
      <c r="AO887" s="37"/>
      <c r="AP887" s="37"/>
      <c r="AQ887" s="37"/>
    </row>
    <row r="888" spans="2:43" s="68" customFormat="1" ht="14.25" thickTop="1" thickBot="1">
      <c r="B888" s="37"/>
      <c r="C888" s="38"/>
      <c r="D888" s="38"/>
      <c r="E888" s="38"/>
      <c r="F888" s="38"/>
      <c r="G888" s="38"/>
      <c r="N888" s="117"/>
      <c r="R888" s="117"/>
      <c r="AF888" s="117"/>
      <c r="AG888" s="120"/>
      <c r="AH888" s="121"/>
      <c r="AI888" s="99"/>
      <c r="AJ888" s="37"/>
      <c r="AK888" s="37"/>
      <c r="AL888" s="37"/>
      <c r="AM888" s="37"/>
      <c r="AN888" s="37"/>
      <c r="AO888" s="37"/>
      <c r="AP888" s="37"/>
      <c r="AQ888" s="37"/>
    </row>
    <row r="889" spans="2:43" s="68" customFormat="1" ht="14.25" thickTop="1" thickBot="1">
      <c r="B889" s="37"/>
      <c r="C889" s="38"/>
      <c r="D889" s="38"/>
      <c r="E889" s="38"/>
      <c r="F889" s="38"/>
      <c r="G889" s="38"/>
      <c r="N889" s="117"/>
      <c r="R889" s="117"/>
      <c r="AF889" s="117"/>
      <c r="AG889" s="120"/>
      <c r="AH889" s="121"/>
      <c r="AI889" s="99"/>
      <c r="AJ889" s="37"/>
      <c r="AK889" s="37"/>
      <c r="AL889" s="37"/>
      <c r="AM889" s="37"/>
      <c r="AN889" s="37"/>
      <c r="AO889" s="37"/>
      <c r="AP889" s="37"/>
      <c r="AQ889" s="37"/>
    </row>
    <row r="890" spans="2:43" s="68" customFormat="1" ht="14.25" thickTop="1" thickBot="1">
      <c r="B890" s="37"/>
      <c r="C890" s="38"/>
      <c r="D890" s="38"/>
      <c r="E890" s="38"/>
      <c r="F890" s="38"/>
      <c r="G890" s="38"/>
      <c r="N890" s="117"/>
      <c r="R890" s="117"/>
      <c r="AF890" s="117"/>
      <c r="AG890" s="120"/>
      <c r="AH890" s="121"/>
      <c r="AI890" s="99"/>
      <c r="AJ890" s="37"/>
      <c r="AK890" s="37"/>
      <c r="AL890" s="37"/>
      <c r="AM890" s="37"/>
      <c r="AN890" s="37"/>
      <c r="AO890" s="37"/>
      <c r="AP890" s="37"/>
      <c r="AQ890" s="37"/>
    </row>
    <row r="891" spans="2:43" s="68" customFormat="1" ht="14.25" thickTop="1" thickBot="1">
      <c r="B891" s="37"/>
      <c r="C891" s="38"/>
      <c r="D891" s="38"/>
      <c r="E891" s="38"/>
      <c r="F891" s="38"/>
      <c r="G891" s="38"/>
      <c r="N891" s="117"/>
      <c r="R891" s="117"/>
      <c r="AF891" s="117"/>
      <c r="AG891" s="120"/>
      <c r="AH891" s="121"/>
      <c r="AI891" s="99"/>
      <c r="AJ891" s="37"/>
      <c r="AK891" s="37"/>
      <c r="AL891" s="37"/>
      <c r="AM891" s="37"/>
      <c r="AN891" s="37"/>
      <c r="AO891" s="37"/>
      <c r="AP891" s="37"/>
      <c r="AQ891" s="37"/>
    </row>
    <row r="892" spans="2:43" s="68" customFormat="1" ht="14.25" thickTop="1" thickBot="1">
      <c r="B892" s="37"/>
      <c r="C892" s="38"/>
      <c r="D892" s="38"/>
      <c r="E892" s="38"/>
      <c r="F892" s="38"/>
      <c r="G892" s="38"/>
      <c r="N892" s="117"/>
      <c r="R892" s="117"/>
      <c r="AF892" s="117"/>
      <c r="AG892" s="120"/>
      <c r="AH892" s="121"/>
      <c r="AI892" s="99"/>
      <c r="AJ892" s="37"/>
      <c r="AK892" s="37"/>
      <c r="AL892" s="37"/>
      <c r="AM892" s="37"/>
      <c r="AN892" s="37"/>
      <c r="AO892" s="37"/>
      <c r="AP892" s="37"/>
      <c r="AQ892" s="37"/>
    </row>
    <row r="893" spans="2:43" s="68" customFormat="1" ht="14.25" thickTop="1" thickBot="1">
      <c r="B893" s="37"/>
      <c r="C893" s="38"/>
      <c r="D893" s="38"/>
      <c r="E893" s="38"/>
      <c r="F893" s="38"/>
      <c r="G893" s="38"/>
      <c r="N893" s="117"/>
      <c r="R893" s="117"/>
      <c r="AF893" s="117"/>
      <c r="AG893" s="120"/>
      <c r="AH893" s="121"/>
      <c r="AI893" s="99"/>
      <c r="AJ893" s="37"/>
      <c r="AK893" s="37"/>
      <c r="AL893" s="37"/>
      <c r="AM893" s="37"/>
      <c r="AN893" s="37"/>
      <c r="AO893" s="37"/>
      <c r="AP893" s="37"/>
      <c r="AQ893" s="37"/>
    </row>
    <row r="894" spans="2:43" s="68" customFormat="1" ht="14.25" thickTop="1" thickBot="1">
      <c r="B894" s="37"/>
      <c r="C894" s="38"/>
      <c r="D894" s="38"/>
      <c r="E894" s="38"/>
      <c r="F894" s="38"/>
      <c r="G894" s="38"/>
      <c r="N894" s="117"/>
      <c r="R894" s="117"/>
      <c r="AF894" s="117"/>
      <c r="AG894" s="120"/>
      <c r="AH894" s="121"/>
      <c r="AI894" s="99"/>
      <c r="AJ894" s="37"/>
      <c r="AK894" s="37"/>
      <c r="AL894" s="37"/>
      <c r="AM894" s="37"/>
      <c r="AN894" s="37"/>
      <c r="AO894" s="37"/>
      <c r="AP894" s="37"/>
      <c r="AQ894" s="37"/>
    </row>
    <row r="895" spans="2:43" s="68" customFormat="1" ht="14.25" thickTop="1" thickBot="1">
      <c r="B895" s="37"/>
      <c r="C895" s="38"/>
      <c r="D895" s="38"/>
      <c r="E895" s="38"/>
      <c r="F895" s="38"/>
      <c r="G895" s="38"/>
      <c r="N895" s="117"/>
      <c r="R895" s="117"/>
      <c r="AF895" s="117"/>
      <c r="AG895" s="120"/>
      <c r="AH895" s="121"/>
      <c r="AI895" s="99"/>
      <c r="AJ895" s="37"/>
      <c r="AK895" s="37"/>
      <c r="AL895" s="37"/>
      <c r="AM895" s="37"/>
      <c r="AN895" s="37"/>
      <c r="AO895" s="37"/>
      <c r="AP895" s="37"/>
      <c r="AQ895" s="37"/>
    </row>
    <row r="896" spans="2:43" s="68" customFormat="1" ht="14.25" thickTop="1" thickBot="1">
      <c r="B896" s="37"/>
      <c r="C896" s="38"/>
      <c r="D896" s="38"/>
      <c r="E896" s="38"/>
      <c r="F896" s="38"/>
      <c r="G896" s="38"/>
      <c r="N896" s="117"/>
      <c r="R896" s="117"/>
      <c r="AF896" s="117"/>
      <c r="AG896" s="120"/>
      <c r="AH896" s="121"/>
      <c r="AI896" s="99"/>
      <c r="AJ896" s="37"/>
      <c r="AK896" s="37"/>
      <c r="AL896" s="37"/>
      <c r="AM896" s="37"/>
      <c r="AN896" s="37"/>
      <c r="AO896" s="37"/>
      <c r="AP896" s="37"/>
      <c r="AQ896" s="37"/>
    </row>
    <row r="897" spans="2:43" s="68" customFormat="1" ht="14.25" thickTop="1" thickBot="1">
      <c r="B897" s="37"/>
      <c r="C897" s="38"/>
      <c r="D897" s="38"/>
      <c r="E897" s="38"/>
      <c r="F897" s="38"/>
      <c r="G897" s="38"/>
      <c r="N897" s="117"/>
      <c r="R897" s="117"/>
      <c r="AF897" s="117"/>
      <c r="AG897" s="120"/>
      <c r="AH897" s="121"/>
      <c r="AI897" s="99"/>
      <c r="AJ897" s="37"/>
      <c r="AK897" s="37"/>
      <c r="AL897" s="37"/>
      <c r="AM897" s="37"/>
      <c r="AN897" s="37"/>
      <c r="AO897" s="37"/>
      <c r="AP897" s="37"/>
      <c r="AQ897" s="37"/>
    </row>
    <row r="898" spans="2:43" s="68" customFormat="1" ht="14.25" thickTop="1" thickBot="1">
      <c r="B898" s="37"/>
      <c r="C898" s="38"/>
      <c r="D898" s="38"/>
      <c r="E898" s="38"/>
      <c r="F898" s="38"/>
      <c r="G898" s="38"/>
      <c r="N898" s="117"/>
      <c r="R898" s="117"/>
      <c r="AF898" s="117"/>
      <c r="AG898" s="120"/>
      <c r="AH898" s="121"/>
      <c r="AI898" s="99"/>
      <c r="AJ898" s="37"/>
      <c r="AK898" s="37"/>
      <c r="AL898" s="37"/>
      <c r="AM898" s="37"/>
      <c r="AN898" s="37"/>
      <c r="AO898" s="37"/>
      <c r="AP898" s="37"/>
      <c r="AQ898" s="37"/>
    </row>
    <row r="899" spans="2:43" s="68" customFormat="1" ht="14.25" thickTop="1" thickBot="1">
      <c r="B899" s="37"/>
      <c r="C899" s="38"/>
      <c r="D899" s="38"/>
      <c r="E899" s="38"/>
      <c r="F899" s="38"/>
      <c r="G899" s="38"/>
      <c r="N899" s="117"/>
      <c r="R899" s="117"/>
      <c r="AF899" s="117"/>
      <c r="AG899" s="120"/>
      <c r="AH899" s="121"/>
      <c r="AI899" s="99"/>
      <c r="AJ899" s="37"/>
      <c r="AK899" s="37"/>
      <c r="AL899" s="37"/>
      <c r="AM899" s="37"/>
      <c r="AN899" s="37"/>
      <c r="AO899" s="37"/>
      <c r="AP899" s="37"/>
      <c r="AQ899" s="37"/>
    </row>
    <row r="900" spans="2:43" s="68" customFormat="1" ht="14.25" thickTop="1" thickBot="1">
      <c r="B900" s="37"/>
      <c r="C900" s="38"/>
      <c r="D900" s="38"/>
      <c r="E900" s="38"/>
      <c r="F900" s="38"/>
      <c r="G900" s="38"/>
      <c r="N900" s="117"/>
      <c r="R900" s="117"/>
      <c r="AF900" s="117"/>
      <c r="AG900" s="120"/>
      <c r="AH900" s="121"/>
      <c r="AI900" s="99"/>
      <c r="AJ900" s="37"/>
      <c r="AK900" s="37"/>
      <c r="AL900" s="37"/>
      <c r="AM900" s="37"/>
      <c r="AN900" s="37"/>
      <c r="AO900" s="37"/>
      <c r="AP900" s="37"/>
      <c r="AQ900" s="37"/>
    </row>
    <row r="901" spans="2:43" s="68" customFormat="1" ht="14.25" thickTop="1" thickBot="1">
      <c r="B901" s="37"/>
      <c r="C901" s="38"/>
      <c r="D901" s="38"/>
      <c r="E901" s="38"/>
      <c r="F901" s="38"/>
      <c r="G901" s="38"/>
      <c r="N901" s="117"/>
      <c r="R901" s="117"/>
      <c r="AF901" s="117"/>
      <c r="AG901" s="120"/>
      <c r="AH901" s="121"/>
      <c r="AI901" s="99"/>
      <c r="AJ901" s="37"/>
      <c r="AK901" s="37"/>
      <c r="AL901" s="37"/>
      <c r="AM901" s="37"/>
      <c r="AN901" s="37"/>
      <c r="AO901" s="37"/>
      <c r="AP901" s="37"/>
      <c r="AQ901" s="37"/>
    </row>
    <row r="902" spans="2:43" s="68" customFormat="1" ht="14.25" thickTop="1" thickBot="1">
      <c r="B902" s="37"/>
      <c r="C902" s="38"/>
      <c r="D902" s="38"/>
      <c r="E902" s="38"/>
      <c r="F902" s="38"/>
      <c r="G902" s="38"/>
      <c r="N902" s="117"/>
      <c r="R902" s="117"/>
      <c r="AF902" s="117"/>
      <c r="AG902" s="120"/>
      <c r="AH902" s="121"/>
      <c r="AI902" s="99"/>
      <c r="AJ902" s="37"/>
      <c r="AK902" s="37"/>
      <c r="AL902" s="37"/>
      <c r="AM902" s="37"/>
      <c r="AN902" s="37"/>
      <c r="AO902" s="37"/>
      <c r="AP902" s="37"/>
      <c r="AQ902" s="37"/>
    </row>
    <row r="903" spans="2:43" s="68" customFormat="1" ht="14.25" thickTop="1" thickBot="1">
      <c r="B903" s="37"/>
      <c r="C903" s="38"/>
      <c r="D903" s="38"/>
      <c r="E903" s="38"/>
      <c r="F903" s="38"/>
      <c r="G903" s="38"/>
      <c r="N903" s="117"/>
      <c r="R903" s="117"/>
      <c r="AF903" s="117"/>
      <c r="AG903" s="120"/>
      <c r="AH903" s="121"/>
      <c r="AI903" s="99"/>
      <c r="AJ903" s="37"/>
      <c r="AK903" s="37"/>
      <c r="AL903" s="37"/>
      <c r="AM903" s="37"/>
      <c r="AN903" s="37"/>
      <c r="AO903" s="37"/>
      <c r="AP903" s="37"/>
      <c r="AQ903" s="37"/>
    </row>
    <row r="904" spans="2:43" s="68" customFormat="1" ht="14.25" thickTop="1" thickBot="1">
      <c r="B904" s="37"/>
      <c r="C904" s="38"/>
      <c r="D904" s="38"/>
      <c r="E904" s="38"/>
      <c r="F904" s="38"/>
      <c r="G904" s="38"/>
      <c r="N904" s="117"/>
      <c r="R904" s="117"/>
      <c r="AF904" s="117"/>
      <c r="AG904" s="120"/>
      <c r="AH904" s="121"/>
      <c r="AI904" s="99"/>
      <c r="AJ904" s="37"/>
      <c r="AK904" s="37"/>
      <c r="AL904" s="37"/>
      <c r="AM904" s="37"/>
      <c r="AN904" s="37"/>
      <c r="AO904" s="37"/>
      <c r="AP904" s="37"/>
      <c r="AQ904" s="37"/>
    </row>
    <row r="905" spans="2:43" s="68" customFormat="1" ht="14.25" thickTop="1" thickBot="1">
      <c r="B905" s="37"/>
      <c r="C905" s="38"/>
      <c r="D905" s="38"/>
      <c r="E905" s="38"/>
      <c r="F905" s="38"/>
      <c r="G905" s="38"/>
      <c r="N905" s="117"/>
      <c r="R905" s="117"/>
      <c r="AF905" s="117"/>
      <c r="AG905" s="120"/>
      <c r="AH905" s="121"/>
      <c r="AI905" s="99"/>
      <c r="AJ905" s="37"/>
      <c r="AK905" s="37"/>
      <c r="AL905" s="37"/>
      <c r="AM905" s="37"/>
      <c r="AN905" s="37"/>
      <c r="AO905" s="37"/>
      <c r="AP905" s="37"/>
      <c r="AQ905" s="37"/>
    </row>
    <row r="906" spans="2:43" s="68" customFormat="1" ht="14.25" thickTop="1" thickBot="1">
      <c r="B906" s="37"/>
      <c r="C906" s="38"/>
      <c r="D906" s="38"/>
      <c r="E906" s="38"/>
      <c r="F906" s="38"/>
      <c r="G906" s="38"/>
      <c r="N906" s="117"/>
      <c r="R906" s="117"/>
      <c r="AF906" s="117"/>
      <c r="AG906" s="120"/>
      <c r="AH906" s="121"/>
      <c r="AI906" s="99"/>
      <c r="AJ906" s="37"/>
      <c r="AK906" s="37"/>
      <c r="AL906" s="37"/>
      <c r="AM906" s="37"/>
      <c r="AN906" s="37"/>
      <c r="AO906" s="37"/>
      <c r="AP906" s="37"/>
      <c r="AQ906" s="37"/>
    </row>
    <row r="907" spans="2:43" s="68" customFormat="1" ht="14.25" thickTop="1" thickBot="1">
      <c r="B907" s="37"/>
      <c r="C907" s="38"/>
      <c r="D907" s="38"/>
      <c r="E907" s="38"/>
      <c r="F907" s="38"/>
      <c r="G907" s="38"/>
      <c r="N907" s="117"/>
      <c r="R907" s="117"/>
      <c r="AF907" s="117"/>
      <c r="AG907" s="120"/>
      <c r="AH907" s="121"/>
      <c r="AI907" s="99"/>
      <c r="AJ907" s="37"/>
      <c r="AK907" s="37"/>
      <c r="AL907" s="37"/>
      <c r="AM907" s="37"/>
      <c r="AN907" s="37"/>
      <c r="AO907" s="37"/>
      <c r="AP907" s="37"/>
      <c r="AQ907" s="37"/>
    </row>
    <row r="908" spans="2:43" s="68" customFormat="1" ht="14.25" thickTop="1" thickBot="1">
      <c r="B908" s="37"/>
      <c r="C908" s="38"/>
      <c r="D908" s="38"/>
      <c r="E908" s="38"/>
      <c r="F908" s="38"/>
      <c r="G908" s="38"/>
      <c r="N908" s="117"/>
      <c r="R908" s="117"/>
      <c r="AF908" s="117"/>
      <c r="AG908" s="120"/>
      <c r="AH908" s="121"/>
      <c r="AI908" s="99"/>
      <c r="AJ908" s="37"/>
      <c r="AK908" s="37"/>
      <c r="AL908" s="37"/>
      <c r="AM908" s="37"/>
      <c r="AN908" s="37"/>
      <c r="AO908" s="37"/>
      <c r="AP908" s="37"/>
      <c r="AQ908" s="37"/>
    </row>
    <row r="909" spans="2:43" s="68" customFormat="1" ht="14.25" thickTop="1" thickBot="1">
      <c r="B909" s="37"/>
      <c r="C909" s="38"/>
      <c r="D909" s="38"/>
      <c r="E909" s="38"/>
      <c r="F909" s="38"/>
      <c r="G909" s="38"/>
      <c r="N909" s="117"/>
      <c r="R909" s="117"/>
      <c r="AF909" s="117"/>
      <c r="AG909" s="120"/>
      <c r="AH909" s="121"/>
      <c r="AI909" s="99"/>
      <c r="AJ909" s="37"/>
      <c r="AK909" s="37"/>
      <c r="AL909" s="37"/>
      <c r="AM909" s="37"/>
      <c r="AN909" s="37"/>
      <c r="AO909" s="37"/>
      <c r="AP909" s="37"/>
      <c r="AQ909" s="37"/>
    </row>
    <row r="910" spans="2:43" s="68" customFormat="1" ht="14.25" thickTop="1" thickBot="1">
      <c r="B910" s="37"/>
      <c r="C910" s="38"/>
      <c r="D910" s="38"/>
      <c r="E910" s="38"/>
      <c r="F910" s="38"/>
      <c r="G910" s="38"/>
      <c r="N910" s="117"/>
      <c r="R910" s="117"/>
      <c r="AF910" s="117"/>
      <c r="AG910" s="120"/>
      <c r="AH910" s="121"/>
      <c r="AI910" s="99"/>
      <c r="AJ910" s="37"/>
      <c r="AK910" s="37"/>
      <c r="AL910" s="37"/>
      <c r="AM910" s="37"/>
      <c r="AN910" s="37"/>
      <c r="AO910" s="37"/>
      <c r="AP910" s="37"/>
      <c r="AQ910" s="37"/>
    </row>
    <row r="911" spans="2:43" s="68" customFormat="1" ht="14.25" thickTop="1" thickBot="1">
      <c r="B911" s="37"/>
      <c r="C911" s="38"/>
      <c r="D911" s="38"/>
      <c r="E911" s="38"/>
      <c r="F911" s="38"/>
      <c r="G911" s="38"/>
      <c r="N911" s="117"/>
      <c r="R911" s="117"/>
      <c r="AF911" s="117"/>
      <c r="AG911" s="120"/>
      <c r="AH911" s="121"/>
      <c r="AI911" s="99"/>
      <c r="AJ911" s="37"/>
      <c r="AK911" s="37"/>
      <c r="AL911" s="37"/>
      <c r="AM911" s="37"/>
      <c r="AN911" s="37"/>
      <c r="AO911" s="37"/>
      <c r="AP911" s="37"/>
      <c r="AQ911" s="37"/>
    </row>
    <row r="912" spans="2:43" s="68" customFormat="1" ht="14.25" thickTop="1" thickBot="1">
      <c r="B912" s="37"/>
      <c r="C912" s="38"/>
      <c r="D912" s="38"/>
      <c r="E912" s="38"/>
      <c r="F912" s="38"/>
      <c r="G912" s="38"/>
      <c r="N912" s="117"/>
      <c r="R912" s="117"/>
      <c r="AF912" s="117"/>
      <c r="AG912" s="120"/>
      <c r="AH912" s="121"/>
      <c r="AI912" s="99"/>
      <c r="AJ912" s="37"/>
      <c r="AK912" s="37"/>
      <c r="AL912" s="37"/>
      <c r="AM912" s="37"/>
      <c r="AN912" s="37"/>
      <c r="AO912" s="37"/>
      <c r="AP912" s="37"/>
      <c r="AQ912" s="37"/>
    </row>
    <row r="913" spans="2:43" s="68" customFormat="1" ht="14.25" thickTop="1" thickBot="1">
      <c r="B913" s="37"/>
      <c r="C913" s="38"/>
      <c r="D913" s="38"/>
      <c r="E913" s="38"/>
      <c r="F913" s="38"/>
      <c r="G913" s="38"/>
      <c r="N913" s="117"/>
      <c r="R913" s="117"/>
      <c r="AF913" s="117"/>
      <c r="AG913" s="120"/>
      <c r="AH913" s="121"/>
      <c r="AI913" s="99"/>
      <c r="AJ913" s="37"/>
      <c r="AK913" s="37"/>
      <c r="AL913" s="37"/>
      <c r="AM913" s="37"/>
      <c r="AN913" s="37"/>
      <c r="AO913" s="37"/>
      <c r="AP913" s="37"/>
      <c r="AQ913" s="37"/>
    </row>
    <row r="914" spans="2:43" s="68" customFormat="1" ht="14.25" thickTop="1" thickBot="1">
      <c r="B914" s="37"/>
      <c r="C914" s="38"/>
      <c r="D914" s="38"/>
      <c r="E914" s="38"/>
      <c r="F914" s="38"/>
      <c r="G914" s="38"/>
      <c r="N914" s="117"/>
      <c r="R914" s="117"/>
      <c r="AF914" s="117"/>
      <c r="AG914" s="120"/>
      <c r="AH914" s="121"/>
      <c r="AI914" s="99"/>
      <c r="AJ914" s="37"/>
      <c r="AK914" s="37"/>
      <c r="AL914" s="37"/>
      <c r="AM914" s="37"/>
      <c r="AN914" s="37"/>
      <c r="AO914" s="37"/>
      <c r="AP914" s="37"/>
      <c r="AQ914" s="37"/>
    </row>
    <row r="915" spans="2:43" s="68" customFormat="1" ht="14.25" thickTop="1" thickBot="1">
      <c r="B915" s="37"/>
      <c r="C915" s="38"/>
      <c r="D915" s="38"/>
      <c r="E915" s="38"/>
      <c r="F915" s="38"/>
      <c r="G915" s="38"/>
      <c r="N915" s="117"/>
      <c r="R915" s="117"/>
      <c r="AF915" s="117"/>
      <c r="AG915" s="120"/>
      <c r="AH915" s="121"/>
      <c r="AI915" s="99"/>
      <c r="AJ915" s="37"/>
      <c r="AK915" s="37"/>
      <c r="AL915" s="37"/>
      <c r="AM915" s="37"/>
      <c r="AN915" s="37"/>
      <c r="AO915" s="37"/>
      <c r="AP915" s="37"/>
      <c r="AQ915" s="37"/>
    </row>
    <row r="916" spans="2:43" s="68" customFormat="1" ht="14.25" thickTop="1" thickBot="1">
      <c r="B916" s="37"/>
      <c r="C916" s="38"/>
      <c r="D916" s="38"/>
      <c r="E916" s="38"/>
      <c r="F916" s="38"/>
      <c r="G916" s="38"/>
      <c r="N916" s="117"/>
      <c r="R916" s="117"/>
      <c r="AF916" s="117"/>
      <c r="AG916" s="120"/>
      <c r="AH916" s="121"/>
      <c r="AI916" s="99"/>
      <c r="AJ916" s="37"/>
      <c r="AK916" s="37"/>
      <c r="AL916" s="37"/>
      <c r="AM916" s="37"/>
      <c r="AN916" s="37"/>
      <c r="AO916" s="37"/>
      <c r="AP916" s="37"/>
      <c r="AQ916" s="37"/>
    </row>
    <row r="917" spans="2:43" s="68" customFormat="1" ht="14.25" thickTop="1" thickBot="1">
      <c r="B917" s="37"/>
      <c r="C917" s="38"/>
      <c r="D917" s="38"/>
      <c r="E917" s="38"/>
      <c r="F917" s="38"/>
      <c r="G917" s="38"/>
      <c r="N917" s="117"/>
      <c r="R917" s="117"/>
      <c r="AF917" s="117"/>
      <c r="AG917" s="120"/>
      <c r="AH917" s="121"/>
      <c r="AI917" s="99"/>
      <c r="AJ917" s="37"/>
      <c r="AK917" s="37"/>
      <c r="AL917" s="37"/>
      <c r="AM917" s="37"/>
      <c r="AN917" s="37"/>
      <c r="AO917" s="37"/>
      <c r="AP917" s="37"/>
      <c r="AQ917" s="37"/>
    </row>
    <row r="918" spans="2:43" s="68" customFormat="1" ht="14.25" thickTop="1" thickBot="1">
      <c r="B918" s="37"/>
      <c r="C918" s="38"/>
      <c r="D918" s="38"/>
      <c r="E918" s="38"/>
      <c r="F918" s="38"/>
      <c r="G918" s="38"/>
      <c r="N918" s="117"/>
      <c r="R918" s="117"/>
      <c r="AF918" s="117"/>
      <c r="AG918" s="120"/>
      <c r="AH918" s="121"/>
      <c r="AI918" s="99"/>
      <c r="AJ918" s="37"/>
      <c r="AK918" s="37"/>
      <c r="AL918" s="37"/>
      <c r="AM918" s="37"/>
      <c r="AN918" s="37"/>
      <c r="AO918" s="37"/>
      <c r="AP918" s="37"/>
      <c r="AQ918" s="37"/>
    </row>
    <row r="919" spans="2:43" s="68" customFormat="1" ht="14.25" thickTop="1" thickBot="1">
      <c r="B919" s="37"/>
      <c r="C919" s="38"/>
      <c r="D919" s="38"/>
      <c r="E919" s="38"/>
      <c r="F919" s="38"/>
      <c r="G919" s="38"/>
      <c r="N919" s="117"/>
      <c r="R919" s="117"/>
      <c r="AF919" s="117"/>
      <c r="AG919" s="120"/>
      <c r="AH919" s="121"/>
      <c r="AI919" s="99"/>
      <c r="AJ919" s="37"/>
      <c r="AK919" s="37"/>
      <c r="AL919" s="37"/>
      <c r="AM919" s="37"/>
      <c r="AN919" s="37"/>
      <c r="AO919" s="37"/>
      <c r="AP919" s="37"/>
      <c r="AQ919" s="37"/>
    </row>
    <row r="920" spans="2:43" s="68" customFormat="1" ht="14.25" thickTop="1" thickBot="1">
      <c r="B920" s="37"/>
      <c r="C920" s="38"/>
      <c r="D920" s="38"/>
      <c r="E920" s="38"/>
      <c r="F920" s="38"/>
      <c r="G920" s="38"/>
      <c r="N920" s="117"/>
      <c r="R920" s="117"/>
      <c r="AF920" s="117"/>
      <c r="AG920" s="120"/>
      <c r="AH920" s="121"/>
      <c r="AI920" s="99"/>
      <c r="AJ920" s="37"/>
      <c r="AK920" s="37"/>
      <c r="AL920" s="37"/>
      <c r="AM920" s="37"/>
      <c r="AN920" s="37"/>
      <c r="AO920" s="37"/>
      <c r="AP920" s="37"/>
      <c r="AQ920" s="37"/>
    </row>
    <row r="921" spans="2:43" s="68" customFormat="1" ht="14.25" thickTop="1" thickBot="1">
      <c r="B921" s="37"/>
      <c r="C921" s="38"/>
      <c r="D921" s="38"/>
      <c r="E921" s="38"/>
      <c r="F921" s="38"/>
      <c r="G921" s="38"/>
      <c r="N921" s="117"/>
      <c r="R921" s="117"/>
      <c r="AF921" s="117"/>
      <c r="AG921" s="120"/>
      <c r="AH921" s="121"/>
      <c r="AI921" s="99"/>
      <c r="AJ921" s="37"/>
      <c r="AK921" s="37"/>
      <c r="AL921" s="37"/>
      <c r="AM921" s="37"/>
      <c r="AN921" s="37"/>
      <c r="AO921" s="37"/>
      <c r="AP921" s="37"/>
      <c r="AQ921" s="37"/>
    </row>
    <row r="922" spans="2:43" s="68" customFormat="1" ht="14.25" thickTop="1" thickBot="1">
      <c r="B922" s="37"/>
      <c r="C922" s="38"/>
      <c r="D922" s="38"/>
      <c r="E922" s="38"/>
      <c r="F922" s="38"/>
      <c r="G922" s="38"/>
      <c r="N922" s="117"/>
      <c r="R922" s="117"/>
      <c r="AF922" s="117"/>
      <c r="AG922" s="120"/>
      <c r="AH922" s="121"/>
      <c r="AI922" s="99"/>
      <c r="AJ922" s="37"/>
      <c r="AK922" s="37"/>
      <c r="AL922" s="37"/>
      <c r="AM922" s="37"/>
      <c r="AN922" s="37"/>
      <c r="AO922" s="37"/>
      <c r="AP922" s="37"/>
      <c r="AQ922" s="37"/>
    </row>
    <row r="923" spans="2:43" s="68" customFormat="1" ht="14.25" thickTop="1" thickBot="1">
      <c r="B923" s="37"/>
      <c r="C923" s="38"/>
      <c r="D923" s="38"/>
      <c r="E923" s="38"/>
      <c r="F923" s="38"/>
      <c r="G923" s="38"/>
      <c r="N923" s="117"/>
      <c r="R923" s="117"/>
      <c r="AF923" s="117"/>
      <c r="AG923" s="120"/>
      <c r="AH923" s="121"/>
      <c r="AI923" s="99"/>
      <c r="AJ923" s="37"/>
      <c r="AK923" s="37"/>
      <c r="AL923" s="37"/>
      <c r="AM923" s="37"/>
      <c r="AN923" s="37"/>
      <c r="AO923" s="37"/>
      <c r="AP923" s="37"/>
      <c r="AQ923" s="37"/>
    </row>
    <row r="924" spans="2:43" s="68" customFormat="1" ht="14.25" thickTop="1" thickBot="1">
      <c r="B924" s="37"/>
      <c r="C924" s="38"/>
      <c r="D924" s="38"/>
      <c r="E924" s="38"/>
      <c r="F924" s="38"/>
      <c r="G924" s="38"/>
      <c r="N924" s="117"/>
      <c r="R924" s="117"/>
      <c r="AF924" s="117"/>
      <c r="AG924" s="120"/>
      <c r="AH924" s="121"/>
      <c r="AI924" s="99"/>
      <c r="AJ924" s="37"/>
      <c r="AK924" s="37"/>
      <c r="AL924" s="37"/>
      <c r="AM924" s="37"/>
      <c r="AN924" s="37"/>
      <c r="AO924" s="37"/>
      <c r="AP924" s="37"/>
      <c r="AQ924" s="37"/>
    </row>
    <row r="925" spans="2:43" s="68" customFormat="1" ht="14.25" thickTop="1" thickBot="1">
      <c r="B925" s="37"/>
      <c r="C925" s="38"/>
      <c r="D925" s="38"/>
      <c r="E925" s="38"/>
      <c r="F925" s="38"/>
      <c r="G925" s="38"/>
      <c r="N925" s="117"/>
      <c r="R925" s="117"/>
      <c r="AF925" s="117"/>
      <c r="AG925" s="120"/>
      <c r="AH925" s="121"/>
      <c r="AI925" s="99"/>
      <c r="AJ925" s="37"/>
      <c r="AK925" s="37"/>
      <c r="AL925" s="37"/>
      <c r="AM925" s="37"/>
      <c r="AN925" s="37"/>
      <c r="AO925" s="37"/>
      <c r="AP925" s="37"/>
      <c r="AQ925" s="37"/>
    </row>
    <row r="926" spans="2:43" s="68" customFormat="1" ht="14.25" thickTop="1" thickBot="1">
      <c r="B926" s="37"/>
      <c r="C926" s="38"/>
      <c r="D926" s="38"/>
      <c r="E926" s="38"/>
      <c r="F926" s="38"/>
      <c r="G926" s="38"/>
      <c r="N926" s="117"/>
      <c r="R926" s="117"/>
      <c r="AF926" s="117"/>
      <c r="AG926" s="120"/>
      <c r="AH926" s="121"/>
      <c r="AI926" s="99"/>
      <c r="AJ926" s="37"/>
      <c r="AK926" s="37"/>
      <c r="AL926" s="37"/>
      <c r="AM926" s="37"/>
      <c r="AN926" s="37"/>
      <c r="AO926" s="37"/>
      <c r="AP926" s="37"/>
      <c r="AQ926" s="37"/>
    </row>
    <row r="927" spans="2:43" s="68" customFormat="1" ht="14.25" thickTop="1" thickBot="1">
      <c r="B927" s="37"/>
      <c r="C927" s="38"/>
      <c r="D927" s="38"/>
      <c r="E927" s="38"/>
      <c r="F927" s="38"/>
      <c r="G927" s="38"/>
      <c r="N927" s="117"/>
      <c r="R927" s="117"/>
      <c r="AF927" s="117"/>
      <c r="AG927" s="120"/>
      <c r="AH927" s="121"/>
      <c r="AI927" s="99"/>
      <c r="AJ927" s="37"/>
      <c r="AK927" s="37"/>
      <c r="AL927" s="37"/>
      <c r="AM927" s="37"/>
      <c r="AN927" s="37"/>
      <c r="AO927" s="37"/>
      <c r="AP927" s="37"/>
      <c r="AQ927" s="37"/>
    </row>
    <row r="928" spans="2:43" s="68" customFormat="1" ht="14.25" thickTop="1" thickBot="1">
      <c r="B928" s="37"/>
      <c r="C928" s="38"/>
      <c r="D928" s="38"/>
      <c r="E928" s="38"/>
      <c r="F928" s="38"/>
      <c r="G928" s="38"/>
      <c r="N928" s="117"/>
      <c r="R928" s="117"/>
      <c r="AF928" s="117"/>
      <c r="AG928" s="120"/>
      <c r="AH928" s="121"/>
      <c r="AI928" s="99"/>
      <c r="AJ928" s="37"/>
      <c r="AK928" s="37"/>
      <c r="AL928" s="37"/>
      <c r="AM928" s="37"/>
      <c r="AN928" s="37"/>
      <c r="AO928" s="37"/>
      <c r="AP928" s="37"/>
      <c r="AQ928" s="37"/>
    </row>
    <row r="929" spans="2:43" s="68" customFormat="1" ht="14.25" thickTop="1" thickBot="1">
      <c r="B929" s="37"/>
      <c r="C929" s="38"/>
      <c r="D929" s="38"/>
      <c r="E929" s="38"/>
      <c r="F929" s="38"/>
      <c r="G929" s="38"/>
      <c r="N929" s="117"/>
      <c r="R929" s="117"/>
      <c r="AF929" s="117"/>
      <c r="AG929" s="120"/>
      <c r="AH929" s="121"/>
      <c r="AI929" s="99"/>
      <c r="AJ929" s="37"/>
      <c r="AK929" s="37"/>
      <c r="AL929" s="37"/>
      <c r="AM929" s="37"/>
      <c r="AN929" s="37"/>
      <c r="AO929" s="37"/>
      <c r="AP929" s="37"/>
      <c r="AQ929" s="37"/>
    </row>
    <row r="930" spans="2:43" s="68" customFormat="1" ht="14.25" thickTop="1" thickBot="1">
      <c r="B930" s="37"/>
      <c r="C930" s="38"/>
      <c r="D930" s="38"/>
      <c r="E930" s="38"/>
      <c r="F930" s="38"/>
      <c r="G930" s="38"/>
      <c r="N930" s="117"/>
      <c r="R930" s="117"/>
      <c r="AF930" s="117"/>
      <c r="AG930" s="120"/>
      <c r="AH930" s="121"/>
      <c r="AI930" s="99"/>
      <c r="AJ930" s="37"/>
      <c r="AK930" s="37"/>
      <c r="AL930" s="37"/>
      <c r="AM930" s="37"/>
      <c r="AN930" s="37"/>
      <c r="AO930" s="37"/>
      <c r="AP930" s="37"/>
      <c r="AQ930" s="37"/>
    </row>
    <row r="931" spans="2:43" s="68" customFormat="1" ht="14.25" thickTop="1" thickBot="1">
      <c r="B931" s="37"/>
      <c r="C931" s="38"/>
      <c r="D931" s="38"/>
      <c r="E931" s="38"/>
      <c r="F931" s="38"/>
      <c r="G931" s="38"/>
      <c r="N931" s="117"/>
      <c r="R931" s="117"/>
      <c r="AF931" s="117"/>
      <c r="AG931" s="120"/>
      <c r="AH931" s="121"/>
      <c r="AI931" s="99"/>
      <c r="AJ931" s="37"/>
      <c r="AK931" s="37"/>
      <c r="AL931" s="37"/>
      <c r="AM931" s="37"/>
      <c r="AN931" s="37"/>
      <c r="AO931" s="37"/>
      <c r="AP931" s="37"/>
      <c r="AQ931" s="37"/>
    </row>
    <row r="932" spans="2:43" s="68" customFormat="1" ht="14.25" thickTop="1" thickBot="1">
      <c r="B932" s="37"/>
      <c r="C932" s="38"/>
      <c r="D932" s="38"/>
      <c r="E932" s="38"/>
      <c r="F932" s="38"/>
      <c r="G932" s="38"/>
      <c r="N932" s="117"/>
      <c r="R932" s="117"/>
      <c r="AF932" s="117"/>
      <c r="AG932" s="120"/>
      <c r="AH932" s="121"/>
      <c r="AI932" s="99"/>
      <c r="AJ932" s="37"/>
      <c r="AK932" s="37"/>
      <c r="AL932" s="37"/>
      <c r="AM932" s="37"/>
      <c r="AN932" s="37"/>
      <c r="AO932" s="37"/>
      <c r="AP932" s="37"/>
      <c r="AQ932" s="37"/>
    </row>
    <row r="933" spans="2:43" s="68" customFormat="1" ht="14.25" thickTop="1" thickBot="1">
      <c r="B933" s="37"/>
      <c r="C933" s="38"/>
      <c r="D933" s="38"/>
      <c r="E933" s="38"/>
      <c r="F933" s="38"/>
      <c r="G933" s="38"/>
      <c r="N933" s="117"/>
      <c r="R933" s="117"/>
      <c r="AF933" s="117"/>
      <c r="AG933" s="120"/>
      <c r="AH933" s="121"/>
      <c r="AI933" s="99"/>
      <c r="AJ933" s="37"/>
      <c r="AK933" s="37"/>
      <c r="AL933" s="37"/>
      <c r="AM933" s="37"/>
      <c r="AN933" s="37"/>
      <c r="AO933" s="37"/>
      <c r="AP933" s="37"/>
      <c r="AQ933" s="37"/>
    </row>
    <row r="934" spans="2:43" s="68" customFormat="1" ht="14.25" thickTop="1" thickBot="1">
      <c r="B934" s="37"/>
      <c r="C934" s="38"/>
      <c r="D934" s="38"/>
      <c r="E934" s="38"/>
      <c r="F934" s="38"/>
      <c r="G934" s="38"/>
      <c r="N934" s="117"/>
      <c r="R934" s="117"/>
      <c r="AF934" s="117"/>
      <c r="AG934" s="120"/>
      <c r="AH934" s="121"/>
      <c r="AI934" s="99"/>
      <c r="AJ934" s="37"/>
      <c r="AK934" s="37"/>
      <c r="AL934" s="37"/>
      <c r="AM934" s="37"/>
      <c r="AN934" s="37"/>
      <c r="AO934" s="37"/>
      <c r="AP934" s="37"/>
      <c r="AQ934" s="37"/>
    </row>
    <row r="935" spans="2:43" s="68" customFormat="1" ht="14.25" thickTop="1" thickBot="1">
      <c r="B935" s="37"/>
      <c r="C935" s="38"/>
      <c r="D935" s="38"/>
      <c r="E935" s="38"/>
      <c r="F935" s="38"/>
      <c r="G935" s="38"/>
      <c r="N935" s="117"/>
      <c r="R935" s="117"/>
      <c r="AF935" s="117"/>
      <c r="AG935" s="120"/>
      <c r="AH935" s="121"/>
      <c r="AI935" s="99"/>
      <c r="AJ935" s="37"/>
      <c r="AK935" s="37"/>
      <c r="AL935" s="37"/>
      <c r="AM935" s="37"/>
      <c r="AN935" s="37"/>
      <c r="AO935" s="37"/>
      <c r="AP935" s="37"/>
      <c r="AQ935" s="37"/>
    </row>
    <row r="936" spans="2:43" s="68" customFormat="1" ht="14.25" thickTop="1" thickBot="1">
      <c r="B936" s="37"/>
      <c r="C936" s="38"/>
      <c r="D936" s="38"/>
      <c r="E936" s="38"/>
      <c r="F936" s="38"/>
      <c r="G936" s="38"/>
      <c r="N936" s="117"/>
      <c r="R936" s="117"/>
      <c r="AF936" s="117"/>
      <c r="AG936" s="120"/>
      <c r="AH936" s="121"/>
      <c r="AI936" s="99"/>
      <c r="AJ936" s="37"/>
      <c r="AK936" s="37"/>
      <c r="AL936" s="37"/>
      <c r="AM936" s="37"/>
      <c r="AN936" s="37"/>
      <c r="AO936" s="37"/>
      <c r="AP936" s="37"/>
      <c r="AQ936" s="37"/>
    </row>
    <row r="937" spans="2:43" s="68" customFormat="1" ht="14.25" thickTop="1" thickBot="1">
      <c r="B937" s="37"/>
      <c r="C937" s="38"/>
      <c r="D937" s="38"/>
      <c r="E937" s="38"/>
      <c r="F937" s="38"/>
      <c r="G937" s="38"/>
      <c r="N937" s="117"/>
      <c r="R937" s="117"/>
      <c r="AF937" s="117"/>
      <c r="AG937" s="120"/>
      <c r="AH937" s="121"/>
      <c r="AI937" s="99"/>
      <c r="AJ937" s="37"/>
      <c r="AK937" s="37"/>
      <c r="AL937" s="37"/>
      <c r="AM937" s="37"/>
      <c r="AN937" s="37"/>
      <c r="AO937" s="37"/>
      <c r="AP937" s="37"/>
      <c r="AQ937" s="37"/>
    </row>
    <row r="938" spans="2:43" s="68" customFormat="1" ht="14.25" thickTop="1" thickBot="1">
      <c r="B938" s="37"/>
      <c r="C938" s="38"/>
      <c r="D938" s="38"/>
      <c r="E938" s="38"/>
      <c r="F938" s="38"/>
      <c r="G938" s="38"/>
      <c r="N938" s="117"/>
      <c r="R938" s="117"/>
      <c r="AF938" s="117"/>
      <c r="AG938" s="120"/>
      <c r="AH938" s="121"/>
      <c r="AI938" s="99"/>
      <c r="AJ938" s="37"/>
      <c r="AK938" s="37"/>
      <c r="AL938" s="37"/>
      <c r="AM938" s="37"/>
      <c r="AN938" s="37"/>
      <c r="AO938" s="37"/>
      <c r="AP938" s="37"/>
      <c r="AQ938" s="37"/>
    </row>
    <row r="939" spans="2:43" s="68" customFormat="1" ht="14.25" thickTop="1" thickBot="1">
      <c r="B939" s="37"/>
      <c r="C939" s="38"/>
      <c r="D939" s="38"/>
      <c r="E939" s="38"/>
      <c r="F939" s="38"/>
      <c r="G939" s="38"/>
      <c r="N939" s="117"/>
      <c r="R939" s="117"/>
      <c r="AF939" s="117"/>
      <c r="AG939" s="120"/>
      <c r="AH939" s="121"/>
      <c r="AI939" s="99"/>
      <c r="AJ939" s="37"/>
      <c r="AK939" s="37"/>
      <c r="AL939" s="37"/>
      <c r="AM939" s="37"/>
      <c r="AN939" s="37"/>
      <c r="AO939" s="37"/>
      <c r="AP939" s="37"/>
      <c r="AQ939" s="37"/>
    </row>
    <row r="940" spans="2:43" s="68" customFormat="1" ht="14.25" thickTop="1" thickBot="1">
      <c r="B940" s="37"/>
      <c r="C940" s="38"/>
      <c r="D940" s="38"/>
      <c r="E940" s="38"/>
      <c r="F940" s="38"/>
      <c r="G940" s="38"/>
      <c r="N940" s="117"/>
      <c r="R940" s="117"/>
      <c r="AF940" s="117"/>
      <c r="AG940" s="120"/>
      <c r="AH940" s="121"/>
      <c r="AI940" s="99"/>
      <c r="AJ940" s="37"/>
      <c r="AK940" s="37"/>
      <c r="AL940" s="37"/>
      <c r="AM940" s="37"/>
      <c r="AN940" s="37"/>
      <c r="AO940" s="37"/>
      <c r="AP940" s="37"/>
      <c r="AQ940" s="37"/>
    </row>
    <row r="941" spans="2:43" s="68" customFormat="1" ht="14.25" thickTop="1" thickBot="1">
      <c r="B941" s="37"/>
      <c r="C941" s="38"/>
      <c r="D941" s="38"/>
      <c r="E941" s="38"/>
      <c r="F941" s="38"/>
      <c r="G941" s="38"/>
      <c r="N941" s="117"/>
      <c r="R941" s="117"/>
      <c r="AF941" s="117"/>
      <c r="AG941" s="120"/>
      <c r="AH941" s="121"/>
      <c r="AI941" s="99"/>
      <c r="AJ941" s="37"/>
      <c r="AK941" s="37"/>
      <c r="AL941" s="37"/>
      <c r="AM941" s="37"/>
      <c r="AN941" s="37"/>
      <c r="AO941" s="37"/>
      <c r="AP941" s="37"/>
      <c r="AQ941" s="37"/>
    </row>
    <row r="942" spans="2:43" s="68" customFormat="1" ht="14.25" thickTop="1" thickBot="1">
      <c r="B942" s="37"/>
      <c r="C942" s="38"/>
      <c r="D942" s="38"/>
      <c r="E942" s="38"/>
      <c r="F942" s="38"/>
      <c r="G942" s="38"/>
      <c r="N942" s="117"/>
      <c r="R942" s="117"/>
      <c r="AF942" s="117"/>
      <c r="AG942" s="120"/>
      <c r="AH942" s="121"/>
      <c r="AI942" s="99"/>
      <c r="AJ942" s="37"/>
      <c r="AK942" s="37"/>
      <c r="AL942" s="37"/>
      <c r="AM942" s="37"/>
      <c r="AN942" s="37"/>
      <c r="AO942" s="37"/>
      <c r="AP942" s="37"/>
      <c r="AQ942" s="37"/>
    </row>
    <row r="943" spans="2:43" s="68" customFormat="1" ht="14.25" thickTop="1" thickBot="1">
      <c r="B943" s="37"/>
      <c r="C943" s="38"/>
      <c r="D943" s="38"/>
      <c r="E943" s="38"/>
      <c r="F943" s="38"/>
      <c r="G943" s="38"/>
      <c r="N943" s="117"/>
      <c r="R943" s="117"/>
      <c r="AF943" s="117"/>
      <c r="AG943" s="120"/>
      <c r="AH943" s="121"/>
      <c r="AI943" s="99"/>
      <c r="AJ943" s="37"/>
      <c r="AK943" s="37"/>
      <c r="AL943" s="37"/>
      <c r="AM943" s="37"/>
      <c r="AN943" s="37"/>
      <c r="AO943" s="37"/>
      <c r="AP943" s="37"/>
      <c r="AQ943" s="37"/>
    </row>
    <row r="944" spans="2:43" s="68" customFormat="1" ht="14.25" thickTop="1" thickBot="1">
      <c r="B944" s="37"/>
      <c r="C944" s="38"/>
      <c r="D944" s="38"/>
      <c r="E944" s="38"/>
      <c r="F944" s="38"/>
      <c r="G944" s="38"/>
      <c r="N944" s="117"/>
      <c r="R944" s="117"/>
      <c r="AF944" s="117"/>
      <c r="AG944" s="120"/>
      <c r="AH944" s="121"/>
      <c r="AI944" s="99"/>
      <c r="AJ944" s="37"/>
      <c r="AK944" s="37"/>
      <c r="AL944" s="37"/>
      <c r="AM944" s="37"/>
      <c r="AN944" s="37"/>
      <c r="AO944" s="37"/>
      <c r="AP944" s="37"/>
      <c r="AQ944" s="37"/>
    </row>
    <row r="945" spans="2:43" s="68" customFormat="1" ht="14.25" thickTop="1" thickBot="1">
      <c r="B945" s="37"/>
      <c r="C945" s="38"/>
      <c r="D945" s="38"/>
      <c r="E945" s="38"/>
      <c r="F945" s="38"/>
      <c r="G945" s="38"/>
      <c r="N945" s="117"/>
      <c r="R945" s="117"/>
      <c r="AF945" s="117"/>
      <c r="AG945" s="120"/>
      <c r="AH945" s="121"/>
      <c r="AI945" s="99"/>
      <c r="AJ945" s="37"/>
      <c r="AK945" s="37"/>
      <c r="AL945" s="37"/>
      <c r="AM945" s="37"/>
      <c r="AN945" s="37"/>
      <c r="AO945" s="37"/>
      <c r="AP945" s="37"/>
      <c r="AQ945" s="37"/>
    </row>
    <row r="946" spans="2:43" s="68" customFormat="1" ht="14.25" thickTop="1" thickBot="1">
      <c r="B946" s="37"/>
      <c r="C946" s="38"/>
      <c r="D946" s="38"/>
      <c r="E946" s="38"/>
      <c r="F946" s="38"/>
      <c r="G946" s="38"/>
      <c r="N946" s="117"/>
      <c r="R946" s="117"/>
      <c r="AF946" s="117"/>
      <c r="AG946" s="120"/>
      <c r="AH946" s="121"/>
      <c r="AI946" s="99"/>
      <c r="AJ946" s="37"/>
      <c r="AK946" s="37"/>
      <c r="AL946" s="37"/>
      <c r="AM946" s="37"/>
      <c r="AN946" s="37"/>
      <c r="AO946" s="37"/>
      <c r="AP946" s="37"/>
      <c r="AQ946" s="37"/>
    </row>
    <row r="947" spans="2:43" s="68" customFormat="1" ht="14.25" thickTop="1" thickBot="1">
      <c r="B947" s="37"/>
      <c r="C947" s="38"/>
      <c r="D947" s="38"/>
      <c r="E947" s="38"/>
      <c r="F947" s="38"/>
      <c r="G947" s="38"/>
      <c r="N947" s="117"/>
      <c r="R947" s="117"/>
      <c r="AF947" s="117"/>
      <c r="AG947" s="120"/>
      <c r="AH947" s="121"/>
      <c r="AI947" s="99"/>
      <c r="AJ947" s="37"/>
      <c r="AK947" s="37"/>
      <c r="AL947" s="37"/>
      <c r="AM947" s="37"/>
      <c r="AN947" s="37"/>
      <c r="AO947" s="37"/>
      <c r="AP947" s="37"/>
      <c r="AQ947" s="37"/>
    </row>
    <row r="948" spans="2:43" s="68" customFormat="1" ht="14.25" thickTop="1" thickBot="1">
      <c r="B948" s="37"/>
      <c r="C948" s="38"/>
      <c r="D948" s="38"/>
      <c r="E948" s="38"/>
      <c r="F948" s="38"/>
      <c r="G948" s="38"/>
      <c r="N948" s="117"/>
      <c r="R948" s="117"/>
      <c r="AF948" s="117"/>
      <c r="AG948" s="120"/>
      <c r="AH948" s="121"/>
      <c r="AI948" s="99"/>
      <c r="AJ948" s="37"/>
      <c r="AK948" s="37"/>
      <c r="AL948" s="37"/>
      <c r="AM948" s="37"/>
      <c r="AN948" s="37"/>
      <c r="AO948" s="37"/>
      <c r="AP948" s="37"/>
      <c r="AQ948" s="37"/>
    </row>
    <row r="949" spans="2:43" s="68" customFormat="1" ht="14.25" thickTop="1" thickBot="1">
      <c r="B949" s="37"/>
      <c r="C949" s="38"/>
      <c r="D949" s="38"/>
      <c r="E949" s="38"/>
      <c r="F949" s="38"/>
      <c r="G949" s="38"/>
      <c r="N949" s="117"/>
      <c r="R949" s="117"/>
      <c r="AF949" s="117"/>
      <c r="AG949" s="120"/>
      <c r="AH949" s="121"/>
      <c r="AI949" s="99"/>
      <c r="AJ949" s="37"/>
      <c r="AK949" s="37"/>
      <c r="AL949" s="37"/>
      <c r="AM949" s="37"/>
      <c r="AN949" s="37"/>
      <c r="AO949" s="37"/>
      <c r="AP949" s="37"/>
      <c r="AQ949" s="37"/>
    </row>
    <row r="950" spans="2:43" s="68" customFormat="1" ht="14.25" thickTop="1" thickBot="1">
      <c r="B950" s="37"/>
      <c r="C950" s="38"/>
      <c r="D950" s="38"/>
      <c r="E950" s="38"/>
      <c r="F950" s="38"/>
      <c r="G950" s="38"/>
      <c r="N950" s="117"/>
      <c r="R950" s="117"/>
      <c r="AF950" s="117"/>
      <c r="AG950" s="120"/>
      <c r="AH950" s="121"/>
      <c r="AI950" s="99"/>
      <c r="AJ950" s="37"/>
      <c r="AK950" s="37"/>
      <c r="AL950" s="37"/>
      <c r="AM950" s="37"/>
      <c r="AN950" s="37"/>
      <c r="AO950" s="37"/>
      <c r="AP950" s="37"/>
      <c r="AQ950" s="37"/>
    </row>
    <row r="951" spans="2:43" s="68" customFormat="1" ht="14.25" thickTop="1" thickBot="1">
      <c r="B951" s="37"/>
      <c r="C951" s="38"/>
      <c r="D951" s="38"/>
      <c r="E951" s="38"/>
      <c r="F951" s="38"/>
      <c r="G951" s="38"/>
      <c r="N951" s="117"/>
      <c r="R951" s="117"/>
      <c r="AF951" s="117"/>
      <c r="AG951" s="120"/>
      <c r="AH951" s="121"/>
      <c r="AI951" s="99"/>
      <c r="AJ951" s="37"/>
      <c r="AK951" s="37"/>
      <c r="AL951" s="37"/>
      <c r="AM951" s="37"/>
      <c r="AN951" s="37"/>
      <c r="AO951" s="37"/>
      <c r="AP951" s="37"/>
      <c r="AQ951" s="37"/>
    </row>
    <row r="952" spans="2:43" s="68" customFormat="1" ht="14.25" thickTop="1" thickBot="1">
      <c r="B952" s="37"/>
      <c r="C952" s="38"/>
      <c r="D952" s="38"/>
      <c r="E952" s="38"/>
      <c r="F952" s="38"/>
      <c r="G952" s="38"/>
      <c r="N952" s="117"/>
      <c r="R952" s="117"/>
      <c r="AF952" s="117"/>
      <c r="AG952" s="120"/>
      <c r="AH952" s="121"/>
      <c r="AI952" s="99"/>
      <c r="AJ952" s="37"/>
      <c r="AK952" s="37"/>
      <c r="AL952" s="37"/>
      <c r="AM952" s="37"/>
      <c r="AN952" s="37"/>
      <c r="AO952" s="37"/>
      <c r="AP952" s="37"/>
      <c r="AQ952" s="37"/>
    </row>
    <row r="953" spans="2:43" s="68" customFormat="1" ht="14.25" thickTop="1" thickBot="1">
      <c r="B953" s="37"/>
      <c r="C953" s="38"/>
      <c r="D953" s="38"/>
      <c r="E953" s="38"/>
      <c r="F953" s="38"/>
      <c r="G953" s="38"/>
      <c r="N953" s="117"/>
      <c r="R953" s="117"/>
      <c r="AF953" s="117"/>
      <c r="AG953" s="120"/>
      <c r="AH953" s="121"/>
      <c r="AI953" s="99"/>
      <c r="AJ953" s="37"/>
      <c r="AK953" s="37"/>
      <c r="AL953" s="37"/>
      <c r="AM953" s="37"/>
      <c r="AN953" s="37"/>
      <c r="AO953" s="37"/>
      <c r="AP953" s="37"/>
      <c r="AQ953" s="37"/>
    </row>
    <row r="954" spans="2:43" s="68" customFormat="1" ht="14.25" thickTop="1" thickBot="1">
      <c r="B954" s="37"/>
      <c r="C954" s="38"/>
      <c r="D954" s="38"/>
      <c r="E954" s="38"/>
      <c r="F954" s="38"/>
      <c r="G954" s="38"/>
      <c r="N954" s="117"/>
      <c r="R954" s="117"/>
      <c r="AF954" s="117"/>
      <c r="AG954" s="120"/>
      <c r="AH954" s="121"/>
      <c r="AI954" s="99"/>
      <c r="AJ954" s="37"/>
      <c r="AK954" s="37"/>
      <c r="AL954" s="37"/>
      <c r="AM954" s="37"/>
      <c r="AN954" s="37"/>
      <c r="AO954" s="37"/>
      <c r="AP954" s="37"/>
      <c r="AQ954" s="37"/>
    </row>
    <row r="955" spans="2:43" s="68" customFormat="1" ht="14.25" thickTop="1" thickBot="1">
      <c r="B955" s="37"/>
      <c r="C955" s="38"/>
      <c r="D955" s="38"/>
      <c r="E955" s="38"/>
      <c r="F955" s="38"/>
      <c r="G955" s="38"/>
      <c r="N955" s="117"/>
      <c r="R955" s="117"/>
      <c r="AF955" s="117"/>
      <c r="AG955" s="120"/>
      <c r="AH955" s="121"/>
      <c r="AI955" s="99"/>
      <c r="AJ955" s="37"/>
      <c r="AK955" s="37"/>
      <c r="AL955" s="37"/>
      <c r="AM955" s="37"/>
      <c r="AN955" s="37"/>
      <c r="AO955" s="37"/>
      <c r="AP955" s="37"/>
      <c r="AQ955" s="37"/>
    </row>
    <row r="956" spans="2:43" s="68" customFormat="1" ht="14.25" thickTop="1" thickBot="1">
      <c r="B956" s="37"/>
      <c r="C956" s="38"/>
      <c r="D956" s="38"/>
      <c r="E956" s="38"/>
      <c r="F956" s="38"/>
      <c r="G956" s="38"/>
      <c r="N956" s="117"/>
      <c r="R956" s="117"/>
      <c r="AF956" s="117"/>
      <c r="AG956" s="120"/>
      <c r="AH956" s="121"/>
      <c r="AI956" s="99"/>
      <c r="AJ956" s="37"/>
      <c r="AK956" s="37"/>
      <c r="AL956" s="37"/>
      <c r="AM956" s="37"/>
      <c r="AN956" s="37"/>
      <c r="AO956" s="37"/>
      <c r="AP956" s="37"/>
      <c r="AQ956" s="37"/>
    </row>
    <row r="957" spans="2:43" s="68" customFormat="1" ht="14.25" thickTop="1" thickBot="1">
      <c r="B957" s="37"/>
      <c r="C957" s="38"/>
      <c r="D957" s="38"/>
      <c r="E957" s="38"/>
      <c r="F957" s="38"/>
      <c r="G957" s="38"/>
      <c r="N957" s="117"/>
      <c r="R957" s="117"/>
      <c r="AF957" s="117"/>
      <c r="AG957" s="120"/>
      <c r="AH957" s="121"/>
      <c r="AI957" s="99"/>
      <c r="AJ957" s="37"/>
      <c r="AK957" s="37"/>
      <c r="AL957" s="37"/>
      <c r="AM957" s="37"/>
      <c r="AN957" s="37"/>
      <c r="AO957" s="37"/>
      <c r="AP957" s="37"/>
      <c r="AQ957" s="37"/>
    </row>
    <row r="958" spans="2:43" s="68" customFormat="1" ht="14.25" thickTop="1" thickBot="1">
      <c r="B958" s="37"/>
      <c r="C958" s="38"/>
      <c r="D958" s="38"/>
      <c r="E958" s="38"/>
      <c r="F958" s="38"/>
      <c r="G958" s="38"/>
      <c r="N958" s="117"/>
      <c r="R958" s="117"/>
      <c r="AF958" s="117"/>
      <c r="AG958" s="120"/>
      <c r="AH958" s="121"/>
      <c r="AI958" s="99"/>
      <c r="AJ958" s="37"/>
      <c r="AK958" s="37"/>
      <c r="AL958" s="37"/>
      <c r="AM958" s="37"/>
      <c r="AN958" s="37"/>
      <c r="AO958" s="37"/>
      <c r="AP958" s="37"/>
      <c r="AQ958" s="37"/>
    </row>
    <row r="959" spans="2:43" s="68" customFormat="1" ht="14.25" thickTop="1" thickBot="1">
      <c r="B959" s="37"/>
      <c r="C959" s="38"/>
      <c r="D959" s="38"/>
      <c r="E959" s="38"/>
      <c r="F959" s="38"/>
      <c r="G959" s="38"/>
      <c r="N959" s="117"/>
      <c r="R959" s="117"/>
      <c r="AF959" s="117"/>
      <c r="AG959" s="120"/>
      <c r="AH959" s="121"/>
      <c r="AI959" s="99"/>
      <c r="AJ959" s="37"/>
      <c r="AK959" s="37"/>
      <c r="AL959" s="37"/>
      <c r="AM959" s="37"/>
      <c r="AN959" s="37"/>
      <c r="AO959" s="37"/>
      <c r="AP959" s="37"/>
      <c r="AQ959" s="37"/>
    </row>
    <row r="960" spans="2:43" s="68" customFormat="1" ht="14.25" thickTop="1" thickBot="1">
      <c r="B960" s="37"/>
      <c r="C960" s="38"/>
      <c r="D960" s="38"/>
      <c r="E960" s="38"/>
      <c r="F960" s="38"/>
      <c r="G960" s="38"/>
      <c r="N960" s="117"/>
      <c r="R960" s="117"/>
      <c r="AF960" s="117"/>
      <c r="AG960" s="120"/>
      <c r="AH960" s="121"/>
      <c r="AI960" s="99"/>
      <c r="AJ960" s="37"/>
      <c r="AK960" s="37"/>
      <c r="AL960" s="37"/>
      <c r="AM960" s="37"/>
      <c r="AN960" s="37"/>
      <c r="AO960" s="37"/>
      <c r="AP960" s="37"/>
      <c r="AQ960" s="37"/>
    </row>
    <row r="961" spans="2:43" s="68" customFormat="1" ht="14.25" thickTop="1" thickBot="1">
      <c r="B961" s="37"/>
      <c r="C961" s="38"/>
      <c r="D961" s="38"/>
      <c r="E961" s="38"/>
      <c r="F961" s="38"/>
      <c r="G961" s="38"/>
      <c r="N961" s="117"/>
      <c r="R961" s="117"/>
      <c r="AF961" s="117"/>
      <c r="AG961" s="120"/>
      <c r="AH961" s="121"/>
      <c r="AI961" s="99"/>
      <c r="AJ961" s="37"/>
      <c r="AK961" s="37"/>
      <c r="AL961" s="37"/>
      <c r="AM961" s="37"/>
      <c r="AN961" s="37"/>
      <c r="AO961" s="37"/>
      <c r="AP961" s="37"/>
      <c r="AQ961" s="37"/>
    </row>
    <row r="962" spans="2:43" s="68" customFormat="1" ht="14.25" thickTop="1" thickBot="1">
      <c r="B962" s="37"/>
      <c r="C962" s="38"/>
      <c r="D962" s="38"/>
      <c r="E962" s="38"/>
      <c r="F962" s="38"/>
      <c r="G962" s="38"/>
      <c r="N962" s="117"/>
      <c r="R962" s="117"/>
      <c r="AF962" s="117"/>
      <c r="AG962" s="120"/>
      <c r="AH962" s="121"/>
      <c r="AI962" s="99"/>
      <c r="AJ962" s="37"/>
      <c r="AK962" s="37"/>
      <c r="AL962" s="37"/>
      <c r="AM962" s="37"/>
      <c r="AN962" s="37"/>
      <c r="AO962" s="37"/>
      <c r="AP962" s="37"/>
      <c r="AQ962" s="37"/>
    </row>
    <row r="963" spans="2:43" s="68" customFormat="1" ht="14.25" thickTop="1" thickBot="1">
      <c r="B963" s="37"/>
      <c r="C963" s="38"/>
      <c r="D963" s="38"/>
      <c r="E963" s="38"/>
      <c r="F963" s="38"/>
      <c r="G963" s="38"/>
      <c r="N963" s="117"/>
      <c r="R963" s="117"/>
      <c r="AF963" s="117"/>
      <c r="AG963" s="120"/>
      <c r="AH963" s="121"/>
      <c r="AI963" s="99"/>
      <c r="AJ963" s="37"/>
      <c r="AK963" s="37"/>
      <c r="AL963" s="37"/>
      <c r="AM963" s="37"/>
      <c r="AN963" s="37"/>
      <c r="AO963" s="37"/>
      <c r="AP963" s="37"/>
      <c r="AQ963" s="37"/>
    </row>
    <row r="964" spans="2:43" s="68" customFormat="1" ht="14.25" thickTop="1" thickBot="1">
      <c r="B964" s="37"/>
      <c r="C964" s="38"/>
      <c r="D964" s="38"/>
      <c r="E964" s="38"/>
      <c r="F964" s="38"/>
      <c r="G964" s="38"/>
      <c r="N964" s="117"/>
      <c r="R964" s="117"/>
      <c r="AF964" s="117"/>
      <c r="AG964" s="120"/>
      <c r="AH964" s="121"/>
      <c r="AI964" s="99"/>
      <c r="AJ964" s="37"/>
      <c r="AK964" s="37"/>
      <c r="AL964" s="37"/>
      <c r="AM964" s="37"/>
      <c r="AN964" s="37"/>
      <c r="AO964" s="37"/>
      <c r="AP964" s="37"/>
      <c r="AQ964" s="37"/>
    </row>
    <row r="965" spans="2:43" s="68" customFormat="1" ht="14.25" thickTop="1" thickBot="1">
      <c r="B965" s="37"/>
      <c r="C965" s="38"/>
      <c r="D965" s="38"/>
      <c r="E965" s="38"/>
      <c r="F965" s="38"/>
      <c r="G965" s="38"/>
      <c r="N965" s="117"/>
      <c r="R965" s="117"/>
      <c r="AF965" s="117"/>
      <c r="AG965" s="120"/>
      <c r="AH965" s="121"/>
      <c r="AI965" s="99"/>
      <c r="AJ965" s="37"/>
      <c r="AK965" s="37"/>
      <c r="AL965" s="37"/>
      <c r="AM965" s="37"/>
      <c r="AN965" s="37"/>
      <c r="AO965" s="37"/>
      <c r="AP965" s="37"/>
      <c r="AQ965" s="37"/>
    </row>
    <row r="966" spans="2:43" s="68" customFormat="1" ht="14.25" thickTop="1" thickBot="1">
      <c r="B966" s="37"/>
      <c r="C966" s="38"/>
      <c r="D966" s="38"/>
      <c r="E966" s="38"/>
      <c r="F966" s="38"/>
      <c r="G966" s="38"/>
      <c r="N966" s="117"/>
      <c r="R966" s="117"/>
      <c r="AF966" s="117"/>
      <c r="AG966" s="120"/>
      <c r="AH966" s="121"/>
      <c r="AI966" s="99"/>
      <c r="AJ966" s="37"/>
      <c r="AK966" s="37"/>
      <c r="AL966" s="37"/>
      <c r="AM966" s="37"/>
      <c r="AN966" s="37"/>
      <c r="AO966" s="37"/>
      <c r="AP966" s="37"/>
      <c r="AQ966" s="37"/>
    </row>
    <row r="967" spans="2:43" s="68" customFormat="1" ht="14.25" thickTop="1" thickBot="1">
      <c r="B967" s="37"/>
      <c r="C967" s="38"/>
      <c r="D967" s="38"/>
      <c r="E967" s="38"/>
      <c r="F967" s="38"/>
      <c r="G967" s="38"/>
      <c r="N967" s="117"/>
      <c r="R967" s="117"/>
      <c r="AF967" s="117"/>
      <c r="AG967" s="120"/>
      <c r="AH967" s="121"/>
      <c r="AI967" s="99"/>
      <c r="AJ967" s="37"/>
      <c r="AK967" s="37"/>
      <c r="AL967" s="37"/>
      <c r="AM967" s="37"/>
      <c r="AN967" s="37"/>
      <c r="AO967" s="37"/>
      <c r="AP967" s="37"/>
      <c r="AQ967" s="37"/>
    </row>
    <row r="968" spans="2:43" s="68" customFormat="1" ht="14.25" thickTop="1" thickBot="1">
      <c r="B968" s="37"/>
      <c r="C968" s="38"/>
      <c r="D968" s="38"/>
      <c r="E968" s="38"/>
      <c r="F968" s="38"/>
      <c r="G968" s="38"/>
      <c r="N968" s="117"/>
      <c r="R968" s="117"/>
      <c r="AF968" s="117"/>
      <c r="AG968" s="120"/>
      <c r="AH968" s="121"/>
      <c r="AI968" s="99"/>
      <c r="AJ968" s="37"/>
      <c r="AK968" s="37"/>
      <c r="AL968" s="37"/>
      <c r="AM968" s="37"/>
      <c r="AN968" s="37"/>
      <c r="AO968" s="37"/>
      <c r="AP968" s="37"/>
      <c r="AQ968" s="37"/>
    </row>
    <row r="969" spans="2:43" s="68" customFormat="1" ht="14.25" thickTop="1" thickBot="1">
      <c r="B969" s="37"/>
      <c r="C969" s="38"/>
      <c r="D969" s="38"/>
      <c r="E969" s="38"/>
      <c r="F969" s="38"/>
      <c r="G969" s="38"/>
      <c r="N969" s="117"/>
      <c r="R969" s="117"/>
      <c r="AF969" s="117"/>
      <c r="AG969" s="120"/>
      <c r="AH969" s="121"/>
      <c r="AI969" s="99"/>
      <c r="AJ969" s="37"/>
      <c r="AK969" s="37"/>
      <c r="AL969" s="37"/>
      <c r="AM969" s="37"/>
      <c r="AN969" s="37"/>
      <c r="AO969" s="37"/>
      <c r="AP969" s="37"/>
      <c r="AQ969" s="37"/>
    </row>
    <row r="970" spans="2:43" s="68" customFormat="1" ht="14.25" thickTop="1" thickBot="1">
      <c r="B970" s="37"/>
      <c r="C970" s="38"/>
      <c r="D970" s="38"/>
      <c r="E970" s="38"/>
      <c r="F970" s="38"/>
      <c r="G970" s="38"/>
      <c r="N970" s="117"/>
      <c r="R970" s="117"/>
      <c r="AF970" s="117"/>
      <c r="AG970" s="120"/>
      <c r="AH970" s="121"/>
      <c r="AI970" s="99"/>
      <c r="AJ970" s="37"/>
      <c r="AK970" s="37"/>
      <c r="AL970" s="37"/>
      <c r="AM970" s="37"/>
      <c r="AN970" s="37"/>
      <c r="AO970" s="37"/>
      <c r="AP970" s="37"/>
      <c r="AQ970" s="37"/>
    </row>
    <row r="971" spans="2:43" s="68" customFormat="1" ht="14.25" thickTop="1" thickBot="1">
      <c r="B971" s="37"/>
      <c r="C971" s="38"/>
      <c r="D971" s="38"/>
      <c r="E971" s="38"/>
      <c r="F971" s="38"/>
      <c r="G971" s="38"/>
      <c r="N971" s="117"/>
      <c r="R971" s="117"/>
      <c r="AF971" s="117"/>
      <c r="AG971" s="120"/>
      <c r="AH971" s="121"/>
      <c r="AI971" s="99"/>
      <c r="AJ971" s="37"/>
      <c r="AK971" s="37"/>
      <c r="AL971" s="37"/>
      <c r="AM971" s="37"/>
      <c r="AN971" s="37"/>
      <c r="AO971" s="37"/>
      <c r="AP971" s="37"/>
      <c r="AQ971" s="37"/>
    </row>
    <row r="972" spans="2:43" s="68" customFormat="1" ht="14.25" thickTop="1" thickBot="1">
      <c r="B972" s="37"/>
      <c r="C972" s="38"/>
      <c r="D972" s="38"/>
      <c r="E972" s="38"/>
      <c r="F972" s="38"/>
      <c r="G972" s="38"/>
      <c r="N972" s="117"/>
      <c r="R972" s="117"/>
      <c r="AF972" s="117"/>
      <c r="AG972" s="120"/>
      <c r="AH972" s="121"/>
      <c r="AI972" s="99"/>
      <c r="AJ972" s="37"/>
      <c r="AK972" s="37"/>
      <c r="AL972" s="37"/>
      <c r="AM972" s="37"/>
      <c r="AN972" s="37"/>
      <c r="AO972" s="37"/>
      <c r="AP972" s="37"/>
      <c r="AQ972" s="37"/>
    </row>
    <row r="973" spans="2:43" s="68" customFormat="1" ht="14.25" thickTop="1" thickBot="1">
      <c r="B973" s="37"/>
      <c r="C973" s="38"/>
      <c r="D973" s="38"/>
      <c r="E973" s="38"/>
      <c r="F973" s="38"/>
      <c r="G973" s="38"/>
      <c r="N973" s="117"/>
      <c r="R973" s="117"/>
      <c r="AF973" s="117"/>
      <c r="AG973" s="120"/>
      <c r="AH973" s="121"/>
      <c r="AI973" s="99"/>
      <c r="AJ973" s="37"/>
      <c r="AK973" s="37"/>
      <c r="AL973" s="37"/>
      <c r="AM973" s="37"/>
      <c r="AN973" s="37"/>
      <c r="AO973" s="37"/>
      <c r="AP973" s="37"/>
      <c r="AQ973" s="37"/>
    </row>
    <row r="974" spans="2:43" s="68" customFormat="1" ht="14.25" thickTop="1" thickBot="1">
      <c r="B974" s="37"/>
      <c r="C974" s="38"/>
      <c r="D974" s="38"/>
      <c r="E974" s="38"/>
      <c r="F974" s="38"/>
      <c r="G974" s="38"/>
      <c r="N974" s="117"/>
      <c r="R974" s="117"/>
      <c r="AF974" s="117"/>
      <c r="AG974" s="120"/>
      <c r="AH974" s="121"/>
      <c r="AI974" s="99"/>
      <c r="AJ974" s="37"/>
      <c r="AK974" s="37"/>
      <c r="AL974" s="37"/>
      <c r="AM974" s="37"/>
      <c r="AN974" s="37"/>
      <c r="AO974" s="37"/>
      <c r="AP974" s="37"/>
      <c r="AQ974" s="37"/>
    </row>
    <row r="975" spans="2:43" s="68" customFormat="1" ht="14.25" thickTop="1" thickBot="1">
      <c r="B975" s="37"/>
      <c r="C975" s="38"/>
      <c r="D975" s="38"/>
      <c r="E975" s="38"/>
      <c r="F975" s="38"/>
      <c r="G975" s="38"/>
      <c r="N975" s="117"/>
      <c r="R975" s="117"/>
      <c r="AF975" s="117"/>
      <c r="AG975" s="120"/>
      <c r="AH975" s="121"/>
      <c r="AI975" s="99"/>
      <c r="AJ975" s="37"/>
      <c r="AK975" s="37"/>
      <c r="AL975" s="37"/>
      <c r="AM975" s="37"/>
      <c r="AN975" s="37"/>
      <c r="AO975" s="37"/>
      <c r="AP975" s="37"/>
      <c r="AQ975" s="37"/>
    </row>
    <row r="976" spans="2:43" s="68" customFormat="1" ht="14.25" thickTop="1" thickBot="1">
      <c r="B976" s="37"/>
      <c r="C976" s="38"/>
      <c r="D976" s="38"/>
      <c r="E976" s="38"/>
      <c r="F976" s="38"/>
      <c r="G976" s="38"/>
      <c r="N976" s="117"/>
      <c r="R976" s="117"/>
      <c r="AF976" s="117"/>
      <c r="AG976" s="120"/>
      <c r="AH976" s="121"/>
      <c r="AI976" s="99"/>
      <c r="AJ976" s="37"/>
      <c r="AK976" s="37"/>
      <c r="AL976" s="37"/>
      <c r="AM976" s="37"/>
      <c r="AN976" s="37"/>
      <c r="AO976" s="37"/>
      <c r="AP976" s="37"/>
      <c r="AQ976" s="37"/>
    </row>
    <row r="977" spans="2:43" s="68" customFormat="1" ht="14.25" thickTop="1" thickBot="1">
      <c r="B977" s="37"/>
      <c r="C977" s="38"/>
      <c r="D977" s="38"/>
      <c r="E977" s="38"/>
      <c r="F977" s="38"/>
      <c r="G977" s="38"/>
      <c r="N977" s="117"/>
      <c r="R977" s="117"/>
      <c r="AF977" s="117"/>
      <c r="AG977" s="120"/>
      <c r="AH977" s="121"/>
      <c r="AI977" s="99"/>
      <c r="AJ977" s="37"/>
      <c r="AK977" s="37"/>
      <c r="AL977" s="37"/>
      <c r="AM977" s="37"/>
      <c r="AN977" s="37"/>
      <c r="AO977" s="37"/>
      <c r="AP977" s="37"/>
      <c r="AQ977" s="37"/>
    </row>
    <row r="978" spans="2:43" s="68" customFormat="1" ht="14.25" thickTop="1" thickBot="1">
      <c r="B978" s="37"/>
      <c r="C978" s="38"/>
      <c r="D978" s="38"/>
      <c r="E978" s="38"/>
      <c r="F978" s="38"/>
      <c r="G978" s="38"/>
      <c r="N978" s="117"/>
      <c r="R978" s="117"/>
      <c r="AF978" s="117"/>
      <c r="AG978" s="120"/>
      <c r="AH978" s="121"/>
      <c r="AI978" s="99"/>
      <c r="AJ978" s="37"/>
      <c r="AK978" s="37"/>
      <c r="AL978" s="37"/>
      <c r="AM978" s="37"/>
      <c r="AN978" s="37"/>
      <c r="AO978" s="37"/>
      <c r="AP978" s="37"/>
      <c r="AQ978" s="37"/>
    </row>
    <row r="979" spans="2:43" s="68" customFormat="1" ht="14.25" thickTop="1" thickBot="1">
      <c r="B979" s="37"/>
      <c r="C979" s="38"/>
      <c r="D979" s="38"/>
      <c r="E979" s="38"/>
      <c r="F979" s="38"/>
      <c r="G979" s="38"/>
      <c r="N979" s="117"/>
      <c r="R979" s="117"/>
      <c r="AF979" s="117"/>
      <c r="AG979" s="120"/>
      <c r="AH979" s="121"/>
      <c r="AI979" s="99"/>
      <c r="AJ979" s="37"/>
      <c r="AK979" s="37"/>
      <c r="AL979" s="37"/>
      <c r="AM979" s="37"/>
      <c r="AN979" s="37"/>
      <c r="AO979" s="37"/>
      <c r="AP979" s="37"/>
      <c r="AQ979" s="37"/>
    </row>
    <row r="980" spans="2:43" s="68" customFormat="1" ht="14.25" thickTop="1" thickBot="1">
      <c r="B980" s="37"/>
      <c r="C980" s="38"/>
      <c r="D980" s="38"/>
      <c r="E980" s="38"/>
      <c r="F980" s="38"/>
      <c r="G980" s="38"/>
      <c r="N980" s="117"/>
      <c r="R980" s="117"/>
      <c r="AF980" s="117"/>
      <c r="AG980" s="120"/>
      <c r="AH980" s="121"/>
      <c r="AI980" s="99"/>
      <c r="AJ980" s="37"/>
      <c r="AK980" s="37"/>
      <c r="AL980" s="37"/>
      <c r="AM980" s="37"/>
      <c r="AN980" s="37"/>
      <c r="AO980" s="37"/>
      <c r="AP980" s="37"/>
      <c r="AQ980" s="37"/>
    </row>
    <row r="981" spans="2:43" s="68" customFormat="1" ht="14.25" thickTop="1" thickBot="1">
      <c r="B981" s="37"/>
      <c r="C981" s="38"/>
      <c r="D981" s="38"/>
      <c r="E981" s="38"/>
      <c r="F981" s="38"/>
      <c r="G981" s="38"/>
      <c r="N981" s="117"/>
      <c r="R981" s="117"/>
      <c r="AF981" s="117"/>
      <c r="AG981" s="120"/>
      <c r="AH981" s="121"/>
      <c r="AI981" s="99"/>
      <c r="AJ981" s="37"/>
      <c r="AK981" s="37"/>
      <c r="AL981" s="37"/>
      <c r="AM981" s="37"/>
      <c r="AN981" s="37"/>
      <c r="AO981" s="37"/>
      <c r="AP981" s="37"/>
      <c r="AQ981" s="37"/>
    </row>
    <row r="982" spans="2:43" s="68" customFormat="1" ht="14.25" thickTop="1" thickBot="1">
      <c r="B982" s="37"/>
      <c r="C982" s="38"/>
      <c r="D982" s="38"/>
      <c r="E982" s="38"/>
      <c r="F982" s="38"/>
      <c r="G982" s="38"/>
      <c r="N982" s="117"/>
      <c r="R982" s="117"/>
      <c r="AF982" s="117"/>
      <c r="AG982" s="120"/>
      <c r="AH982" s="121"/>
      <c r="AI982" s="99"/>
      <c r="AJ982" s="37"/>
      <c r="AK982" s="37"/>
      <c r="AL982" s="37"/>
      <c r="AM982" s="37"/>
      <c r="AN982" s="37"/>
      <c r="AO982" s="37"/>
      <c r="AP982" s="37"/>
      <c r="AQ982" s="37"/>
    </row>
    <row r="983" spans="2:43" s="68" customFormat="1" ht="14.25" thickTop="1" thickBot="1">
      <c r="B983" s="37"/>
      <c r="C983" s="38"/>
      <c r="D983" s="38"/>
      <c r="E983" s="38"/>
      <c r="F983" s="38"/>
      <c r="G983" s="38"/>
      <c r="N983" s="117"/>
      <c r="R983" s="117"/>
      <c r="AF983" s="117"/>
      <c r="AG983" s="120"/>
      <c r="AH983" s="121"/>
      <c r="AI983" s="99"/>
      <c r="AJ983" s="37"/>
      <c r="AK983" s="37"/>
      <c r="AL983" s="37"/>
      <c r="AM983" s="37"/>
      <c r="AN983" s="37"/>
      <c r="AO983" s="37"/>
      <c r="AP983" s="37"/>
      <c r="AQ983" s="37"/>
    </row>
    <row r="984" spans="2:43" s="68" customFormat="1" ht="14.25" thickTop="1" thickBot="1">
      <c r="B984" s="37"/>
      <c r="C984" s="38"/>
      <c r="D984" s="38"/>
      <c r="E984" s="38"/>
      <c r="F984" s="38"/>
      <c r="G984" s="38"/>
      <c r="N984" s="117"/>
      <c r="R984" s="117"/>
      <c r="AF984" s="117"/>
      <c r="AG984" s="120"/>
      <c r="AH984" s="121"/>
      <c r="AI984" s="99"/>
      <c r="AJ984" s="37"/>
      <c r="AK984" s="37"/>
      <c r="AL984" s="37"/>
      <c r="AM984" s="37"/>
      <c r="AN984" s="37"/>
      <c r="AO984" s="37"/>
      <c r="AP984" s="37"/>
      <c r="AQ984" s="37"/>
    </row>
    <row r="985" spans="2:43" s="68" customFormat="1" ht="14.25" thickTop="1" thickBot="1">
      <c r="B985" s="37"/>
      <c r="C985" s="38"/>
      <c r="D985" s="38"/>
      <c r="E985" s="38"/>
      <c r="F985" s="38"/>
      <c r="G985" s="38"/>
      <c r="N985" s="117"/>
      <c r="R985" s="117"/>
      <c r="AF985" s="117"/>
      <c r="AG985" s="120"/>
      <c r="AH985" s="121"/>
      <c r="AI985" s="99"/>
      <c r="AJ985" s="37"/>
      <c r="AK985" s="37"/>
      <c r="AL985" s="37"/>
      <c r="AM985" s="37"/>
      <c r="AN985" s="37"/>
      <c r="AO985" s="37"/>
      <c r="AP985" s="37"/>
      <c r="AQ985" s="37"/>
    </row>
    <row r="986" spans="2:43" s="68" customFormat="1" ht="14.25" thickTop="1" thickBot="1">
      <c r="B986" s="37"/>
      <c r="C986" s="38"/>
      <c r="D986" s="38"/>
      <c r="E986" s="38"/>
      <c r="F986" s="38"/>
      <c r="G986" s="38"/>
      <c r="N986" s="117"/>
      <c r="R986" s="117"/>
      <c r="AF986" s="117"/>
      <c r="AG986" s="120"/>
      <c r="AH986" s="121"/>
      <c r="AI986" s="99"/>
      <c r="AJ986" s="37"/>
      <c r="AK986" s="37"/>
      <c r="AL986" s="37"/>
      <c r="AM986" s="37"/>
      <c r="AN986" s="37"/>
      <c r="AO986" s="37"/>
      <c r="AP986" s="37"/>
      <c r="AQ986" s="37"/>
    </row>
    <row r="987" spans="2:43" s="68" customFormat="1" ht="14.25" thickTop="1" thickBot="1">
      <c r="B987" s="37"/>
      <c r="C987" s="38"/>
      <c r="D987" s="38"/>
      <c r="E987" s="38"/>
      <c r="F987" s="38"/>
      <c r="G987" s="38"/>
      <c r="N987" s="117"/>
      <c r="R987" s="117"/>
      <c r="AF987" s="117"/>
      <c r="AG987" s="120"/>
      <c r="AH987" s="121"/>
      <c r="AI987" s="99"/>
      <c r="AJ987" s="37"/>
      <c r="AK987" s="37"/>
      <c r="AL987" s="37"/>
      <c r="AM987" s="37"/>
      <c r="AN987" s="37"/>
      <c r="AO987" s="37"/>
      <c r="AP987" s="37"/>
      <c r="AQ987" s="37"/>
    </row>
    <row r="988" spans="2:43" s="68" customFormat="1" ht="14.25" thickTop="1" thickBot="1">
      <c r="B988" s="37"/>
      <c r="C988" s="38"/>
      <c r="D988" s="38"/>
      <c r="E988" s="38"/>
      <c r="F988" s="38"/>
      <c r="G988" s="38"/>
      <c r="N988" s="117"/>
      <c r="R988" s="117"/>
      <c r="AF988" s="117"/>
      <c r="AG988" s="120"/>
      <c r="AH988" s="121"/>
      <c r="AI988" s="99"/>
      <c r="AJ988" s="37"/>
      <c r="AK988" s="37"/>
      <c r="AL988" s="37"/>
      <c r="AM988" s="37"/>
      <c r="AN988" s="37"/>
      <c r="AO988" s="37"/>
      <c r="AP988" s="37"/>
      <c r="AQ988" s="37"/>
    </row>
    <row r="989" spans="2:43" s="68" customFormat="1" ht="14.25" thickTop="1" thickBot="1">
      <c r="B989" s="37"/>
      <c r="C989" s="38"/>
      <c r="D989" s="38"/>
      <c r="E989" s="38"/>
      <c r="F989" s="38"/>
      <c r="G989" s="38"/>
      <c r="N989" s="117"/>
      <c r="R989" s="117"/>
      <c r="AF989" s="117"/>
      <c r="AG989" s="120"/>
      <c r="AH989" s="121"/>
      <c r="AI989" s="99"/>
      <c r="AJ989" s="37"/>
      <c r="AK989" s="37"/>
      <c r="AL989" s="37"/>
      <c r="AM989" s="37"/>
      <c r="AN989" s="37"/>
      <c r="AO989" s="37"/>
      <c r="AP989" s="37"/>
      <c r="AQ989" s="37"/>
    </row>
    <row r="990" spans="2:43" s="68" customFormat="1" ht="14.25" thickTop="1" thickBot="1">
      <c r="B990" s="37"/>
      <c r="C990" s="38"/>
      <c r="D990" s="38"/>
      <c r="E990" s="38"/>
      <c r="F990" s="38"/>
      <c r="G990" s="38"/>
      <c r="N990" s="117"/>
      <c r="R990" s="117"/>
      <c r="AF990" s="117"/>
      <c r="AG990" s="120"/>
      <c r="AH990" s="121"/>
      <c r="AI990" s="99"/>
      <c r="AJ990" s="37"/>
      <c r="AK990" s="37"/>
      <c r="AL990" s="37"/>
      <c r="AM990" s="37"/>
      <c r="AN990" s="37"/>
      <c r="AO990" s="37"/>
      <c r="AP990" s="37"/>
      <c r="AQ990" s="37"/>
    </row>
    <row r="991" spans="2:43" s="68" customFormat="1" ht="14.25" thickTop="1" thickBot="1">
      <c r="B991" s="37"/>
      <c r="C991" s="38"/>
      <c r="D991" s="38"/>
      <c r="E991" s="38"/>
      <c r="F991" s="38"/>
      <c r="G991" s="38"/>
      <c r="N991" s="117"/>
      <c r="R991" s="117"/>
      <c r="AF991" s="117"/>
      <c r="AG991" s="120"/>
      <c r="AH991" s="121"/>
      <c r="AI991" s="99"/>
      <c r="AJ991" s="37"/>
      <c r="AK991" s="37"/>
      <c r="AL991" s="37"/>
      <c r="AM991" s="37"/>
      <c r="AN991" s="37"/>
      <c r="AO991" s="37"/>
      <c r="AP991" s="37"/>
      <c r="AQ991" s="37"/>
    </row>
    <row r="992" spans="2:43" s="68" customFormat="1" ht="14.25" thickTop="1" thickBot="1">
      <c r="B992" s="37"/>
      <c r="C992" s="38"/>
      <c r="D992" s="38"/>
      <c r="E992" s="38"/>
      <c r="F992" s="38"/>
      <c r="G992" s="38"/>
      <c r="N992" s="117"/>
      <c r="R992" s="117"/>
      <c r="AF992" s="117"/>
      <c r="AG992" s="120"/>
      <c r="AH992" s="121"/>
      <c r="AI992" s="99"/>
      <c r="AJ992" s="37"/>
      <c r="AK992" s="37"/>
      <c r="AL992" s="37"/>
      <c r="AM992" s="37"/>
      <c r="AN992" s="37"/>
      <c r="AO992" s="37"/>
      <c r="AP992" s="37"/>
      <c r="AQ992" s="37"/>
    </row>
    <row r="993" spans="2:43" s="68" customFormat="1" ht="14.25" thickTop="1" thickBot="1">
      <c r="B993" s="37"/>
      <c r="C993" s="38"/>
      <c r="D993" s="38"/>
      <c r="E993" s="38"/>
      <c r="F993" s="38"/>
      <c r="G993" s="38"/>
      <c r="N993" s="117"/>
      <c r="R993" s="117"/>
      <c r="AF993" s="117"/>
      <c r="AG993" s="120"/>
      <c r="AH993" s="121"/>
      <c r="AI993" s="99"/>
      <c r="AJ993" s="37"/>
      <c r="AK993" s="37"/>
      <c r="AL993" s="37"/>
      <c r="AM993" s="37"/>
      <c r="AN993" s="37"/>
      <c r="AO993" s="37"/>
      <c r="AP993" s="37"/>
      <c r="AQ993" s="37"/>
    </row>
    <row r="994" spans="2:43" s="68" customFormat="1" ht="14.25" thickTop="1" thickBot="1">
      <c r="B994" s="37"/>
      <c r="C994" s="38"/>
      <c r="D994" s="38"/>
      <c r="E994" s="38"/>
      <c r="F994" s="38"/>
      <c r="G994" s="38"/>
      <c r="N994" s="117"/>
      <c r="R994" s="117"/>
      <c r="AF994" s="117"/>
      <c r="AG994" s="120"/>
      <c r="AH994" s="121"/>
      <c r="AI994" s="99"/>
      <c r="AJ994" s="37"/>
      <c r="AK994" s="37"/>
      <c r="AL994" s="37"/>
      <c r="AM994" s="37"/>
      <c r="AN994" s="37"/>
      <c r="AO994" s="37"/>
      <c r="AP994" s="37"/>
      <c r="AQ994" s="37"/>
    </row>
    <row r="995" spans="2:43" s="68" customFormat="1" ht="14.25" thickTop="1" thickBot="1">
      <c r="B995" s="37"/>
      <c r="C995" s="38"/>
      <c r="D995" s="38"/>
      <c r="E995" s="38"/>
      <c r="F995" s="38"/>
      <c r="G995" s="38"/>
      <c r="N995" s="117"/>
      <c r="R995" s="117"/>
      <c r="AF995" s="117"/>
      <c r="AG995" s="120"/>
      <c r="AH995" s="121"/>
      <c r="AI995" s="99"/>
      <c r="AJ995" s="37"/>
      <c r="AK995" s="37"/>
      <c r="AL995" s="37"/>
      <c r="AM995" s="37"/>
      <c r="AN995" s="37"/>
      <c r="AO995" s="37"/>
      <c r="AP995" s="37"/>
      <c r="AQ995" s="37"/>
    </row>
    <row r="996" spans="2:43" s="68" customFormat="1" ht="14.25" thickTop="1" thickBot="1">
      <c r="B996" s="37"/>
      <c r="C996" s="38"/>
      <c r="D996" s="38"/>
      <c r="E996" s="38"/>
      <c r="F996" s="38"/>
      <c r="G996" s="38"/>
      <c r="N996" s="117"/>
      <c r="R996" s="117"/>
      <c r="AF996" s="117"/>
      <c r="AG996" s="120"/>
      <c r="AH996" s="121"/>
      <c r="AI996" s="99"/>
      <c r="AJ996" s="37"/>
      <c r="AK996" s="37"/>
      <c r="AL996" s="37"/>
      <c r="AM996" s="37"/>
      <c r="AN996" s="37"/>
      <c r="AO996" s="37"/>
      <c r="AP996" s="37"/>
      <c r="AQ996" s="37"/>
    </row>
    <row r="997" spans="2:43" s="68" customFormat="1" ht="14.25" thickTop="1" thickBot="1">
      <c r="B997" s="37"/>
      <c r="C997" s="38"/>
      <c r="D997" s="38"/>
      <c r="E997" s="38"/>
      <c r="F997" s="38"/>
      <c r="G997" s="38"/>
      <c r="N997" s="117"/>
      <c r="R997" s="117"/>
      <c r="AF997" s="117"/>
      <c r="AG997" s="120"/>
      <c r="AH997" s="121"/>
      <c r="AI997" s="99"/>
      <c r="AJ997" s="37"/>
      <c r="AK997" s="37"/>
      <c r="AL997" s="37"/>
      <c r="AM997" s="37"/>
      <c r="AN997" s="37"/>
      <c r="AO997" s="37"/>
      <c r="AP997" s="37"/>
      <c r="AQ997" s="37"/>
    </row>
    <row r="998" spans="2:43" s="68" customFormat="1" ht="14.25" thickTop="1" thickBot="1">
      <c r="B998" s="37"/>
      <c r="C998" s="38"/>
      <c r="D998" s="38"/>
      <c r="E998" s="38"/>
      <c r="F998" s="38"/>
      <c r="G998" s="38"/>
      <c r="N998" s="117"/>
      <c r="R998" s="117"/>
      <c r="AF998" s="117"/>
      <c r="AG998" s="120"/>
      <c r="AH998" s="121"/>
      <c r="AI998" s="99"/>
      <c r="AJ998" s="37"/>
      <c r="AK998" s="37"/>
      <c r="AL998" s="37"/>
      <c r="AM998" s="37"/>
      <c r="AN998" s="37"/>
      <c r="AO998" s="37"/>
      <c r="AP998" s="37"/>
      <c r="AQ998" s="37"/>
    </row>
    <row r="999" spans="2:43" s="68" customFormat="1" ht="14.25" thickTop="1" thickBot="1">
      <c r="B999" s="37"/>
      <c r="C999" s="38"/>
      <c r="D999" s="38"/>
      <c r="E999" s="38"/>
      <c r="F999" s="38"/>
      <c r="G999" s="38"/>
      <c r="N999" s="117"/>
      <c r="R999" s="117"/>
      <c r="AF999" s="117"/>
      <c r="AG999" s="120"/>
      <c r="AH999" s="121"/>
      <c r="AI999" s="99"/>
      <c r="AJ999" s="37"/>
      <c r="AK999" s="37"/>
      <c r="AL999" s="37"/>
      <c r="AM999" s="37"/>
      <c r="AN999" s="37"/>
      <c r="AO999" s="37"/>
      <c r="AP999" s="37"/>
      <c r="AQ999" s="37"/>
    </row>
    <row r="1000" spans="2:43" s="68" customFormat="1" ht="14.25" thickTop="1" thickBot="1">
      <c r="B1000" s="37"/>
      <c r="C1000" s="38"/>
      <c r="D1000" s="38"/>
      <c r="E1000" s="38"/>
      <c r="F1000" s="38"/>
      <c r="G1000" s="38"/>
      <c r="N1000" s="117"/>
      <c r="R1000" s="117"/>
      <c r="AF1000" s="117"/>
      <c r="AG1000" s="120"/>
      <c r="AH1000" s="121"/>
      <c r="AI1000" s="99"/>
      <c r="AJ1000" s="37"/>
      <c r="AK1000" s="37"/>
      <c r="AL1000" s="37"/>
      <c r="AM1000" s="37"/>
      <c r="AN1000" s="37"/>
      <c r="AO1000" s="37"/>
      <c r="AP1000" s="37"/>
      <c r="AQ1000" s="37"/>
    </row>
    <row r="1001" spans="2:43" s="68" customFormat="1" ht="14.25" thickTop="1" thickBot="1">
      <c r="B1001" s="37"/>
      <c r="C1001" s="38"/>
      <c r="D1001" s="38"/>
      <c r="E1001" s="38"/>
      <c r="F1001" s="38"/>
      <c r="G1001" s="38"/>
      <c r="N1001" s="117"/>
      <c r="R1001" s="117"/>
      <c r="AF1001" s="117"/>
      <c r="AG1001" s="120"/>
      <c r="AH1001" s="121"/>
      <c r="AI1001" s="99"/>
      <c r="AJ1001" s="37"/>
      <c r="AK1001" s="37"/>
      <c r="AL1001" s="37"/>
      <c r="AM1001" s="37"/>
      <c r="AN1001" s="37"/>
      <c r="AO1001" s="37"/>
      <c r="AP1001" s="37"/>
      <c r="AQ1001" s="37"/>
    </row>
    <row r="1002" spans="2:43" s="68" customFormat="1" ht="14.25" thickTop="1" thickBot="1">
      <c r="B1002" s="37"/>
      <c r="C1002" s="38"/>
      <c r="D1002" s="38"/>
      <c r="E1002" s="38"/>
      <c r="F1002" s="38"/>
      <c r="G1002" s="38"/>
      <c r="N1002" s="117"/>
      <c r="R1002" s="117"/>
      <c r="AF1002" s="117"/>
      <c r="AG1002" s="120"/>
      <c r="AH1002" s="121"/>
      <c r="AI1002" s="99"/>
      <c r="AJ1002" s="37"/>
      <c r="AK1002" s="37"/>
      <c r="AL1002" s="37"/>
      <c r="AM1002" s="37"/>
      <c r="AN1002" s="37"/>
      <c r="AO1002" s="37"/>
      <c r="AP1002" s="37"/>
      <c r="AQ1002" s="37"/>
    </row>
    <row r="1003" spans="2:43" s="68" customFormat="1" ht="14.25" thickTop="1" thickBot="1">
      <c r="B1003" s="37"/>
      <c r="C1003" s="38"/>
      <c r="D1003" s="38"/>
      <c r="E1003" s="38"/>
      <c r="F1003" s="38"/>
      <c r="G1003" s="38"/>
      <c r="N1003" s="117"/>
      <c r="R1003" s="117"/>
      <c r="AF1003" s="117"/>
      <c r="AG1003" s="120"/>
      <c r="AH1003" s="121"/>
      <c r="AI1003" s="99"/>
      <c r="AJ1003" s="37"/>
      <c r="AK1003" s="37"/>
      <c r="AL1003" s="37"/>
      <c r="AM1003" s="37"/>
      <c r="AN1003" s="37"/>
      <c r="AO1003" s="37"/>
      <c r="AP1003" s="37"/>
      <c r="AQ1003" s="37"/>
    </row>
    <row r="1004" spans="2:43" s="68" customFormat="1" ht="14.25" thickTop="1" thickBot="1">
      <c r="B1004" s="37"/>
      <c r="C1004" s="38"/>
      <c r="D1004" s="38"/>
      <c r="E1004" s="38"/>
      <c r="F1004" s="38"/>
      <c r="G1004" s="38"/>
      <c r="N1004" s="117"/>
      <c r="R1004" s="117"/>
      <c r="AF1004" s="117"/>
      <c r="AG1004" s="120"/>
      <c r="AH1004" s="121"/>
      <c r="AI1004" s="99"/>
      <c r="AJ1004" s="37"/>
      <c r="AK1004" s="37"/>
      <c r="AL1004" s="37"/>
      <c r="AM1004" s="37"/>
      <c r="AN1004" s="37"/>
      <c r="AO1004" s="37"/>
      <c r="AP1004" s="37"/>
      <c r="AQ1004" s="37"/>
    </row>
    <row r="1005" spans="2:43" s="68" customFormat="1" ht="14.25" thickTop="1" thickBot="1">
      <c r="B1005" s="37"/>
      <c r="C1005" s="38"/>
      <c r="D1005" s="38"/>
      <c r="E1005" s="38"/>
      <c r="F1005" s="38"/>
      <c r="G1005" s="38"/>
      <c r="N1005" s="117"/>
      <c r="R1005" s="117"/>
      <c r="AF1005" s="117"/>
      <c r="AG1005" s="120"/>
      <c r="AH1005" s="121"/>
      <c r="AI1005" s="99"/>
      <c r="AJ1005" s="37"/>
      <c r="AK1005" s="37"/>
      <c r="AL1005" s="37"/>
      <c r="AM1005" s="37"/>
      <c r="AN1005" s="37"/>
      <c r="AO1005" s="37"/>
      <c r="AP1005" s="37"/>
      <c r="AQ1005" s="37"/>
    </row>
    <row r="1006" spans="2:43" s="68" customFormat="1" ht="14.25" thickTop="1" thickBot="1">
      <c r="B1006" s="37"/>
      <c r="C1006" s="38"/>
      <c r="D1006" s="38"/>
      <c r="E1006" s="38"/>
      <c r="F1006" s="38"/>
      <c r="G1006" s="38"/>
      <c r="N1006" s="117"/>
      <c r="R1006" s="117"/>
      <c r="AF1006" s="117"/>
      <c r="AG1006" s="120"/>
      <c r="AH1006" s="121"/>
      <c r="AI1006" s="99"/>
      <c r="AJ1006" s="37"/>
      <c r="AK1006" s="37"/>
      <c r="AL1006" s="37"/>
      <c r="AM1006" s="37"/>
      <c r="AN1006" s="37"/>
      <c r="AO1006" s="37"/>
      <c r="AP1006" s="37"/>
      <c r="AQ1006" s="37"/>
    </row>
    <row r="1007" spans="2:43" s="68" customFormat="1" ht="14.25" thickTop="1" thickBot="1">
      <c r="B1007" s="37"/>
      <c r="C1007" s="38"/>
      <c r="D1007" s="38"/>
      <c r="E1007" s="38"/>
      <c r="F1007" s="38"/>
      <c r="G1007" s="38"/>
      <c r="N1007" s="117"/>
      <c r="R1007" s="117"/>
      <c r="AF1007" s="117"/>
      <c r="AG1007" s="120"/>
      <c r="AH1007" s="121"/>
      <c r="AI1007" s="99"/>
      <c r="AJ1007" s="37"/>
      <c r="AK1007" s="37"/>
      <c r="AL1007" s="37"/>
      <c r="AM1007" s="37"/>
      <c r="AN1007" s="37"/>
      <c r="AO1007" s="37"/>
      <c r="AP1007" s="37"/>
      <c r="AQ1007" s="37"/>
    </row>
    <row r="1008" spans="2:43" s="68" customFormat="1" ht="14.25" thickTop="1" thickBot="1">
      <c r="B1008" s="37"/>
      <c r="C1008" s="38"/>
      <c r="D1008" s="38"/>
      <c r="E1008" s="38"/>
      <c r="F1008" s="38"/>
      <c r="G1008" s="38"/>
      <c r="N1008" s="117"/>
      <c r="R1008" s="117"/>
      <c r="AF1008" s="117"/>
      <c r="AG1008" s="120"/>
      <c r="AH1008" s="121"/>
      <c r="AI1008" s="99"/>
      <c r="AJ1008" s="37"/>
      <c r="AK1008" s="37"/>
      <c r="AL1008" s="37"/>
      <c r="AM1008" s="37"/>
      <c r="AN1008" s="37"/>
      <c r="AO1008" s="37"/>
      <c r="AP1008" s="37"/>
      <c r="AQ1008" s="37"/>
    </row>
    <row r="1009" spans="2:43" s="68" customFormat="1" ht="14.25" thickTop="1" thickBot="1">
      <c r="B1009" s="37"/>
      <c r="C1009" s="38"/>
      <c r="D1009" s="38"/>
      <c r="E1009" s="38"/>
      <c r="F1009" s="38"/>
      <c r="G1009" s="38"/>
      <c r="N1009" s="117"/>
      <c r="R1009" s="117"/>
      <c r="AF1009" s="117"/>
      <c r="AG1009" s="120"/>
      <c r="AH1009" s="121"/>
      <c r="AI1009" s="99"/>
      <c r="AJ1009" s="37"/>
      <c r="AK1009" s="37"/>
      <c r="AL1009" s="37"/>
      <c r="AM1009" s="37"/>
      <c r="AN1009" s="37"/>
      <c r="AO1009" s="37"/>
      <c r="AP1009" s="37"/>
      <c r="AQ1009" s="37"/>
    </row>
    <row r="1010" spans="2:43" s="68" customFormat="1" ht="14.25" thickTop="1" thickBot="1">
      <c r="B1010" s="37"/>
      <c r="C1010" s="38"/>
      <c r="D1010" s="38"/>
      <c r="E1010" s="38"/>
      <c r="F1010" s="38"/>
      <c r="G1010" s="38"/>
      <c r="N1010" s="117"/>
      <c r="R1010" s="117"/>
      <c r="AF1010" s="117"/>
      <c r="AG1010" s="120"/>
      <c r="AH1010" s="121"/>
      <c r="AI1010" s="99"/>
      <c r="AJ1010" s="37"/>
      <c r="AK1010" s="37"/>
      <c r="AL1010" s="37"/>
      <c r="AM1010" s="37"/>
      <c r="AN1010" s="37"/>
      <c r="AO1010" s="37"/>
      <c r="AP1010" s="37"/>
      <c r="AQ1010" s="37"/>
    </row>
    <row r="1011" spans="2:43" s="68" customFormat="1" ht="14.25" thickTop="1" thickBot="1">
      <c r="B1011" s="37"/>
      <c r="C1011" s="38"/>
      <c r="D1011" s="38"/>
      <c r="E1011" s="38"/>
      <c r="F1011" s="38"/>
      <c r="G1011" s="38"/>
      <c r="N1011" s="117"/>
      <c r="R1011" s="117"/>
      <c r="AF1011" s="117"/>
      <c r="AG1011" s="120"/>
      <c r="AH1011" s="121"/>
      <c r="AI1011" s="99"/>
      <c r="AJ1011" s="37"/>
      <c r="AK1011" s="37"/>
      <c r="AL1011" s="37"/>
      <c r="AM1011" s="37"/>
      <c r="AN1011" s="37"/>
      <c r="AO1011" s="37"/>
      <c r="AP1011" s="37"/>
      <c r="AQ1011" s="37"/>
    </row>
    <row r="1012" spans="2:43" s="68" customFormat="1" ht="14.25" thickTop="1" thickBot="1">
      <c r="B1012" s="37"/>
      <c r="C1012" s="38"/>
      <c r="D1012" s="38"/>
      <c r="E1012" s="38"/>
      <c r="F1012" s="38"/>
      <c r="G1012" s="38"/>
      <c r="N1012" s="117"/>
      <c r="R1012" s="117"/>
      <c r="AF1012" s="117"/>
      <c r="AG1012" s="120"/>
      <c r="AH1012" s="121"/>
      <c r="AI1012" s="99"/>
      <c r="AJ1012" s="37"/>
      <c r="AK1012" s="37"/>
      <c r="AL1012" s="37"/>
      <c r="AM1012" s="37"/>
      <c r="AN1012" s="37"/>
      <c r="AO1012" s="37"/>
      <c r="AP1012" s="37"/>
      <c r="AQ1012" s="37"/>
    </row>
    <row r="1013" spans="2:43" s="68" customFormat="1" ht="14.25" thickTop="1" thickBot="1">
      <c r="B1013" s="37"/>
      <c r="C1013" s="38"/>
      <c r="D1013" s="38"/>
      <c r="E1013" s="38"/>
      <c r="F1013" s="38"/>
      <c r="G1013" s="38"/>
      <c r="N1013" s="117"/>
      <c r="R1013" s="117"/>
      <c r="AF1013" s="117"/>
      <c r="AG1013" s="120"/>
      <c r="AH1013" s="121"/>
      <c r="AI1013" s="99"/>
      <c r="AJ1013" s="37"/>
      <c r="AK1013" s="37"/>
      <c r="AL1013" s="37"/>
      <c r="AM1013" s="37"/>
      <c r="AN1013" s="37"/>
      <c r="AO1013" s="37"/>
      <c r="AP1013" s="37"/>
      <c r="AQ1013" s="37"/>
    </row>
    <row r="1014" spans="2:43" s="68" customFormat="1" ht="14.25" thickTop="1" thickBot="1">
      <c r="B1014" s="37"/>
      <c r="C1014" s="38"/>
      <c r="D1014" s="38"/>
      <c r="E1014" s="38"/>
      <c r="F1014" s="38"/>
      <c r="G1014" s="38"/>
      <c r="N1014" s="117"/>
      <c r="R1014" s="117"/>
      <c r="AF1014" s="117"/>
      <c r="AG1014" s="120"/>
      <c r="AH1014" s="121"/>
      <c r="AI1014" s="99"/>
      <c r="AJ1014" s="37"/>
      <c r="AK1014" s="37"/>
      <c r="AL1014" s="37"/>
      <c r="AM1014" s="37"/>
      <c r="AN1014" s="37"/>
      <c r="AO1014" s="37"/>
      <c r="AP1014" s="37"/>
      <c r="AQ1014" s="37"/>
    </row>
    <row r="1015" spans="2:43" s="68" customFormat="1" ht="14.25" thickTop="1" thickBot="1">
      <c r="B1015" s="37"/>
      <c r="C1015" s="38"/>
      <c r="D1015" s="38"/>
      <c r="E1015" s="38"/>
      <c r="F1015" s="38"/>
      <c r="G1015" s="38"/>
      <c r="N1015" s="117"/>
      <c r="R1015" s="117"/>
      <c r="AF1015" s="117"/>
      <c r="AG1015" s="120"/>
      <c r="AH1015" s="121"/>
      <c r="AI1015" s="99"/>
      <c r="AJ1015" s="37"/>
      <c r="AK1015" s="37"/>
      <c r="AL1015" s="37"/>
      <c r="AM1015" s="37"/>
      <c r="AN1015" s="37"/>
      <c r="AO1015" s="37"/>
      <c r="AP1015" s="37"/>
      <c r="AQ1015" s="37"/>
    </row>
    <row r="1016" spans="2:43" s="68" customFormat="1" ht="14.25" thickTop="1" thickBot="1">
      <c r="B1016" s="37"/>
      <c r="C1016" s="38"/>
      <c r="D1016" s="38"/>
      <c r="E1016" s="38"/>
      <c r="F1016" s="38"/>
      <c r="G1016" s="38"/>
      <c r="N1016" s="117"/>
      <c r="R1016" s="117"/>
      <c r="AF1016" s="117"/>
      <c r="AG1016" s="120"/>
      <c r="AH1016" s="121"/>
      <c r="AI1016" s="99"/>
      <c r="AJ1016" s="37"/>
      <c r="AK1016" s="37"/>
      <c r="AL1016" s="37"/>
      <c r="AM1016" s="37"/>
      <c r="AN1016" s="37"/>
      <c r="AO1016" s="37"/>
      <c r="AP1016" s="37"/>
      <c r="AQ1016" s="37"/>
    </row>
    <row r="1017" spans="2:43" s="68" customFormat="1" ht="14.25" thickTop="1" thickBot="1">
      <c r="B1017" s="37"/>
      <c r="C1017" s="38"/>
      <c r="D1017" s="38"/>
      <c r="E1017" s="38"/>
      <c r="F1017" s="38"/>
      <c r="G1017" s="38"/>
      <c r="N1017" s="117"/>
      <c r="R1017" s="117"/>
      <c r="AF1017" s="117"/>
      <c r="AG1017" s="120"/>
      <c r="AH1017" s="121"/>
      <c r="AI1017" s="99"/>
      <c r="AJ1017" s="37"/>
      <c r="AK1017" s="37"/>
      <c r="AL1017" s="37"/>
      <c r="AM1017" s="37"/>
      <c r="AN1017" s="37"/>
      <c r="AO1017" s="37"/>
      <c r="AP1017" s="37"/>
      <c r="AQ1017" s="37"/>
    </row>
    <row r="1018" spans="2:43" s="68" customFormat="1" ht="14.25" thickTop="1" thickBot="1">
      <c r="B1018" s="37"/>
      <c r="C1018" s="38"/>
      <c r="D1018" s="38"/>
      <c r="E1018" s="38"/>
      <c r="F1018" s="38"/>
      <c r="G1018" s="38"/>
      <c r="N1018" s="117"/>
      <c r="R1018" s="117"/>
      <c r="AF1018" s="117"/>
      <c r="AG1018" s="120"/>
      <c r="AH1018" s="121"/>
      <c r="AI1018" s="99"/>
      <c r="AJ1018" s="37"/>
      <c r="AK1018" s="37"/>
      <c r="AL1018" s="37"/>
      <c r="AM1018" s="37"/>
      <c r="AN1018" s="37"/>
      <c r="AO1018" s="37"/>
      <c r="AP1018" s="37"/>
      <c r="AQ1018" s="37"/>
    </row>
    <row r="1019" spans="2:43" s="68" customFormat="1" ht="14.25" thickTop="1" thickBot="1">
      <c r="B1019" s="37"/>
      <c r="C1019" s="38"/>
      <c r="D1019" s="38"/>
      <c r="E1019" s="38"/>
      <c r="F1019" s="38"/>
      <c r="G1019" s="38"/>
      <c r="N1019" s="117"/>
      <c r="R1019" s="117"/>
      <c r="AF1019" s="117"/>
      <c r="AG1019" s="120"/>
      <c r="AH1019" s="121"/>
      <c r="AI1019" s="99"/>
      <c r="AJ1019" s="37"/>
      <c r="AK1019" s="37"/>
      <c r="AL1019" s="37"/>
      <c r="AM1019" s="37"/>
      <c r="AN1019" s="37"/>
      <c r="AO1019" s="37"/>
      <c r="AP1019" s="37"/>
      <c r="AQ1019" s="37"/>
    </row>
    <row r="1020" spans="2:43" s="68" customFormat="1" ht="14.25" thickTop="1" thickBot="1">
      <c r="B1020" s="37"/>
      <c r="C1020" s="38"/>
      <c r="D1020" s="38"/>
      <c r="E1020" s="38"/>
      <c r="F1020" s="38"/>
      <c r="G1020" s="38"/>
      <c r="N1020" s="117"/>
      <c r="R1020" s="117"/>
      <c r="AF1020" s="117"/>
      <c r="AG1020" s="120"/>
      <c r="AH1020" s="121"/>
      <c r="AI1020" s="99"/>
      <c r="AJ1020" s="37"/>
      <c r="AK1020" s="37"/>
      <c r="AL1020" s="37"/>
      <c r="AM1020" s="37"/>
      <c r="AN1020" s="37"/>
      <c r="AO1020" s="37"/>
      <c r="AP1020" s="37"/>
      <c r="AQ1020" s="37"/>
    </row>
    <row r="1021" spans="2:43" s="68" customFormat="1" ht="14.25" thickTop="1" thickBot="1">
      <c r="B1021" s="37"/>
      <c r="C1021" s="38"/>
      <c r="D1021" s="38"/>
      <c r="E1021" s="38"/>
      <c r="F1021" s="38"/>
      <c r="G1021" s="38"/>
      <c r="N1021" s="117"/>
      <c r="R1021" s="117"/>
      <c r="AF1021" s="117"/>
      <c r="AG1021" s="120"/>
      <c r="AH1021" s="121"/>
      <c r="AI1021" s="99"/>
      <c r="AJ1021" s="37"/>
      <c r="AK1021" s="37"/>
      <c r="AL1021" s="37"/>
      <c r="AM1021" s="37"/>
      <c r="AN1021" s="37"/>
      <c r="AO1021" s="37"/>
      <c r="AP1021" s="37"/>
      <c r="AQ1021" s="37"/>
    </row>
    <row r="1022" spans="2:43" s="68" customFormat="1" ht="14.25" thickTop="1" thickBot="1">
      <c r="B1022" s="37"/>
      <c r="C1022" s="38"/>
      <c r="D1022" s="38"/>
      <c r="E1022" s="38"/>
      <c r="F1022" s="38"/>
      <c r="G1022" s="38"/>
      <c r="N1022" s="117"/>
      <c r="R1022" s="117"/>
      <c r="AF1022" s="117"/>
      <c r="AG1022" s="120"/>
      <c r="AH1022" s="121"/>
      <c r="AI1022" s="99"/>
      <c r="AJ1022" s="37"/>
      <c r="AK1022" s="37"/>
      <c r="AL1022" s="37"/>
      <c r="AM1022" s="37"/>
      <c r="AN1022" s="37"/>
      <c r="AO1022" s="37"/>
      <c r="AP1022" s="37"/>
      <c r="AQ1022" s="37"/>
    </row>
    <row r="1023" spans="2:43" s="68" customFormat="1" ht="14.25" thickTop="1" thickBot="1">
      <c r="B1023" s="37"/>
      <c r="C1023" s="38"/>
      <c r="D1023" s="38"/>
      <c r="E1023" s="38"/>
      <c r="F1023" s="38"/>
      <c r="G1023" s="38"/>
      <c r="N1023" s="117"/>
      <c r="R1023" s="117"/>
      <c r="AF1023" s="117"/>
      <c r="AG1023" s="120"/>
      <c r="AH1023" s="121"/>
      <c r="AI1023" s="99"/>
      <c r="AJ1023" s="37"/>
      <c r="AK1023" s="37"/>
      <c r="AL1023" s="37"/>
      <c r="AM1023" s="37"/>
      <c r="AN1023" s="37"/>
      <c r="AO1023" s="37"/>
      <c r="AP1023" s="37"/>
      <c r="AQ1023" s="37"/>
    </row>
    <row r="1024" spans="2:43" s="68" customFormat="1" ht="14.25" thickTop="1" thickBot="1">
      <c r="B1024" s="37"/>
      <c r="C1024" s="38"/>
      <c r="D1024" s="38"/>
      <c r="E1024" s="38"/>
      <c r="F1024" s="38"/>
      <c r="G1024" s="38"/>
      <c r="N1024" s="117"/>
      <c r="R1024" s="117"/>
      <c r="AF1024" s="117"/>
      <c r="AG1024" s="120"/>
      <c r="AH1024" s="121"/>
      <c r="AI1024" s="99"/>
      <c r="AJ1024" s="37"/>
      <c r="AK1024" s="37"/>
      <c r="AL1024" s="37"/>
      <c r="AM1024" s="37"/>
      <c r="AN1024" s="37"/>
      <c r="AO1024" s="37"/>
      <c r="AP1024" s="37"/>
      <c r="AQ1024" s="37"/>
    </row>
    <row r="1025" spans="2:43" s="68" customFormat="1" ht="14.25" thickTop="1" thickBot="1">
      <c r="B1025" s="37"/>
      <c r="C1025" s="38"/>
      <c r="D1025" s="38"/>
      <c r="E1025" s="38"/>
      <c r="F1025" s="38"/>
      <c r="G1025" s="38"/>
      <c r="N1025" s="117"/>
      <c r="R1025" s="117"/>
      <c r="AF1025" s="117"/>
      <c r="AG1025" s="120"/>
      <c r="AH1025" s="121"/>
      <c r="AI1025" s="99"/>
      <c r="AJ1025" s="37"/>
      <c r="AK1025" s="37"/>
      <c r="AL1025" s="37"/>
      <c r="AM1025" s="37"/>
      <c r="AN1025" s="37"/>
      <c r="AO1025" s="37"/>
      <c r="AP1025" s="37"/>
      <c r="AQ1025" s="37"/>
    </row>
    <row r="1026" spans="2:43" s="68" customFormat="1" ht="14.25" thickTop="1" thickBot="1">
      <c r="B1026" s="37"/>
      <c r="C1026" s="38"/>
      <c r="D1026" s="38"/>
      <c r="E1026" s="38"/>
      <c r="F1026" s="38"/>
      <c r="G1026" s="38"/>
      <c r="N1026" s="117"/>
      <c r="R1026" s="117"/>
      <c r="AF1026" s="117"/>
      <c r="AG1026" s="120"/>
      <c r="AH1026" s="121"/>
      <c r="AI1026" s="99"/>
      <c r="AJ1026" s="37"/>
      <c r="AK1026" s="37"/>
      <c r="AL1026" s="37"/>
      <c r="AM1026" s="37"/>
      <c r="AN1026" s="37"/>
      <c r="AO1026" s="37"/>
      <c r="AP1026" s="37"/>
      <c r="AQ1026" s="37"/>
    </row>
    <row r="1027" spans="2:43" s="68" customFormat="1" ht="14.25" thickTop="1" thickBot="1">
      <c r="B1027" s="37"/>
      <c r="C1027" s="38"/>
      <c r="D1027" s="38"/>
      <c r="E1027" s="38"/>
      <c r="F1027" s="38"/>
      <c r="G1027" s="38"/>
      <c r="N1027" s="117"/>
      <c r="R1027" s="117"/>
      <c r="AF1027" s="117"/>
      <c r="AG1027" s="120"/>
      <c r="AH1027" s="121"/>
      <c r="AI1027" s="99"/>
      <c r="AJ1027" s="37"/>
      <c r="AK1027" s="37"/>
      <c r="AL1027" s="37"/>
      <c r="AM1027" s="37"/>
      <c r="AN1027" s="37"/>
      <c r="AO1027" s="37"/>
      <c r="AP1027" s="37"/>
      <c r="AQ1027" s="37"/>
    </row>
    <row r="1028" spans="2:43" s="68" customFormat="1" ht="14.25" thickTop="1" thickBot="1">
      <c r="B1028" s="37"/>
      <c r="C1028" s="38"/>
      <c r="D1028" s="38"/>
      <c r="E1028" s="38"/>
      <c r="F1028" s="38"/>
      <c r="G1028" s="38"/>
      <c r="N1028" s="117"/>
      <c r="R1028" s="117"/>
      <c r="AF1028" s="117"/>
      <c r="AG1028" s="120"/>
      <c r="AH1028" s="121"/>
      <c r="AI1028" s="99"/>
      <c r="AJ1028" s="37"/>
      <c r="AK1028" s="37"/>
      <c r="AL1028" s="37"/>
      <c r="AM1028" s="37"/>
      <c r="AN1028" s="37"/>
      <c r="AO1028" s="37"/>
      <c r="AP1028" s="37"/>
      <c r="AQ1028" s="37"/>
    </row>
    <row r="1029" spans="2:43" s="68" customFormat="1" ht="14.25" thickTop="1" thickBot="1">
      <c r="B1029" s="37"/>
      <c r="C1029" s="38"/>
      <c r="D1029" s="38"/>
      <c r="E1029" s="38"/>
      <c r="F1029" s="38"/>
      <c r="G1029" s="38"/>
      <c r="N1029" s="117"/>
      <c r="R1029" s="117"/>
      <c r="AF1029" s="117"/>
      <c r="AG1029" s="120"/>
      <c r="AH1029" s="121"/>
      <c r="AI1029" s="99"/>
      <c r="AJ1029" s="37"/>
      <c r="AK1029" s="37"/>
      <c r="AL1029" s="37"/>
      <c r="AM1029" s="37"/>
      <c r="AN1029" s="37"/>
      <c r="AO1029" s="37"/>
      <c r="AP1029" s="37"/>
      <c r="AQ1029" s="37"/>
    </row>
    <row r="1030" spans="2:43" s="68" customFormat="1" ht="14.25" thickTop="1" thickBot="1">
      <c r="B1030" s="37"/>
      <c r="C1030" s="38"/>
      <c r="D1030" s="38"/>
      <c r="E1030" s="38"/>
      <c r="F1030" s="38"/>
      <c r="G1030" s="38"/>
      <c r="N1030" s="117"/>
      <c r="R1030" s="117"/>
      <c r="AF1030" s="117"/>
      <c r="AG1030" s="120"/>
      <c r="AH1030" s="121"/>
      <c r="AI1030" s="99"/>
      <c r="AJ1030" s="37"/>
      <c r="AK1030" s="37"/>
      <c r="AL1030" s="37"/>
      <c r="AM1030" s="37"/>
      <c r="AN1030" s="37"/>
      <c r="AO1030" s="37"/>
      <c r="AP1030" s="37"/>
      <c r="AQ1030" s="37"/>
    </row>
    <row r="1031" spans="2:43" s="68" customFormat="1" ht="14.25" thickTop="1" thickBot="1">
      <c r="B1031" s="37"/>
      <c r="C1031" s="38"/>
      <c r="D1031" s="38"/>
      <c r="E1031" s="38"/>
      <c r="F1031" s="38"/>
      <c r="G1031" s="38"/>
      <c r="N1031" s="117"/>
      <c r="R1031" s="117"/>
      <c r="AF1031" s="117"/>
      <c r="AG1031" s="120"/>
      <c r="AH1031" s="121"/>
      <c r="AI1031" s="99"/>
      <c r="AJ1031" s="37"/>
      <c r="AK1031" s="37"/>
      <c r="AL1031" s="37"/>
      <c r="AM1031" s="37"/>
      <c r="AN1031" s="37"/>
      <c r="AO1031" s="37"/>
      <c r="AP1031" s="37"/>
      <c r="AQ1031" s="37"/>
    </row>
    <row r="1032" spans="2:43" s="68" customFormat="1" ht="14.25" thickTop="1" thickBot="1">
      <c r="B1032" s="37"/>
      <c r="C1032" s="38"/>
      <c r="D1032" s="38"/>
      <c r="E1032" s="38"/>
      <c r="F1032" s="38"/>
      <c r="G1032" s="38"/>
      <c r="N1032" s="117"/>
      <c r="R1032" s="117"/>
      <c r="AF1032" s="117"/>
      <c r="AG1032" s="120"/>
      <c r="AH1032" s="121"/>
      <c r="AI1032" s="99"/>
      <c r="AJ1032" s="37"/>
      <c r="AK1032" s="37"/>
      <c r="AL1032" s="37"/>
      <c r="AM1032" s="37"/>
      <c r="AN1032" s="37"/>
      <c r="AO1032" s="37"/>
      <c r="AP1032" s="37"/>
      <c r="AQ1032" s="37"/>
    </row>
    <row r="1033" spans="2:43" s="68" customFormat="1" ht="14.25" thickTop="1" thickBot="1">
      <c r="B1033" s="37"/>
      <c r="C1033" s="38"/>
      <c r="D1033" s="38"/>
      <c r="E1033" s="38"/>
      <c r="F1033" s="38"/>
      <c r="G1033" s="38"/>
      <c r="N1033" s="117"/>
      <c r="R1033" s="117"/>
      <c r="AF1033" s="117"/>
      <c r="AG1033" s="120"/>
      <c r="AH1033" s="121"/>
      <c r="AI1033" s="99"/>
      <c r="AJ1033" s="37"/>
      <c r="AK1033" s="37"/>
      <c r="AL1033" s="37"/>
      <c r="AM1033" s="37"/>
      <c r="AN1033" s="37"/>
      <c r="AO1033" s="37"/>
      <c r="AP1033" s="37"/>
      <c r="AQ1033" s="37"/>
    </row>
    <row r="1034" spans="2:43" s="68" customFormat="1" ht="14.25" thickTop="1" thickBot="1">
      <c r="B1034" s="37"/>
      <c r="C1034" s="38"/>
      <c r="D1034" s="38"/>
      <c r="E1034" s="38"/>
      <c r="F1034" s="38"/>
      <c r="G1034" s="38"/>
      <c r="N1034" s="117"/>
      <c r="R1034" s="117"/>
      <c r="AF1034" s="117"/>
      <c r="AG1034" s="120"/>
      <c r="AH1034" s="121"/>
      <c r="AI1034" s="99"/>
      <c r="AJ1034" s="37"/>
      <c r="AK1034" s="37"/>
      <c r="AL1034" s="37"/>
      <c r="AM1034" s="37"/>
      <c r="AN1034" s="37"/>
      <c r="AO1034" s="37"/>
      <c r="AP1034" s="37"/>
      <c r="AQ1034" s="37"/>
    </row>
    <row r="1035" spans="2:43" s="68" customFormat="1" ht="14.25" thickTop="1" thickBot="1">
      <c r="B1035" s="37"/>
      <c r="C1035" s="38"/>
      <c r="D1035" s="38"/>
      <c r="E1035" s="38"/>
      <c r="F1035" s="38"/>
      <c r="G1035" s="38"/>
      <c r="N1035" s="117"/>
      <c r="R1035" s="117"/>
      <c r="AF1035" s="117"/>
      <c r="AG1035" s="120"/>
      <c r="AH1035" s="121"/>
      <c r="AI1035" s="99"/>
      <c r="AJ1035" s="37"/>
      <c r="AK1035" s="37"/>
      <c r="AL1035" s="37"/>
      <c r="AM1035" s="37"/>
      <c r="AN1035" s="37"/>
      <c r="AO1035" s="37"/>
      <c r="AP1035" s="37"/>
      <c r="AQ1035" s="37"/>
    </row>
    <row r="1036" spans="2:43" s="68" customFormat="1" ht="14.25" thickTop="1" thickBot="1">
      <c r="B1036" s="37"/>
      <c r="C1036" s="38"/>
      <c r="D1036" s="38"/>
      <c r="E1036" s="38"/>
      <c r="F1036" s="38"/>
      <c r="G1036" s="38"/>
      <c r="N1036" s="117"/>
      <c r="R1036" s="117"/>
      <c r="AF1036" s="117"/>
      <c r="AG1036" s="120"/>
      <c r="AH1036" s="121"/>
      <c r="AI1036" s="99"/>
      <c r="AJ1036" s="37"/>
      <c r="AK1036" s="37"/>
      <c r="AL1036" s="37"/>
      <c r="AM1036" s="37"/>
      <c r="AN1036" s="37"/>
      <c r="AO1036" s="37"/>
      <c r="AP1036" s="37"/>
      <c r="AQ1036" s="37"/>
    </row>
    <row r="1037" spans="2:43" s="68" customFormat="1" ht="14.25" thickTop="1" thickBot="1">
      <c r="B1037" s="37"/>
      <c r="C1037" s="38"/>
      <c r="D1037" s="38"/>
      <c r="E1037" s="38"/>
      <c r="F1037" s="38"/>
      <c r="G1037" s="38"/>
      <c r="N1037" s="117"/>
      <c r="R1037" s="117"/>
      <c r="AF1037" s="117"/>
      <c r="AG1037" s="120"/>
      <c r="AH1037" s="121"/>
      <c r="AI1037" s="99"/>
      <c r="AJ1037" s="37"/>
      <c r="AK1037" s="37"/>
      <c r="AL1037" s="37"/>
      <c r="AM1037" s="37"/>
      <c r="AN1037" s="37"/>
      <c r="AO1037" s="37"/>
      <c r="AP1037" s="37"/>
      <c r="AQ1037" s="37"/>
    </row>
    <row r="1038" spans="2:43" s="68" customFormat="1" ht="14.25" thickTop="1" thickBot="1">
      <c r="B1038" s="37"/>
      <c r="C1038" s="38"/>
      <c r="D1038" s="38"/>
      <c r="E1038" s="38"/>
      <c r="F1038" s="38"/>
      <c r="G1038" s="38"/>
      <c r="N1038" s="117"/>
      <c r="R1038" s="117"/>
      <c r="AF1038" s="117"/>
      <c r="AG1038" s="120"/>
      <c r="AH1038" s="121"/>
      <c r="AI1038" s="99"/>
      <c r="AJ1038" s="37"/>
      <c r="AK1038" s="37"/>
      <c r="AL1038" s="37"/>
      <c r="AM1038" s="37"/>
      <c r="AN1038" s="37"/>
      <c r="AO1038" s="37"/>
      <c r="AP1038" s="37"/>
      <c r="AQ1038" s="37"/>
    </row>
    <row r="1039" spans="2:43" s="68" customFormat="1" ht="14.25" thickTop="1" thickBot="1">
      <c r="B1039" s="37"/>
      <c r="C1039" s="38"/>
      <c r="D1039" s="38"/>
      <c r="E1039" s="38"/>
      <c r="F1039" s="38"/>
      <c r="G1039" s="38"/>
      <c r="N1039" s="117"/>
      <c r="R1039" s="117"/>
      <c r="AF1039" s="117"/>
      <c r="AG1039" s="120"/>
      <c r="AH1039" s="121"/>
      <c r="AI1039" s="99"/>
      <c r="AJ1039" s="37"/>
      <c r="AK1039" s="37"/>
      <c r="AL1039" s="37"/>
      <c r="AM1039" s="37"/>
      <c r="AN1039" s="37"/>
      <c r="AO1039" s="37"/>
      <c r="AP1039" s="37"/>
      <c r="AQ1039" s="37"/>
    </row>
    <row r="1040" spans="2:43" s="68" customFormat="1" ht="14.25" thickTop="1" thickBot="1">
      <c r="B1040" s="37"/>
      <c r="C1040" s="38"/>
      <c r="D1040" s="38"/>
      <c r="E1040" s="38"/>
      <c r="F1040" s="38"/>
      <c r="G1040" s="38"/>
      <c r="N1040" s="117"/>
      <c r="R1040" s="117"/>
      <c r="AF1040" s="117"/>
      <c r="AG1040" s="120"/>
      <c r="AH1040" s="121"/>
      <c r="AI1040" s="99"/>
      <c r="AJ1040" s="37"/>
      <c r="AK1040" s="37"/>
      <c r="AL1040" s="37"/>
      <c r="AM1040" s="37"/>
      <c r="AN1040" s="37"/>
      <c r="AO1040" s="37"/>
      <c r="AP1040" s="37"/>
      <c r="AQ1040" s="37"/>
    </row>
    <row r="1041" spans="2:43" s="68" customFormat="1" ht="14.25" thickTop="1" thickBot="1">
      <c r="B1041" s="37"/>
      <c r="C1041" s="38"/>
      <c r="D1041" s="38"/>
      <c r="E1041" s="38"/>
      <c r="F1041" s="38"/>
      <c r="G1041" s="38"/>
      <c r="N1041" s="117"/>
      <c r="R1041" s="117"/>
      <c r="AF1041" s="117"/>
      <c r="AG1041" s="120"/>
      <c r="AH1041" s="121"/>
      <c r="AI1041" s="99"/>
      <c r="AJ1041" s="37"/>
      <c r="AK1041" s="37"/>
      <c r="AL1041" s="37"/>
      <c r="AM1041" s="37"/>
      <c r="AN1041" s="37"/>
      <c r="AO1041" s="37"/>
      <c r="AP1041" s="37"/>
      <c r="AQ1041" s="37"/>
    </row>
    <row r="1042" spans="2:43" s="68" customFormat="1" ht="14.25" thickTop="1" thickBot="1">
      <c r="B1042" s="37"/>
      <c r="C1042" s="38"/>
      <c r="D1042" s="38"/>
      <c r="E1042" s="38"/>
      <c r="F1042" s="38"/>
      <c r="G1042" s="38"/>
      <c r="N1042" s="117"/>
      <c r="R1042" s="117"/>
      <c r="AF1042" s="117"/>
      <c r="AG1042" s="120"/>
      <c r="AH1042" s="121"/>
      <c r="AI1042" s="99"/>
      <c r="AJ1042" s="37"/>
      <c r="AK1042" s="37"/>
      <c r="AL1042" s="37"/>
      <c r="AM1042" s="37"/>
      <c r="AN1042" s="37"/>
      <c r="AO1042" s="37"/>
      <c r="AP1042" s="37"/>
      <c r="AQ1042" s="37"/>
    </row>
    <row r="1043" spans="2:43" s="68" customFormat="1" ht="14.25" thickTop="1" thickBot="1">
      <c r="B1043" s="37"/>
      <c r="C1043" s="38"/>
      <c r="D1043" s="38"/>
      <c r="E1043" s="38"/>
      <c r="F1043" s="38"/>
      <c r="G1043" s="38"/>
      <c r="N1043" s="117"/>
      <c r="R1043" s="117"/>
      <c r="AF1043" s="117"/>
      <c r="AG1043" s="120"/>
      <c r="AH1043" s="121"/>
      <c r="AI1043" s="99"/>
      <c r="AJ1043" s="37"/>
      <c r="AK1043" s="37"/>
      <c r="AL1043" s="37"/>
      <c r="AM1043" s="37"/>
      <c r="AN1043" s="37"/>
      <c r="AO1043" s="37"/>
      <c r="AP1043" s="37"/>
      <c r="AQ1043" s="37"/>
    </row>
    <row r="1044" spans="2:43" s="68" customFormat="1" ht="14.25" thickTop="1" thickBot="1">
      <c r="B1044" s="37"/>
      <c r="C1044" s="38"/>
      <c r="D1044" s="38"/>
      <c r="E1044" s="38"/>
      <c r="F1044" s="38"/>
      <c r="G1044" s="38"/>
      <c r="N1044" s="117"/>
      <c r="R1044" s="117"/>
      <c r="AF1044" s="117"/>
      <c r="AG1044" s="120"/>
      <c r="AH1044" s="121"/>
      <c r="AI1044" s="99"/>
      <c r="AJ1044" s="37"/>
      <c r="AK1044" s="37"/>
      <c r="AL1044" s="37"/>
      <c r="AM1044" s="37"/>
      <c r="AN1044" s="37"/>
      <c r="AO1044" s="37"/>
      <c r="AP1044" s="37"/>
      <c r="AQ1044" s="37"/>
    </row>
    <row r="1045" spans="2:43" s="68" customFormat="1" ht="14.25" thickTop="1" thickBot="1">
      <c r="B1045" s="37"/>
      <c r="C1045" s="38"/>
      <c r="D1045" s="38"/>
      <c r="E1045" s="38"/>
      <c r="F1045" s="38"/>
      <c r="G1045" s="38"/>
      <c r="N1045" s="117"/>
      <c r="R1045" s="117"/>
      <c r="AF1045" s="117"/>
      <c r="AG1045" s="120"/>
      <c r="AH1045" s="121"/>
      <c r="AI1045" s="99"/>
      <c r="AJ1045" s="37"/>
      <c r="AK1045" s="37"/>
      <c r="AL1045" s="37"/>
      <c r="AM1045" s="37"/>
      <c r="AN1045" s="37"/>
      <c r="AO1045" s="37"/>
      <c r="AP1045" s="37"/>
      <c r="AQ1045" s="37"/>
    </row>
    <row r="1046" spans="2:43" s="68" customFormat="1" ht="14.25" thickTop="1" thickBot="1">
      <c r="B1046" s="37"/>
      <c r="C1046" s="38"/>
      <c r="D1046" s="38"/>
      <c r="E1046" s="38"/>
      <c r="F1046" s="38"/>
      <c r="G1046" s="38"/>
      <c r="N1046" s="117"/>
      <c r="R1046" s="117"/>
      <c r="AF1046" s="117"/>
      <c r="AG1046" s="120"/>
      <c r="AH1046" s="121"/>
      <c r="AI1046" s="99"/>
      <c r="AJ1046" s="37"/>
      <c r="AK1046" s="37"/>
      <c r="AL1046" s="37"/>
      <c r="AM1046" s="37"/>
      <c r="AN1046" s="37"/>
      <c r="AO1046" s="37"/>
      <c r="AP1046" s="37"/>
      <c r="AQ1046" s="37"/>
    </row>
    <row r="1047" spans="2:43" s="68" customFormat="1" ht="14.25" thickTop="1" thickBot="1">
      <c r="B1047" s="37"/>
      <c r="C1047" s="38"/>
      <c r="D1047" s="38"/>
      <c r="E1047" s="38"/>
      <c r="F1047" s="38"/>
      <c r="G1047" s="38"/>
      <c r="N1047" s="117"/>
      <c r="R1047" s="117"/>
      <c r="AF1047" s="117"/>
      <c r="AG1047" s="120"/>
      <c r="AH1047" s="121"/>
      <c r="AI1047" s="99"/>
      <c r="AJ1047" s="37"/>
      <c r="AK1047" s="37"/>
      <c r="AL1047" s="37"/>
      <c r="AM1047" s="37"/>
      <c r="AN1047" s="37"/>
      <c r="AO1047" s="37"/>
      <c r="AP1047" s="37"/>
      <c r="AQ1047" s="37"/>
    </row>
    <row r="1048" spans="2:43" s="68" customFormat="1" ht="14.25" thickTop="1" thickBot="1">
      <c r="B1048" s="37"/>
      <c r="C1048" s="38"/>
      <c r="D1048" s="38"/>
      <c r="E1048" s="38"/>
      <c r="F1048" s="38"/>
      <c r="G1048" s="38"/>
      <c r="N1048" s="117"/>
      <c r="R1048" s="117"/>
      <c r="AF1048" s="117"/>
      <c r="AG1048" s="120"/>
      <c r="AH1048" s="121"/>
      <c r="AI1048" s="99"/>
      <c r="AJ1048" s="37"/>
      <c r="AK1048" s="37"/>
      <c r="AL1048" s="37"/>
      <c r="AM1048" s="37"/>
      <c r="AN1048" s="37"/>
      <c r="AO1048" s="37"/>
      <c r="AP1048" s="37"/>
      <c r="AQ1048" s="37"/>
    </row>
    <row r="1049" spans="2:43" s="68" customFormat="1" ht="14.25" thickTop="1" thickBot="1">
      <c r="B1049" s="37"/>
      <c r="C1049" s="38"/>
      <c r="D1049" s="38"/>
      <c r="E1049" s="38"/>
      <c r="F1049" s="38"/>
      <c r="G1049" s="38"/>
      <c r="N1049" s="117"/>
      <c r="R1049" s="117"/>
      <c r="AF1049" s="117"/>
      <c r="AG1049" s="120"/>
      <c r="AH1049" s="121"/>
      <c r="AI1049" s="99"/>
      <c r="AJ1049" s="37"/>
      <c r="AK1049" s="37"/>
      <c r="AL1049" s="37"/>
      <c r="AM1049" s="37"/>
      <c r="AN1049" s="37"/>
      <c r="AO1049" s="37"/>
      <c r="AP1049" s="37"/>
      <c r="AQ1049" s="37"/>
    </row>
    <row r="1050" spans="2:43" s="68" customFormat="1" ht="14.25" thickTop="1" thickBot="1">
      <c r="B1050" s="37"/>
      <c r="C1050" s="38"/>
      <c r="D1050" s="38"/>
      <c r="E1050" s="38"/>
      <c r="F1050" s="38"/>
      <c r="G1050" s="38"/>
      <c r="N1050" s="117"/>
      <c r="R1050" s="117"/>
      <c r="AF1050" s="117"/>
      <c r="AG1050" s="120"/>
      <c r="AH1050" s="121"/>
      <c r="AI1050" s="99"/>
      <c r="AJ1050" s="37"/>
      <c r="AK1050" s="37"/>
      <c r="AL1050" s="37"/>
      <c r="AM1050" s="37"/>
      <c r="AN1050" s="37"/>
      <c r="AO1050" s="37"/>
      <c r="AP1050" s="37"/>
      <c r="AQ1050" s="37"/>
    </row>
    <row r="1051" spans="2:43" s="68" customFormat="1" ht="14.25" thickTop="1" thickBot="1">
      <c r="B1051" s="37"/>
      <c r="C1051" s="38"/>
      <c r="D1051" s="38"/>
      <c r="E1051" s="38"/>
      <c r="F1051" s="38"/>
      <c r="G1051" s="38"/>
      <c r="N1051" s="117"/>
      <c r="R1051" s="117"/>
      <c r="AF1051" s="117"/>
      <c r="AG1051" s="120"/>
      <c r="AH1051" s="121"/>
      <c r="AI1051" s="99"/>
      <c r="AJ1051" s="37"/>
      <c r="AK1051" s="37"/>
      <c r="AL1051" s="37"/>
      <c r="AM1051" s="37"/>
      <c r="AN1051" s="37"/>
      <c r="AO1051" s="37"/>
      <c r="AP1051" s="37"/>
      <c r="AQ1051" s="37"/>
    </row>
    <row r="1052" spans="2:43" s="68" customFormat="1" ht="14.25" thickTop="1" thickBot="1">
      <c r="B1052" s="37"/>
      <c r="C1052" s="38"/>
      <c r="D1052" s="38"/>
      <c r="E1052" s="38"/>
      <c r="F1052" s="38"/>
      <c r="G1052" s="38"/>
      <c r="N1052" s="117"/>
      <c r="R1052" s="117"/>
      <c r="AF1052" s="117"/>
      <c r="AG1052" s="120"/>
      <c r="AH1052" s="121"/>
      <c r="AI1052" s="99"/>
      <c r="AJ1052" s="37"/>
      <c r="AK1052" s="37"/>
      <c r="AL1052" s="37"/>
      <c r="AM1052" s="37"/>
      <c r="AN1052" s="37"/>
      <c r="AO1052" s="37"/>
      <c r="AP1052" s="37"/>
      <c r="AQ1052" s="37"/>
    </row>
    <row r="1053" spans="2:43" s="68" customFormat="1" ht="14.25" thickTop="1" thickBot="1">
      <c r="B1053" s="37"/>
      <c r="C1053" s="38"/>
      <c r="D1053" s="38"/>
      <c r="E1053" s="38"/>
      <c r="F1053" s="38"/>
      <c r="G1053" s="38"/>
      <c r="N1053" s="117"/>
      <c r="R1053" s="117"/>
      <c r="AF1053" s="117"/>
      <c r="AG1053" s="120"/>
      <c r="AH1053" s="121"/>
      <c r="AI1053" s="99"/>
      <c r="AJ1053" s="37"/>
      <c r="AK1053" s="37"/>
      <c r="AL1053" s="37"/>
      <c r="AM1053" s="37"/>
      <c r="AN1053" s="37"/>
      <c r="AO1053" s="37"/>
      <c r="AP1053" s="37"/>
      <c r="AQ1053" s="37"/>
    </row>
    <row r="1054" spans="2:43" s="68" customFormat="1" ht="14.25" thickTop="1" thickBot="1">
      <c r="B1054" s="37"/>
      <c r="C1054" s="38"/>
      <c r="D1054" s="38"/>
      <c r="E1054" s="38"/>
      <c r="F1054" s="38"/>
      <c r="G1054" s="38"/>
      <c r="N1054" s="117"/>
      <c r="R1054" s="117"/>
      <c r="AF1054" s="117"/>
      <c r="AG1054" s="120"/>
      <c r="AH1054" s="121"/>
      <c r="AI1054" s="99"/>
      <c r="AJ1054" s="37"/>
      <c r="AK1054" s="37"/>
      <c r="AL1054" s="37"/>
      <c r="AM1054" s="37"/>
      <c r="AN1054" s="37"/>
      <c r="AO1054" s="37"/>
      <c r="AP1054" s="37"/>
      <c r="AQ1054" s="37"/>
    </row>
    <row r="1055" spans="2:43" s="68" customFormat="1" ht="14.25" thickTop="1" thickBot="1">
      <c r="B1055" s="37"/>
      <c r="C1055" s="38"/>
      <c r="D1055" s="38"/>
      <c r="E1055" s="38"/>
      <c r="F1055" s="38"/>
      <c r="G1055" s="38"/>
      <c r="N1055" s="117"/>
      <c r="R1055" s="117"/>
      <c r="AF1055" s="117"/>
      <c r="AG1055" s="120"/>
      <c r="AH1055" s="121"/>
      <c r="AI1055" s="99"/>
      <c r="AJ1055" s="37"/>
      <c r="AK1055" s="37"/>
      <c r="AL1055" s="37"/>
      <c r="AM1055" s="37"/>
      <c r="AN1055" s="37"/>
      <c r="AO1055" s="37"/>
      <c r="AP1055" s="37"/>
      <c r="AQ1055" s="37"/>
    </row>
    <row r="1056" spans="2:43" s="68" customFormat="1" ht="14.25" thickTop="1" thickBot="1">
      <c r="B1056" s="37"/>
      <c r="C1056" s="38"/>
      <c r="D1056" s="38"/>
      <c r="E1056" s="38"/>
      <c r="F1056" s="38"/>
      <c r="G1056" s="38"/>
      <c r="N1056" s="117"/>
      <c r="R1056" s="117"/>
      <c r="AF1056" s="117"/>
      <c r="AG1056" s="120"/>
      <c r="AH1056" s="121"/>
      <c r="AI1056" s="99"/>
      <c r="AJ1056" s="37"/>
      <c r="AK1056" s="37"/>
      <c r="AL1056" s="37"/>
      <c r="AM1056" s="37"/>
      <c r="AN1056" s="37"/>
      <c r="AO1056" s="37"/>
      <c r="AP1056" s="37"/>
      <c r="AQ1056" s="37"/>
    </row>
    <row r="1057" spans="2:43" s="68" customFormat="1" ht="14.25" thickTop="1" thickBot="1">
      <c r="B1057" s="37"/>
      <c r="C1057" s="38"/>
      <c r="D1057" s="38"/>
      <c r="E1057" s="38"/>
      <c r="F1057" s="38"/>
      <c r="G1057" s="38"/>
      <c r="N1057" s="117"/>
      <c r="R1057" s="117"/>
      <c r="AF1057" s="117"/>
      <c r="AG1057" s="120"/>
      <c r="AH1057" s="121"/>
      <c r="AI1057" s="99"/>
      <c r="AJ1057" s="37"/>
      <c r="AK1057" s="37"/>
      <c r="AL1057" s="37"/>
      <c r="AM1057" s="37"/>
      <c r="AN1057" s="37"/>
      <c r="AO1057" s="37"/>
      <c r="AP1057" s="37"/>
      <c r="AQ1057" s="37"/>
    </row>
    <row r="1058" spans="2:43" s="68" customFormat="1" ht="14.25" thickTop="1" thickBot="1">
      <c r="B1058" s="37"/>
      <c r="C1058" s="38"/>
      <c r="D1058" s="38"/>
      <c r="E1058" s="38"/>
      <c r="F1058" s="38"/>
      <c r="G1058" s="38"/>
      <c r="N1058" s="117"/>
      <c r="R1058" s="117"/>
      <c r="AF1058" s="117"/>
      <c r="AG1058" s="120"/>
      <c r="AH1058" s="121"/>
      <c r="AI1058" s="99"/>
      <c r="AJ1058" s="37"/>
      <c r="AK1058" s="37"/>
      <c r="AL1058" s="37"/>
      <c r="AM1058" s="37"/>
      <c r="AN1058" s="37"/>
      <c r="AO1058" s="37"/>
      <c r="AP1058" s="37"/>
      <c r="AQ1058" s="37"/>
    </row>
    <row r="1059" spans="2:43" s="68" customFormat="1" ht="14.25" thickTop="1" thickBot="1">
      <c r="B1059" s="37"/>
      <c r="C1059" s="38"/>
      <c r="D1059" s="38"/>
      <c r="E1059" s="38"/>
      <c r="F1059" s="38"/>
      <c r="G1059" s="38"/>
      <c r="N1059" s="117"/>
      <c r="R1059" s="117"/>
      <c r="AF1059" s="117"/>
      <c r="AG1059" s="120"/>
      <c r="AH1059" s="121"/>
      <c r="AI1059" s="99"/>
      <c r="AJ1059" s="37"/>
      <c r="AK1059" s="37"/>
      <c r="AL1059" s="37"/>
      <c r="AM1059" s="37"/>
      <c r="AN1059" s="37"/>
      <c r="AO1059" s="37"/>
      <c r="AP1059" s="37"/>
      <c r="AQ1059" s="37"/>
    </row>
    <row r="1060" spans="2:43" s="68" customFormat="1" ht="14.25" thickTop="1" thickBot="1">
      <c r="B1060" s="37"/>
      <c r="C1060" s="38"/>
      <c r="D1060" s="38"/>
      <c r="E1060" s="38"/>
      <c r="F1060" s="38"/>
      <c r="G1060" s="38"/>
      <c r="N1060" s="117"/>
      <c r="R1060" s="117"/>
      <c r="AF1060" s="117"/>
      <c r="AG1060" s="120"/>
      <c r="AH1060" s="121"/>
      <c r="AI1060" s="99"/>
      <c r="AJ1060" s="37"/>
      <c r="AK1060" s="37"/>
      <c r="AL1060" s="37"/>
      <c r="AM1060" s="37"/>
      <c r="AN1060" s="37"/>
      <c r="AO1060" s="37"/>
      <c r="AP1060" s="37"/>
      <c r="AQ1060" s="37"/>
    </row>
    <row r="1061" spans="2:43" s="68" customFormat="1" ht="14.25" thickTop="1" thickBot="1">
      <c r="B1061" s="37"/>
      <c r="C1061" s="38"/>
      <c r="D1061" s="38"/>
      <c r="E1061" s="38"/>
      <c r="F1061" s="38"/>
      <c r="G1061" s="38"/>
      <c r="N1061" s="117"/>
      <c r="R1061" s="117"/>
      <c r="AF1061" s="117"/>
      <c r="AG1061" s="120"/>
      <c r="AH1061" s="121"/>
      <c r="AI1061" s="99"/>
      <c r="AJ1061" s="37"/>
      <c r="AK1061" s="37"/>
      <c r="AL1061" s="37"/>
      <c r="AM1061" s="37"/>
      <c r="AN1061" s="37"/>
      <c r="AO1061" s="37"/>
      <c r="AP1061" s="37"/>
      <c r="AQ1061" s="37"/>
    </row>
    <row r="1062" spans="2:43" s="68" customFormat="1" ht="14.25" thickTop="1" thickBot="1">
      <c r="B1062" s="37"/>
      <c r="C1062" s="38"/>
      <c r="D1062" s="38"/>
      <c r="E1062" s="38"/>
      <c r="F1062" s="38"/>
      <c r="G1062" s="38"/>
      <c r="N1062" s="117"/>
      <c r="R1062" s="117"/>
      <c r="AF1062" s="117"/>
      <c r="AG1062" s="120"/>
      <c r="AH1062" s="121"/>
      <c r="AI1062" s="99"/>
      <c r="AJ1062" s="37"/>
      <c r="AK1062" s="37"/>
      <c r="AL1062" s="37"/>
      <c r="AM1062" s="37"/>
      <c r="AN1062" s="37"/>
      <c r="AO1062" s="37"/>
      <c r="AP1062" s="37"/>
      <c r="AQ1062" s="37"/>
    </row>
    <row r="1063" spans="2:43" s="68" customFormat="1" ht="14.25" thickTop="1" thickBot="1">
      <c r="B1063" s="37"/>
      <c r="C1063" s="38"/>
      <c r="D1063" s="38"/>
      <c r="E1063" s="38"/>
      <c r="F1063" s="38"/>
      <c r="G1063" s="38"/>
      <c r="N1063" s="117"/>
      <c r="R1063" s="117"/>
      <c r="AF1063" s="117"/>
      <c r="AG1063" s="120"/>
      <c r="AH1063" s="121"/>
      <c r="AI1063" s="99"/>
      <c r="AJ1063" s="37"/>
      <c r="AK1063" s="37"/>
      <c r="AL1063" s="37"/>
      <c r="AM1063" s="37"/>
      <c r="AN1063" s="37"/>
      <c r="AO1063" s="37"/>
      <c r="AP1063" s="37"/>
      <c r="AQ1063" s="37"/>
    </row>
    <row r="1064" spans="2:43" s="68" customFormat="1" ht="14.25" thickTop="1" thickBot="1">
      <c r="B1064" s="37"/>
      <c r="C1064" s="38"/>
      <c r="D1064" s="38"/>
      <c r="E1064" s="38"/>
      <c r="F1064" s="38"/>
      <c r="G1064" s="38"/>
      <c r="N1064" s="117"/>
      <c r="R1064" s="117"/>
      <c r="AF1064" s="117"/>
      <c r="AG1064" s="120"/>
      <c r="AH1064" s="121"/>
      <c r="AI1064" s="99"/>
      <c r="AJ1064" s="37"/>
      <c r="AK1064" s="37"/>
      <c r="AL1064" s="37"/>
      <c r="AM1064" s="37"/>
      <c r="AN1064" s="37"/>
      <c r="AO1064" s="37"/>
      <c r="AP1064" s="37"/>
      <c r="AQ1064" s="37"/>
    </row>
    <row r="1065" spans="2:43" s="68" customFormat="1" ht="14.25" thickTop="1" thickBot="1">
      <c r="B1065" s="37"/>
      <c r="C1065" s="38"/>
      <c r="D1065" s="38"/>
      <c r="E1065" s="38"/>
      <c r="F1065" s="38"/>
      <c r="G1065" s="38"/>
      <c r="N1065" s="117"/>
      <c r="R1065" s="117"/>
      <c r="AF1065" s="117"/>
      <c r="AG1065" s="120"/>
      <c r="AH1065" s="121"/>
      <c r="AI1065" s="99"/>
      <c r="AJ1065" s="37"/>
      <c r="AK1065" s="37"/>
      <c r="AL1065" s="37"/>
      <c r="AM1065" s="37"/>
      <c r="AN1065" s="37"/>
      <c r="AO1065" s="37"/>
      <c r="AP1065" s="37"/>
      <c r="AQ1065" s="37"/>
    </row>
    <row r="1066" spans="2:43" s="68" customFormat="1" ht="14.25" thickTop="1" thickBot="1">
      <c r="B1066" s="37"/>
      <c r="C1066" s="38"/>
      <c r="D1066" s="38"/>
      <c r="E1066" s="38"/>
      <c r="F1066" s="38"/>
      <c r="G1066" s="38"/>
      <c r="N1066" s="117"/>
      <c r="R1066" s="117"/>
      <c r="AF1066" s="117"/>
      <c r="AG1066" s="120"/>
      <c r="AH1066" s="121"/>
      <c r="AI1066" s="99"/>
      <c r="AJ1066" s="37"/>
      <c r="AK1066" s="37"/>
      <c r="AL1066" s="37"/>
      <c r="AM1066" s="37"/>
      <c r="AN1066" s="37"/>
      <c r="AO1066" s="37"/>
      <c r="AP1066" s="37"/>
      <c r="AQ1066" s="37"/>
    </row>
    <row r="1067" spans="2:43" s="68" customFormat="1" ht="14.25" thickTop="1" thickBot="1">
      <c r="B1067" s="37"/>
      <c r="C1067" s="38"/>
      <c r="D1067" s="38"/>
      <c r="E1067" s="38"/>
      <c r="F1067" s="38"/>
      <c r="G1067" s="38"/>
      <c r="N1067" s="117"/>
      <c r="R1067" s="117"/>
      <c r="AF1067" s="117"/>
      <c r="AG1067" s="120"/>
      <c r="AH1067" s="121"/>
      <c r="AI1067" s="99"/>
      <c r="AJ1067" s="37"/>
      <c r="AK1067" s="37"/>
      <c r="AL1067" s="37"/>
      <c r="AM1067" s="37"/>
      <c r="AN1067" s="37"/>
      <c r="AO1067" s="37"/>
      <c r="AP1067" s="37"/>
      <c r="AQ1067" s="37"/>
    </row>
    <row r="1068" spans="2:43" s="68" customFormat="1" ht="14.25" thickTop="1" thickBot="1">
      <c r="B1068" s="37"/>
      <c r="C1068" s="38"/>
      <c r="D1068" s="38"/>
      <c r="E1068" s="38"/>
      <c r="F1068" s="38"/>
      <c r="G1068" s="38"/>
      <c r="N1068" s="117"/>
      <c r="R1068" s="117"/>
      <c r="AF1068" s="117"/>
      <c r="AG1068" s="120"/>
      <c r="AH1068" s="121"/>
      <c r="AI1068" s="99"/>
      <c r="AJ1068" s="37"/>
      <c r="AK1068" s="37"/>
      <c r="AL1068" s="37"/>
      <c r="AM1068" s="37"/>
      <c r="AN1068" s="37"/>
      <c r="AO1068" s="37"/>
      <c r="AP1068" s="37"/>
      <c r="AQ1068" s="37"/>
    </row>
    <row r="1069" spans="2:43" s="68" customFormat="1" ht="14.25" thickTop="1" thickBot="1">
      <c r="B1069" s="37"/>
      <c r="C1069" s="38"/>
      <c r="D1069" s="38"/>
      <c r="E1069" s="38"/>
      <c r="F1069" s="38"/>
      <c r="G1069" s="38"/>
      <c r="N1069" s="117"/>
      <c r="R1069" s="117"/>
      <c r="AF1069" s="117"/>
      <c r="AG1069" s="120"/>
      <c r="AH1069" s="121"/>
      <c r="AI1069" s="99"/>
      <c r="AJ1069" s="37"/>
      <c r="AK1069" s="37"/>
      <c r="AL1069" s="37"/>
      <c r="AM1069" s="37"/>
      <c r="AN1069" s="37"/>
      <c r="AO1069" s="37"/>
      <c r="AP1069" s="37"/>
      <c r="AQ1069" s="37"/>
    </row>
    <row r="1070" spans="2:43" s="68" customFormat="1" ht="14.25" thickTop="1" thickBot="1">
      <c r="B1070" s="37"/>
      <c r="C1070" s="38"/>
      <c r="D1070" s="38"/>
      <c r="E1070" s="38"/>
      <c r="F1070" s="38"/>
      <c r="G1070" s="38"/>
      <c r="N1070" s="117"/>
      <c r="R1070" s="117"/>
      <c r="AF1070" s="117"/>
      <c r="AG1070" s="120"/>
      <c r="AH1070" s="121"/>
      <c r="AI1070" s="99"/>
      <c r="AJ1070" s="37"/>
      <c r="AK1070" s="37"/>
      <c r="AL1070" s="37"/>
      <c r="AM1070" s="37"/>
      <c r="AN1070" s="37"/>
      <c r="AO1070" s="37"/>
      <c r="AP1070" s="37"/>
      <c r="AQ1070" s="37"/>
    </row>
    <row r="1071" spans="2:43" s="68" customFormat="1" ht="14.25" thickTop="1" thickBot="1">
      <c r="B1071" s="37"/>
      <c r="C1071" s="38"/>
      <c r="D1071" s="38"/>
      <c r="E1071" s="38"/>
      <c r="F1071" s="38"/>
      <c r="G1071" s="38"/>
      <c r="N1071" s="117"/>
      <c r="R1071" s="117"/>
      <c r="AF1071" s="117"/>
      <c r="AG1071" s="120"/>
      <c r="AH1071" s="121"/>
      <c r="AI1071" s="99"/>
      <c r="AJ1071" s="37"/>
      <c r="AK1071" s="37"/>
      <c r="AL1071" s="37"/>
      <c r="AM1071" s="37"/>
      <c r="AN1071" s="37"/>
      <c r="AO1071" s="37"/>
      <c r="AP1071" s="37"/>
      <c r="AQ1071" s="37"/>
    </row>
    <row r="1072" spans="2:43" s="68" customFormat="1" ht="14.25" thickTop="1" thickBot="1">
      <c r="B1072" s="37"/>
      <c r="C1072" s="38"/>
      <c r="D1072" s="38"/>
      <c r="E1072" s="38"/>
      <c r="F1072" s="38"/>
      <c r="G1072" s="38"/>
      <c r="N1072" s="117"/>
      <c r="R1072" s="117"/>
      <c r="AF1072" s="117"/>
      <c r="AG1072" s="120"/>
      <c r="AH1072" s="121"/>
      <c r="AI1072" s="99"/>
      <c r="AJ1072" s="37"/>
      <c r="AK1072" s="37"/>
      <c r="AL1072" s="37"/>
      <c r="AM1072" s="37"/>
      <c r="AN1072" s="37"/>
      <c r="AO1072" s="37"/>
      <c r="AP1072" s="37"/>
      <c r="AQ1072" s="37"/>
    </row>
    <row r="1073" spans="2:43" s="68" customFormat="1" ht="14.25" thickTop="1" thickBot="1">
      <c r="B1073" s="37"/>
      <c r="C1073" s="38"/>
      <c r="D1073" s="38"/>
      <c r="E1073" s="38"/>
      <c r="F1073" s="38"/>
      <c r="G1073" s="38"/>
      <c r="N1073" s="117"/>
      <c r="R1073" s="117"/>
      <c r="AF1073" s="117"/>
      <c r="AG1073" s="120"/>
      <c r="AH1073" s="121"/>
      <c r="AI1073" s="99"/>
      <c r="AJ1073" s="37"/>
      <c r="AK1073" s="37"/>
      <c r="AL1073" s="37"/>
      <c r="AM1073" s="37"/>
      <c r="AN1073" s="37"/>
      <c r="AO1073" s="37"/>
      <c r="AP1073" s="37"/>
      <c r="AQ1073" s="37"/>
    </row>
    <row r="1074" spans="2:43" s="68" customFormat="1" ht="14.25" thickTop="1" thickBot="1">
      <c r="B1074" s="37"/>
      <c r="C1074" s="38"/>
      <c r="D1074" s="38"/>
      <c r="E1074" s="38"/>
      <c r="F1074" s="38"/>
      <c r="G1074" s="38"/>
      <c r="N1074" s="117"/>
      <c r="R1074" s="117"/>
      <c r="AF1074" s="117"/>
      <c r="AG1074" s="120"/>
      <c r="AH1074" s="121"/>
      <c r="AI1074" s="99"/>
      <c r="AJ1074" s="37"/>
      <c r="AK1074" s="37"/>
      <c r="AL1074" s="37"/>
      <c r="AM1074" s="37"/>
      <c r="AN1074" s="37"/>
      <c r="AO1074" s="37"/>
      <c r="AP1074" s="37"/>
      <c r="AQ1074" s="37"/>
    </row>
    <row r="1075" spans="2:43" s="68" customFormat="1" ht="14.25" thickTop="1" thickBot="1">
      <c r="B1075" s="37"/>
      <c r="C1075" s="38"/>
      <c r="D1075" s="38"/>
      <c r="E1075" s="38"/>
      <c r="F1075" s="38"/>
      <c r="G1075" s="38"/>
      <c r="N1075" s="117"/>
      <c r="R1075" s="117"/>
      <c r="AF1075" s="117"/>
      <c r="AG1075" s="120"/>
      <c r="AH1075" s="121"/>
      <c r="AI1075" s="99"/>
      <c r="AJ1075" s="37"/>
      <c r="AK1075" s="37"/>
      <c r="AL1075" s="37"/>
      <c r="AM1075" s="37"/>
      <c r="AN1075" s="37"/>
      <c r="AO1075" s="37"/>
      <c r="AP1075" s="37"/>
      <c r="AQ1075" s="37"/>
    </row>
    <row r="1076" spans="2:43" s="68" customFormat="1" ht="14.25" thickTop="1" thickBot="1">
      <c r="B1076" s="37"/>
      <c r="C1076" s="38"/>
      <c r="D1076" s="38"/>
      <c r="E1076" s="38"/>
      <c r="F1076" s="38"/>
      <c r="G1076" s="38"/>
      <c r="N1076" s="117"/>
      <c r="R1076" s="117"/>
      <c r="AF1076" s="117"/>
      <c r="AG1076" s="120"/>
      <c r="AH1076" s="121"/>
      <c r="AI1076" s="99"/>
      <c r="AJ1076" s="37"/>
      <c r="AK1076" s="37"/>
      <c r="AL1076" s="37"/>
      <c r="AM1076" s="37"/>
      <c r="AN1076" s="37"/>
      <c r="AO1076" s="37"/>
      <c r="AP1076" s="37"/>
      <c r="AQ1076" s="37"/>
    </row>
    <row r="1077" spans="2:43" s="68" customFormat="1" ht="14.25" thickTop="1" thickBot="1">
      <c r="B1077" s="37"/>
      <c r="C1077" s="38"/>
      <c r="D1077" s="38"/>
      <c r="E1077" s="38"/>
      <c r="F1077" s="38"/>
      <c r="G1077" s="38"/>
      <c r="N1077" s="117"/>
      <c r="R1077" s="117"/>
      <c r="AF1077" s="117"/>
      <c r="AG1077" s="120"/>
      <c r="AH1077" s="121"/>
      <c r="AI1077" s="99"/>
      <c r="AJ1077" s="37"/>
      <c r="AK1077" s="37"/>
      <c r="AL1077" s="37"/>
      <c r="AM1077" s="37"/>
      <c r="AN1077" s="37"/>
      <c r="AO1077" s="37"/>
      <c r="AP1077" s="37"/>
      <c r="AQ1077" s="37"/>
    </row>
    <row r="1078" spans="2:43" s="68" customFormat="1" ht="14.25" thickTop="1" thickBot="1">
      <c r="B1078" s="37"/>
      <c r="C1078" s="38"/>
      <c r="D1078" s="38"/>
      <c r="E1078" s="38"/>
      <c r="F1078" s="38"/>
      <c r="G1078" s="38"/>
      <c r="N1078" s="117"/>
      <c r="R1078" s="117"/>
      <c r="AF1078" s="117"/>
      <c r="AG1078" s="120"/>
      <c r="AH1078" s="121"/>
      <c r="AI1078" s="99"/>
      <c r="AJ1078" s="37"/>
      <c r="AK1078" s="37"/>
      <c r="AL1078" s="37"/>
      <c r="AM1078" s="37"/>
      <c r="AN1078" s="37"/>
      <c r="AO1078" s="37"/>
      <c r="AP1078" s="37"/>
      <c r="AQ1078" s="37"/>
    </row>
    <row r="1079" spans="2:43" s="68" customFormat="1" ht="14.25" thickTop="1" thickBot="1">
      <c r="B1079" s="37"/>
      <c r="C1079" s="38"/>
      <c r="D1079" s="38"/>
      <c r="E1079" s="38"/>
      <c r="F1079" s="38"/>
      <c r="G1079" s="38"/>
      <c r="N1079" s="117"/>
      <c r="R1079" s="117"/>
      <c r="AF1079" s="117"/>
      <c r="AG1079" s="120"/>
      <c r="AH1079" s="121"/>
      <c r="AI1079" s="99"/>
      <c r="AJ1079" s="37"/>
      <c r="AK1079" s="37"/>
      <c r="AL1079" s="37"/>
      <c r="AM1079" s="37"/>
      <c r="AN1079" s="37"/>
      <c r="AO1079" s="37"/>
      <c r="AP1079" s="37"/>
      <c r="AQ1079" s="37"/>
    </row>
    <row r="1080" spans="2:43" s="68" customFormat="1" ht="14.25" thickTop="1" thickBot="1">
      <c r="B1080" s="37"/>
      <c r="C1080" s="38"/>
      <c r="D1080" s="38"/>
      <c r="E1080" s="38"/>
      <c r="F1080" s="38"/>
      <c r="G1080" s="38"/>
      <c r="N1080" s="117"/>
      <c r="R1080" s="117"/>
      <c r="AF1080" s="117"/>
      <c r="AG1080" s="120"/>
      <c r="AH1080" s="121"/>
      <c r="AI1080" s="99"/>
      <c r="AJ1080" s="37"/>
      <c r="AK1080" s="37"/>
      <c r="AL1080" s="37"/>
      <c r="AM1080" s="37"/>
      <c r="AN1080" s="37"/>
      <c r="AO1080" s="37"/>
      <c r="AP1080" s="37"/>
      <c r="AQ1080" s="37"/>
    </row>
    <row r="1081" spans="2:43" s="68" customFormat="1" ht="14.25" thickTop="1" thickBot="1">
      <c r="B1081" s="37"/>
      <c r="C1081" s="38"/>
      <c r="D1081" s="38"/>
      <c r="E1081" s="38"/>
      <c r="F1081" s="38"/>
      <c r="G1081" s="38"/>
      <c r="N1081" s="117"/>
      <c r="R1081" s="117"/>
      <c r="AF1081" s="117"/>
      <c r="AG1081" s="120"/>
      <c r="AH1081" s="121"/>
      <c r="AI1081" s="99"/>
      <c r="AJ1081" s="37"/>
      <c r="AK1081" s="37"/>
      <c r="AL1081" s="37"/>
      <c r="AM1081" s="37"/>
      <c r="AN1081" s="37"/>
      <c r="AO1081" s="37"/>
      <c r="AP1081" s="37"/>
      <c r="AQ1081" s="37"/>
    </row>
    <row r="1082" spans="2:43" s="68" customFormat="1" ht="14.25" thickTop="1" thickBot="1">
      <c r="B1082" s="37"/>
      <c r="C1082" s="38"/>
      <c r="D1082" s="38"/>
      <c r="E1082" s="38"/>
      <c r="F1082" s="38"/>
      <c r="G1082" s="38"/>
      <c r="N1082" s="117"/>
      <c r="R1082" s="117"/>
      <c r="AF1082" s="117"/>
      <c r="AG1082" s="120"/>
      <c r="AH1082" s="121"/>
      <c r="AI1082" s="99"/>
      <c r="AJ1082" s="37"/>
      <c r="AK1082" s="37"/>
      <c r="AL1082" s="37"/>
      <c r="AM1082" s="37"/>
      <c r="AN1082" s="37"/>
      <c r="AO1082" s="37"/>
      <c r="AP1082" s="37"/>
      <c r="AQ1082" s="37"/>
    </row>
    <row r="1083" spans="2:43" s="68" customFormat="1" ht="14.25" thickTop="1" thickBot="1">
      <c r="B1083" s="37"/>
      <c r="C1083" s="38"/>
      <c r="D1083" s="38"/>
      <c r="E1083" s="38"/>
      <c r="F1083" s="38"/>
      <c r="G1083" s="38"/>
      <c r="N1083" s="117"/>
      <c r="R1083" s="117"/>
      <c r="AF1083" s="117"/>
      <c r="AG1083" s="120"/>
      <c r="AH1083" s="121"/>
      <c r="AI1083" s="99"/>
      <c r="AJ1083" s="37"/>
      <c r="AK1083" s="37"/>
      <c r="AL1083" s="37"/>
      <c r="AM1083" s="37"/>
      <c r="AN1083" s="37"/>
      <c r="AO1083" s="37"/>
      <c r="AP1083" s="37"/>
      <c r="AQ1083" s="37"/>
    </row>
    <row r="1084" spans="2:43" s="68" customFormat="1" ht="14.25" thickTop="1" thickBot="1">
      <c r="B1084" s="37"/>
      <c r="C1084" s="38"/>
      <c r="D1084" s="38"/>
      <c r="E1084" s="38"/>
      <c r="F1084" s="38"/>
      <c r="G1084" s="38"/>
      <c r="N1084" s="117"/>
      <c r="R1084" s="117"/>
      <c r="AF1084" s="117"/>
      <c r="AG1084" s="120"/>
      <c r="AH1084" s="121"/>
      <c r="AI1084" s="99"/>
      <c r="AJ1084" s="37"/>
      <c r="AK1084" s="37"/>
      <c r="AL1084" s="37"/>
      <c r="AM1084" s="37"/>
      <c r="AN1084" s="37"/>
      <c r="AO1084" s="37"/>
      <c r="AP1084" s="37"/>
      <c r="AQ1084" s="37"/>
    </row>
    <row r="1085" spans="2:43" s="68" customFormat="1" ht="14.25" thickTop="1" thickBot="1">
      <c r="B1085" s="37"/>
      <c r="C1085" s="38"/>
      <c r="D1085" s="38"/>
      <c r="E1085" s="38"/>
      <c r="F1085" s="38"/>
      <c r="G1085" s="38"/>
      <c r="N1085" s="117"/>
      <c r="R1085" s="117"/>
      <c r="AF1085" s="117"/>
      <c r="AG1085" s="120"/>
      <c r="AH1085" s="121"/>
      <c r="AI1085" s="99"/>
      <c r="AJ1085" s="37"/>
      <c r="AK1085" s="37"/>
      <c r="AL1085" s="37"/>
      <c r="AM1085" s="37"/>
      <c r="AN1085" s="37"/>
      <c r="AO1085" s="37"/>
      <c r="AP1085" s="37"/>
      <c r="AQ1085" s="37"/>
    </row>
    <row r="1086" spans="2:43" s="68" customFormat="1" ht="14.25" thickTop="1" thickBot="1">
      <c r="B1086" s="37"/>
      <c r="C1086" s="38"/>
      <c r="D1086" s="38"/>
      <c r="E1086" s="38"/>
      <c r="F1086" s="38"/>
      <c r="G1086" s="38"/>
      <c r="N1086" s="117"/>
      <c r="R1086" s="117"/>
      <c r="AF1086" s="117"/>
      <c r="AG1086" s="120"/>
      <c r="AH1086" s="121"/>
      <c r="AI1086" s="99"/>
      <c r="AJ1086" s="37"/>
      <c r="AK1086" s="37"/>
      <c r="AL1086" s="37"/>
      <c r="AM1086" s="37"/>
      <c r="AN1086" s="37"/>
      <c r="AO1086" s="37"/>
      <c r="AP1086" s="37"/>
      <c r="AQ1086" s="37"/>
    </row>
    <row r="1087" spans="2:43" s="68" customFormat="1" ht="14.25" thickTop="1" thickBot="1">
      <c r="B1087" s="37"/>
      <c r="C1087" s="38"/>
      <c r="D1087" s="38"/>
      <c r="E1087" s="38"/>
      <c r="F1087" s="38"/>
      <c r="G1087" s="38"/>
      <c r="N1087" s="117"/>
      <c r="R1087" s="117"/>
      <c r="AF1087" s="117"/>
      <c r="AG1087" s="120"/>
      <c r="AH1087" s="121"/>
      <c r="AI1087" s="99"/>
      <c r="AJ1087" s="37"/>
      <c r="AK1087" s="37"/>
      <c r="AL1087" s="37"/>
      <c r="AM1087" s="37"/>
      <c r="AN1087" s="37"/>
      <c r="AO1087" s="37"/>
      <c r="AP1087" s="37"/>
      <c r="AQ1087" s="37"/>
    </row>
    <row r="1088" spans="2:43" s="68" customFormat="1" ht="14.25" thickTop="1" thickBot="1">
      <c r="B1088" s="37"/>
      <c r="C1088" s="38"/>
      <c r="D1088" s="38"/>
      <c r="E1088" s="38"/>
      <c r="F1088" s="38"/>
      <c r="G1088" s="38"/>
      <c r="N1088" s="117"/>
      <c r="R1088" s="117"/>
      <c r="AF1088" s="117"/>
      <c r="AG1088" s="120"/>
      <c r="AH1088" s="121"/>
      <c r="AI1088" s="99"/>
      <c r="AJ1088" s="37"/>
      <c r="AK1088" s="37"/>
      <c r="AL1088" s="37"/>
      <c r="AM1088" s="37"/>
      <c r="AN1088" s="37"/>
      <c r="AO1088" s="37"/>
      <c r="AP1088" s="37"/>
      <c r="AQ1088" s="37"/>
    </row>
    <row r="1089" spans="2:43" s="68" customFormat="1" ht="14.25" thickTop="1" thickBot="1">
      <c r="B1089" s="37"/>
      <c r="C1089" s="38"/>
      <c r="D1089" s="38"/>
      <c r="E1089" s="38"/>
      <c r="F1089" s="38"/>
      <c r="G1089" s="38"/>
      <c r="N1089" s="117"/>
      <c r="R1089" s="117"/>
      <c r="AF1089" s="117"/>
      <c r="AG1089" s="120"/>
      <c r="AH1089" s="121"/>
      <c r="AI1089" s="99"/>
      <c r="AJ1089" s="37"/>
      <c r="AK1089" s="37"/>
      <c r="AL1089" s="37"/>
      <c r="AM1089" s="37"/>
      <c r="AN1089" s="37"/>
      <c r="AO1089" s="37"/>
      <c r="AP1089" s="37"/>
      <c r="AQ1089" s="37"/>
    </row>
    <row r="1090" spans="2:43" s="68" customFormat="1" ht="14.25" thickTop="1" thickBot="1">
      <c r="B1090" s="37"/>
      <c r="C1090" s="38"/>
      <c r="D1090" s="38"/>
      <c r="E1090" s="38"/>
      <c r="F1090" s="38"/>
      <c r="G1090" s="38"/>
      <c r="N1090" s="117"/>
      <c r="R1090" s="117"/>
      <c r="AF1090" s="117"/>
      <c r="AG1090" s="120"/>
      <c r="AH1090" s="121"/>
      <c r="AI1090" s="99"/>
      <c r="AJ1090" s="37"/>
      <c r="AK1090" s="37"/>
      <c r="AL1090" s="37"/>
      <c r="AM1090" s="37"/>
      <c r="AN1090" s="37"/>
      <c r="AO1090" s="37"/>
      <c r="AP1090" s="37"/>
      <c r="AQ1090" s="37"/>
    </row>
    <row r="1091" spans="2:43" s="68" customFormat="1" ht="14.25" thickTop="1" thickBot="1">
      <c r="B1091" s="37"/>
      <c r="C1091" s="38"/>
      <c r="D1091" s="38"/>
      <c r="E1091" s="38"/>
      <c r="F1091" s="38"/>
      <c r="G1091" s="38"/>
      <c r="N1091" s="117"/>
      <c r="R1091" s="117"/>
      <c r="AF1091" s="117"/>
      <c r="AG1091" s="120"/>
      <c r="AH1091" s="121"/>
      <c r="AI1091" s="99"/>
      <c r="AJ1091" s="37"/>
      <c r="AK1091" s="37"/>
      <c r="AL1091" s="37"/>
      <c r="AM1091" s="37"/>
      <c r="AN1091" s="37"/>
      <c r="AO1091" s="37"/>
      <c r="AP1091" s="37"/>
      <c r="AQ1091" s="37"/>
    </row>
    <row r="1092" spans="2:43" s="68" customFormat="1" ht="14.25" thickTop="1" thickBot="1">
      <c r="B1092" s="37"/>
      <c r="C1092" s="38"/>
      <c r="D1092" s="38"/>
      <c r="E1092" s="38"/>
      <c r="F1092" s="38"/>
      <c r="G1092" s="38"/>
      <c r="N1092" s="117"/>
      <c r="R1092" s="117"/>
      <c r="AF1092" s="117"/>
      <c r="AG1092" s="120"/>
      <c r="AH1092" s="121"/>
      <c r="AI1092" s="99"/>
      <c r="AJ1092" s="37"/>
      <c r="AK1092" s="37"/>
      <c r="AL1092" s="37"/>
      <c r="AM1092" s="37"/>
      <c r="AN1092" s="37"/>
      <c r="AO1092" s="37"/>
      <c r="AP1092" s="37"/>
      <c r="AQ1092" s="37"/>
    </row>
    <row r="1093" spans="2:43" s="68" customFormat="1" ht="14.25" thickTop="1" thickBot="1">
      <c r="B1093" s="37"/>
      <c r="C1093" s="38"/>
      <c r="D1093" s="38"/>
      <c r="E1093" s="38"/>
      <c r="F1093" s="38"/>
      <c r="G1093" s="38"/>
      <c r="N1093" s="117"/>
      <c r="R1093" s="117"/>
      <c r="AF1093" s="117"/>
      <c r="AG1093" s="120"/>
      <c r="AH1093" s="121"/>
      <c r="AI1093" s="99"/>
      <c r="AJ1093" s="37"/>
      <c r="AK1093" s="37"/>
      <c r="AL1093" s="37"/>
      <c r="AM1093" s="37"/>
      <c r="AN1093" s="37"/>
      <c r="AO1093" s="37"/>
      <c r="AP1093" s="37"/>
      <c r="AQ1093" s="37"/>
    </row>
    <row r="1094" spans="2:43" s="68" customFormat="1" ht="14.25" thickTop="1" thickBot="1">
      <c r="B1094" s="37"/>
      <c r="C1094" s="38"/>
      <c r="D1094" s="38"/>
      <c r="E1094" s="38"/>
      <c r="F1094" s="38"/>
      <c r="G1094" s="38"/>
      <c r="N1094" s="117"/>
      <c r="R1094" s="117"/>
      <c r="AF1094" s="117"/>
      <c r="AG1094" s="120"/>
      <c r="AH1094" s="121"/>
      <c r="AI1094" s="99"/>
      <c r="AJ1094" s="37"/>
      <c r="AK1094" s="37"/>
      <c r="AL1094" s="37"/>
      <c r="AM1094" s="37"/>
      <c r="AN1094" s="37"/>
      <c r="AO1094" s="37"/>
      <c r="AP1094" s="37"/>
      <c r="AQ1094" s="37"/>
    </row>
    <row r="1095" spans="2:43" s="68" customFormat="1" ht="14.25" thickTop="1" thickBot="1">
      <c r="B1095" s="37"/>
      <c r="C1095" s="38"/>
      <c r="D1095" s="38"/>
      <c r="E1095" s="38"/>
      <c r="F1095" s="38"/>
      <c r="G1095" s="38"/>
      <c r="N1095" s="117"/>
      <c r="R1095" s="117"/>
      <c r="AF1095" s="117"/>
      <c r="AG1095" s="120"/>
      <c r="AH1095" s="121"/>
      <c r="AI1095" s="99"/>
      <c r="AJ1095" s="37"/>
      <c r="AK1095" s="37"/>
      <c r="AL1095" s="37"/>
      <c r="AM1095" s="37"/>
      <c r="AN1095" s="37"/>
      <c r="AO1095" s="37"/>
      <c r="AP1095" s="37"/>
      <c r="AQ1095" s="37"/>
    </row>
    <row r="1096" spans="2:43" s="68" customFormat="1" ht="14.25" thickTop="1" thickBot="1">
      <c r="B1096" s="37"/>
      <c r="C1096" s="38"/>
      <c r="D1096" s="38"/>
      <c r="E1096" s="38"/>
      <c r="F1096" s="38"/>
      <c r="G1096" s="38"/>
      <c r="N1096" s="117"/>
      <c r="R1096" s="117"/>
      <c r="AF1096" s="117"/>
      <c r="AG1096" s="120"/>
      <c r="AH1096" s="121"/>
      <c r="AI1096" s="99"/>
      <c r="AJ1096" s="37"/>
      <c r="AK1096" s="37"/>
      <c r="AL1096" s="37"/>
      <c r="AM1096" s="37"/>
      <c r="AN1096" s="37"/>
      <c r="AO1096" s="37"/>
      <c r="AP1096" s="37"/>
      <c r="AQ1096" s="37"/>
    </row>
    <row r="1097" spans="2:43" s="68" customFormat="1" ht="14.25" thickTop="1" thickBot="1">
      <c r="B1097" s="37"/>
      <c r="C1097" s="38"/>
      <c r="D1097" s="38"/>
      <c r="E1097" s="38"/>
      <c r="F1097" s="38"/>
      <c r="G1097" s="38"/>
      <c r="N1097" s="117"/>
      <c r="R1097" s="117"/>
      <c r="AF1097" s="117"/>
      <c r="AG1097" s="120"/>
      <c r="AH1097" s="121"/>
      <c r="AI1097" s="99"/>
      <c r="AJ1097" s="37"/>
      <c r="AK1097" s="37"/>
      <c r="AL1097" s="37"/>
      <c r="AM1097" s="37"/>
      <c r="AN1097" s="37"/>
      <c r="AO1097" s="37"/>
      <c r="AP1097" s="37"/>
      <c r="AQ1097" s="37"/>
    </row>
    <row r="1098" spans="2:43" s="68" customFormat="1" ht="14.25" thickTop="1" thickBot="1">
      <c r="B1098" s="37"/>
      <c r="C1098" s="38"/>
      <c r="D1098" s="38"/>
      <c r="E1098" s="38"/>
      <c r="F1098" s="38"/>
      <c r="G1098" s="38"/>
      <c r="N1098" s="117"/>
      <c r="R1098" s="117"/>
      <c r="AF1098" s="117"/>
      <c r="AG1098" s="120"/>
      <c r="AH1098" s="121"/>
      <c r="AI1098" s="99"/>
      <c r="AJ1098" s="37"/>
      <c r="AK1098" s="37"/>
      <c r="AL1098" s="37"/>
      <c r="AM1098" s="37"/>
      <c r="AN1098" s="37"/>
      <c r="AO1098" s="37"/>
      <c r="AP1098" s="37"/>
      <c r="AQ1098" s="37"/>
    </row>
    <row r="1099" spans="2:43" s="68" customFormat="1" ht="14.25" thickTop="1" thickBot="1">
      <c r="B1099" s="37"/>
      <c r="C1099" s="38"/>
      <c r="D1099" s="38"/>
      <c r="E1099" s="38"/>
      <c r="F1099" s="38"/>
      <c r="G1099" s="38"/>
      <c r="N1099" s="117"/>
      <c r="R1099" s="117"/>
      <c r="AF1099" s="117"/>
      <c r="AG1099" s="120"/>
      <c r="AH1099" s="121"/>
      <c r="AI1099" s="99"/>
      <c r="AJ1099" s="37"/>
      <c r="AK1099" s="37"/>
      <c r="AL1099" s="37"/>
      <c r="AM1099" s="37"/>
      <c r="AN1099" s="37"/>
      <c r="AO1099" s="37"/>
      <c r="AP1099" s="37"/>
      <c r="AQ1099" s="37"/>
    </row>
    <row r="1100" spans="2:43" s="68" customFormat="1" ht="14.25" thickTop="1" thickBot="1">
      <c r="B1100" s="37"/>
      <c r="C1100" s="38"/>
      <c r="D1100" s="38"/>
      <c r="E1100" s="38"/>
      <c r="F1100" s="38"/>
      <c r="G1100" s="38"/>
      <c r="N1100" s="117"/>
      <c r="R1100" s="117"/>
      <c r="AF1100" s="117"/>
      <c r="AG1100" s="120"/>
      <c r="AH1100" s="121"/>
      <c r="AI1100" s="99"/>
      <c r="AJ1100" s="37"/>
      <c r="AK1100" s="37"/>
      <c r="AL1100" s="37"/>
      <c r="AM1100" s="37"/>
      <c r="AN1100" s="37"/>
      <c r="AO1100" s="37"/>
      <c r="AP1100" s="37"/>
      <c r="AQ1100" s="37"/>
    </row>
    <row r="1101" spans="2:43" s="68" customFormat="1" ht="14.25" thickTop="1" thickBot="1">
      <c r="B1101" s="37"/>
      <c r="C1101" s="38"/>
      <c r="D1101" s="38"/>
      <c r="E1101" s="38"/>
      <c r="F1101" s="38"/>
      <c r="G1101" s="38"/>
      <c r="N1101" s="117"/>
      <c r="R1101" s="117"/>
      <c r="AF1101" s="117"/>
      <c r="AG1101" s="120"/>
      <c r="AH1101" s="121"/>
      <c r="AI1101" s="99"/>
      <c r="AJ1101" s="37"/>
      <c r="AK1101" s="37"/>
      <c r="AL1101" s="37"/>
      <c r="AM1101" s="37"/>
      <c r="AN1101" s="37"/>
      <c r="AO1101" s="37"/>
      <c r="AP1101" s="37"/>
      <c r="AQ1101" s="37"/>
    </row>
    <row r="1102" spans="2:43" s="68" customFormat="1" ht="14.25" thickTop="1" thickBot="1">
      <c r="B1102" s="37"/>
      <c r="C1102" s="38"/>
      <c r="D1102" s="38"/>
      <c r="E1102" s="38"/>
      <c r="F1102" s="38"/>
      <c r="G1102" s="38"/>
      <c r="N1102" s="117"/>
      <c r="R1102" s="117"/>
      <c r="AF1102" s="117"/>
      <c r="AG1102" s="120"/>
      <c r="AH1102" s="121"/>
      <c r="AI1102" s="99"/>
      <c r="AJ1102" s="37"/>
      <c r="AK1102" s="37"/>
      <c r="AL1102" s="37"/>
      <c r="AM1102" s="37"/>
      <c r="AN1102" s="37"/>
      <c r="AO1102" s="37"/>
      <c r="AP1102" s="37"/>
      <c r="AQ1102" s="37"/>
    </row>
    <row r="1103" spans="2:43" s="68" customFormat="1" ht="14.25" thickTop="1" thickBot="1">
      <c r="B1103" s="37"/>
      <c r="C1103" s="38"/>
      <c r="D1103" s="38"/>
      <c r="E1103" s="38"/>
      <c r="F1103" s="38"/>
      <c r="G1103" s="38"/>
      <c r="N1103" s="117"/>
      <c r="R1103" s="117"/>
      <c r="AF1103" s="117"/>
      <c r="AG1103" s="120"/>
      <c r="AH1103" s="121"/>
      <c r="AI1103" s="99"/>
      <c r="AJ1103" s="37"/>
      <c r="AK1103" s="37"/>
      <c r="AL1103" s="37"/>
      <c r="AM1103" s="37"/>
      <c r="AN1103" s="37"/>
      <c r="AO1103" s="37"/>
      <c r="AP1103" s="37"/>
      <c r="AQ1103" s="37"/>
    </row>
    <row r="1104" spans="2:43" s="68" customFormat="1" ht="14.25" thickTop="1" thickBot="1">
      <c r="B1104" s="37"/>
      <c r="C1104" s="38"/>
      <c r="D1104" s="38"/>
      <c r="E1104" s="38"/>
      <c r="F1104" s="38"/>
      <c r="G1104" s="38"/>
      <c r="N1104" s="117"/>
      <c r="R1104" s="117"/>
      <c r="AF1104" s="117"/>
      <c r="AG1104" s="120"/>
      <c r="AH1104" s="121"/>
      <c r="AI1104" s="99"/>
      <c r="AJ1104" s="37"/>
      <c r="AK1104" s="37"/>
      <c r="AL1104" s="37"/>
      <c r="AM1104" s="37"/>
      <c r="AN1104" s="37"/>
      <c r="AO1104" s="37"/>
      <c r="AP1104" s="37"/>
      <c r="AQ1104" s="37"/>
    </row>
    <row r="1105" spans="2:43" s="68" customFormat="1" ht="14.25" thickTop="1" thickBot="1">
      <c r="B1105" s="37"/>
      <c r="C1105" s="38"/>
      <c r="D1105" s="38"/>
      <c r="E1105" s="38"/>
      <c r="F1105" s="38"/>
      <c r="G1105" s="38"/>
      <c r="N1105" s="117"/>
      <c r="R1105" s="117"/>
      <c r="AF1105" s="117"/>
      <c r="AG1105" s="120"/>
      <c r="AH1105" s="121"/>
      <c r="AI1105" s="99"/>
      <c r="AJ1105" s="37"/>
      <c r="AK1105" s="37"/>
      <c r="AL1105" s="37"/>
      <c r="AM1105" s="37"/>
      <c r="AN1105" s="37"/>
      <c r="AO1105" s="37"/>
      <c r="AP1105" s="37"/>
      <c r="AQ1105" s="37"/>
    </row>
    <row r="1106" spans="2:43" s="68" customFormat="1" ht="14.25" thickTop="1" thickBot="1">
      <c r="B1106" s="37"/>
      <c r="C1106" s="38"/>
      <c r="D1106" s="38"/>
      <c r="E1106" s="38"/>
      <c r="F1106" s="38"/>
      <c r="G1106" s="38"/>
      <c r="N1106" s="117"/>
      <c r="R1106" s="117"/>
      <c r="AF1106" s="117"/>
      <c r="AG1106" s="120"/>
      <c r="AH1106" s="121"/>
      <c r="AI1106" s="99"/>
      <c r="AJ1106" s="37"/>
      <c r="AK1106" s="37"/>
      <c r="AL1106" s="37"/>
      <c r="AM1106" s="37"/>
      <c r="AN1106" s="37"/>
      <c r="AO1106" s="37"/>
      <c r="AP1106" s="37"/>
      <c r="AQ1106" s="37"/>
    </row>
    <row r="1107" spans="2:43" s="68" customFormat="1" ht="14.25" thickTop="1" thickBot="1">
      <c r="B1107" s="37"/>
      <c r="C1107" s="38"/>
      <c r="D1107" s="38"/>
      <c r="E1107" s="38"/>
      <c r="F1107" s="38"/>
      <c r="G1107" s="38"/>
      <c r="N1107" s="117"/>
      <c r="R1107" s="117"/>
      <c r="AF1107" s="117"/>
      <c r="AG1107" s="120"/>
      <c r="AH1107" s="121"/>
      <c r="AI1107" s="99"/>
      <c r="AJ1107" s="37"/>
      <c r="AK1107" s="37"/>
      <c r="AL1107" s="37"/>
      <c r="AM1107" s="37"/>
      <c r="AN1107" s="37"/>
      <c r="AO1107" s="37"/>
      <c r="AP1107" s="37"/>
      <c r="AQ1107" s="37"/>
    </row>
    <row r="1108" spans="2:43" s="68" customFormat="1" ht="14.25" thickTop="1" thickBot="1">
      <c r="B1108" s="37"/>
      <c r="C1108" s="38"/>
      <c r="D1108" s="38"/>
      <c r="E1108" s="38"/>
      <c r="F1108" s="38"/>
      <c r="G1108" s="38"/>
      <c r="N1108" s="117"/>
      <c r="R1108" s="117"/>
      <c r="AF1108" s="117"/>
      <c r="AG1108" s="120"/>
      <c r="AH1108" s="121"/>
      <c r="AI1108" s="99"/>
      <c r="AJ1108" s="37"/>
      <c r="AK1108" s="37"/>
      <c r="AL1108" s="37"/>
      <c r="AM1108" s="37"/>
      <c r="AN1108" s="37"/>
      <c r="AO1108" s="37"/>
      <c r="AP1108" s="37"/>
      <c r="AQ1108" s="37"/>
    </row>
    <row r="1109" spans="2:43" s="68" customFormat="1" ht="14.25" thickTop="1" thickBot="1">
      <c r="B1109" s="37"/>
      <c r="C1109" s="38"/>
      <c r="D1109" s="38"/>
      <c r="E1109" s="38"/>
      <c r="F1109" s="38"/>
      <c r="G1109" s="38"/>
      <c r="N1109" s="117"/>
      <c r="R1109" s="117"/>
      <c r="AF1109" s="117"/>
      <c r="AG1109" s="120"/>
      <c r="AH1109" s="121"/>
      <c r="AI1109" s="99"/>
      <c r="AJ1109" s="37"/>
      <c r="AK1109" s="37"/>
      <c r="AL1109" s="37"/>
      <c r="AM1109" s="37"/>
      <c r="AN1109" s="37"/>
      <c r="AO1109" s="37"/>
      <c r="AP1109" s="37"/>
      <c r="AQ1109" s="37"/>
    </row>
    <row r="1110" spans="2:43" s="68" customFormat="1" ht="14.25" thickTop="1" thickBot="1">
      <c r="B1110" s="37"/>
      <c r="C1110" s="38"/>
      <c r="D1110" s="38"/>
      <c r="E1110" s="38"/>
      <c r="F1110" s="38"/>
      <c r="G1110" s="38"/>
      <c r="N1110" s="117"/>
      <c r="R1110" s="117"/>
      <c r="AF1110" s="117"/>
      <c r="AG1110" s="120"/>
      <c r="AH1110" s="121"/>
      <c r="AI1110" s="99"/>
      <c r="AJ1110" s="37"/>
      <c r="AK1110" s="37"/>
      <c r="AL1110" s="37"/>
      <c r="AM1110" s="37"/>
      <c r="AN1110" s="37"/>
      <c r="AO1110" s="37"/>
      <c r="AP1110" s="37"/>
      <c r="AQ1110" s="37"/>
    </row>
    <row r="1111" spans="2:43" s="68" customFormat="1" ht="14.25" thickTop="1" thickBot="1">
      <c r="B1111" s="37"/>
      <c r="C1111" s="38"/>
      <c r="D1111" s="38"/>
      <c r="E1111" s="38"/>
      <c r="F1111" s="38"/>
      <c r="G1111" s="38"/>
      <c r="N1111" s="117"/>
      <c r="R1111" s="117"/>
      <c r="AF1111" s="117"/>
      <c r="AG1111" s="120"/>
      <c r="AH1111" s="121"/>
      <c r="AI1111" s="99"/>
      <c r="AJ1111" s="37"/>
      <c r="AK1111" s="37"/>
      <c r="AL1111" s="37"/>
      <c r="AM1111" s="37"/>
      <c r="AN1111" s="37"/>
      <c r="AO1111" s="37"/>
      <c r="AP1111" s="37"/>
      <c r="AQ1111" s="37"/>
    </row>
    <row r="1112" spans="2:43" s="68" customFormat="1" ht="14.25" thickTop="1" thickBot="1">
      <c r="B1112" s="37"/>
      <c r="C1112" s="38"/>
      <c r="D1112" s="38"/>
      <c r="E1112" s="38"/>
      <c r="F1112" s="38"/>
      <c r="G1112" s="38"/>
      <c r="N1112" s="117"/>
      <c r="R1112" s="117"/>
      <c r="AF1112" s="117"/>
      <c r="AG1112" s="120"/>
      <c r="AH1112" s="121"/>
      <c r="AI1112" s="99"/>
      <c r="AJ1112" s="37"/>
      <c r="AK1112" s="37"/>
      <c r="AL1112" s="37"/>
      <c r="AM1112" s="37"/>
      <c r="AN1112" s="37"/>
      <c r="AO1112" s="37"/>
      <c r="AP1112" s="37"/>
      <c r="AQ1112" s="37"/>
    </row>
    <row r="1113" spans="2:43" s="68" customFormat="1" ht="14.25" thickTop="1" thickBot="1">
      <c r="B1113" s="37"/>
      <c r="C1113" s="38"/>
      <c r="D1113" s="38"/>
      <c r="E1113" s="38"/>
      <c r="F1113" s="38"/>
      <c r="G1113" s="38"/>
      <c r="N1113" s="117"/>
      <c r="R1113" s="117"/>
      <c r="AF1113" s="117"/>
      <c r="AG1113" s="120"/>
      <c r="AH1113" s="121"/>
      <c r="AI1113" s="99"/>
      <c r="AJ1113" s="37"/>
      <c r="AK1113" s="37"/>
      <c r="AL1113" s="37"/>
      <c r="AM1113" s="37"/>
      <c r="AN1113" s="37"/>
      <c r="AO1113" s="37"/>
      <c r="AP1113" s="37"/>
      <c r="AQ1113" s="37"/>
    </row>
    <row r="1114" spans="2:43" s="68" customFormat="1" ht="14.25" thickTop="1" thickBot="1">
      <c r="B1114" s="37"/>
      <c r="C1114" s="38"/>
      <c r="D1114" s="38"/>
      <c r="E1114" s="38"/>
      <c r="F1114" s="38"/>
      <c r="G1114" s="38"/>
      <c r="N1114" s="117"/>
      <c r="R1114" s="117"/>
      <c r="AF1114" s="117"/>
      <c r="AG1114" s="120"/>
      <c r="AH1114" s="121"/>
      <c r="AI1114" s="99"/>
      <c r="AJ1114" s="37"/>
      <c r="AK1114" s="37"/>
      <c r="AL1114" s="37"/>
      <c r="AM1114" s="37"/>
      <c r="AN1114" s="37"/>
      <c r="AO1114" s="37"/>
      <c r="AP1114" s="37"/>
      <c r="AQ1114" s="37"/>
    </row>
    <row r="1115" spans="2:43" s="68" customFormat="1" ht="14.25" thickTop="1" thickBot="1">
      <c r="B1115" s="37"/>
      <c r="C1115" s="38"/>
      <c r="D1115" s="38"/>
      <c r="E1115" s="38"/>
      <c r="F1115" s="38"/>
      <c r="G1115" s="38"/>
      <c r="N1115" s="117"/>
      <c r="R1115" s="117"/>
      <c r="AF1115" s="117"/>
      <c r="AG1115" s="120"/>
      <c r="AH1115" s="121"/>
      <c r="AI1115" s="99"/>
      <c r="AJ1115" s="37"/>
      <c r="AK1115" s="37"/>
      <c r="AL1115" s="37"/>
      <c r="AM1115" s="37"/>
      <c r="AN1115" s="37"/>
      <c r="AO1115" s="37"/>
      <c r="AP1115" s="37"/>
      <c r="AQ1115" s="37"/>
    </row>
    <row r="1116" spans="2:43" s="68" customFormat="1" ht="14.25" thickTop="1" thickBot="1">
      <c r="B1116" s="37"/>
      <c r="C1116" s="38"/>
      <c r="D1116" s="38"/>
      <c r="E1116" s="38"/>
      <c r="F1116" s="38"/>
      <c r="G1116" s="38"/>
      <c r="N1116" s="117"/>
      <c r="R1116" s="117"/>
      <c r="AF1116" s="117"/>
      <c r="AG1116" s="120"/>
      <c r="AH1116" s="121"/>
      <c r="AI1116" s="99"/>
      <c r="AJ1116" s="37"/>
      <c r="AK1116" s="37"/>
      <c r="AL1116" s="37"/>
      <c r="AM1116" s="37"/>
      <c r="AN1116" s="37"/>
      <c r="AO1116" s="37"/>
      <c r="AP1116" s="37"/>
      <c r="AQ1116" s="37"/>
    </row>
    <row r="1117" spans="2:43" s="68" customFormat="1" ht="14.25" thickTop="1" thickBot="1">
      <c r="B1117" s="37"/>
      <c r="C1117" s="38"/>
      <c r="D1117" s="38"/>
      <c r="E1117" s="38"/>
      <c r="F1117" s="38"/>
      <c r="G1117" s="38"/>
      <c r="N1117" s="117"/>
      <c r="R1117" s="117"/>
      <c r="AF1117" s="117"/>
      <c r="AG1117" s="120"/>
      <c r="AH1117" s="121"/>
      <c r="AI1117" s="99"/>
      <c r="AJ1117" s="37"/>
      <c r="AK1117" s="37"/>
      <c r="AL1117" s="37"/>
      <c r="AM1117" s="37"/>
      <c r="AN1117" s="37"/>
      <c r="AO1117" s="37"/>
      <c r="AP1117" s="37"/>
      <c r="AQ1117" s="37"/>
    </row>
    <row r="1118" spans="2:43" s="68" customFormat="1" ht="14.25" thickTop="1" thickBot="1">
      <c r="B1118" s="37"/>
      <c r="C1118" s="38"/>
      <c r="D1118" s="38"/>
      <c r="E1118" s="38"/>
      <c r="F1118" s="38"/>
      <c r="G1118" s="38"/>
      <c r="N1118" s="117"/>
      <c r="R1118" s="117"/>
      <c r="AF1118" s="117"/>
      <c r="AG1118" s="120"/>
      <c r="AH1118" s="121"/>
      <c r="AI1118" s="99"/>
      <c r="AJ1118" s="37"/>
      <c r="AK1118" s="37"/>
      <c r="AL1118" s="37"/>
      <c r="AM1118" s="37"/>
      <c r="AN1118" s="37"/>
      <c r="AO1118" s="37"/>
      <c r="AP1118" s="37"/>
      <c r="AQ1118" s="37"/>
    </row>
    <row r="1119" spans="2:43" s="68" customFormat="1" ht="14.25" thickTop="1" thickBot="1">
      <c r="B1119" s="37"/>
      <c r="C1119" s="38"/>
      <c r="D1119" s="38"/>
      <c r="E1119" s="38"/>
      <c r="F1119" s="38"/>
      <c r="G1119" s="38"/>
      <c r="N1119" s="117"/>
      <c r="R1119" s="117"/>
      <c r="AF1119" s="117"/>
      <c r="AG1119" s="120"/>
      <c r="AH1119" s="121"/>
      <c r="AI1119" s="99"/>
      <c r="AJ1119" s="37"/>
      <c r="AK1119" s="37"/>
      <c r="AL1119" s="37"/>
      <c r="AM1119" s="37"/>
      <c r="AN1119" s="37"/>
      <c r="AO1119" s="37"/>
      <c r="AP1119" s="37"/>
      <c r="AQ1119" s="37"/>
    </row>
    <row r="1120" spans="2:43" s="68" customFormat="1" ht="14.25" thickTop="1" thickBot="1">
      <c r="B1120" s="37"/>
      <c r="C1120" s="38"/>
      <c r="D1120" s="38"/>
      <c r="E1120" s="38"/>
      <c r="F1120" s="38"/>
      <c r="G1120" s="38"/>
      <c r="N1120" s="117"/>
      <c r="R1120" s="117"/>
      <c r="AF1120" s="117"/>
      <c r="AG1120" s="120"/>
      <c r="AH1120" s="121"/>
      <c r="AI1120" s="99"/>
      <c r="AJ1120" s="37"/>
      <c r="AK1120" s="37"/>
      <c r="AL1120" s="37"/>
      <c r="AM1120" s="37"/>
      <c r="AN1120" s="37"/>
      <c r="AO1120" s="37"/>
      <c r="AP1120" s="37"/>
      <c r="AQ1120" s="37"/>
    </row>
    <row r="1121" spans="2:43" s="68" customFormat="1" ht="14.25" thickTop="1" thickBot="1">
      <c r="B1121" s="37"/>
      <c r="C1121" s="38"/>
      <c r="D1121" s="38"/>
      <c r="E1121" s="38"/>
      <c r="F1121" s="38"/>
      <c r="G1121" s="38"/>
      <c r="N1121" s="117"/>
      <c r="R1121" s="117"/>
      <c r="AF1121" s="117"/>
      <c r="AG1121" s="120"/>
      <c r="AH1121" s="121"/>
      <c r="AI1121" s="99"/>
      <c r="AJ1121" s="37"/>
      <c r="AK1121" s="37"/>
      <c r="AL1121" s="37"/>
      <c r="AM1121" s="37"/>
      <c r="AN1121" s="37"/>
      <c r="AO1121" s="37"/>
      <c r="AP1121" s="37"/>
      <c r="AQ1121" s="37"/>
    </row>
    <row r="1122" spans="2:43" s="68" customFormat="1" ht="14.25" thickTop="1" thickBot="1">
      <c r="B1122" s="37"/>
      <c r="C1122" s="38"/>
      <c r="D1122" s="38"/>
      <c r="E1122" s="38"/>
      <c r="F1122" s="38"/>
      <c r="G1122" s="38"/>
      <c r="N1122" s="117"/>
      <c r="R1122" s="117"/>
      <c r="AF1122" s="117"/>
      <c r="AG1122" s="120"/>
      <c r="AH1122" s="121"/>
      <c r="AI1122" s="99"/>
      <c r="AJ1122" s="37"/>
      <c r="AK1122" s="37"/>
      <c r="AL1122" s="37"/>
      <c r="AM1122" s="37"/>
      <c r="AN1122" s="37"/>
      <c r="AO1122" s="37"/>
      <c r="AP1122" s="37"/>
      <c r="AQ1122" s="37"/>
    </row>
    <row r="1123" spans="2:43" s="68" customFormat="1" ht="14.25" thickTop="1" thickBot="1">
      <c r="B1123" s="37"/>
      <c r="C1123" s="38"/>
      <c r="D1123" s="38"/>
      <c r="E1123" s="38"/>
      <c r="F1123" s="38"/>
      <c r="G1123" s="38"/>
      <c r="N1123" s="117"/>
      <c r="R1123" s="117"/>
      <c r="AF1123" s="117"/>
      <c r="AG1123" s="120"/>
      <c r="AH1123" s="121"/>
      <c r="AI1123" s="99"/>
      <c r="AJ1123" s="37"/>
      <c r="AK1123" s="37"/>
      <c r="AL1123" s="37"/>
      <c r="AM1123" s="37"/>
      <c r="AN1123" s="37"/>
      <c r="AO1123" s="37"/>
      <c r="AP1123" s="37"/>
      <c r="AQ1123" s="37"/>
    </row>
    <row r="1124" spans="2:43" s="68" customFormat="1" ht="14.25" thickTop="1" thickBot="1">
      <c r="B1124" s="37"/>
      <c r="C1124" s="38"/>
      <c r="D1124" s="38"/>
      <c r="E1124" s="38"/>
      <c r="F1124" s="38"/>
      <c r="G1124" s="38"/>
      <c r="N1124" s="117"/>
      <c r="R1124" s="117"/>
      <c r="AF1124" s="117"/>
      <c r="AG1124" s="120"/>
      <c r="AH1124" s="121"/>
      <c r="AI1124" s="99"/>
      <c r="AJ1124" s="37"/>
      <c r="AK1124" s="37"/>
      <c r="AL1124" s="37"/>
      <c r="AM1124" s="37"/>
      <c r="AN1124" s="37"/>
      <c r="AO1124" s="37"/>
      <c r="AP1124" s="37"/>
      <c r="AQ1124" s="37"/>
    </row>
    <row r="1125" spans="2:43" s="68" customFormat="1" ht="14.25" thickTop="1" thickBot="1">
      <c r="B1125" s="37"/>
      <c r="C1125" s="38"/>
      <c r="D1125" s="38"/>
      <c r="E1125" s="38"/>
      <c r="F1125" s="38"/>
      <c r="G1125" s="38"/>
      <c r="N1125" s="117"/>
      <c r="R1125" s="117"/>
      <c r="AF1125" s="117"/>
      <c r="AG1125" s="120"/>
      <c r="AH1125" s="121"/>
      <c r="AI1125" s="99"/>
      <c r="AJ1125" s="37"/>
      <c r="AK1125" s="37"/>
      <c r="AL1125" s="37"/>
      <c r="AM1125" s="37"/>
      <c r="AN1125" s="37"/>
      <c r="AO1125" s="37"/>
      <c r="AP1125" s="37"/>
      <c r="AQ1125" s="37"/>
    </row>
    <row r="1126" spans="2:43" s="68" customFormat="1" ht="14.25" thickTop="1" thickBot="1">
      <c r="B1126" s="37"/>
      <c r="C1126" s="38"/>
      <c r="D1126" s="38"/>
      <c r="E1126" s="38"/>
      <c r="F1126" s="38"/>
      <c r="G1126" s="38"/>
      <c r="N1126" s="117"/>
      <c r="R1126" s="117"/>
      <c r="AF1126" s="117"/>
      <c r="AG1126" s="120"/>
      <c r="AH1126" s="121"/>
      <c r="AI1126" s="99"/>
      <c r="AJ1126" s="37"/>
      <c r="AK1126" s="37"/>
      <c r="AL1126" s="37"/>
      <c r="AM1126" s="37"/>
      <c r="AN1126" s="37"/>
      <c r="AO1126" s="37"/>
      <c r="AP1126" s="37"/>
      <c r="AQ1126" s="37"/>
    </row>
    <row r="1127" spans="2:43" s="68" customFormat="1" ht="14.25" thickTop="1" thickBot="1">
      <c r="B1127" s="37"/>
      <c r="C1127" s="38"/>
      <c r="D1127" s="38"/>
      <c r="E1127" s="38"/>
      <c r="F1127" s="38"/>
      <c r="G1127" s="38"/>
      <c r="N1127" s="117"/>
      <c r="R1127" s="117"/>
      <c r="AF1127" s="117"/>
      <c r="AG1127" s="120"/>
      <c r="AH1127" s="121"/>
      <c r="AI1127" s="99"/>
      <c r="AJ1127" s="37"/>
      <c r="AK1127" s="37"/>
      <c r="AL1127" s="37"/>
      <c r="AM1127" s="37"/>
      <c r="AN1127" s="37"/>
      <c r="AO1127" s="37"/>
      <c r="AP1127" s="37"/>
      <c r="AQ1127" s="37"/>
    </row>
    <row r="1128" spans="2:43" s="68" customFormat="1" ht="14.25" thickTop="1" thickBot="1">
      <c r="B1128" s="37"/>
      <c r="C1128" s="38"/>
      <c r="D1128" s="38"/>
      <c r="E1128" s="38"/>
      <c r="F1128" s="38"/>
      <c r="G1128" s="38"/>
      <c r="N1128" s="117"/>
      <c r="R1128" s="117"/>
      <c r="AF1128" s="117"/>
      <c r="AG1128" s="120"/>
      <c r="AH1128" s="121"/>
      <c r="AI1128" s="99"/>
      <c r="AJ1128" s="37"/>
      <c r="AK1128" s="37"/>
      <c r="AL1128" s="37"/>
      <c r="AM1128" s="37"/>
      <c r="AN1128" s="37"/>
      <c r="AO1128" s="37"/>
      <c r="AP1128" s="37"/>
      <c r="AQ1128" s="37"/>
    </row>
    <row r="1129" spans="2:43" s="68" customFormat="1" ht="14.25" thickTop="1" thickBot="1">
      <c r="B1129" s="37"/>
      <c r="C1129" s="38"/>
      <c r="D1129" s="38"/>
      <c r="E1129" s="38"/>
      <c r="F1129" s="38"/>
      <c r="G1129" s="38"/>
      <c r="N1129" s="117"/>
      <c r="R1129" s="117"/>
      <c r="AF1129" s="117"/>
      <c r="AG1129" s="120"/>
      <c r="AH1129" s="121"/>
      <c r="AI1129" s="99"/>
      <c r="AJ1129" s="37"/>
      <c r="AK1129" s="37"/>
      <c r="AL1129" s="37"/>
      <c r="AM1129" s="37"/>
      <c r="AN1129" s="37"/>
      <c r="AO1129" s="37"/>
      <c r="AP1129" s="37"/>
      <c r="AQ1129" s="37"/>
    </row>
    <row r="1130" spans="2:43" s="68" customFormat="1" ht="14.25" thickTop="1" thickBot="1">
      <c r="B1130" s="37"/>
      <c r="C1130" s="38"/>
      <c r="D1130" s="38"/>
      <c r="E1130" s="38"/>
      <c r="F1130" s="38"/>
      <c r="G1130" s="38"/>
      <c r="N1130" s="117"/>
      <c r="R1130" s="117"/>
      <c r="AF1130" s="117"/>
      <c r="AG1130" s="120"/>
      <c r="AH1130" s="121"/>
      <c r="AI1130" s="99"/>
      <c r="AJ1130" s="37"/>
      <c r="AK1130" s="37"/>
      <c r="AL1130" s="37"/>
      <c r="AM1130" s="37"/>
      <c r="AN1130" s="37"/>
      <c r="AO1130" s="37"/>
      <c r="AP1130" s="37"/>
      <c r="AQ1130" s="37"/>
    </row>
    <row r="1131" spans="2:43" s="68" customFormat="1" ht="14.25" thickTop="1" thickBot="1">
      <c r="B1131" s="37"/>
      <c r="C1131" s="38"/>
      <c r="D1131" s="38"/>
      <c r="E1131" s="38"/>
      <c r="F1131" s="38"/>
      <c r="G1131" s="38"/>
      <c r="N1131" s="117"/>
      <c r="R1131" s="117"/>
      <c r="AF1131" s="117"/>
      <c r="AG1131" s="120"/>
      <c r="AH1131" s="121"/>
      <c r="AI1131" s="99"/>
      <c r="AJ1131" s="37"/>
      <c r="AK1131" s="37"/>
      <c r="AL1131" s="37"/>
      <c r="AM1131" s="37"/>
      <c r="AN1131" s="37"/>
      <c r="AO1131" s="37"/>
      <c r="AP1131" s="37"/>
      <c r="AQ1131" s="37"/>
    </row>
    <row r="1132" spans="2:43" s="68" customFormat="1" ht="14.25" thickTop="1" thickBot="1">
      <c r="B1132" s="37"/>
      <c r="C1132" s="38"/>
      <c r="D1132" s="38"/>
      <c r="E1132" s="38"/>
      <c r="F1132" s="38"/>
      <c r="G1132" s="38"/>
      <c r="N1132" s="117"/>
      <c r="R1132" s="117"/>
      <c r="AF1132" s="117"/>
      <c r="AG1132" s="120"/>
      <c r="AH1132" s="121"/>
      <c r="AI1132" s="99"/>
      <c r="AJ1132" s="37"/>
      <c r="AK1132" s="37"/>
      <c r="AL1132" s="37"/>
      <c r="AM1132" s="37"/>
      <c r="AN1132" s="37"/>
      <c r="AO1132" s="37"/>
      <c r="AP1132" s="37"/>
      <c r="AQ1132" s="37"/>
    </row>
    <row r="1133" spans="2:43" s="68" customFormat="1" ht="14.25" thickTop="1" thickBot="1">
      <c r="B1133" s="37"/>
      <c r="C1133" s="38"/>
      <c r="D1133" s="38"/>
      <c r="E1133" s="38"/>
      <c r="F1133" s="38"/>
      <c r="G1133" s="38"/>
      <c r="N1133" s="117"/>
      <c r="R1133" s="117"/>
      <c r="AF1133" s="117"/>
      <c r="AG1133" s="120"/>
      <c r="AH1133" s="121"/>
      <c r="AI1133" s="99"/>
      <c r="AJ1133" s="37"/>
      <c r="AK1133" s="37"/>
      <c r="AL1133" s="37"/>
      <c r="AM1133" s="37"/>
      <c r="AN1133" s="37"/>
      <c r="AO1133" s="37"/>
      <c r="AP1133" s="37"/>
      <c r="AQ1133" s="37"/>
    </row>
    <row r="1134" spans="2:43" s="68" customFormat="1" ht="14.25" thickTop="1" thickBot="1">
      <c r="B1134" s="37"/>
      <c r="C1134" s="38"/>
      <c r="D1134" s="38"/>
      <c r="E1134" s="38"/>
      <c r="F1134" s="38"/>
      <c r="G1134" s="38"/>
      <c r="N1134" s="117"/>
      <c r="R1134" s="117"/>
      <c r="AF1134" s="117"/>
      <c r="AG1134" s="120"/>
      <c r="AH1134" s="121"/>
      <c r="AI1134" s="99"/>
      <c r="AJ1134" s="37"/>
      <c r="AK1134" s="37"/>
      <c r="AL1134" s="37"/>
      <c r="AM1134" s="37"/>
      <c r="AN1134" s="37"/>
      <c r="AO1134" s="37"/>
      <c r="AP1134" s="37"/>
      <c r="AQ1134" s="37"/>
    </row>
    <row r="1135" spans="2:43" s="68" customFormat="1" ht="14.25" thickTop="1" thickBot="1">
      <c r="B1135" s="37"/>
      <c r="C1135" s="38"/>
      <c r="D1135" s="38"/>
      <c r="E1135" s="38"/>
      <c r="F1135" s="38"/>
      <c r="G1135" s="38"/>
      <c r="N1135" s="117"/>
      <c r="R1135" s="117"/>
      <c r="AF1135" s="117"/>
      <c r="AG1135" s="120"/>
      <c r="AH1135" s="121"/>
      <c r="AI1135" s="99"/>
      <c r="AJ1135" s="37"/>
      <c r="AK1135" s="37"/>
      <c r="AL1135" s="37"/>
      <c r="AM1135" s="37"/>
      <c r="AN1135" s="37"/>
      <c r="AO1135" s="37"/>
      <c r="AP1135" s="37"/>
      <c r="AQ1135" s="37"/>
    </row>
    <row r="1136" spans="2:43" s="68" customFormat="1" ht="14.25" thickTop="1" thickBot="1">
      <c r="B1136" s="37"/>
      <c r="C1136" s="38"/>
      <c r="D1136" s="38"/>
      <c r="E1136" s="38"/>
      <c r="F1136" s="38"/>
      <c r="G1136" s="38"/>
      <c r="N1136" s="117"/>
      <c r="R1136" s="117"/>
      <c r="AF1136" s="117"/>
      <c r="AG1136" s="120"/>
      <c r="AH1136" s="121"/>
      <c r="AI1136" s="99"/>
      <c r="AJ1136" s="37"/>
      <c r="AK1136" s="37"/>
      <c r="AL1136" s="37"/>
      <c r="AM1136" s="37"/>
      <c r="AN1136" s="37"/>
      <c r="AO1136" s="37"/>
      <c r="AP1136" s="37"/>
      <c r="AQ1136" s="37"/>
    </row>
    <row r="1137" spans="2:43" s="68" customFormat="1" ht="14.25" thickTop="1" thickBot="1">
      <c r="B1137" s="37"/>
      <c r="C1137" s="38"/>
      <c r="D1137" s="38"/>
      <c r="E1137" s="38"/>
      <c r="F1137" s="38"/>
      <c r="G1137" s="38"/>
      <c r="N1137" s="117"/>
      <c r="R1137" s="117"/>
      <c r="AF1137" s="117"/>
      <c r="AG1137" s="120"/>
      <c r="AH1137" s="121"/>
      <c r="AI1137" s="99"/>
      <c r="AJ1137" s="37"/>
      <c r="AK1137" s="37"/>
      <c r="AL1137" s="37"/>
      <c r="AM1137" s="37"/>
      <c r="AN1137" s="37"/>
      <c r="AO1137" s="37"/>
      <c r="AP1137" s="37"/>
      <c r="AQ1137" s="37"/>
    </row>
    <row r="1138" spans="2:43" s="68" customFormat="1" ht="14.25" thickTop="1" thickBot="1">
      <c r="B1138" s="37"/>
      <c r="C1138" s="38"/>
      <c r="D1138" s="38"/>
      <c r="E1138" s="38"/>
      <c r="F1138" s="38"/>
      <c r="G1138" s="38"/>
      <c r="N1138" s="117"/>
      <c r="R1138" s="117"/>
      <c r="AF1138" s="117"/>
      <c r="AG1138" s="120"/>
      <c r="AH1138" s="121"/>
      <c r="AI1138" s="99"/>
      <c r="AJ1138" s="37"/>
      <c r="AK1138" s="37"/>
      <c r="AL1138" s="37"/>
      <c r="AM1138" s="37"/>
      <c r="AN1138" s="37"/>
      <c r="AO1138" s="37"/>
      <c r="AP1138" s="37"/>
      <c r="AQ1138" s="37"/>
    </row>
    <row r="1139" spans="2:43" s="68" customFormat="1" ht="14.25" thickTop="1" thickBot="1">
      <c r="B1139" s="37"/>
      <c r="C1139" s="38"/>
      <c r="D1139" s="38"/>
      <c r="E1139" s="38"/>
      <c r="F1139" s="38"/>
      <c r="G1139" s="38"/>
      <c r="N1139" s="117"/>
      <c r="R1139" s="117"/>
      <c r="AF1139" s="117"/>
      <c r="AG1139" s="120"/>
      <c r="AH1139" s="121"/>
      <c r="AI1139" s="99"/>
      <c r="AJ1139" s="37"/>
      <c r="AK1139" s="37"/>
      <c r="AL1139" s="37"/>
      <c r="AM1139" s="37"/>
      <c r="AN1139" s="37"/>
      <c r="AO1139" s="37"/>
      <c r="AP1139" s="37"/>
      <c r="AQ1139" s="37"/>
    </row>
    <row r="1140" spans="2:43" s="68" customFormat="1" ht="14.25" thickTop="1" thickBot="1">
      <c r="B1140" s="37"/>
      <c r="C1140" s="38"/>
      <c r="D1140" s="38"/>
      <c r="E1140" s="38"/>
      <c r="F1140" s="38"/>
      <c r="G1140" s="38"/>
      <c r="N1140" s="117"/>
      <c r="R1140" s="117"/>
      <c r="AF1140" s="117"/>
      <c r="AG1140" s="120"/>
      <c r="AH1140" s="121"/>
      <c r="AI1140" s="99"/>
      <c r="AJ1140" s="37"/>
      <c r="AK1140" s="37"/>
      <c r="AL1140" s="37"/>
      <c r="AM1140" s="37"/>
      <c r="AN1140" s="37"/>
      <c r="AO1140" s="37"/>
      <c r="AP1140" s="37"/>
      <c r="AQ1140" s="37"/>
    </row>
    <row r="1141" spans="2:43" s="68" customFormat="1" ht="14.25" thickTop="1" thickBot="1">
      <c r="B1141" s="37"/>
      <c r="C1141" s="38"/>
      <c r="D1141" s="38"/>
      <c r="E1141" s="38"/>
      <c r="F1141" s="38"/>
      <c r="G1141" s="38"/>
      <c r="N1141" s="117"/>
      <c r="R1141" s="117"/>
      <c r="AF1141" s="117"/>
      <c r="AG1141" s="120"/>
      <c r="AH1141" s="121"/>
      <c r="AI1141" s="99"/>
      <c r="AJ1141" s="37"/>
      <c r="AK1141" s="37"/>
      <c r="AL1141" s="37"/>
      <c r="AM1141" s="37"/>
      <c r="AN1141" s="37"/>
      <c r="AO1141" s="37"/>
      <c r="AP1141" s="37"/>
      <c r="AQ1141" s="37"/>
    </row>
    <row r="1142" spans="2:43" s="68" customFormat="1" ht="14.25" thickTop="1" thickBot="1">
      <c r="B1142" s="37"/>
      <c r="C1142" s="38"/>
      <c r="D1142" s="38"/>
      <c r="E1142" s="38"/>
      <c r="F1142" s="38"/>
      <c r="G1142" s="38"/>
      <c r="N1142" s="117"/>
      <c r="R1142" s="117"/>
      <c r="AF1142" s="117"/>
      <c r="AG1142" s="120"/>
      <c r="AH1142" s="121"/>
      <c r="AI1142" s="99"/>
      <c r="AJ1142" s="37"/>
      <c r="AK1142" s="37"/>
      <c r="AL1142" s="37"/>
      <c r="AM1142" s="37"/>
      <c r="AN1142" s="37"/>
      <c r="AO1142" s="37"/>
      <c r="AP1142" s="37"/>
      <c r="AQ1142" s="37"/>
    </row>
    <row r="1143" spans="2:43" s="68" customFormat="1" ht="14.25" thickTop="1" thickBot="1">
      <c r="B1143" s="37"/>
      <c r="C1143" s="38"/>
      <c r="D1143" s="38"/>
      <c r="E1143" s="38"/>
      <c r="F1143" s="38"/>
      <c r="G1143" s="38"/>
      <c r="N1143" s="117"/>
      <c r="R1143" s="117"/>
      <c r="AF1143" s="117"/>
      <c r="AG1143" s="120"/>
      <c r="AH1143" s="121"/>
      <c r="AI1143" s="99"/>
      <c r="AJ1143" s="37"/>
      <c r="AK1143" s="37"/>
      <c r="AL1143" s="37"/>
      <c r="AM1143" s="37"/>
      <c r="AN1143" s="37"/>
      <c r="AO1143" s="37"/>
      <c r="AP1143" s="37"/>
      <c r="AQ1143" s="37"/>
    </row>
    <row r="1144" spans="2:43" s="68" customFormat="1" ht="14.25" thickTop="1" thickBot="1">
      <c r="B1144" s="37"/>
      <c r="C1144" s="38"/>
      <c r="D1144" s="38"/>
      <c r="E1144" s="38"/>
      <c r="F1144" s="38"/>
      <c r="G1144" s="38"/>
      <c r="N1144" s="117"/>
      <c r="R1144" s="117"/>
      <c r="AF1144" s="117"/>
      <c r="AG1144" s="120"/>
      <c r="AH1144" s="121"/>
      <c r="AI1144" s="99"/>
      <c r="AJ1144" s="37"/>
      <c r="AK1144" s="37"/>
      <c r="AL1144" s="37"/>
      <c r="AM1144" s="37"/>
      <c r="AN1144" s="37"/>
      <c r="AO1144" s="37"/>
      <c r="AP1144" s="37"/>
      <c r="AQ1144" s="37"/>
    </row>
    <row r="1145" spans="2:43" s="68" customFormat="1" ht="14.25" thickTop="1" thickBot="1">
      <c r="B1145" s="37"/>
      <c r="C1145" s="38"/>
      <c r="D1145" s="38"/>
      <c r="E1145" s="38"/>
      <c r="F1145" s="38"/>
      <c r="G1145" s="38"/>
      <c r="N1145" s="117"/>
      <c r="R1145" s="117"/>
      <c r="AF1145" s="117"/>
      <c r="AG1145" s="120"/>
      <c r="AH1145" s="121"/>
      <c r="AI1145" s="99"/>
      <c r="AJ1145" s="37"/>
      <c r="AK1145" s="37"/>
      <c r="AL1145" s="37"/>
      <c r="AM1145" s="37"/>
      <c r="AN1145" s="37"/>
      <c r="AO1145" s="37"/>
      <c r="AP1145" s="37"/>
      <c r="AQ1145" s="37"/>
    </row>
    <row r="1146" spans="2:43" s="68" customFormat="1" ht="14.25" thickTop="1" thickBot="1">
      <c r="B1146" s="37"/>
      <c r="C1146" s="38"/>
      <c r="D1146" s="38"/>
      <c r="E1146" s="38"/>
      <c r="F1146" s="38"/>
      <c r="G1146" s="38"/>
      <c r="N1146" s="117"/>
      <c r="R1146" s="117"/>
      <c r="AF1146" s="117"/>
      <c r="AG1146" s="120"/>
      <c r="AH1146" s="121"/>
      <c r="AI1146" s="99"/>
      <c r="AJ1146" s="37"/>
      <c r="AK1146" s="37"/>
      <c r="AL1146" s="37"/>
      <c r="AM1146" s="37"/>
      <c r="AN1146" s="37"/>
      <c r="AO1146" s="37"/>
      <c r="AP1146" s="37"/>
      <c r="AQ1146" s="37"/>
    </row>
    <row r="1147" spans="2:43" s="68" customFormat="1" ht="14.25" thickTop="1" thickBot="1">
      <c r="B1147" s="37"/>
      <c r="C1147" s="38"/>
      <c r="D1147" s="38"/>
      <c r="E1147" s="38"/>
      <c r="F1147" s="38"/>
      <c r="G1147" s="38"/>
      <c r="N1147" s="117"/>
      <c r="R1147" s="117"/>
      <c r="AF1147" s="117"/>
      <c r="AG1147" s="120"/>
      <c r="AH1147" s="121"/>
      <c r="AI1147" s="99"/>
      <c r="AJ1147" s="37"/>
      <c r="AK1147" s="37"/>
      <c r="AL1147" s="37"/>
      <c r="AM1147" s="37"/>
      <c r="AN1147" s="37"/>
      <c r="AO1147" s="37"/>
      <c r="AP1147" s="37"/>
      <c r="AQ1147" s="37"/>
    </row>
    <row r="1148" spans="2:43" s="68" customFormat="1" ht="14.25" thickTop="1" thickBot="1">
      <c r="B1148" s="37"/>
      <c r="C1148" s="38"/>
      <c r="D1148" s="38"/>
      <c r="E1148" s="38"/>
      <c r="F1148" s="38"/>
      <c r="G1148" s="38"/>
      <c r="N1148" s="117"/>
      <c r="R1148" s="117"/>
      <c r="AF1148" s="117"/>
      <c r="AG1148" s="120"/>
      <c r="AH1148" s="121"/>
      <c r="AI1148" s="99"/>
      <c r="AJ1148" s="37"/>
      <c r="AK1148" s="37"/>
      <c r="AL1148" s="37"/>
      <c r="AM1148" s="37"/>
      <c r="AN1148" s="37"/>
      <c r="AO1148" s="37"/>
      <c r="AP1148" s="37"/>
      <c r="AQ1148" s="37"/>
    </row>
    <row r="1149" spans="2:43" s="68" customFormat="1" ht="14.25" thickTop="1" thickBot="1">
      <c r="B1149" s="37"/>
      <c r="C1149" s="38"/>
      <c r="D1149" s="38"/>
      <c r="E1149" s="38"/>
      <c r="F1149" s="38"/>
      <c r="G1149" s="38"/>
      <c r="N1149" s="117"/>
      <c r="R1149" s="117"/>
      <c r="AF1149" s="117"/>
      <c r="AG1149" s="120"/>
      <c r="AH1149" s="121"/>
      <c r="AI1149" s="99"/>
      <c r="AJ1149" s="37"/>
      <c r="AK1149" s="37"/>
      <c r="AL1149" s="37"/>
      <c r="AM1149" s="37"/>
      <c r="AN1149" s="37"/>
      <c r="AO1149" s="37"/>
      <c r="AP1149" s="37"/>
      <c r="AQ1149" s="37"/>
    </row>
    <row r="1150" spans="2:43" s="68" customFormat="1" ht="14.25" thickTop="1" thickBot="1">
      <c r="B1150" s="37"/>
      <c r="C1150" s="38"/>
      <c r="D1150" s="38"/>
      <c r="E1150" s="38"/>
      <c r="F1150" s="38"/>
      <c r="G1150" s="38"/>
      <c r="N1150" s="117"/>
      <c r="R1150" s="117"/>
      <c r="AF1150" s="117"/>
      <c r="AG1150" s="120"/>
      <c r="AH1150" s="121"/>
      <c r="AI1150" s="99"/>
      <c r="AJ1150" s="37"/>
      <c r="AK1150" s="37"/>
      <c r="AL1150" s="37"/>
      <c r="AM1150" s="37"/>
      <c r="AN1150" s="37"/>
      <c r="AO1150" s="37"/>
      <c r="AP1150" s="37"/>
      <c r="AQ1150" s="37"/>
    </row>
    <row r="1151" spans="2:43" s="68" customFormat="1" ht="14.25" thickTop="1" thickBot="1">
      <c r="B1151" s="37"/>
      <c r="C1151" s="38"/>
      <c r="D1151" s="38"/>
      <c r="E1151" s="38"/>
      <c r="F1151" s="38"/>
      <c r="G1151" s="38"/>
      <c r="N1151" s="117"/>
      <c r="R1151" s="117"/>
      <c r="AF1151" s="117"/>
      <c r="AG1151" s="120"/>
      <c r="AH1151" s="121"/>
      <c r="AI1151" s="99"/>
      <c r="AJ1151" s="37"/>
      <c r="AK1151" s="37"/>
      <c r="AL1151" s="37"/>
      <c r="AM1151" s="37"/>
      <c r="AN1151" s="37"/>
      <c r="AO1151" s="37"/>
      <c r="AP1151" s="37"/>
      <c r="AQ1151" s="37"/>
    </row>
    <row r="1152" spans="2:43" s="68" customFormat="1" ht="14.25" thickTop="1" thickBot="1">
      <c r="B1152" s="37"/>
      <c r="C1152" s="38"/>
      <c r="D1152" s="38"/>
      <c r="E1152" s="38"/>
      <c r="F1152" s="38"/>
      <c r="G1152" s="38"/>
      <c r="N1152" s="117"/>
      <c r="R1152" s="117"/>
      <c r="AF1152" s="117"/>
      <c r="AG1152" s="120"/>
      <c r="AH1152" s="121"/>
      <c r="AI1152" s="99"/>
      <c r="AJ1152" s="37"/>
      <c r="AK1152" s="37"/>
      <c r="AL1152" s="37"/>
      <c r="AM1152" s="37"/>
      <c r="AN1152" s="37"/>
      <c r="AO1152" s="37"/>
      <c r="AP1152" s="37"/>
      <c r="AQ1152" s="37"/>
    </row>
    <row r="1153" spans="2:43" s="68" customFormat="1" ht="14.25" thickTop="1" thickBot="1">
      <c r="B1153" s="37"/>
      <c r="C1153" s="38"/>
      <c r="D1153" s="38"/>
      <c r="E1153" s="38"/>
      <c r="F1153" s="38"/>
      <c r="G1153" s="38"/>
      <c r="N1153" s="117"/>
      <c r="R1153" s="117"/>
      <c r="AF1153" s="117"/>
      <c r="AG1153" s="120"/>
      <c r="AH1153" s="121"/>
      <c r="AI1153" s="99"/>
      <c r="AJ1153" s="37"/>
      <c r="AK1153" s="37"/>
      <c r="AL1153" s="37"/>
      <c r="AM1153" s="37"/>
      <c r="AN1153" s="37"/>
      <c r="AO1153" s="37"/>
      <c r="AP1153" s="37"/>
      <c r="AQ1153" s="37"/>
    </row>
    <row r="1154" spans="2:43" s="68" customFormat="1" ht="14.25" thickTop="1" thickBot="1">
      <c r="B1154" s="37"/>
      <c r="C1154" s="38"/>
      <c r="D1154" s="38"/>
      <c r="E1154" s="38"/>
      <c r="F1154" s="38"/>
      <c r="G1154" s="38"/>
      <c r="N1154" s="117"/>
      <c r="R1154" s="117"/>
      <c r="AF1154" s="117"/>
      <c r="AG1154" s="120"/>
      <c r="AH1154" s="121"/>
      <c r="AI1154" s="99"/>
      <c r="AJ1154" s="37"/>
      <c r="AK1154" s="37"/>
      <c r="AL1154" s="37"/>
      <c r="AM1154" s="37"/>
      <c r="AN1154" s="37"/>
      <c r="AO1154" s="37"/>
      <c r="AP1154" s="37"/>
      <c r="AQ1154" s="37"/>
    </row>
    <row r="1155" spans="2:43" s="68" customFormat="1" ht="14.25" thickTop="1" thickBot="1">
      <c r="B1155" s="37"/>
      <c r="C1155" s="38"/>
      <c r="D1155" s="38"/>
      <c r="E1155" s="38"/>
      <c r="F1155" s="38"/>
      <c r="G1155" s="38"/>
      <c r="N1155" s="117"/>
      <c r="R1155" s="117"/>
      <c r="AF1155" s="117"/>
      <c r="AG1155" s="120"/>
      <c r="AH1155" s="121"/>
      <c r="AI1155" s="99"/>
      <c r="AJ1155" s="37"/>
      <c r="AK1155" s="37"/>
      <c r="AL1155" s="37"/>
      <c r="AM1155" s="37"/>
      <c r="AN1155" s="37"/>
      <c r="AO1155" s="37"/>
      <c r="AP1155" s="37"/>
      <c r="AQ1155" s="37"/>
    </row>
    <row r="1156" spans="2:43" s="68" customFormat="1" ht="14.25" thickTop="1" thickBot="1">
      <c r="B1156" s="37"/>
      <c r="C1156" s="38"/>
      <c r="D1156" s="38"/>
      <c r="E1156" s="38"/>
      <c r="F1156" s="38"/>
      <c r="G1156" s="38"/>
      <c r="N1156" s="117"/>
      <c r="R1156" s="117"/>
      <c r="AF1156" s="117"/>
      <c r="AG1156" s="120"/>
      <c r="AH1156" s="121"/>
      <c r="AI1156" s="99"/>
      <c r="AJ1156" s="37"/>
      <c r="AK1156" s="37"/>
      <c r="AL1156" s="37"/>
      <c r="AM1156" s="37"/>
      <c r="AN1156" s="37"/>
      <c r="AO1156" s="37"/>
      <c r="AP1156" s="37"/>
      <c r="AQ1156" s="37"/>
    </row>
    <row r="1157" spans="2:43" s="68" customFormat="1" ht="14.25" thickTop="1" thickBot="1">
      <c r="B1157" s="37"/>
      <c r="C1157" s="38"/>
      <c r="D1157" s="38"/>
      <c r="E1157" s="38"/>
      <c r="F1157" s="38"/>
      <c r="G1157" s="38"/>
      <c r="N1157" s="117"/>
      <c r="R1157" s="117"/>
      <c r="AF1157" s="117"/>
      <c r="AG1157" s="120"/>
      <c r="AH1157" s="121"/>
      <c r="AI1157" s="99"/>
      <c r="AJ1157" s="37"/>
      <c r="AK1157" s="37"/>
      <c r="AL1157" s="37"/>
      <c r="AM1157" s="37"/>
      <c r="AN1157" s="37"/>
      <c r="AO1157" s="37"/>
      <c r="AP1157" s="37"/>
      <c r="AQ1157" s="37"/>
    </row>
    <row r="1158" spans="2:43" s="68" customFormat="1" ht="14.25" thickTop="1" thickBot="1">
      <c r="B1158" s="37"/>
      <c r="C1158" s="38"/>
      <c r="D1158" s="38"/>
      <c r="E1158" s="38"/>
      <c r="F1158" s="38"/>
      <c r="G1158" s="38"/>
      <c r="N1158" s="117"/>
      <c r="R1158" s="117"/>
      <c r="AF1158" s="117"/>
      <c r="AG1158" s="120"/>
      <c r="AH1158" s="121"/>
      <c r="AI1158" s="99"/>
      <c r="AJ1158" s="37"/>
      <c r="AK1158" s="37"/>
      <c r="AL1158" s="37"/>
      <c r="AM1158" s="37"/>
      <c r="AN1158" s="37"/>
      <c r="AO1158" s="37"/>
      <c r="AP1158" s="37"/>
      <c r="AQ1158" s="37"/>
    </row>
    <row r="1159" spans="2:43" s="68" customFormat="1" ht="14.25" thickTop="1" thickBot="1">
      <c r="B1159" s="37"/>
      <c r="C1159" s="38"/>
      <c r="D1159" s="38"/>
      <c r="E1159" s="38"/>
      <c r="F1159" s="38"/>
      <c r="G1159" s="38"/>
      <c r="N1159" s="117"/>
      <c r="R1159" s="117"/>
      <c r="AF1159" s="117"/>
      <c r="AG1159" s="120"/>
      <c r="AH1159" s="121"/>
      <c r="AI1159" s="99"/>
      <c r="AJ1159" s="37"/>
      <c r="AK1159" s="37"/>
      <c r="AL1159" s="37"/>
      <c r="AM1159" s="37"/>
      <c r="AN1159" s="37"/>
      <c r="AO1159" s="37"/>
      <c r="AP1159" s="37"/>
      <c r="AQ1159" s="37"/>
    </row>
    <row r="1160" spans="2:43" s="68" customFormat="1" ht="14.25" thickTop="1" thickBot="1">
      <c r="B1160" s="37"/>
      <c r="C1160" s="38"/>
      <c r="D1160" s="38"/>
      <c r="E1160" s="38"/>
      <c r="F1160" s="38"/>
      <c r="G1160" s="38"/>
      <c r="N1160" s="117"/>
      <c r="R1160" s="117"/>
      <c r="AF1160" s="117"/>
      <c r="AG1160" s="120"/>
      <c r="AH1160" s="121"/>
      <c r="AI1160" s="99"/>
      <c r="AJ1160" s="37"/>
      <c r="AK1160" s="37"/>
      <c r="AL1160" s="37"/>
      <c r="AM1160" s="37"/>
      <c r="AN1160" s="37"/>
      <c r="AO1160" s="37"/>
      <c r="AP1160" s="37"/>
      <c r="AQ1160" s="37"/>
    </row>
    <row r="1161" spans="2:43" s="68" customFormat="1" ht="14.25" thickTop="1" thickBot="1">
      <c r="B1161" s="37"/>
      <c r="C1161" s="38"/>
      <c r="D1161" s="38"/>
      <c r="E1161" s="38"/>
      <c r="F1161" s="38"/>
      <c r="G1161" s="38"/>
      <c r="N1161" s="117"/>
      <c r="R1161" s="117"/>
      <c r="AF1161" s="117"/>
      <c r="AG1161" s="120"/>
      <c r="AH1161" s="121"/>
      <c r="AI1161" s="99"/>
      <c r="AJ1161" s="37"/>
      <c r="AK1161" s="37"/>
      <c r="AL1161" s="37"/>
      <c r="AM1161" s="37"/>
      <c r="AN1161" s="37"/>
      <c r="AO1161" s="37"/>
      <c r="AP1161" s="37"/>
      <c r="AQ1161" s="37"/>
    </row>
    <row r="1162" spans="2:43" s="68" customFormat="1" ht="14.25" thickTop="1" thickBot="1">
      <c r="B1162" s="37"/>
      <c r="C1162" s="38"/>
      <c r="D1162" s="38"/>
      <c r="E1162" s="38"/>
      <c r="F1162" s="38"/>
      <c r="G1162" s="38"/>
      <c r="N1162" s="117"/>
      <c r="R1162" s="117"/>
      <c r="AF1162" s="117"/>
      <c r="AG1162" s="120"/>
      <c r="AH1162" s="121"/>
      <c r="AI1162" s="99"/>
      <c r="AJ1162" s="37"/>
      <c r="AK1162" s="37"/>
      <c r="AL1162" s="37"/>
      <c r="AM1162" s="37"/>
      <c r="AN1162" s="37"/>
      <c r="AO1162" s="37"/>
      <c r="AP1162" s="37"/>
      <c r="AQ1162" s="37"/>
    </row>
    <row r="1163" spans="2:43" s="68" customFormat="1" ht="14.25" thickTop="1" thickBot="1">
      <c r="B1163" s="37"/>
      <c r="C1163" s="38"/>
      <c r="D1163" s="38"/>
      <c r="E1163" s="38"/>
      <c r="F1163" s="38"/>
      <c r="G1163" s="38"/>
      <c r="N1163" s="117"/>
      <c r="R1163" s="117"/>
      <c r="AF1163" s="117"/>
      <c r="AG1163" s="120"/>
      <c r="AH1163" s="121"/>
      <c r="AI1163" s="99"/>
      <c r="AJ1163" s="37"/>
      <c r="AK1163" s="37"/>
      <c r="AL1163" s="37"/>
      <c r="AM1163" s="37"/>
      <c r="AN1163" s="37"/>
      <c r="AO1163" s="37"/>
      <c r="AP1163" s="37"/>
      <c r="AQ1163" s="37"/>
    </row>
    <row r="1164" spans="2:43" s="68" customFormat="1" ht="14.25" thickTop="1" thickBot="1">
      <c r="B1164" s="37"/>
      <c r="C1164" s="38"/>
      <c r="D1164" s="38"/>
      <c r="E1164" s="38"/>
      <c r="F1164" s="38"/>
      <c r="G1164" s="38"/>
      <c r="N1164" s="117"/>
      <c r="R1164" s="117"/>
      <c r="AF1164" s="117"/>
      <c r="AG1164" s="120"/>
      <c r="AH1164" s="121"/>
      <c r="AI1164" s="99"/>
      <c r="AJ1164" s="37"/>
      <c r="AK1164" s="37"/>
      <c r="AL1164" s="37"/>
      <c r="AM1164" s="37"/>
      <c r="AN1164" s="37"/>
      <c r="AO1164" s="37"/>
      <c r="AP1164" s="37"/>
      <c r="AQ1164" s="37"/>
    </row>
    <row r="1165" spans="2:43" s="68" customFormat="1" ht="14.25" thickTop="1" thickBot="1">
      <c r="B1165" s="37"/>
      <c r="C1165" s="38"/>
      <c r="D1165" s="38"/>
      <c r="E1165" s="38"/>
      <c r="F1165" s="38"/>
      <c r="G1165" s="38"/>
      <c r="N1165" s="117"/>
      <c r="R1165" s="117"/>
      <c r="AF1165" s="117"/>
      <c r="AG1165" s="120"/>
      <c r="AH1165" s="121"/>
      <c r="AI1165" s="99"/>
      <c r="AJ1165" s="37"/>
      <c r="AK1165" s="37"/>
      <c r="AL1165" s="37"/>
      <c r="AM1165" s="37"/>
      <c r="AN1165" s="37"/>
      <c r="AO1165" s="37"/>
      <c r="AP1165" s="37"/>
      <c r="AQ1165" s="37"/>
    </row>
    <row r="1166" spans="2:43" s="68" customFormat="1" ht="14.25" thickTop="1" thickBot="1">
      <c r="B1166" s="37"/>
      <c r="C1166" s="38"/>
      <c r="D1166" s="38"/>
      <c r="E1166" s="38"/>
      <c r="F1166" s="38"/>
      <c r="G1166" s="38"/>
      <c r="N1166" s="117"/>
      <c r="R1166" s="117"/>
      <c r="AF1166" s="117"/>
      <c r="AG1166" s="120"/>
      <c r="AH1166" s="121"/>
      <c r="AI1166" s="99"/>
      <c r="AJ1166" s="37"/>
      <c r="AK1166" s="37"/>
      <c r="AL1166" s="37"/>
      <c r="AM1166" s="37"/>
      <c r="AN1166" s="37"/>
      <c r="AO1166" s="37"/>
      <c r="AP1166" s="37"/>
      <c r="AQ1166" s="37"/>
    </row>
    <row r="1167" spans="2:43" s="68" customFormat="1" ht="14.25" thickTop="1" thickBot="1">
      <c r="B1167" s="37"/>
      <c r="C1167" s="38"/>
      <c r="D1167" s="38"/>
      <c r="E1167" s="38"/>
      <c r="F1167" s="38"/>
      <c r="G1167" s="38"/>
      <c r="N1167" s="117"/>
      <c r="R1167" s="117"/>
      <c r="AF1167" s="117"/>
      <c r="AG1167" s="120"/>
      <c r="AH1167" s="121"/>
      <c r="AI1167" s="99"/>
      <c r="AJ1167" s="37"/>
      <c r="AK1167" s="37"/>
      <c r="AL1167" s="37"/>
      <c r="AM1167" s="37"/>
      <c r="AN1167" s="37"/>
      <c r="AO1167" s="37"/>
      <c r="AP1167" s="37"/>
      <c r="AQ1167" s="37"/>
    </row>
    <row r="1168" spans="2:43" s="68" customFormat="1" ht="14.25" thickTop="1" thickBot="1">
      <c r="B1168" s="37"/>
      <c r="C1168" s="38"/>
      <c r="D1168" s="38"/>
      <c r="E1168" s="38"/>
      <c r="F1168" s="38"/>
      <c r="G1168" s="38"/>
      <c r="N1168" s="117"/>
      <c r="R1168" s="117"/>
      <c r="AF1168" s="117"/>
      <c r="AG1168" s="120"/>
      <c r="AH1168" s="121"/>
      <c r="AI1168" s="99"/>
      <c r="AJ1168" s="37"/>
      <c r="AK1168" s="37"/>
      <c r="AL1168" s="37"/>
      <c r="AM1168" s="37"/>
      <c r="AN1168" s="37"/>
      <c r="AO1168" s="37"/>
      <c r="AP1168" s="37"/>
      <c r="AQ1168" s="37"/>
    </row>
    <row r="1169" spans="2:43" s="68" customFormat="1" ht="14.25" thickTop="1" thickBot="1">
      <c r="B1169" s="37"/>
      <c r="C1169" s="38"/>
      <c r="D1169" s="38"/>
      <c r="E1169" s="38"/>
      <c r="F1169" s="38"/>
      <c r="G1169" s="38"/>
      <c r="N1169" s="117"/>
      <c r="R1169" s="117"/>
      <c r="AF1169" s="117"/>
      <c r="AG1169" s="120"/>
      <c r="AH1169" s="121"/>
      <c r="AI1169" s="99"/>
      <c r="AJ1169" s="37"/>
      <c r="AK1169" s="37"/>
      <c r="AL1169" s="37"/>
      <c r="AM1169" s="37"/>
      <c r="AN1169" s="37"/>
      <c r="AO1169" s="37"/>
      <c r="AP1169" s="37"/>
      <c r="AQ1169" s="37"/>
    </row>
    <row r="1170" spans="2:43" s="68" customFormat="1" ht="14.25" thickTop="1" thickBot="1">
      <c r="B1170" s="37"/>
      <c r="C1170" s="38"/>
      <c r="D1170" s="38"/>
      <c r="E1170" s="38"/>
      <c r="F1170" s="38"/>
      <c r="G1170" s="38"/>
      <c r="N1170" s="117"/>
      <c r="R1170" s="117"/>
      <c r="AF1170" s="117"/>
      <c r="AG1170" s="120"/>
      <c r="AH1170" s="121"/>
      <c r="AI1170" s="99"/>
      <c r="AJ1170" s="37"/>
      <c r="AK1170" s="37"/>
      <c r="AL1170" s="37"/>
      <c r="AM1170" s="37"/>
      <c r="AN1170" s="37"/>
      <c r="AO1170" s="37"/>
      <c r="AP1170" s="37"/>
      <c r="AQ1170" s="37"/>
    </row>
    <row r="1171" spans="2:43" s="68" customFormat="1" ht="14.25" thickTop="1" thickBot="1">
      <c r="B1171" s="37"/>
      <c r="C1171" s="38"/>
      <c r="D1171" s="38"/>
      <c r="E1171" s="38"/>
      <c r="F1171" s="38"/>
      <c r="G1171" s="38"/>
      <c r="N1171" s="117"/>
      <c r="R1171" s="117"/>
      <c r="AF1171" s="117"/>
      <c r="AG1171" s="120"/>
      <c r="AH1171" s="121"/>
      <c r="AI1171" s="99"/>
      <c r="AJ1171" s="37"/>
      <c r="AK1171" s="37"/>
      <c r="AL1171" s="37"/>
      <c r="AM1171" s="37"/>
      <c r="AN1171" s="37"/>
      <c r="AO1171" s="37"/>
      <c r="AP1171" s="37"/>
      <c r="AQ1171" s="37"/>
    </row>
    <row r="1172" spans="2:43" s="68" customFormat="1" ht="14.25" thickTop="1" thickBot="1">
      <c r="B1172" s="37"/>
      <c r="C1172" s="38"/>
      <c r="D1172" s="38"/>
      <c r="E1172" s="38"/>
      <c r="F1172" s="38"/>
      <c r="G1172" s="38"/>
      <c r="N1172" s="117"/>
      <c r="R1172" s="117"/>
      <c r="AF1172" s="117"/>
      <c r="AG1172" s="120"/>
      <c r="AH1172" s="121"/>
      <c r="AI1172" s="99"/>
      <c r="AJ1172" s="37"/>
      <c r="AK1172" s="37"/>
      <c r="AL1172" s="37"/>
      <c r="AM1172" s="37"/>
      <c r="AN1172" s="37"/>
      <c r="AO1172" s="37"/>
      <c r="AP1172" s="37"/>
      <c r="AQ1172" s="37"/>
    </row>
    <row r="1173" spans="2:43" s="68" customFormat="1" ht="14.25" thickTop="1" thickBot="1">
      <c r="B1173" s="37"/>
      <c r="C1173" s="38"/>
      <c r="D1173" s="38"/>
      <c r="E1173" s="38"/>
      <c r="F1173" s="38"/>
      <c r="G1173" s="38"/>
      <c r="N1173" s="117"/>
      <c r="R1173" s="117"/>
      <c r="AF1173" s="117"/>
      <c r="AG1173" s="120"/>
      <c r="AH1173" s="121"/>
      <c r="AI1173" s="99"/>
      <c r="AJ1173" s="37"/>
      <c r="AK1173" s="37"/>
      <c r="AL1173" s="37"/>
      <c r="AM1173" s="37"/>
      <c r="AN1173" s="37"/>
      <c r="AO1173" s="37"/>
      <c r="AP1173" s="37"/>
      <c r="AQ1173" s="37"/>
    </row>
    <row r="1174" spans="2:43" s="68" customFormat="1" ht="14.25" thickTop="1" thickBot="1">
      <c r="B1174" s="37"/>
      <c r="C1174" s="38"/>
      <c r="D1174" s="38"/>
      <c r="E1174" s="38"/>
      <c r="F1174" s="38"/>
      <c r="G1174" s="38"/>
      <c r="N1174" s="117"/>
      <c r="R1174" s="117"/>
      <c r="AF1174" s="117"/>
      <c r="AG1174" s="120"/>
      <c r="AH1174" s="121"/>
      <c r="AI1174" s="99"/>
      <c r="AJ1174" s="37"/>
      <c r="AK1174" s="37"/>
      <c r="AL1174" s="37"/>
      <c r="AM1174" s="37"/>
      <c r="AN1174" s="37"/>
      <c r="AO1174" s="37"/>
      <c r="AP1174" s="37"/>
      <c r="AQ1174" s="37"/>
    </row>
    <row r="1175" spans="2:43" s="68" customFormat="1" ht="14.25" thickTop="1" thickBot="1">
      <c r="B1175" s="37"/>
      <c r="C1175" s="38"/>
      <c r="D1175" s="38"/>
      <c r="E1175" s="38"/>
      <c r="F1175" s="38"/>
      <c r="G1175" s="38"/>
      <c r="N1175" s="117"/>
      <c r="R1175" s="117"/>
      <c r="AF1175" s="117"/>
      <c r="AG1175" s="120"/>
      <c r="AH1175" s="121"/>
      <c r="AI1175" s="99"/>
      <c r="AJ1175" s="37"/>
      <c r="AK1175" s="37"/>
      <c r="AL1175" s="37"/>
      <c r="AM1175" s="37"/>
      <c r="AN1175" s="37"/>
      <c r="AO1175" s="37"/>
      <c r="AP1175" s="37"/>
      <c r="AQ1175" s="37"/>
    </row>
    <row r="1176" spans="2:43" s="68" customFormat="1" ht="14.25" thickTop="1" thickBot="1">
      <c r="B1176" s="37"/>
      <c r="C1176" s="38"/>
      <c r="D1176" s="38"/>
      <c r="E1176" s="38"/>
      <c r="F1176" s="38"/>
      <c r="G1176" s="38"/>
      <c r="N1176" s="117"/>
      <c r="R1176" s="117"/>
      <c r="AF1176" s="117"/>
      <c r="AG1176" s="120"/>
      <c r="AH1176" s="121"/>
      <c r="AI1176" s="99"/>
      <c r="AJ1176" s="37"/>
      <c r="AK1176" s="37"/>
      <c r="AL1176" s="37"/>
      <c r="AM1176" s="37"/>
      <c r="AN1176" s="37"/>
      <c r="AO1176" s="37"/>
      <c r="AP1176" s="37"/>
      <c r="AQ1176" s="37"/>
    </row>
    <row r="1177" spans="2:43" s="68" customFormat="1" ht="14.25" thickTop="1" thickBot="1">
      <c r="B1177" s="37"/>
      <c r="C1177" s="38"/>
      <c r="D1177" s="38"/>
      <c r="E1177" s="38"/>
      <c r="F1177" s="38"/>
      <c r="G1177" s="38"/>
      <c r="N1177" s="117"/>
      <c r="R1177" s="117"/>
      <c r="AF1177" s="117"/>
      <c r="AG1177" s="120"/>
      <c r="AH1177" s="121"/>
      <c r="AI1177" s="99"/>
      <c r="AJ1177" s="37"/>
      <c r="AK1177" s="37"/>
      <c r="AL1177" s="37"/>
      <c r="AM1177" s="37"/>
      <c r="AN1177" s="37"/>
      <c r="AO1177" s="37"/>
      <c r="AP1177" s="37"/>
      <c r="AQ1177" s="37"/>
    </row>
    <row r="1178" spans="2:43" s="68" customFormat="1" ht="14.25" thickTop="1" thickBot="1">
      <c r="B1178" s="37"/>
      <c r="C1178" s="38"/>
      <c r="D1178" s="38"/>
      <c r="E1178" s="38"/>
      <c r="F1178" s="38"/>
      <c r="G1178" s="38"/>
      <c r="N1178" s="117"/>
      <c r="R1178" s="117"/>
      <c r="AF1178" s="117"/>
      <c r="AG1178" s="120"/>
      <c r="AH1178" s="121"/>
      <c r="AI1178" s="99"/>
      <c r="AJ1178" s="37"/>
      <c r="AK1178" s="37"/>
      <c r="AL1178" s="37"/>
      <c r="AM1178" s="37"/>
      <c r="AN1178" s="37"/>
      <c r="AO1178" s="37"/>
      <c r="AP1178" s="37"/>
      <c r="AQ1178" s="37"/>
    </row>
    <row r="1179" spans="2:43" s="68" customFormat="1" ht="14.25" thickTop="1" thickBot="1">
      <c r="B1179" s="37"/>
      <c r="C1179" s="38"/>
      <c r="D1179" s="38"/>
      <c r="E1179" s="38"/>
      <c r="F1179" s="38"/>
      <c r="G1179" s="38"/>
      <c r="N1179" s="117"/>
      <c r="R1179" s="117"/>
      <c r="AF1179" s="117"/>
      <c r="AG1179" s="120"/>
      <c r="AH1179" s="121"/>
      <c r="AI1179" s="99"/>
      <c r="AJ1179" s="37"/>
      <c r="AK1179" s="37"/>
      <c r="AL1179" s="37"/>
      <c r="AM1179" s="37"/>
      <c r="AN1179" s="37"/>
      <c r="AO1179" s="37"/>
      <c r="AP1179" s="37"/>
      <c r="AQ1179" s="37"/>
    </row>
    <row r="1180" spans="2:43" s="68" customFormat="1" ht="14.25" thickTop="1" thickBot="1">
      <c r="B1180" s="37"/>
      <c r="C1180" s="38"/>
      <c r="D1180" s="38"/>
      <c r="E1180" s="38"/>
      <c r="F1180" s="38"/>
      <c r="G1180" s="38"/>
      <c r="N1180" s="117"/>
      <c r="R1180" s="117"/>
      <c r="AF1180" s="117"/>
      <c r="AG1180" s="120"/>
      <c r="AH1180" s="121"/>
      <c r="AI1180" s="99"/>
      <c r="AJ1180" s="37"/>
      <c r="AK1180" s="37"/>
      <c r="AL1180" s="37"/>
      <c r="AM1180" s="37"/>
      <c r="AN1180" s="37"/>
      <c r="AO1180" s="37"/>
      <c r="AP1180" s="37"/>
      <c r="AQ1180" s="37"/>
    </row>
    <row r="1181" spans="2:43" s="68" customFormat="1" ht="14.25" thickTop="1" thickBot="1">
      <c r="B1181" s="37"/>
      <c r="C1181" s="38"/>
      <c r="D1181" s="38"/>
      <c r="E1181" s="38"/>
      <c r="F1181" s="38"/>
      <c r="G1181" s="38"/>
      <c r="N1181" s="117"/>
      <c r="R1181" s="117"/>
      <c r="AF1181" s="117"/>
      <c r="AG1181" s="120"/>
      <c r="AH1181" s="121"/>
      <c r="AI1181" s="99"/>
      <c r="AJ1181" s="37"/>
      <c r="AK1181" s="37"/>
      <c r="AL1181" s="37"/>
      <c r="AM1181" s="37"/>
      <c r="AN1181" s="37"/>
      <c r="AO1181" s="37"/>
      <c r="AP1181" s="37"/>
      <c r="AQ1181" s="37"/>
    </row>
    <row r="1182" spans="2:43" s="68" customFormat="1" ht="14.25" thickTop="1" thickBot="1">
      <c r="B1182" s="37"/>
      <c r="C1182" s="38"/>
      <c r="D1182" s="38"/>
      <c r="E1182" s="38"/>
      <c r="F1182" s="38"/>
      <c r="G1182" s="38"/>
      <c r="N1182" s="117"/>
      <c r="R1182" s="117"/>
      <c r="AF1182" s="117"/>
      <c r="AG1182" s="120"/>
      <c r="AH1182" s="121"/>
      <c r="AI1182" s="99"/>
      <c r="AJ1182" s="37"/>
      <c r="AK1182" s="37"/>
      <c r="AL1182" s="37"/>
      <c r="AM1182" s="37"/>
      <c r="AN1182" s="37"/>
      <c r="AO1182" s="37"/>
      <c r="AP1182" s="37"/>
      <c r="AQ1182" s="37"/>
    </row>
    <row r="1183" spans="2:43" s="68" customFormat="1" ht="14.25" thickTop="1" thickBot="1">
      <c r="B1183" s="37"/>
      <c r="C1183" s="38"/>
      <c r="D1183" s="38"/>
      <c r="E1183" s="38"/>
      <c r="F1183" s="38"/>
      <c r="G1183" s="38"/>
      <c r="N1183" s="117"/>
      <c r="R1183" s="117"/>
      <c r="AF1183" s="117"/>
      <c r="AG1183" s="120"/>
      <c r="AH1183" s="121"/>
      <c r="AI1183" s="99"/>
      <c r="AJ1183" s="37"/>
      <c r="AK1183" s="37"/>
      <c r="AL1183" s="37"/>
      <c r="AM1183" s="37"/>
      <c r="AN1183" s="37"/>
      <c r="AO1183" s="37"/>
      <c r="AP1183" s="37"/>
      <c r="AQ1183" s="37"/>
    </row>
    <row r="1184" spans="2:43" s="68" customFormat="1" ht="14.25" thickTop="1" thickBot="1">
      <c r="B1184" s="37"/>
      <c r="C1184" s="38"/>
      <c r="D1184" s="38"/>
      <c r="E1184" s="38"/>
      <c r="F1184" s="38"/>
      <c r="G1184" s="38"/>
      <c r="N1184" s="117"/>
      <c r="R1184" s="117"/>
      <c r="AF1184" s="117"/>
      <c r="AG1184" s="120"/>
      <c r="AH1184" s="121"/>
      <c r="AI1184" s="99"/>
      <c r="AJ1184" s="37"/>
      <c r="AK1184" s="37"/>
      <c r="AL1184" s="37"/>
      <c r="AM1184" s="37"/>
      <c r="AN1184" s="37"/>
      <c r="AO1184" s="37"/>
      <c r="AP1184" s="37"/>
      <c r="AQ1184" s="37"/>
    </row>
    <row r="1185" spans="2:43" s="68" customFormat="1" ht="14.25" thickTop="1" thickBot="1">
      <c r="B1185" s="37"/>
      <c r="C1185" s="38"/>
      <c r="D1185" s="38"/>
      <c r="E1185" s="38"/>
      <c r="F1185" s="38"/>
      <c r="G1185" s="38"/>
      <c r="N1185" s="117"/>
      <c r="R1185" s="117"/>
      <c r="AF1185" s="117"/>
      <c r="AG1185" s="120"/>
      <c r="AH1185" s="121"/>
      <c r="AI1185" s="99"/>
      <c r="AJ1185" s="37"/>
      <c r="AK1185" s="37"/>
      <c r="AL1185" s="37"/>
      <c r="AM1185" s="37"/>
      <c r="AN1185" s="37"/>
      <c r="AO1185" s="37"/>
      <c r="AP1185" s="37"/>
      <c r="AQ1185" s="37"/>
    </row>
    <row r="1186" spans="2:43" s="68" customFormat="1" ht="14.25" thickTop="1" thickBot="1">
      <c r="B1186" s="37"/>
      <c r="C1186" s="38"/>
      <c r="D1186" s="38"/>
      <c r="E1186" s="38"/>
      <c r="F1186" s="38"/>
      <c r="G1186" s="38"/>
      <c r="N1186" s="117"/>
      <c r="R1186" s="117"/>
      <c r="AF1186" s="117"/>
      <c r="AG1186" s="120"/>
      <c r="AH1186" s="121"/>
      <c r="AI1186" s="99"/>
      <c r="AJ1186" s="37"/>
      <c r="AK1186" s="37"/>
      <c r="AL1186" s="37"/>
      <c r="AM1186" s="37"/>
      <c r="AN1186" s="37"/>
      <c r="AO1186" s="37"/>
      <c r="AP1186" s="37"/>
      <c r="AQ1186" s="37"/>
    </row>
    <row r="1187" spans="2:43" s="68" customFormat="1" ht="14.25" thickTop="1" thickBot="1">
      <c r="B1187" s="37"/>
      <c r="C1187" s="38"/>
      <c r="D1187" s="38"/>
      <c r="E1187" s="38"/>
      <c r="F1187" s="38"/>
      <c r="G1187" s="38"/>
      <c r="N1187" s="117"/>
      <c r="R1187" s="117"/>
      <c r="AF1187" s="117"/>
      <c r="AG1187" s="120"/>
      <c r="AH1187" s="121"/>
      <c r="AI1187" s="99"/>
      <c r="AJ1187" s="37"/>
      <c r="AK1187" s="37"/>
      <c r="AL1187" s="37"/>
      <c r="AM1187" s="37"/>
      <c r="AN1187" s="37"/>
      <c r="AO1187" s="37"/>
      <c r="AP1187" s="37"/>
      <c r="AQ1187" s="37"/>
    </row>
    <row r="1188" spans="2:43" s="68" customFormat="1" ht="14.25" thickTop="1" thickBot="1">
      <c r="B1188" s="37"/>
      <c r="C1188" s="38"/>
      <c r="D1188" s="38"/>
      <c r="E1188" s="38"/>
      <c r="F1188" s="38"/>
      <c r="G1188" s="38"/>
      <c r="N1188" s="117"/>
      <c r="R1188" s="117"/>
      <c r="AF1188" s="117"/>
      <c r="AG1188" s="120"/>
      <c r="AH1188" s="121"/>
      <c r="AI1188" s="99"/>
      <c r="AJ1188" s="37"/>
      <c r="AK1188" s="37"/>
      <c r="AL1188" s="37"/>
      <c r="AM1188" s="37"/>
      <c r="AN1188" s="37"/>
      <c r="AO1188" s="37"/>
      <c r="AP1188" s="37"/>
      <c r="AQ1188" s="37"/>
    </row>
    <row r="1189" spans="2:43" s="68" customFormat="1" ht="14.25" thickTop="1" thickBot="1">
      <c r="B1189" s="37"/>
      <c r="C1189" s="38"/>
      <c r="D1189" s="38"/>
      <c r="E1189" s="38"/>
      <c r="F1189" s="38"/>
      <c r="G1189" s="38"/>
      <c r="N1189" s="117"/>
      <c r="R1189" s="117"/>
      <c r="AF1189" s="117"/>
      <c r="AG1189" s="120"/>
      <c r="AH1189" s="121"/>
      <c r="AI1189" s="99"/>
      <c r="AJ1189" s="37"/>
      <c r="AK1189" s="37"/>
      <c r="AL1189" s="37"/>
      <c r="AM1189" s="37"/>
      <c r="AN1189" s="37"/>
      <c r="AO1189" s="37"/>
      <c r="AP1189" s="37"/>
      <c r="AQ1189" s="37"/>
    </row>
    <row r="1190" spans="2:43" s="68" customFormat="1" ht="14.25" thickTop="1" thickBot="1">
      <c r="B1190" s="37"/>
      <c r="C1190" s="38"/>
      <c r="D1190" s="38"/>
      <c r="E1190" s="38"/>
      <c r="F1190" s="38"/>
      <c r="G1190" s="38"/>
      <c r="N1190" s="117"/>
      <c r="R1190" s="117"/>
      <c r="AF1190" s="117"/>
      <c r="AG1190" s="120"/>
      <c r="AH1190" s="121"/>
      <c r="AI1190" s="99"/>
      <c r="AJ1190" s="37"/>
      <c r="AK1190" s="37"/>
      <c r="AL1190" s="37"/>
      <c r="AM1190" s="37"/>
      <c r="AN1190" s="37"/>
      <c r="AO1190" s="37"/>
      <c r="AP1190" s="37"/>
      <c r="AQ1190" s="37"/>
    </row>
    <row r="1191" spans="2:43" s="68" customFormat="1" ht="14.25" thickTop="1" thickBot="1">
      <c r="B1191" s="37"/>
      <c r="C1191" s="38"/>
      <c r="D1191" s="38"/>
      <c r="E1191" s="38"/>
      <c r="F1191" s="38"/>
      <c r="G1191" s="38"/>
      <c r="N1191" s="117"/>
      <c r="R1191" s="117"/>
      <c r="AF1191" s="117"/>
      <c r="AG1191" s="120"/>
      <c r="AH1191" s="121"/>
      <c r="AI1191" s="99"/>
      <c r="AJ1191" s="37"/>
      <c r="AK1191" s="37"/>
      <c r="AL1191" s="37"/>
      <c r="AM1191" s="37"/>
      <c r="AN1191" s="37"/>
      <c r="AO1191" s="37"/>
      <c r="AP1191" s="37"/>
      <c r="AQ1191" s="37"/>
    </row>
    <row r="1192" spans="2:43" s="68" customFormat="1" ht="14.25" thickTop="1" thickBot="1">
      <c r="B1192" s="37"/>
      <c r="C1192" s="38"/>
      <c r="D1192" s="38"/>
      <c r="E1192" s="38"/>
      <c r="F1192" s="38"/>
      <c r="G1192" s="38"/>
      <c r="N1192" s="117"/>
      <c r="R1192" s="117"/>
      <c r="AF1192" s="117"/>
      <c r="AG1192" s="120"/>
      <c r="AH1192" s="121"/>
      <c r="AI1192" s="99"/>
      <c r="AJ1192" s="37"/>
      <c r="AK1192" s="37"/>
      <c r="AL1192" s="37"/>
      <c r="AM1192" s="37"/>
      <c r="AN1192" s="37"/>
      <c r="AO1192" s="37"/>
      <c r="AP1192" s="37"/>
      <c r="AQ1192" s="37"/>
    </row>
    <row r="1193" spans="2:43" s="68" customFormat="1" ht="14.25" thickTop="1" thickBot="1">
      <c r="B1193" s="37"/>
      <c r="C1193" s="38"/>
      <c r="D1193" s="38"/>
      <c r="E1193" s="38"/>
      <c r="F1193" s="38"/>
      <c r="G1193" s="38"/>
      <c r="N1193" s="117"/>
      <c r="R1193" s="117"/>
      <c r="AF1193" s="117"/>
      <c r="AG1193" s="120"/>
      <c r="AH1193" s="121"/>
      <c r="AI1193" s="99"/>
      <c r="AJ1193" s="37"/>
      <c r="AK1193" s="37"/>
      <c r="AL1193" s="37"/>
      <c r="AM1193" s="37"/>
      <c r="AN1193" s="37"/>
      <c r="AO1193" s="37"/>
      <c r="AP1193" s="37"/>
      <c r="AQ1193" s="37"/>
    </row>
    <row r="1194" spans="2:43" s="68" customFormat="1" ht="14.25" thickTop="1" thickBot="1">
      <c r="B1194" s="37"/>
      <c r="C1194" s="38"/>
      <c r="D1194" s="38"/>
      <c r="E1194" s="38"/>
      <c r="F1194" s="38"/>
      <c r="G1194" s="38"/>
      <c r="N1194" s="117"/>
      <c r="R1194" s="117"/>
      <c r="AF1194" s="117"/>
      <c r="AG1194" s="120"/>
      <c r="AH1194" s="121"/>
      <c r="AI1194" s="99"/>
      <c r="AJ1194" s="37"/>
      <c r="AK1194" s="37"/>
      <c r="AL1194" s="37"/>
      <c r="AM1194" s="37"/>
      <c r="AN1194" s="37"/>
      <c r="AO1194" s="37"/>
      <c r="AP1194" s="37"/>
      <c r="AQ1194" s="37"/>
    </row>
    <row r="1195" spans="2:43" s="68" customFormat="1" ht="14.25" thickTop="1" thickBot="1">
      <c r="B1195" s="37"/>
      <c r="C1195" s="38"/>
      <c r="D1195" s="38"/>
      <c r="E1195" s="38"/>
      <c r="F1195" s="38"/>
      <c r="G1195" s="38"/>
      <c r="N1195" s="117"/>
      <c r="R1195" s="117"/>
      <c r="AF1195" s="117"/>
      <c r="AG1195" s="120"/>
      <c r="AH1195" s="121"/>
      <c r="AI1195" s="99"/>
      <c r="AJ1195" s="37"/>
      <c r="AK1195" s="37"/>
      <c r="AL1195" s="37"/>
      <c r="AM1195" s="37"/>
      <c r="AN1195" s="37"/>
      <c r="AO1195" s="37"/>
      <c r="AP1195" s="37"/>
      <c r="AQ1195" s="37"/>
    </row>
    <row r="1196" spans="2:43" s="68" customFormat="1" ht="14.25" thickTop="1" thickBot="1">
      <c r="B1196" s="37"/>
      <c r="C1196" s="38"/>
      <c r="D1196" s="38"/>
      <c r="E1196" s="38"/>
      <c r="F1196" s="38"/>
      <c r="G1196" s="38"/>
      <c r="N1196" s="117"/>
      <c r="R1196" s="117"/>
      <c r="AF1196" s="117"/>
      <c r="AG1196" s="120"/>
      <c r="AH1196" s="121"/>
      <c r="AI1196" s="99"/>
      <c r="AJ1196" s="37"/>
      <c r="AK1196" s="37"/>
      <c r="AL1196" s="37"/>
      <c r="AM1196" s="37"/>
      <c r="AN1196" s="37"/>
      <c r="AO1196" s="37"/>
      <c r="AP1196" s="37"/>
      <c r="AQ1196" s="37"/>
    </row>
    <row r="1197" spans="2:43" s="68" customFormat="1" ht="14.25" thickTop="1" thickBot="1">
      <c r="B1197" s="37"/>
      <c r="C1197" s="38"/>
      <c r="D1197" s="38"/>
      <c r="E1197" s="38"/>
      <c r="F1197" s="38"/>
      <c r="G1197" s="38"/>
      <c r="N1197" s="117"/>
      <c r="R1197" s="117"/>
      <c r="AF1197" s="117"/>
      <c r="AG1197" s="120"/>
      <c r="AH1197" s="121"/>
      <c r="AI1197" s="99"/>
      <c r="AJ1197" s="37"/>
      <c r="AK1197" s="37"/>
      <c r="AL1197" s="37"/>
      <c r="AM1197" s="37"/>
      <c r="AN1197" s="37"/>
      <c r="AO1197" s="37"/>
      <c r="AP1197" s="37"/>
      <c r="AQ1197" s="37"/>
    </row>
    <row r="1198" spans="2:43" s="68" customFormat="1" ht="14.25" thickTop="1" thickBot="1">
      <c r="B1198" s="37"/>
      <c r="C1198" s="38"/>
      <c r="D1198" s="38"/>
      <c r="E1198" s="38"/>
      <c r="F1198" s="38"/>
      <c r="G1198" s="38"/>
      <c r="N1198" s="117"/>
      <c r="R1198" s="117"/>
      <c r="AF1198" s="117"/>
      <c r="AG1198" s="120"/>
      <c r="AH1198" s="121"/>
      <c r="AI1198" s="99"/>
      <c r="AJ1198" s="37"/>
      <c r="AK1198" s="37"/>
      <c r="AL1198" s="37"/>
      <c r="AM1198" s="37"/>
      <c r="AN1198" s="37"/>
      <c r="AO1198" s="37"/>
      <c r="AP1198" s="37"/>
      <c r="AQ1198" s="37"/>
    </row>
    <row r="1199" spans="2:43" s="68" customFormat="1" ht="14.25" thickTop="1" thickBot="1">
      <c r="B1199" s="37"/>
      <c r="C1199" s="38"/>
      <c r="D1199" s="38"/>
      <c r="E1199" s="38"/>
      <c r="F1199" s="38"/>
      <c r="G1199" s="38"/>
      <c r="N1199" s="117"/>
      <c r="R1199" s="117"/>
      <c r="AF1199" s="117"/>
      <c r="AG1199" s="120"/>
      <c r="AH1199" s="121"/>
      <c r="AI1199" s="99"/>
      <c r="AJ1199" s="37"/>
      <c r="AK1199" s="37"/>
      <c r="AL1199" s="37"/>
      <c r="AM1199" s="37"/>
      <c r="AN1199" s="37"/>
      <c r="AO1199" s="37"/>
      <c r="AP1199" s="37"/>
      <c r="AQ1199" s="37"/>
    </row>
    <row r="1200" spans="2:43" s="68" customFormat="1" ht="14.25" thickTop="1" thickBot="1">
      <c r="B1200" s="37"/>
      <c r="C1200" s="38"/>
      <c r="D1200" s="38"/>
      <c r="E1200" s="38"/>
      <c r="F1200" s="38"/>
      <c r="G1200" s="38"/>
      <c r="N1200" s="117"/>
      <c r="R1200" s="117"/>
      <c r="AF1200" s="117"/>
      <c r="AG1200" s="120"/>
      <c r="AH1200" s="121"/>
      <c r="AI1200" s="99"/>
      <c r="AJ1200" s="37"/>
      <c r="AK1200" s="37"/>
      <c r="AL1200" s="37"/>
      <c r="AM1200" s="37"/>
      <c r="AN1200" s="37"/>
      <c r="AO1200" s="37"/>
      <c r="AP1200" s="37"/>
      <c r="AQ1200" s="37"/>
    </row>
    <row r="1201" spans="2:43" s="68" customFormat="1" ht="14.25" thickTop="1" thickBot="1">
      <c r="B1201" s="37"/>
      <c r="C1201" s="38"/>
      <c r="D1201" s="38"/>
      <c r="E1201" s="38"/>
      <c r="F1201" s="38"/>
      <c r="G1201" s="38"/>
      <c r="N1201" s="117"/>
      <c r="R1201" s="117"/>
      <c r="AF1201" s="117"/>
      <c r="AG1201" s="120"/>
      <c r="AH1201" s="121"/>
      <c r="AI1201" s="99"/>
      <c r="AJ1201" s="37"/>
      <c r="AK1201" s="37"/>
      <c r="AL1201" s="37"/>
      <c r="AM1201" s="37"/>
      <c r="AN1201" s="37"/>
      <c r="AO1201" s="37"/>
      <c r="AP1201" s="37"/>
      <c r="AQ1201" s="37"/>
    </row>
    <row r="1202" spans="2:43" s="68" customFormat="1" ht="14.25" thickTop="1" thickBot="1">
      <c r="B1202" s="37"/>
      <c r="C1202" s="38"/>
      <c r="D1202" s="38"/>
      <c r="E1202" s="38"/>
      <c r="F1202" s="38"/>
      <c r="G1202" s="38"/>
      <c r="N1202" s="117"/>
      <c r="R1202" s="117"/>
      <c r="AF1202" s="117"/>
      <c r="AG1202" s="120"/>
      <c r="AH1202" s="121"/>
      <c r="AI1202" s="99"/>
      <c r="AJ1202" s="37"/>
      <c r="AK1202" s="37"/>
      <c r="AL1202" s="37"/>
      <c r="AM1202" s="37"/>
      <c r="AN1202" s="37"/>
      <c r="AO1202" s="37"/>
      <c r="AP1202" s="37"/>
      <c r="AQ1202" s="37"/>
    </row>
    <row r="1203" spans="2:43" s="68" customFormat="1" ht="14.25" thickTop="1" thickBot="1">
      <c r="B1203" s="37"/>
      <c r="C1203" s="38"/>
      <c r="D1203" s="38"/>
      <c r="E1203" s="38"/>
      <c r="F1203" s="38"/>
      <c r="G1203" s="38"/>
      <c r="N1203" s="117"/>
      <c r="R1203" s="117"/>
      <c r="AF1203" s="117"/>
      <c r="AG1203" s="120"/>
      <c r="AH1203" s="121"/>
      <c r="AI1203" s="99"/>
      <c r="AJ1203" s="37"/>
      <c r="AK1203" s="37"/>
      <c r="AL1203" s="37"/>
      <c r="AM1203" s="37"/>
      <c r="AN1203" s="37"/>
      <c r="AO1203" s="37"/>
      <c r="AP1203" s="37"/>
      <c r="AQ1203" s="37"/>
    </row>
    <row r="1204" spans="2:43" s="68" customFormat="1" ht="14.25" thickTop="1" thickBot="1">
      <c r="B1204" s="37"/>
      <c r="C1204" s="38"/>
      <c r="D1204" s="38"/>
      <c r="E1204" s="38"/>
      <c r="F1204" s="38"/>
      <c r="G1204" s="38"/>
      <c r="N1204" s="117"/>
      <c r="R1204" s="117"/>
      <c r="AF1204" s="117"/>
      <c r="AG1204" s="120"/>
      <c r="AH1204" s="121"/>
      <c r="AI1204" s="99"/>
      <c r="AJ1204" s="37"/>
      <c r="AK1204" s="37"/>
      <c r="AL1204" s="37"/>
      <c r="AM1204" s="37"/>
      <c r="AN1204" s="37"/>
      <c r="AO1204" s="37"/>
      <c r="AP1204" s="37"/>
      <c r="AQ1204" s="37"/>
    </row>
    <row r="1205" spans="2:43" s="68" customFormat="1" ht="14.25" thickTop="1" thickBot="1">
      <c r="B1205" s="37"/>
      <c r="C1205" s="38"/>
      <c r="D1205" s="38"/>
      <c r="E1205" s="38"/>
      <c r="F1205" s="38"/>
      <c r="G1205" s="38"/>
      <c r="N1205" s="117"/>
      <c r="R1205" s="117"/>
      <c r="AF1205" s="117"/>
      <c r="AG1205" s="120"/>
      <c r="AH1205" s="121"/>
      <c r="AI1205" s="99"/>
      <c r="AJ1205" s="37"/>
      <c r="AK1205" s="37"/>
      <c r="AL1205" s="37"/>
      <c r="AM1205" s="37"/>
      <c r="AN1205" s="37"/>
      <c r="AO1205" s="37"/>
      <c r="AP1205" s="37"/>
      <c r="AQ1205" s="37"/>
    </row>
    <row r="1206" spans="2:43" s="68" customFormat="1" ht="14.25" thickTop="1" thickBot="1">
      <c r="B1206" s="37"/>
      <c r="C1206" s="38"/>
      <c r="D1206" s="38"/>
      <c r="E1206" s="38"/>
      <c r="F1206" s="38"/>
      <c r="G1206" s="38"/>
      <c r="N1206" s="117"/>
      <c r="R1206" s="117"/>
      <c r="AF1206" s="117"/>
      <c r="AG1206" s="120"/>
      <c r="AH1206" s="121"/>
      <c r="AI1206" s="99"/>
      <c r="AJ1206" s="37"/>
      <c r="AK1206" s="37"/>
      <c r="AL1206" s="37"/>
      <c r="AM1206" s="37"/>
      <c r="AN1206" s="37"/>
      <c r="AO1206" s="37"/>
      <c r="AP1206" s="37"/>
      <c r="AQ1206" s="37"/>
    </row>
    <row r="1207" spans="2:43" s="68" customFormat="1" ht="14.25" thickTop="1" thickBot="1">
      <c r="B1207" s="37"/>
      <c r="C1207" s="38"/>
      <c r="D1207" s="38"/>
      <c r="E1207" s="38"/>
      <c r="F1207" s="38"/>
      <c r="G1207" s="38"/>
      <c r="N1207" s="117"/>
      <c r="R1207" s="117"/>
      <c r="AF1207" s="117"/>
      <c r="AG1207" s="120"/>
      <c r="AH1207" s="121"/>
      <c r="AI1207" s="99"/>
      <c r="AJ1207" s="37"/>
      <c r="AK1207" s="37"/>
      <c r="AL1207" s="37"/>
      <c r="AM1207" s="37"/>
      <c r="AN1207" s="37"/>
      <c r="AO1207" s="37"/>
      <c r="AP1207" s="37"/>
      <c r="AQ1207" s="37"/>
    </row>
    <row r="1208" spans="2:43" s="68" customFormat="1" ht="14.25" thickTop="1" thickBot="1">
      <c r="B1208" s="37"/>
      <c r="C1208" s="38"/>
      <c r="D1208" s="38"/>
      <c r="E1208" s="38"/>
      <c r="F1208" s="38"/>
      <c r="G1208" s="38"/>
      <c r="N1208" s="117"/>
      <c r="R1208" s="117"/>
      <c r="AF1208" s="117"/>
      <c r="AG1208" s="120"/>
      <c r="AH1208" s="121"/>
      <c r="AI1208" s="99"/>
      <c r="AJ1208" s="37"/>
      <c r="AK1208" s="37"/>
      <c r="AL1208" s="37"/>
      <c r="AM1208" s="37"/>
      <c r="AN1208" s="37"/>
      <c r="AO1208" s="37"/>
      <c r="AP1208" s="37"/>
      <c r="AQ1208" s="37"/>
    </row>
    <row r="1209" spans="2:43" s="68" customFormat="1" ht="14.25" thickTop="1" thickBot="1">
      <c r="B1209" s="37"/>
      <c r="C1209" s="38"/>
      <c r="D1209" s="38"/>
      <c r="E1209" s="38"/>
      <c r="F1209" s="38"/>
      <c r="G1209" s="38"/>
      <c r="N1209" s="117"/>
      <c r="R1209" s="117"/>
      <c r="AF1209" s="117"/>
      <c r="AG1209" s="120"/>
      <c r="AH1209" s="121"/>
      <c r="AI1209" s="99"/>
      <c r="AJ1209" s="37"/>
      <c r="AK1209" s="37"/>
      <c r="AL1209" s="37"/>
      <c r="AM1209" s="37"/>
      <c r="AN1209" s="37"/>
      <c r="AO1209" s="37"/>
      <c r="AP1209" s="37"/>
      <c r="AQ1209" s="37"/>
    </row>
    <row r="1210" spans="2:43" s="68" customFormat="1" ht="14.25" thickTop="1" thickBot="1">
      <c r="B1210" s="37"/>
      <c r="C1210" s="38"/>
      <c r="D1210" s="38"/>
      <c r="E1210" s="38"/>
      <c r="F1210" s="38"/>
      <c r="G1210" s="38"/>
      <c r="N1210" s="117"/>
      <c r="R1210" s="117"/>
      <c r="AF1210" s="117"/>
      <c r="AG1210" s="120"/>
      <c r="AH1210" s="121"/>
      <c r="AI1210" s="99"/>
      <c r="AJ1210" s="37"/>
      <c r="AK1210" s="37"/>
      <c r="AL1210" s="37"/>
      <c r="AM1210" s="37"/>
      <c r="AN1210" s="37"/>
      <c r="AO1210" s="37"/>
      <c r="AP1210" s="37"/>
      <c r="AQ1210" s="37"/>
    </row>
    <row r="1211" spans="2:43" s="68" customFormat="1" ht="14.25" thickTop="1" thickBot="1">
      <c r="B1211" s="37"/>
      <c r="C1211" s="38"/>
      <c r="D1211" s="38"/>
      <c r="E1211" s="38"/>
      <c r="F1211" s="38"/>
      <c r="G1211" s="38"/>
      <c r="N1211" s="117"/>
      <c r="R1211" s="117"/>
      <c r="AF1211" s="117"/>
      <c r="AG1211" s="120"/>
      <c r="AH1211" s="121"/>
      <c r="AI1211" s="99"/>
      <c r="AJ1211" s="37"/>
      <c r="AK1211" s="37"/>
      <c r="AL1211" s="37"/>
      <c r="AM1211" s="37"/>
      <c r="AN1211" s="37"/>
      <c r="AO1211" s="37"/>
      <c r="AP1211" s="37"/>
      <c r="AQ1211" s="37"/>
    </row>
    <row r="1212" spans="2:43" s="68" customFormat="1" ht="14.25" thickTop="1" thickBot="1">
      <c r="B1212" s="37"/>
      <c r="C1212" s="38"/>
      <c r="D1212" s="38"/>
      <c r="E1212" s="38"/>
      <c r="F1212" s="38"/>
      <c r="G1212" s="38"/>
      <c r="N1212" s="117"/>
      <c r="R1212" s="117"/>
      <c r="AF1212" s="117"/>
      <c r="AG1212" s="120"/>
      <c r="AH1212" s="121"/>
      <c r="AI1212" s="99"/>
      <c r="AJ1212" s="37"/>
      <c r="AK1212" s="37"/>
      <c r="AL1212" s="37"/>
      <c r="AM1212" s="37"/>
      <c r="AN1212" s="37"/>
      <c r="AO1212" s="37"/>
      <c r="AP1212" s="37"/>
      <c r="AQ1212" s="37"/>
    </row>
    <row r="1213" spans="2:43" s="68" customFormat="1" ht="14.25" thickTop="1" thickBot="1">
      <c r="B1213" s="37"/>
      <c r="C1213" s="38"/>
      <c r="D1213" s="38"/>
      <c r="E1213" s="38"/>
      <c r="F1213" s="38"/>
      <c r="G1213" s="38"/>
      <c r="N1213" s="117"/>
      <c r="R1213" s="117"/>
      <c r="AF1213" s="117"/>
      <c r="AG1213" s="120"/>
      <c r="AH1213" s="121"/>
      <c r="AI1213" s="99"/>
      <c r="AJ1213" s="37"/>
      <c r="AK1213" s="37"/>
      <c r="AL1213" s="37"/>
      <c r="AM1213" s="37"/>
      <c r="AN1213" s="37"/>
      <c r="AO1213" s="37"/>
      <c r="AP1213" s="37"/>
      <c r="AQ1213" s="37"/>
    </row>
    <row r="1214" spans="2:43" s="68" customFormat="1" ht="14.25" thickTop="1" thickBot="1">
      <c r="B1214" s="37"/>
      <c r="C1214" s="38"/>
      <c r="D1214" s="38"/>
      <c r="E1214" s="38"/>
      <c r="F1214" s="38"/>
      <c r="G1214" s="38"/>
      <c r="N1214" s="117"/>
      <c r="R1214" s="117"/>
      <c r="AF1214" s="117"/>
      <c r="AG1214" s="120"/>
      <c r="AH1214" s="121"/>
      <c r="AI1214" s="99"/>
      <c r="AJ1214" s="37"/>
      <c r="AK1214" s="37"/>
      <c r="AL1214" s="37"/>
      <c r="AM1214" s="37"/>
      <c r="AN1214" s="37"/>
      <c r="AO1214" s="37"/>
      <c r="AP1214" s="37"/>
      <c r="AQ1214" s="37"/>
    </row>
    <row r="1215" spans="2:43" s="68" customFormat="1" ht="14.25" thickTop="1" thickBot="1">
      <c r="B1215" s="37"/>
      <c r="C1215" s="38"/>
      <c r="D1215" s="38"/>
      <c r="E1215" s="38"/>
      <c r="F1215" s="38"/>
      <c r="G1215" s="38"/>
      <c r="N1215" s="117"/>
      <c r="R1215" s="117"/>
      <c r="AF1215" s="117"/>
      <c r="AG1215" s="120"/>
      <c r="AH1215" s="121"/>
      <c r="AI1215" s="99"/>
      <c r="AJ1215" s="37"/>
      <c r="AK1215" s="37"/>
      <c r="AL1215" s="37"/>
      <c r="AM1215" s="37"/>
      <c r="AN1215" s="37"/>
      <c r="AO1215" s="37"/>
      <c r="AP1215" s="37"/>
      <c r="AQ1215" s="37"/>
    </row>
    <row r="1216" spans="2:43" s="68" customFormat="1" ht="14.25" thickTop="1" thickBot="1">
      <c r="B1216" s="37"/>
      <c r="C1216" s="38"/>
      <c r="D1216" s="38"/>
      <c r="E1216" s="38"/>
      <c r="F1216" s="38"/>
      <c r="G1216" s="38"/>
      <c r="N1216" s="117"/>
      <c r="R1216" s="117"/>
      <c r="AF1216" s="117"/>
      <c r="AG1216" s="120"/>
      <c r="AH1216" s="121"/>
      <c r="AI1216" s="99"/>
      <c r="AJ1216" s="37"/>
      <c r="AK1216" s="37"/>
      <c r="AL1216" s="37"/>
      <c r="AM1216" s="37"/>
      <c r="AN1216" s="37"/>
      <c r="AO1216" s="37"/>
      <c r="AP1216" s="37"/>
      <c r="AQ1216" s="37"/>
    </row>
    <row r="1217" spans="2:43" s="68" customFormat="1" ht="14.25" thickTop="1" thickBot="1">
      <c r="B1217" s="37"/>
      <c r="C1217" s="38"/>
      <c r="D1217" s="38"/>
      <c r="E1217" s="38"/>
      <c r="F1217" s="38"/>
      <c r="G1217" s="38"/>
      <c r="N1217" s="117"/>
      <c r="R1217" s="117"/>
      <c r="AF1217" s="117"/>
      <c r="AG1217" s="120"/>
      <c r="AH1217" s="121"/>
      <c r="AI1217" s="99"/>
      <c r="AJ1217" s="37"/>
      <c r="AK1217" s="37"/>
      <c r="AL1217" s="37"/>
      <c r="AM1217" s="37"/>
      <c r="AN1217" s="37"/>
      <c r="AO1217" s="37"/>
      <c r="AP1217" s="37"/>
      <c r="AQ1217" s="37"/>
    </row>
    <row r="1218" spans="2:43" s="68" customFormat="1" ht="14.25" thickTop="1" thickBot="1">
      <c r="B1218" s="37"/>
      <c r="C1218" s="38"/>
      <c r="D1218" s="38"/>
      <c r="E1218" s="38"/>
      <c r="F1218" s="38"/>
      <c r="G1218" s="38"/>
      <c r="N1218" s="117"/>
      <c r="R1218" s="117"/>
      <c r="AF1218" s="117"/>
      <c r="AG1218" s="120"/>
      <c r="AH1218" s="121"/>
      <c r="AI1218" s="99"/>
      <c r="AJ1218" s="37"/>
      <c r="AK1218" s="37"/>
      <c r="AL1218" s="37"/>
      <c r="AM1218" s="37"/>
      <c r="AN1218" s="37"/>
      <c r="AO1218" s="37"/>
      <c r="AP1218" s="37"/>
      <c r="AQ1218" s="37"/>
    </row>
    <row r="1219" spans="2:43" s="68" customFormat="1" ht="14.25" thickTop="1" thickBot="1">
      <c r="B1219" s="37"/>
      <c r="C1219" s="38"/>
      <c r="D1219" s="38"/>
      <c r="E1219" s="38"/>
      <c r="F1219" s="38"/>
      <c r="G1219" s="38"/>
      <c r="N1219" s="117"/>
      <c r="R1219" s="117"/>
      <c r="AF1219" s="117"/>
      <c r="AG1219" s="120"/>
      <c r="AH1219" s="121"/>
      <c r="AI1219" s="99"/>
      <c r="AJ1219" s="37"/>
      <c r="AK1219" s="37"/>
      <c r="AL1219" s="37"/>
      <c r="AM1219" s="37"/>
      <c r="AN1219" s="37"/>
      <c r="AO1219" s="37"/>
      <c r="AP1219" s="37"/>
      <c r="AQ1219" s="37"/>
    </row>
    <row r="1220" spans="2:43" s="68" customFormat="1" ht="14.25" thickTop="1" thickBot="1">
      <c r="B1220" s="37"/>
      <c r="C1220" s="38"/>
      <c r="D1220" s="38"/>
      <c r="E1220" s="38"/>
      <c r="F1220" s="38"/>
      <c r="G1220" s="38"/>
      <c r="N1220" s="117"/>
      <c r="R1220" s="117"/>
      <c r="AF1220" s="117"/>
      <c r="AG1220" s="120"/>
      <c r="AH1220" s="121"/>
      <c r="AI1220" s="99"/>
      <c r="AJ1220" s="37"/>
      <c r="AK1220" s="37"/>
      <c r="AL1220" s="37"/>
      <c r="AM1220" s="37"/>
      <c r="AN1220" s="37"/>
      <c r="AO1220" s="37"/>
      <c r="AP1220" s="37"/>
      <c r="AQ1220" s="37"/>
    </row>
    <row r="1221" spans="2:43" s="68" customFormat="1" ht="14.25" thickTop="1" thickBot="1">
      <c r="B1221" s="37"/>
      <c r="C1221" s="38"/>
      <c r="D1221" s="38"/>
      <c r="E1221" s="38"/>
      <c r="F1221" s="38"/>
      <c r="G1221" s="38"/>
      <c r="N1221" s="117"/>
      <c r="R1221" s="117"/>
      <c r="AF1221" s="117"/>
      <c r="AG1221" s="120"/>
      <c r="AH1221" s="121"/>
      <c r="AI1221" s="99"/>
      <c r="AJ1221" s="37"/>
      <c r="AK1221" s="37"/>
      <c r="AL1221" s="37"/>
      <c r="AM1221" s="37"/>
      <c r="AN1221" s="37"/>
      <c r="AO1221" s="37"/>
      <c r="AP1221" s="37"/>
      <c r="AQ1221" s="37"/>
    </row>
    <row r="1222" spans="2:43" s="68" customFormat="1" ht="14.25" thickTop="1" thickBot="1">
      <c r="B1222" s="37"/>
      <c r="C1222" s="38"/>
      <c r="D1222" s="38"/>
      <c r="E1222" s="38"/>
      <c r="F1222" s="38"/>
      <c r="G1222" s="38"/>
      <c r="N1222" s="117"/>
      <c r="R1222" s="117"/>
      <c r="AF1222" s="117"/>
      <c r="AG1222" s="120"/>
      <c r="AH1222" s="121"/>
      <c r="AI1222" s="99"/>
      <c r="AJ1222" s="37"/>
      <c r="AK1222" s="37"/>
      <c r="AL1222" s="37"/>
      <c r="AM1222" s="37"/>
      <c r="AN1222" s="37"/>
      <c r="AO1222" s="37"/>
      <c r="AP1222" s="37"/>
      <c r="AQ1222" s="37"/>
    </row>
    <row r="1223" spans="2:43" s="68" customFormat="1" ht="14.25" thickTop="1" thickBot="1">
      <c r="B1223" s="37"/>
      <c r="C1223" s="38"/>
      <c r="D1223" s="38"/>
      <c r="E1223" s="38"/>
      <c r="F1223" s="38"/>
      <c r="G1223" s="38"/>
      <c r="N1223" s="117"/>
      <c r="R1223" s="117"/>
      <c r="AF1223" s="117"/>
      <c r="AG1223" s="120"/>
      <c r="AH1223" s="121"/>
      <c r="AI1223" s="99"/>
      <c r="AJ1223" s="37"/>
      <c r="AK1223" s="37"/>
      <c r="AL1223" s="37"/>
      <c r="AM1223" s="37"/>
      <c r="AN1223" s="37"/>
      <c r="AO1223" s="37"/>
      <c r="AP1223" s="37"/>
      <c r="AQ1223" s="37"/>
    </row>
    <row r="1224" spans="2:43" s="68" customFormat="1" ht="14.25" thickTop="1" thickBot="1">
      <c r="B1224" s="37"/>
      <c r="C1224" s="38"/>
      <c r="D1224" s="38"/>
      <c r="E1224" s="38"/>
      <c r="F1224" s="38"/>
      <c r="G1224" s="38"/>
      <c r="N1224" s="117"/>
      <c r="R1224" s="117"/>
      <c r="AF1224" s="117"/>
      <c r="AG1224" s="120"/>
      <c r="AH1224" s="121"/>
      <c r="AI1224" s="99"/>
      <c r="AJ1224" s="37"/>
      <c r="AK1224" s="37"/>
      <c r="AL1224" s="37"/>
      <c r="AM1224" s="37"/>
      <c r="AN1224" s="37"/>
      <c r="AO1224" s="37"/>
      <c r="AP1224" s="37"/>
      <c r="AQ1224" s="37"/>
    </row>
    <row r="1225" spans="2:43" s="68" customFormat="1" ht="14.25" thickTop="1" thickBot="1">
      <c r="B1225" s="37"/>
      <c r="C1225" s="38"/>
      <c r="D1225" s="38"/>
      <c r="E1225" s="38"/>
      <c r="F1225" s="38"/>
      <c r="G1225" s="38"/>
      <c r="N1225" s="117"/>
      <c r="R1225" s="117"/>
      <c r="AF1225" s="117"/>
      <c r="AG1225" s="120"/>
      <c r="AH1225" s="121"/>
      <c r="AI1225" s="99"/>
      <c r="AJ1225" s="37"/>
      <c r="AK1225" s="37"/>
      <c r="AL1225" s="37"/>
      <c r="AM1225" s="37"/>
      <c r="AN1225" s="37"/>
      <c r="AO1225" s="37"/>
      <c r="AP1225" s="37"/>
      <c r="AQ1225" s="37"/>
    </row>
    <row r="1226" spans="2:43" s="68" customFormat="1" ht="14.25" thickTop="1" thickBot="1">
      <c r="B1226" s="37"/>
      <c r="C1226" s="38"/>
      <c r="D1226" s="38"/>
      <c r="E1226" s="38"/>
      <c r="F1226" s="38"/>
      <c r="G1226" s="38"/>
      <c r="N1226" s="117"/>
      <c r="R1226" s="117"/>
      <c r="AF1226" s="117"/>
      <c r="AG1226" s="120"/>
      <c r="AH1226" s="121"/>
      <c r="AI1226" s="99"/>
      <c r="AJ1226" s="37"/>
      <c r="AK1226" s="37"/>
      <c r="AL1226" s="37"/>
      <c r="AM1226" s="37"/>
      <c r="AN1226" s="37"/>
      <c r="AO1226" s="37"/>
      <c r="AP1226" s="37"/>
      <c r="AQ1226" s="37"/>
    </row>
    <row r="1227" spans="2:43" s="68" customFormat="1" ht="14.25" thickTop="1" thickBot="1">
      <c r="B1227" s="37"/>
      <c r="C1227" s="38"/>
      <c r="D1227" s="38"/>
      <c r="E1227" s="38"/>
      <c r="F1227" s="38"/>
      <c r="G1227" s="38"/>
      <c r="N1227" s="117"/>
      <c r="R1227" s="117"/>
      <c r="AF1227" s="117"/>
      <c r="AG1227" s="120"/>
      <c r="AH1227" s="121"/>
      <c r="AI1227" s="99"/>
      <c r="AJ1227" s="37"/>
      <c r="AK1227" s="37"/>
      <c r="AL1227" s="37"/>
      <c r="AM1227" s="37"/>
      <c r="AN1227" s="37"/>
      <c r="AO1227" s="37"/>
      <c r="AP1227" s="37"/>
      <c r="AQ1227" s="37"/>
    </row>
    <row r="1228" spans="2:43" s="68" customFormat="1" ht="14.25" thickTop="1" thickBot="1">
      <c r="B1228" s="37"/>
      <c r="C1228" s="38"/>
      <c r="D1228" s="38"/>
      <c r="E1228" s="38"/>
      <c r="F1228" s="38"/>
      <c r="G1228" s="38"/>
      <c r="N1228" s="117"/>
      <c r="R1228" s="117"/>
      <c r="AF1228" s="117"/>
      <c r="AG1228" s="120"/>
      <c r="AH1228" s="121"/>
      <c r="AI1228" s="99"/>
      <c r="AJ1228" s="37"/>
      <c r="AK1228" s="37"/>
      <c r="AL1228" s="37"/>
      <c r="AM1228" s="37"/>
      <c r="AN1228" s="37"/>
      <c r="AO1228" s="37"/>
      <c r="AP1228" s="37"/>
      <c r="AQ1228" s="37"/>
    </row>
    <row r="1229" spans="2:43" s="68" customFormat="1" ht="14.25" thickTop="1" thickBot="1">
      <c r="B1229" s="37"/>
      <c r="C1229" s="38"/>
      <c r="D1229" s="38"/>
      <c r="E1229" s="38"/>
      <c r="F1229" s="38"/>
      <c r="G1229" s="38"/>
      <c r="N1229" s="117"/>
      <c r="R1229" s="117"/>
      <c r="AF1229" s="117"/>
      <c r="AG1229" s="120"/>
      <c r="AH1229" s="121"/>
      <c r="AI1229" s="99"/>
      <c r="AJ1229" s="37"/>
      <c r="AK1229" s="37"/>
      <c r="AL1229" s="37"/>
      <c r="AM1229" s="37"/>
      <c r="AN1229" s="37"/>
      <c r="AO1229" s="37"/>
      <c r="AP1229" s="37"/>
      <c r="AQ1229" s="37"/>
    </row>
    <row r="1230" spans="2:43" s="68" customFormat="1" ht="14.25" thickTop="1" thickBot="1">
      <c r="B1230" s="37"/>
      <c r="C1230" s="38"/>
      <c r="D1230" s="38"/>
      <c r="E1230" s="38"/>
      <c r="F1230" s="38"/>
      <c r="G1230" s="38"/>
      <c r="N1230" s="117"/>
      <c r="R1230" s="117"/>
      <c r="AF1230" s="117"/>
      <c r="AG1230" s="120"/>
      <c r="AH1230" s="121"/>
      <c r="AI1230" s="99"/>
      <c r="AJ1230" s="37"/>
      <c r="AK1230" s="37"/>
      <c r="AL1230" s="37"/>
      <c r="AM1230" s="37"/>
      <c r="AN1230" s="37"/>
      <c r="AO1230" s="37"/>
      <c r="AP1230" s="37"/>
      <c r="AQ1230" s="37"/>
    </row>
    <row r="1231" spans="2:43" s="68" customFormat="1" ht="14.25" thickTop="1" thickBot="1">
      <c r="B1231" s="37"/>
      <c r="C1231" s="38"/>
      <c r="D1231" s="38"/>
      <c r="E1231" s="38"/>
      <c r="F1231" s="38"/>
      <c r="G1231" s="38"/>
      <c r="N1231" s="117"/>
      <c r="R1231" s="117"/>
      <c r="AF1231" s="117"/>
      <c r="AG1231" s="120"/>
      <c r="AH1231" s="121"/>
      <c r="AI1231" s="99"/>
      <c r="AJ1231" s="37"/>
      <c r="AK1231" s="37"/>
      <c r="AL1231" s="37"/>
      <c r="AM1231" s="37"/>
      <c r="AN1231" s="37"/>
      <c r="AO1231" s="37"/>
      <c r="AP1231" s="37"/>
      <c r="AQ1231" s="37"/>
    </row>
    <row r="1232" spans="2:43" s="68" customFormat="1" ht="14.25" thickTop="1" thickBot="1">
      <c r="B1232" s="37"/>
      <c r="C1232" s="38"/>
      <c r="D1232" s="38"/>
      <c r="E1232" s="38"/>
      <c r="F1232" s="38"/>
      <c r="G1232" s="38"/>
      <c r="N1232" s="117"/>
      <c r="R1232" s="117"/>
      <c r="AF1232" s="117"/>
      <c r="AG1232" s="120"/>
      <c r="AH1232" s="121"/>
      <c r="AI1232" s="99"/>
      <c r="AJ1232" s="37"/>
      <c r="AK1232" s="37"/>
      <c r="AL1232" s="37"/>
      <c r="AM1232" s="37"/>
      <c r="AN1232" s="37"/>
      <c r="AO1232" s="37"/>
      <c r="AP1232" s="37"/>
      <c r="AQ1232" s="37"/>
    </row>
    <row r="1233" spans="2:43" s="68" customFormat="1" ht="14.25" thickTop="1" thickBot="1">
      <c r="B1233" s="37"/>
      <c r="C1233" s="38"/>
      <c r="D1233" s="38"/>
      <c r="E1233" s="38"/>
      <c r="F1233" s="38"/>
      <c r="G1233" s="38"/>
      <c r="N1233" s="117"/>
      <c r="R1233" s="117"/>
      <c r="AF1233" s="117"/>
      <c r="AG1233" s="120"/>
      <c r="AH1233" s="121"/>
      <c r="AI1233" s="99"/>
      <c r="AJ1233" s="37"/>
      <c r="AK1233" s="37"/>
      <c r="AL1233" s="37"/>
      <c r="AM1233" s="37"/>
      <c r="AN1233" s="37"/>
      <c r="AO1233" s="37"/>
      <c r="AP1233" s="37"/>
      <c r="AQ1233" s="37"/>
    </row>
    <row r="1234" spans="2:43" s="68" customFormat="1" ht="14.25" thickTop="1" thickBot="1">
      <c r="B1234" s="37"/>
      <c r="C1234" s="38"/>
      <c r="D1234" s="38"/>
      <c r="E1234" s="38"/>
      <c r="F1234" s="38"/>
      <c r="G1234" s="38"/>
      <c r="N1234" s="117"/>
      <c r="R1234" s="117"/>
      <c r="AF1234" s="117"/>
      <c r="AG1234" s="120"/>
      <c r="AH1234" s="121"/>
      <c r="AI1234" s="99"/>
      <c r="AJ1234" s="37"/>
      <c r="AK1234" s="37"/>
      <c r="AL1234" s="37"/>
      <c r="AM1234" s="37"/>
      <c r="AN1234" s="37"/>
      <c r="AO1234" s="37"/>
      <c r="AP1234" s="37"/>
      <c r="AQ1234" s="37"/>
    </row>
    <row r="1235" spans="2:43" s="68" customFormat="1" ht="14.25" thickTop="1" thickBot="1">
      <c r="B1235" s="37"/>
      <c r="C1235" s="38"/>
      <c r="D1235" s="38"/>
      <c r="E1235" s="38"/>
      <c r="F1235" s="38"/>
      <c r="G1235" s="38"/>
      <c r="N1235" s="117"/>
      <c r="R1235" s="117"/>
      <c r="AF1235" s="117"/>
      <c r="AG1235" s="120"/>
      <c r="AH1235" s="121"/>
      <c r="AI1235" s="99"/>
      <c r="AJ1235" s="37"/>
      <c r="AK1235" s="37"/>
      <c r="AL1235" s="37"/>
      <c r="AM1235" s="37"/>
      <c r="AN1235" s="37"/>
      <c r="AO1235" s="37"/>
      <c r="AP1235" s="37"/>
      <c r="AQ1235" s="37"/>
    </row>
    <row r="1236" spans="2:43" s="68" customFormat="1" ht="14.25" thickTop="1" thickBot="1">
      <c r="B1236" s="37"/>
      <c r="C1236" s="38"/>
      <c r="D1236" s="38"/>
      <c r="E1236" s="38"/>
      <c r="F1236" s="38"/>
      <c r="G1236" s="38"/>
      <c r="N1236" s="117"/>
      <c r="R1236" s="117"/>
      <c r="AF1236" s="117"/>
      <c r="AG1236" s="120"/>
      <c r="AH1236" s="121"/>
      <c r="AI1236" s="99"/>
      <c r="AJ1236" s="37"/>
      <c r="AK1236" s="37"/>
      <c r="AL1236" s="37"/>
      <c r="AM1236" s="37"/>
      <c r="AN1236" s="37"/>
      <c r="AO1236" s="37"/>
      <c r="AP1236" s="37"/>
      <c r="AQ1236" s="37"/>
    </row>
    <row r="1237" spans="2:43" s="68" customFormat="1" ht="14.25" thickTop="1" thickBot="1">
      <c r="B1237" s="37"/>
      <c r="C1237" s="38"/>
      <c r="D1237" s="38"/>
      <c r="E1237" s="38"/>
      <c r="F1237" s="38"/>
      <c r="G1237" s="38"/>
      <c r="N1237" s="117"/>
      <c r="R1237" s="117"/>
      <c r="AF1237" s="117"/>
      <c r="AG1237" s="120"/>
      <c r="AH1237" s="121"/>
      <c r="AI1237" s="99"/>
      <c r="AJ1237" s="37"/>
      <c r="AK1237" s="37"/>
      <c r="AL1237" s="37"/>
      <c r="AM1237" s="37"/>
      <c r="AN1237" s="37"/>
      <c r="AO1237" s="37"/>
      <c r="AP1237" s="37"/>
      <c r="AQ1237" s="37"/>
    </row>
    <row r="1238" spans="2:43" s="68" customFormat="1" ht="14.25" thickTop="1" thickBot="1">
      <c r="B1238" s="37"/>
      <c r="C1238" s="38"/>
      <c r="D1238" s="38"/>
      <c r="E1238" s="38"/>
      <c r="F1238" s="38"/>
      <c r="G1238" s="38"/>
      <c r="N1238" s="117"/>
      <c r="R1238" s="117"/>
      <c r="AF1238" s="117"/>
      <c r="AG1238" s="120"/>
      <c r="AH1238" s="121"/>
      <c r="AI1238" s="99"/>
      <c r="AJ1238" s="37"/>
      <c r="AK1238" s="37"/>
      <c r="AL1238" s="37"/>
      <c r="AM1238" s="37"/>
      <c r="AN1238" s="37"/>
      <c r="AO1238" s="37"/>
      <c r="AP1238" s="37"/>
      <c r="AQ1238" s="37"/>
    </row>
    <row r="1239" spans="2:43" s="68" customFormat="1" ht="14.25" thickTop="1" thickBot="1">
      <c r="B1239" s="37"/>
      <c r="C1239" s="38"/>
      <c r="D1239" s="38"/>
      <c r="E1239" s="38"/>
      <c r="F1239" s="38"/>
      <c r="G1239" s="38"/>
      <c r="N1239" s="117"/>
      <c r="R1239" s="117"/>
      <c r="AF1239" s="117"/>
      <c r="AG1239" s="120"/>
      <c r="AH1239" s="121"/>
      <c r="AI1239" s="99"/>
      <c r="AJ1239" s="37"/>
      <c r="AK1239" s="37"/>
      <c r="AL1239" s="37"/>
      <c r="AM1239" s="37"/>
      <c r="AN1239" s="37"/>
      <c r="AO1239" s="37"/>
      <c r="AP1239" s="37"/>
      <c r="AQ1239" s="37"/>
    </row>
    <row r="1240" spans="2:43" s="68" customFormat="1" ht="14.25" thickTop="1" thickBot="1">
      <c r="B1240" s="37"/>
      <c r="C1240" s="38"/>
      <c r="D1240" s="38"/>
      <c r="E1240" s="38"/>
      <c r="F1240" s="38"/>
      <c r="G1240" s="38"/>
      <c r="N1240" s="117"/>
      <c r="R1240" s="117"/>
      <c r="AF1240" s="117"/>
      <c r="AG1240" s="120"/>
      <c r="AH1240" s="121"/>
      <c r="AI1240" s="99"/>
      <c r="AJ1240" s="37"/>
      <c r="AK1240" s="37"/>
      <c r="AL1240" s="37"/>
      <c r="AM1240" s="37"/>
      <c r="AN1240" s="37"/>
      <c r="AO1240" s="37"/>
      <c r="AP1240" s="37"/>
      <c r="AQ1240" s="37"/>
    </row>
    <row r="1241" spans="2:43" s="68" customFormat="1" ht="14.25" thickTop="1" thickBot="1">
      <c r="B1241" s="37"/>
      <c r="C1241" s="38"/>
      <c r="D1241" s="38"/>
      <c r="E1241" s="38"/>
      <c r="F1241" s="38"/>
      <c r="G1241" s="38"/>
      <c r="N1241" s="117"/>
      <c r="R1241" s="117"/>
      <c r="AF1241" s="117"/>
      <c r="AG1241" s="120"/>
      <c r="AH1241" s="121"/>
      <c r="AI1241" s="99"/>
      <c r="AJ1241" s="37"/>
      <c r="AK1241" s="37"/>
      <c r="AL1241" s="37"/>
      <c r="AM1241" s="37"/>
      <c r="AN1241" s="37"/>
      <c r="AO1241" s="37"/>
      <c r="AP1241" s="37"/>
      <c r="AQ1241" s="37"/>
    </row>
    <row r="1242" spans="2:43" s="68" customFormat="1" ht="14.25" thickTop="1" thickBot="1">
      <c r="B1242" s="37"/>
      <c r="C1242" s="38"/>
      <c r="D1242" s="38"/>
      <c r="E1242" s="38"/>
      <c r="F1242" s="38"/>
      <c r="G1242" s="38"/>
      <c r="N1242" s="117"/>
      <c r="R1242" s="117"/>
      <c r="AF1242" s="117"/>
      <c r="AG1242" s="120"/>
      <c r="AH1242" s="121"/>
      <c r="AI1242" s="99"/>
      <c r="AJ1242" s="37"/>
      <c r="AK1242" s="37"/>
      <c r="AL1242" s="37"/>
      <c r="AM1242" s="37"/>
      <c r="AN1242" s="37"/>
      <c r="AO1242" s="37"/>
      <c r="AP1242" s="37"/>
      <c r="AQ1242" s="37"/>
    </row>
    <row r="1243" spans="2:43" s="68" customFormat="1" ht="14.25" thickTop="1" thickBot="1">
      <c r="B1243" s="37"/>
      <c r="C1243" s="38"/>
      <c r="D1243" s="38"/>
      <c r="E1243" s="38"/>
      <c r="F1243" s="38"/>
      <c r="G1243" s="38"/>
      <c r="N1243" s="117"/>
      <c r="R1243" s="117"/>
      <c r="AF1243" s="117"/>
      <c r="AG1243" s="120"/>
      <c r="AH1243" s="121"/>
      <c r="AI1243" s="99"/>
      <c r="AJ1243" s="37"/>
      <c r="AK1243" s="37"/>
      <c r="AL1243" s="37"/>
      <c r="AM1243" s="37"/>
      <c r="AN1243" s="37"/>
      <c r="AO1243" s="37"/>
      <c r="AP1243" s="37"/>
      <c r="AQ1243" s="37"/>
    </row>
    <row r="1244" spans="2:43" s="68" customFormat="1" ht="14.25" thickTop="1" thickBot="1">
      <c r="B1244" s="37"/>
      <c r="C1244" s="38"/>
      <c r="D1244" s="38"/>
      <c r="E1244" s="38"/>
      <c r="F1244" s="38"/>
      <c r="G1244" s="38"/>
      <c r="N1244" s="117"/>
      <c r="R1244" s="117"/>
      <c r="AF1244" s="117"/>
      <c r="AG1244" s="120"/>
      <c r="AH1244" s="121"/>
      <c r="AI1244" s="99"/>
      <c r="AJ1244" s="37"/>
      <c r="AK1244" s="37"/>
      <c r="AL1244" s="37"/>
      <c r="AM1244" s="37"/>
      <c r="AN1244" s="37"/>
      <c r="AO1244" s="37"/>
      <c r="AP1244" s="37"/>
      <c r="AQ1244" s="37"/>
    </row>
    <row r="1245" spans="2:43" s="68" customFormat="1" ht="14.25" thickTop="1" thickBot="1">
      <c r="B1245" s="37"/>
      <c r="C1245" s="38"/>
      <c r="D1245" s="38"/>
      <c r="E1245" s="38"/>
      <c r="F1245" s="38"/>
      <c r="G1245" s="38"/>
      <c r="N1245" s="117"/>
      <c r="R1245" s="117"/>
      <c r="AF1245" s="117"/>
      <c r="AG1245" s="120"/>
      <c r="AH1245" s="121"/>
      <c r="AI1245" s="99"/>
      <c r="AJ1245" s="37"/>
      <c r="AK1245" s="37"/>
      <c r="AL1245" s="37"/>
      <c r="AM1245" s="37"/>
      <c r="AN1245" s="37"/>
      <c r="AO1245" s="37"/>
      <c r="AP1245" s="37"/>
      <c r="AQ1245" s="37"/>
    </row>
    <row r="1246" spans="2:43" s="68" customFormat="1" ht="14.25" thickTop="1" thickBot="1">
      <c r="B1246" s="37"/>
      <c r="C1246" s="38"/>
      <c r="D1246" s="38"/>
      <c r="E1246" s="38"/>
      <c r="F1246" s="38"/>
      <c r="G1246" s="38"/>
      <c r="N1246" s="117"/>
      <c r="R1246" s="117"/>
      <c r="AF1246" s="117"/>
      <c r="AG1246" s="120"/>
      <c r="AH1246" s="121"/>
      <c r="AI1246" s="99"/>
      <c r="AJ1246" s="37"/>
      <c r="AK1246" s="37"/>
      <c r="AL1246" s="37"/>
      <c r="AM1246" s="37"/>
      <c r="AN1246" s="37"/>
      <c r="AO1246" s="37"/>
      <c r="AP1246" s="37"/>
      <c r="AQ1246" s="37"/>
    </row>
    <row r="1247" spans="2:43" s="68" customFormat="1" ht="14.25" thickTop="1" thickBot="1">
      <c r="B1247" s="37"/>
      <c r="C1247" s="38"/>
      <c r="D1247" s="38"/>
      <c r="E1247" s="38"/>
      <c r="F1247" s="38"/>
      <c r="G1247" s="38"/>
      <c r="N1247" s="117"/>
      <c r="R1247" s="117"/>
      <c r="AF1247" s="117"/>
      <c r="AG1247" s="120"/>
      <c r="AH1247" s="121"/>
      <c r="AI1247" s="99"/>
      <c r="AJ1247" s="37"/>
      <c r="AK1247" s="37"/>
      <c r="AL1247" s="37"/>
      <c r="AM1247" s="37"/>
      <c r="AN1247" s="37"/>
      <c r="AO1247" s="37"/>
      <c r="AP1247" s="37"/>
      <c r="AQ1247" s="37"/>
    </row>
    <row r="1248" spans="2:43" s="68" customFormat="1" ht="14.25" thickTop="1" thickBot="1">
      <c r="B1248" s="37"/>
      <c r="C1248" s="38"/>
      <c r="D1248" s="38"/>
      <c r="E1248" s="38"/>
      <c r="F1248" s="38"/>
      <c r="G1248" s="38"/>
      <c r="N1248" s="117"/>
      <c r="R1248" s="117"/>
      <c r="AF1248" s="117"/>
      <c r="AG1248" s="120"/>
      <c r="AH1248" s="121"/>
      <c r="AI1248" s="99"/>
      <c r="AJ1248" s="37"/>
      <c r="AK1248" s="37"/>
      <c r="AL1248" s="37"/>
      <c r="AM1248" s="37"/>
      <c r="AN1248" s="37"/>
      <c r="AO1248" s="37"/>
      <c r="AP1248" s="37"/>
      <c r="AQ1248" s="37"/>
    </row>
    <row r="1249" spans="2:43" s="68" customFormat="1" ht="14.25" thickTop="1" thickBot="1">
      <c r="B1249" s="37"/>
      <c r="C1249" s="38"/>
      <c r="D1249" s="38"/>
      <c r="E1249" s="38"/>
      <c r="F1249" s="38"/>
      <c r="G1249" s="38"/>
      <c r="N1249" s="117"/>
      <c r="R1249" s="117"/>
      <c r="AF1249" s="117"/>
      <c r="AG1249" s="120"/>
      <c r="AH1249" s="121"/>
      <c r="AI1249" s="99"/>
      <c r="AJ1249" s="37"/>
      <c r="AK1249" s="37"/>
      <c r="AL1249" s="37"/>
      <c r="AM1249" s="37"/>
      <c r="AN1249" s="37"/>
      <c r="AO1249" s="37"/>
      <c r="AP1249" s="37"/>
      <c r="AQ1249" s="37"/>
    </row>
    <row r="1250" spans="2:43" s="68" customFormat="1" ht="14.25" thickTop="1" thickBot="1">
      <c r="B1250" s="37"/>
      <c r="C1250" s="38"/>
      <c r="D1250" s="38"/>
      <c r="E1250" s="38"/>
      <c r="F1250" s="38"/>
      <c r="G1250" s="38"/>
      <c r="N1250" s="117"/>
      <c r="R1250" s="117"/>
      <c r="AF1250" s="117"/>
      <c r="AG1250" s="120"/>
      <c r="AH1250" s="121"/>
      <c r="AI1250" s="99"/>
      <c r="AJ1250" s="37"/>
      <c r="AK1250" s="37"/>
      <c r="AL1250" s="37"/>
      <c r="AM1250" s="37"/>
      <c r="AN1250" s="37"/>
      <c r="AO1250" s="37"/>
      <c r="AP1250" s="37"/>
      <c r="AQ1250" s="37"/>
    </row>
    <row r="1251" spans="2:43" s="68" customFormat="1" ht="14.25" thickTop="1" thickBot="1">
      <c r="B1251" s="37"/>
      <c r="C1251" s="38"/>
      <c r="D1251" s="38"/>
      <c r="E1251" s="38"/>
      <c r="F1251" s="38"/>
      <c r="G1251" s="38"/>
      <c r="N1251" s="117"/>
      <c r="R1251" s="117"/>
      <c r="AF1251" s="117"/>
      <c r="AG1251" s="120"/>
      <c r="AH1251" s="121"/>
      <c r="AI1251" s="99"/>
      <c r="AJ1251" s="37"/>
      <c r="AK1251" s="37"/>
      <c r="AL1251" s="37"/>
      <c r="AM1251" s="37"/>
      <c r="AN1251" s="37"/>
      <c r="AO1251" s="37"/>
      <c r="AP1251" s="37"/>
      <c r="AQ1251" s="37"/>
    </row>
    <row r="1252" spans="2:43" s="68" customFormat="1" ht="14.25" thickTop="1" thickBot="1">
      <c r="B1252" s="37"/>
      <c r="C1252" s="38"/>
      <c r="D1252" s="38"/>
      <c r="E1252" s="38"/>
      <c r="F1252" s="38"/>
      <c r="G1252" s="38"/>
      <c r="N1252" s="117"/>
      <c r="R1252" s="117"/>
      <c r="AF1252" s="117"/>
      <c r="AG1252" s="120"/>
      <c r="AH1252" s="121"/>
      <c r="AI1252" s="99"/>
      <c r="AJ1252" s="37"/>
      <c r="AK1252" s="37"/>
      <c r="AL1252" s="37"/>
      <c r="AM1252" s="37"/>
      <c r="AN1252" s="37"/>
      <c r="AO1252" s="37"/>
      <c r="AP1252" s="37"/>
      <c r="AQ1252" s="37"/>
    </row>
    <row r="1253" spans="2:43" s="68" customFormat="1" ht="14.25" thickTop="1" thickBot="1">
      <c r="B1253" s="37"/>
      <c r="C1253" s="38"/>
      <c r="D1253" s="38"/>
      <c r="E1253" s="38"/>
      <c r="F1253" s="38"/>
      <c r="G1253" s="38"/>
      <c r="N1253" s="117"/>
      <c r="R1253" s="117"/>
      <c r="AF1253" s="117"/>
      <c r="AG1253" s="120"/>
      <c r="AH1253" s="121"/>
      <c r="AI1253" s="99"/>
      <c r="AJ1253" s="37"/>
      <c r="AK1253" s="37"/>
      <c r="AL1253" s="37"/>
      <c r="AM1253" s="37"/>
      <c r="AN1253" s="37"/>
      <c r="AO1253" s="37"/>
      <c r="AP1253" s="37"/>
      <c r="AQ1253" s="37"/>
    </row>
    <row r="1254" spans="2:43" s="68" customFormat="1" ht="14.25" thickTop="1" thickBot="1">
      <c r="B1254" s="37"/>
      <c r="C1254" s="38"/>
      <c r="D1254" s="38"/>
      <c r="E1254" s="38"/>
      <c r="F1254" s="38"/>
      <c r="G1254" s="38"/>
      <c r="N1254" s="117"/>
      <c r="R1254" s="117"/>
      <c r="AF1254" s="117"/>
      <c r="AG1254" s="120"/>
      <c r="AH1254" s="121"/>
      <c r="AI1254" s="99"/>
      <c r="AJ1254" s="37"/>
      <c r="AK1254" s="37"/>
      <c r="AL1254" s="37"/>
      <c r="AM1254" s="37"/>
      <c r="AN1254" s="37"/>
      <c r="AO1254" s="37"/>
      <c r="AP1254" s="37"/>
      <c r="AQ1254" s="37"/>
    </row>
    <row r="1255" spans="2:43" s="68" customFormat="1" ht="14.25" thickTop="1" thickBot="1">
      <c r="B1255" s="37"/>
      <c r="C1255" s="38"/>
      <c r="D1255" s="38"/>
      <c r="E1255" s="38"/>
      <c r="F1255" s="38"/>
      <c r="G1255" s="38"/>
      <c r="N1255" s="117"/>
      <c r="R1255" s="117"/>
      <c r="AF1255" s="117"/>
      <c r="AG1255" s="120"/>
      <c r="AH1255" s="121"/>
      <c r="AI1255" s="99"/>
      <c r="AJ1255" s="37"/>
      <c r="AK1255" s="37"/>
      <c r="AL1255" s="37"/>
      <c r="AM1255" s="37"/>
      <c r="AN1255" s="37"/>
      <c r="AO1255" s="37"/>
      <c r="AP1255" s="37"/>
      <c r="AQ1255" s="37"/>
    </row>
    <row r="1256" spans="2:43" s="68" customFormat="1" ht="14.25" thickTop="1" thickBot="1">
      <c r="B1256" s="37"/>
      <c r="C1256" s="38"/>
      <c r="D1256" s="38"/>
      <c r="E1256" s="38"/>
      <c r="F1256" s="38"/>
      <c r="G1256" s="38"/>
      <c r="N1256" s="117"/>
      <c r="R1256" s="117"/>
      <c r="AF1256" s="117"/>
      <c r="AG1256" s="120"/>
      <c r="AH1256" s="121"/>
      <c r="AI1256" s="99"/>
      <c r="AJ1256" s="37"/>
      <c r="AK1256" s="37"/>
      <c r="AL1256" s="37"/>
      <c r="AM1256" s="37"/>
      <c r="AN1256" s="37"/>
      <c r="AO1256" s="37"/>
      <c r="AP1256" s="37"/>
      <c r="AQ1256" s="37"/>
    </row>
    <row r="1257" spans="2:43" s="68" customFormat="1" ht="14.25" thickTop="1" thickBot="1">
      <c r="B1257" s="37"/>
      <c r="C1257" s="38"/>
      <c r="D1257" s="38"/>
      <c r="E1257" s="38"/>
      <c r="F1257" s="38"/>
      <c r="G1257" s="38"/>
      <c r="N1257" s="117"/>
      <c r="R1257" s="117"/>
      <c r="AF1257" s="117"/>
      <c r="AG1257" s="120"/>
      <c r="AH1257" s="121"/>
      <c r="AI1257" s="99"/>
      <c r="AJ1257" s="37"/>
      <c r="AK1257" s="37"/>
      <c r="AL1257" s="37"/>
      <c r="AM1257" s="37"/>
      <c r="AN1257" s="37"/>
      <c r="AO1257" s="37"/>
      <c r="AP1257" s="37"/>
      <c r="AQ1257" s="37"/>
    </row>
    <row r="1258" spans="2:43" s="68" customFormat="1" ht="14.25" thickTop="1" thickBot="1">
      <c r="B1258" s="37"/>
      <c r="C1258" s="38"/>
      <c r="D1258" s="38"/>
      <c r="E1258" s="38"/>
      <c r="F1258" s="38"/>
      <c r="G1258" s="38"/>
      <c r="N1258" s="117"/>
      <c r="R1258" s="117"/>
      <c r="AF1258" s="117"/>
      <c r="AG1258" s="120"/>
      <c r="AH1258" s="121"/>
      <c r="AI1258" s="99"/>
      <c r="AJ1258" s="37"/>
      <c r="AK1258" s="37"/>
      <c r="AL1258" s="37"/>
      <c r="AM1258" s="37"/>
      <c r="AN1258" s="37"/>
      <c r="AO1258" s="37"/>
      <c r="AP1258" s="37"/>
      <c r="AQ1258" s="37"/>
    </row>
    <row r="1259" spans="2:43" s="68" customFormat="1" ht="14.25" thickTop="1" thickBot="1">
      <c r="B1259" s="37"/>
      <c r="C1259" s="38"/>
      <c r="D1259" s="38"/>
      <c r="E1259" s="38"/>
      <c r="F1259" s="38"/>
      <c r="G1259" s="38"/>
      <c r="N1259" s="117"/>
      <c r="R1259" s="117"/>
      <c r="AF1259" s="117"/>
      <c r="AG1259" s="120"/>
      <c r="AH1259" s="121"/>
      <c r="AI1259" s="99"/>
      <c r="AJ1259" s="37"/>
      <c r="AK1259" s="37"/>
      <c r="AL1259" s="37"/>
      <c r="AM1259" s="37"/>
      <c r="AN1259" s="37"/>
      <c r="AO1259" s="37"/>
      <c r="AP1259" s="37"/>
      <c r="AQ1259" s="37"/>
    </row>
    <row r="1260" spans="2:43" s="68" customFormat="1" ht="14.25" thickTop="1" thickBot="1">
      <c r="B1260" s="37"/>
      <c r="C1260" s="38"/>
      <c r="D1260" s="38"/>
      <c r="E1260" s="38"/>
      <c r="F1260" s="38"/>
      <c r="G1260" s="38"/>
      <c r="N1260" s="117"/>
      <c r="R1260" s="117"/>
      <c r="AF1260" s="117"/>
      <c r="AG1260" s="120"/>
      <c r="AH1260" s="121"/>
      <c r="AI1260" s="99"/>
      <c r="AJ1260" s="37"/>
      <c r="AK1260" s="37"/>
      <c r="AL1260" s="37"/>
      <c r="AM1260" s="37"/>
      <c r="AN1260" s="37"/>
      <c r="AO1260" s="37"/>
      <c r="AP1260" s="37"/>
      <c r="AQ1260" s="37"/>
    </row>
    <row r="1261" spans="2:43" s="68" customFormat="1" ht="14.25" thickTop="1" thickBot="1">
      <c r="B1261" s="37"/>
      <c r="C1261" s="38"/>
      <c r="D1261" s="38"/>
      <c r="E1261" s="38"/>
      <c r="F1261" s="38"/>
      <c r="G1261" s="38"/>
      <c r="N1261" s="117"/>
      <c r="R1261" s="117"/>
      <c r="AF1261" s="117"/>
      <c r="AG1261" s="120"/>
      <c r="AH1261" s="121"/>
      <c r="AI1261" s="99"/>
      <c r="AJ1261" s="37"/>
      <c r="AK1261" s="37"/>
      <c r="AL1261" s="37"/>
      <c r="AM1261" s="37"/>
      <c r="AN1261" s="37"/>
      <c r="AO1261" s="37"/>
      <c r="AP1261" s="37"/>
      <c r="AQ1261" s="37"/>
    </row>
    <row r="1262" spans="2:43" s="68" customFormat="1" ht="14.25" thickTop="1" thickBot="1">
      <c r="B1262" s="37"/>
      <c r="C1262" s="38"/>
      <c r="D1262" s="38"/>
      <c r="E1262" s="38"/>
      <c r="F1262" s="38"/>
      <c r="G1262" s="38"/>
      <c r="N1262" s="117"/>
      <c r="R1262" s="117"/>
      <c r="AF1262" s="117"/>
      <c r="AG1262" s="120"/>
      <c r="AH1262" s="121"/>
      <c r="AI1262" s="99"/>
      <c r="AJ1262" s="37"/>
      <c r="AK1262" s="37"/>
      <c r="AL1262" s="37"/>
      <c r="AM1262" s="37"/>
      <c r="AN1262" s="37"/>
      <c r="AO1262" s="37"/>
      <c r="AP1262" s="37"/>
      <c r="AQ1262" s="37"/>
    </row>
    <row r="1263" spans="2:43" s="68" customFormat="1" ht="14.25" thickTop="1" thickBot="1">
      <c r="B1263" s="37"/>
      <c r="C1263" s="38"/>
      <c r="D1263" s="38"/>
      <c r="E1263" s="38"/>
      <c r="F1263" s="38"/>
      <c r="G1263" s="38"/>
      <c r="N1263" s="117"/>
      <c r="R1263" s="117"/>
      <c r="AF1263" s="117"/>
      <c r="AG1263" s="120"/>
      <c r="AH1263" s="121"/>
      <c r="AI1263" s="99"/>
      <c r="AJ1263" s="37"/>
      <c r="AK1263" s="37"/>
      <c r="AL1263" s="37"/>
      <c r="AM1263" s="37"/>
      <c r="AN1263" s="37"/>
      <c r="AO1263" s="37"/>
      <c r="AP1263" s="37"/>
      <c r="AQ1263" s="37"/>
    </row>
    <row r="1264" spans="2:43" s="68" customFormat="1" ht="14.25" thickTop="1" thickBot="1">
      <c r="B1264" s="37"/>
      <c r="C1264" s="38"/>
      <c r="D1264" s="38"/>
      <c r="E1264" s="38"/>
      <c r="F1264" s="38"/>
      <c r="G1264" s="38"/>
      <c r="N1264" s="117"/>
      <c r="R1264" s="117"/>
      <c r="AF1264" s="117"/>
      <c r="AG1264" s="120"/>
      <c r="AH1264" s="121"/>
      <c r="AI1264" s="99"/>
      <c r="AJ1264" s="37"/>
      <c r="AK1264" s="37"/>
      <c r="AL1264" s="37"/>
      <c r="AM1264" s="37"/>
      <c r="AN1264" s="37"/>
      <c r="AO1264" s="37"/>
      <c r="AP1264" s="37"/>
      <c r="AQ1264" s="37"/>
    </row>
    <row r="1265" spans="2:43" s="68" customFormat="1" ht="14.25" thickTop="1" thickBot="1">
      <c r="B1265" s="37"/>
      <c r="C1265" s="38"/>
      <c r="D1265" s="38"/>
      <c r="E1265" s="38"/>
      <c r="F1265" s="38"/>
      <c r="G1265" s="38"/>
      <c r="N1265" s="117"/>
      <c r="R1265" s="117"/>
      <c r="AF1265" s="117"/>
      <c r="AG1265" s="120"/>
      <c r="AH1265" s="121"/>
      <c r="AI1265" s="99"/>
      <c r="AJ1265" s="37"/>
      <c r="AK1265" s="37"/>
      <c r="AL1265" s="37"/>
      <c r="AM1265" s="37"/>
      <c r="AN1265" s="37"/>
      <c r="AO1265" s="37"/>
      <c r="AP1265" s="37"/>
      <c r="AQ1265" s="37"/>
    </row>
    <row r="1266" spans="2:43" s="68" customFormat="1" ht="14.25" thickTop="1" thickBot="1">
      <c r="B1266" s="37"/>
      <c r="C1266" s="38"/>
      <c r="D1266" s="38"/>
      <c r="E1266" s="38"/>
      <c r="F1266" s="38"/>
      <c r="G1266" s="38"/>
      <c r="N1266" s="117"/>
      <c r="R1266" s="117"/>
      <c r="AF1266" s="117"/>
      <c r="AG1266" s="120"/>
      <c r="AH1266" s="121"/>
      <c r="AI1266" s="99"/>
      <c r="AJ1266" s="37"/>
      <c r="AK1266" s="37"/>
      <c r="AL1266" s="37"/>
      <c r="AM1266" s="37"/>
      <c r="AN1266" s="37"/>
      <c r="AO1266" s="37"/>
      <c r="AP1266" s="37"/>
      <c r="AQ1266" s="37"/>
    </row>
    <row r="1267" spans="2:43" s="68" customFormat="1" ht="14.25" thickTop="1" thickBot="1">
      <c r="B1267" s="37"/>
      <c r="C1267" s="38"/>
      <c r="D1267" s="38"/>
      <c r="E1267" s="38"/>
      <c r="F1267" s="38"/>
      <c r="G1267" s="38"/>
      <c r="N1267" s="117"/>
      <c r="R1267" s="117"/>
      <c r="AF1267" s="117"/>
      <c r="AG1267" s="120"/>
      <c r="AH1267" s="121"/>
      <c r="AI1267" s="99"/>
      <c r="AJ1267" s="37"/>
      <c r="AK1267" s="37"/>
      <c r="AL1267" s="37"/>
      <c r="AM1267" s="37"/>
      <c r="AN1267" s="37"/>
      <c r="AO1267" s="37"/>
      <c r="AP1267" s="37"/>
      <c r="AQ1267" s="37"/>
    </row>
    <row r="1268" spans="2:43" s="68" customFormat="1" ht="14.25" thickTop="1" thickBot="1">
      <c r="B1268" s="37"/>
      <c r="C1268" s="38"/>
      <c r="D1268" s="38"/>
      <c r="E1268" s="38"/>
      <c r="F1268" s="38"/>
      <c r="G1268" s="38"/>
      <c r="N1268" s="117"/>
      <c r="R1268" s="117"/>
      <c r="AF1268" s="117"/>
      <c r="AG1268" s="120"/>
      <c r="AH1268" s="121"/>
      <c r="AI1268" s="99"/>
      <c r="AJ1268" s="37"/>
      <c r="AK1268" s="37"/>
      <c r="AL1268" s="37"/>
      <c r="AM1268" s="37"/>
      <c r="AN1268" s="37"/>
      <c r="AO1268" s="37"/>
      <c r="AP1268" s="37"/>
      <c r="AQ1268" s="37"/>
    </row>
    <row r="1269" spans="2:43" s="68" customFormat="1" ht="14.25" thickTop="1" thickBot="1">
      <c r="B1269" s="37"/>
      <c r="C1269" s="38"/>
      <c r="D1269" s="38"/>
      <c r="E1269" s="38"/>
      <c r="F1269" s="38"/>
      <c r="G1269" s="38"/>
      <c r="N1269" s="117"/>
      <c r="R1269" s="117"/>
      <c r="AF1269" s="117"/>
      <c r="AG1269" s="120"/>
      <c r="AH1269" s="121"/>
      <c r="AI1269" s="99"/>
      <c r="AJ1269" s="37"/>
      <c r="AK1269" s="37"/>
      <c r="AL1269" s="37"/>
      <c r="AM1269" s="37"/>
      <c r="AN1269" s="37"/>
      <c r="AO1269" s="37"/>
      <c r="AP1269" s="37"/>
      <c r="AQ1269" s="37"/>
    </row>
    <row r="1270" spans="2:43" s="68" customFormat="1" ht="14.25" thickTop="1" thickBot="1">
      <c r="B1270" s="37"/>
      <c r="C1270" s="38"/>
      <c r="D1270" s="38"/>
      <c r="E1270" s="38"/>
      <c r="F1270" s="38"/>
      <c r="G1270" s="38"/>
      <c r="N1270" s="117"/>
      <c r="R1270" s="117"/>
      <c r="AF1270" s="117"/>
      <c r="AG1270" s="120"/>
      <c r="AH1270" s="121"/>
      <c r="AI1270" s="99"/>
      <c r="AJ1270" s="37"/>
      <c r="AK1270" s="37"/>
      <c r="AL1270" s="37"/>
      <c r="AM1270" s="37"/>
      <c r="AN1270" s="37"/>
      <c r="AO1270" s="37"/>
      <c r="AP1270" s="37"/>
      <c r="AQ1270" s="37"/>
    </row>
    <row r="1271" spans="2:43" s="68" customFormat="1" ht="14.25" thickTop="1" thickBot="1">
      <c r="B1271" s="37"/>
      <c r="C1271" s="38"/>
      <c r="D1271" s="38"/>
      <c r="E1271" s="38"/>
      <c r="F1271" s="38"/>
      <c r="G1271" s="38"/>
      <c r="N1271" s="117"/>
      <c r="R1271" s="117"/>
      <c r="AF1271" s="117"/>
      <c r="AG1271" s="120"/>
      <c r="AH1271" s="121"/>
      <c r="AI1271" s="99"/>
      <c r="AJ1271" s="37"/>
      <c r="AK1271" s="37"/>
      <c r="AL1271" s="37"/>
      <c r="AM1271" s="37"/>
      <c r="AN1271" s="37"/>
      <c r="AO1271" s="37"/>
      <c r="AP1271" s="37"/>
      <c r="AQ1271" s="37"/>
    </row>
    <row r="1272" spans="2:43" s="68" customFormat="1" ht="14.25" thickTop="1" thickBot="1">
      <c r="B1272" s="37"/>
      <c r="C1272" s="38"/>
      <c r="D1272" s="38"/>
      <c r="E1272" s="38"/>
      <c r="F1272" s="38"/>
      <c r="G1272" s="38"/>
      <c r="N1272" s="117"/>
      <c r="R1272" s="117"/>
      <c r="AF1272" s="117"/>
      <c r="AG1272" s="120"/>
      <c r="AH1272" s="121"/>
      <c r="AI1272" s="99"/>
      <c r="AJ1272" s="37"/>
      <c r="AK1272" s="37"/>
      <c r="AL1272" s="37"/>
      <c r="AM1272" s="37"/>
      <c r="AN1272" s="37"/>
      <c r="AO1272" s="37"/>
      <c r="AP1272" s="37"/>
      <c r="AQ1272" s="37"/>
    </row>
    <row r="1273" spans="2:43" s="68" customFormat="1" ht="14.25" thickTop="1" thickBot="1">
      <c r="B1273" s="37"/>
      <c r="C1273" s="38"/>
      <c r="D1273" s="38"/>
      <c r="E1273" s="38"/>
      <c r="F1273" s="38"/>
      <c r="G1273" s="38"/>
      <c r="N1273" s="117"/>
      <c r="R1273" s="117"/>
      <c r="AF1273" s="117"/>
      <c r="AG1273" s="120"/>
      <c r="AH1273" s="121"/>
      <c r="AI1273" s="99"/>
      <c r="AJ1273" s="37"/>
      <c r="AK1273" s="37"/>
      <c r="AL1273" s="37"/>
      <c r="AM1273" s="37"/>
      <c r="AN1273" s="37"/>
      <c r="AO1273" s="37"/>
      <c r="AP1273" s="37"/>
      <c r="AQ1273" s="37"/>
    </row>
    <row r="1274" spans="2:43" s="68" customFormat="1" ht="14.25" thickTop="1" thickBot="1">
      <c r="B1274" s="37"/>
      <c r="C1274" s="38"/>
      <c r="D1274" s="38"/>
      <c r="E1274" s="38"/>
      <c r="F1274" s="38"/>
      <c r="G1274" s="38"/>
      <c r="N1274" s="117"/>
      <c r="R1274" s="117"/>
      <c r="AF1274" s="117"/>
      <c r="AG1274" s="120"/>
      <c r="AH1274" s="121"/>
      <c r="AI1274" s="99"/>
      <c r="AJ1274" s="37"/>
      <c r="AK1274" s="37"/>
      <c r="AL1274" s="37"/>
      <c r="AM1274" s="37"/>
      <c r="AN1274" s="37"/>
      <c r="AO1274" s="37"/>
      <c r="AP1274" s="37"/>
      <c r="AQ1274" s="37"/>
    </row>
    <row r="1275" spans="2:43" s="68" customFormat="1" ht="14.25" thickTop="1" thickBot="1">
      <c r="B1275" s="37"/>
      <c r="C1275" s="38"/>
      <c r="D1275" s="38"/>
      <c r="E1275" s="38"/>
      <c r="F1275" s="38"/>
      <c r="G1275" s="38"/>
      <c r="N1275" s="117"/>
      <c r="R1275" s="117"/>
      <c r="AF1275" s="117"/>
      <c r="AG1275" s="120"/>
      <c r="AH1275" s="121"/>
      <c r="AI1275" s="99"/>
      <c r="AJ1275" s="37"/>
      <c r="AK1275" s="37"/>
      <c r="AL1275" s="37"/>
      <c r="AM1275" s="37"/>
      <c r="AN1275" s="37"/>
      <c r="AO1275" s="37"/>
      <c r="AP1275" s="37"/>
      <c r="AQ1275" s="37"/>
    </row>
    <row r="1276" spans="2:43" s="68" customFormat="1" ht="14.25" thickTop="1" thickBot="1">
      <c r="B1276" s="37"/>
      <c r="C1276" s="38"/>
      <c r="D1276" s="38"/>
      <c r="E1276" s="38"/>
      <c r="F1276" s="38"/>
      <c r="G1276" s="38"/>
      <c r="N1276" s="117"/>
      <c r="R1276" s="117"/>
      <c r="AF1276" s="117"/>
      <c r="AG1276" s="120"/>
      <c r="AH1276" s="121"/>
      <c r="AI1276" s="99"/>
      <c r="AJ1276" s="37"/>
      <c r="AK1276" s="37"/>
      <c r="AL1276" s="37"/>
      <c r="AM1276" s="37"/>
      <c r="AN1276" s="37"/>
      <c r="AO1276" s="37"/>
      <c r="AP1276" s="37"/>
      <c r="AQ1276" s="37"/>
    </row>
    <row r="1277" spans="2:43" s="68" customFormat="1" ht="14.25" thickTop="1" thickBot="1">
      <c r="B1277" s="37"/>
      <c r="C1277" s="38"/>
      <c r="D1277" s="38"/>
      <c r="E1277" s="38"/>
      <c r="F1277" s="38"/>
      <c r="G1277" s="38"/>
      <c r="N1277" s="117"/>
      <c r="R1277" s="117"/>
      <c r="AF1277" s="117"/>
      <c r="AG1277" s="120"/>
      <c r="AH1277" s="121"/>
      <c r="AI1277" s="99"/>
      <c r="AJ1277" s="37"/>
      <c r="AK1277" s="37"/>
      <c r="AL1277" s="37"/>
      <c r="AM1277" s="37"/>
      <c r="AN1277" s="37"/>
      <c r="AO1277" s="37"/>
      <c r="AP1277" s="37"/>
      <c r="AQ1277" s="37"/>
    </row>
    <row r="1278" spans="2:43" s="68" customFormat="1" ht="14.25" thickTop="1" thickBot="1">
      <c r="B1278" s="37"/>
      <c r="C1278" s="38"/>
      <c r="D1278" s="38"/>
      <c r="E1278" s="38"/>
      <c r="F1278" s="38"/>
      <c r="G1278" s="38"/>
      <c r="N1278" s="117"/>
      <c r="R1278" s="117"/>
      <c r="AF1278" s="117"/>
      <c r="AG1278" s="120"/>
      <c r="AH1278" s="121"/>
      <c r="AI1278" s="99"/>
      <c r="AJ1278" s="37"/>
      <c r="AK1278" s="37"/>
      <c r="AL1278" s="37"/>
      <c r="AM1278" s="37"/>
      <c r="AN1278" s="37"/>
      <c r="AO1278" s="37"/>
      <c r="AP1278" s="37"/>
      <c r="AQ1278" s="37"/>
    </row>
    <row r="1279" spans="2:43" s="68" customFormat="1" ht="14.25" thickTop="1" thickBot="1">
      <c r="B1279" s="37"/>
      <c r="C1279" s="38"/>
      <c r="D1279" s="38"/>
      <c r="E1279" s="38"/>
      <c r="F1279" s="38"/>
      <c r="G1279" s="38"/>
      <c r="N1279" s="117"/>
      <c r="R1279" s="117"/>
      <c r="AF1279" s="117"/>
      <c r="AG1279" s="120"/>
      <c r="AH1279" s="121"/>
      <c r="AI1279" s="99"/>
      <c r="AJ1279" s="37"/>
      <c r="AK1279" s="37"/>
      <c r="AL1279" s="37"/>
      <c r="AM1279" s="37"/>
      <c r="AN1279" s="37"/>
      <c r="AO1279" s="37"/>
      <c r="AP1279" s="37"/>
      <c r="AQ1279" s="37"/>
    </row>
    <row r="1280" spans="2:43" s="68" customFormat="1" ht="14.25" thickTop="1" thickBot="1">
      <c r="B1280" s="37"/>
      <c r="C1280" s="38"/>
      <c r="D1280" s="38"/>
      <c r="E1280" s="38"/>
      <c r="F1280" s="38"/>
      <c r="G1280" s="38"/>
      <c r="N1280" s="117"/>
      <c r="R1280" s="117"/>
      <c r="AF1280" s="117"/>
      <c r="AG1280" s="120"/>
      <c r="AH1280" s="121"/>
      <c r="AI1280" s="99"/>
      <c r="AJ1280" s="37"/>
      <c r="AK1280" s="37"/>
      <c r="AL1280" s="37"/>
      <c r="AM1280" s="37"/>
      <c r="AN1280" s="37"/>
      <c r="AO1280" s="37"/>
      <c r="AP1280" s="37"/>
      <c r="AQ1280" s="37"/>
    </row>
    <row r="1281" spans="2:43" s="68" customFormat="1" ht="14.25" thickTop="1" thickBot="1">
      <c r="B1281" s="37"/>
      <c r="C1281" s="38"/>
      <c r="D1281" s="38"/>
      <c r="E1281" s="38"/>
      <c r="F1281" s="38"/>
      <c r="G1281" s="38"/>
      <c r="N1281" s="117"/>
      <c r="R1281" s="117"/>
      <c r="AF1281" s="117"/>
      <c r="AG1281" s="120"/>
      <c r="AH1281" s="121"/>
      <c r="AI1281" s="99"/>
      <c r="AJ1281" s="37"/>
      <c r="AK1281" s="37"/>
      <c r="AL1281" s="37"/>
      <c r="AM1281" s="37"/>
      <c r="AN1281" s="37"/>
      <c r="AO1281" s="37"/>
      <c r="AP1281" s="37"/>
      <c r="AQ1281" s="37"/>
    </row>
    <row r="1282" spans="2:43" s="68" customFormat="1" ht="14.25" thickTop="1" thickBot="1">
      <c r="B1282" s="37"/>
      <c r="C1282" s="38"/>
      <c r="D1282" s="38"/>
      <c r="E1282" s="38"/>
      <c r="F1282" s="38"/>
      <c r="G1282" s="38"/>
      <c r="N1282" s="117"/>
      <c r="R1282" s="117"/>
      <c r="AF1282" s="117"/>
      <c r="AG1282" s="120"/>
      <c r="AH1282" s="121"/>
      <c r="AI1282" s="99"/>
      <c r="AJ1282" s="37"/>
      <c r="AK1282" s="37"/>
      <c r="AL1282" s="37"/>
      <c r="AM1282" s="37"/>
      <c r="AN1282" s="37"/>
      <c r="AO1282" s="37"/>
      <c r="AP1282" s="37"/>
      <c r="AQ1282" s="37"/>
    </row>
    <row r="1283" spans="2:43" s="68" customFormat="1" ht="14.25" thickTop="1" thickBot="1">
      <c r="B1283" s="37"/>
      <c r="C1283" s="38"/>
      <c r="D1283" s="38"/>
      <c r="E1283" s="38"/>
      <c r="F1283" s="38"/>
      <c r="G1283" s="38"/>
      <c r="N1283" s="117"/>
      <c r="R1283" s="117"/>
      <c r="AF1283" s="117"/>
      <c r="AG1283" s="120"/>
      <c r="AH1283" s="121"/>
      <c r="AI1283" s="99"/>
      <c r="AJ1283" s="37"/>
      <c r="AK1283" s="37"/>
      <c r="AL1283" s="37"/>
      <c r="AM1283" s="37"/>
      <c r="AN1283" s="37"/>
      <c r="AO1283" s="37"/>
      <c r="AP1283" s="37"/>
      <c r="AQ1283" s="37"/>
    </row>
    <row r="1284" spans="2:43" s="68" customFormat="1" ht="14.25" thickTop="1" thickBot="1">
      <c r="B1284" s="37"/>
      <c r="C1284" s="38"/>
      <c r="D1284" s="38"/>
      <c r="E1284" s="38"/>
      <c r="F1284" s="38"/>
      <c r="G1284" s="38"/>
      <c r="N1284" s="117"/>
      <c r="R1284" s="117"/>
      <c r="AF1284" s="117"/>
      <c r="AG1284" s="120"/>
      <c r="AH1284" s="121"/>
      <c r="AI1284" s="99"/>
      <c r="AJ1284" s="37"/>
      <c r="AK1284" s="37"/>
      <c r="AL1284" s="37"/>
      <c r="AM1284" s="37"/>
      <c r="AN1284" s="37"/>
      <c r="AO1284" s="37"/>
      <c r="AP1284" s="37"/>
      <c r="AQ1284" s="37"/>
    </row>
    <row r="1285" spans="2:43" s="68" customFormat="1" ht="14.25" thickTop="1" thickBot="1">
      <c r="B1285" s="37"/>
      <c r="C1285" s="38"/>
      <c r="D1285" s="38"/>
      <c r="E1285" s="38"/>
      <c r="F1285" s="38"/>
      <c r="G1285" s="38"/>
      <c r="N1285" s="117"/>
      <c r="R1285" s="117"/>
      <c r="AF1285" s="117"/>
      <c r="AG1285" s="120"/>
      <c r="AH1285" s="121"/>
      <c r="AI1285" s="99"/>
      <c r="AJ1285" s="37"/>
      <c r="AK1285" s="37"/>
      <c r="AL1285" s="37"/>
      <c r="AM1285" s="37"/>
      <c r="AN1285" s="37"/>
      <c r="AO1285" s="37"/>
      <c r="AP1285" s="37"/>
      <c r="AQ1285" s="37"/>
    </row>
    <row r="1286" spans="2:43" s="68" customFormat="1" ht="14.25" thickTop="1" thickBot="1">
      <c r="B1286" s="37"/>
      <c r="C1286" s="38"/>
      <c r="D1286" s="38"/>
      <c r="E1286" s="38"/>
      <c r="F1286" s="38"/>
      <c r="G1286" s="38"/>
      <c r="N1286" s="117"/>
      <c r="R1286" s="117"/>
      <c r="AF1286" s="117"/>
      <c r="AG1286" s="120"/>
      <c r="AH1286" s="121"/>
      <c r="AI1286" s="99"/>
      <c r="AJ1286" s="37"/>
      <c r="AK1286" s="37"/>
      <c r="AL1286" s="37"/>
      <c r="AM1286" s="37"/>
      <c r="AN1286" s="37"/>
      <c r="AO1286" s="37"/>
      <c r="AP1286" s="37"/>
      <c r="AQ1286" s="37"/>
    </row>
    <row r="1287" spans="2:43" s="68" customFormat="1" ht="14.25" thickTop="1" thickBot="1">
      <c r="B1287" s="37"/>
      <c r="C1287" s="38"/>
      <c r="D1287" s="38"/>
      <c r="E1287" s="38"/>
      <c r="F1287" s="38"/>
      <c r="G1287" s="38"/>
      <c r="N1287" s="117"/>
      <c r="R1287" s="117"/>
      <c r="AF1287" s="117"/>
      <c r="AG1287" s="120"/>
      <c r="AH1287" s="121"/>
      <c r="AI1287" s="99"/>
      <c r="AJ1287" s="37"/>
      <c r="AK1287" s="37"/>
      <c r="AL1287" s="37"/>
      <c r="AM1287" s="37"/>
      <c r="AN1287" s="37"/>
      <c r="AO1287" s="37"/>
      <c r="AP1287" s="37"/>
      <c r="AQ1287" s="37"/>
    </row>
    <row r="1288" spans="2:43" s="68" customFormat="1" ht="14.25" thickTop="1" thickBot="1">
      <c r="B1288" s="37"/>
      <c r="C1288" s="38"/>
      <c r="D1288" s="38"/>
      <c r="E1288" s="38"/>
      <c r="F1288" s="38"/>
      <c r="G1288" s="38"/>
      <c r="N1288" s="117"/>
      <c r="R1288" s="117"/>
      <c r="AF1288" s="117"/>
      <c r="AG1288" s="120"/>
      <c r="AH1288" s="121"/>
      <c r="AI1288" s="99"/>
      <c r="AJ1288" s="37"/>
      <c r="AK1288" s="37"/>
      <c r="AL1288" s="37"/>
      <c r="AM1288" s="37"/>
      <c r="AN1288" s="37"/>
      <c r="AO1288" s="37"/>
      <c r="AP1288" s="37"/>
      <c r="AQ1288" s="37"/>
    </row>
    <row r="1289" spans="2:43" s="68" customFormat="1" ht="14.25" thickTop="1" thickBot="1">
      <c r="B1289" s="37"/>
      <c r="C1289" s="38"/>
      <c r="D1289" s="38"/>
      <c r="E1289" s="38"/>
      <c r="F1289" s="38"/>
      <c r="G1289" s="38"/>
      <c r="N1289" s="117"/>
      <c r="R1289" s="117"/>
      <c r="AF1289" s="117"/>
      <c r="AG1289" s="120"/>
      <c r="AH1289" s="121"/>
      <c r="AI1289" s="99"/>
      <c r="AJ1289" s="37"/>
      <c r="AK1289" s="37"/>
      <c r="AL1289" s="37"/>
      <c r="AM1289" s="37"/>
      <c r="AN1289" s="37"/>
      <c r="AO1289" s="37"/>
      <c r="AP1289" s="37"/>
      <c r="AQ1289" s="37"/>
    </row>
    <row r="1290" spans="2:43" s="68" customFormat="1" ht="14.25" thickTop="1" thickBot="1">
      <c r="B1290" s="37"/>
      <c r="C1290" s="38"/>
      <c r="D1290" s="38"/>
      <c r="E1290" s="38"/>
      <c r="F1290" s="38"/>
      <c r="G1290" s="38"/>
      <c r="N1290" s="117"/>
      <c r="R1290" s="117"/>
      <c r="AF1290" s="117"/>
      <c r="AG1290" s="120"/>
      <c r="AH1290" s="121"/>
      <c r="AI1290" s="99"/>
      <c r="AJ1290" s="37"/>
      <c r="AK1290" s="37"/>
      <c r="AL1290" s="37"/>
      <c r="AM1290" s="37"/>
      <c r="AN1290" s="37"/>
      <c r="AO1290" s="37"/>
      <c r="AP1290" s="37"/>
      <c r="AQ1290" s="37"/>
    </row>
    <row r="1291" spans="2:43" s="68" customFormat="1" ht="14.25" thickTop="1" thickBot="1">
      <c r="B1291" s="37"/>
      <c r="C1291" s="38"/>
      <c r="D1291" s="38"/>
      <c r="E1291" s="38"/>
      <c r="F1291" s="38"/>
      <c r="G1291" s="38"/>
      <c r="N1291" s="117"/>
      <c r="R1291" s="117"/>
      <c r="AF1291" s="117"/>
      <c r="AG1291" s="120"/>
      <c r="AH1291" s="121"/>
      <c r="AI1291" s="99"/>
      <c r="AJ1291" s="37"/>
      <c r="AK1291" s="37"/>
      <c r="AL1291" s="37"/>
      <c r="AM1291" s="37"/>
      <c r="AN1291" s="37"/>
      <c r="AO1291" s="37"/>
      <c r="AP1291" s="37"/>
      <c r="AQ1291" s="37"/>
    </row>
    <row r="1292" spans="2:43" s="68" customFormat="1" ht="14.25" thickTop="1" thickBot="1">
      <c r="B1292" s="37"/>
      <c r="C1292" s="38"/>
      <c r="D1292" s="38"/>
      <c r="E1292" s="38"/>
      <c r="F1292" s="38"/>
      <c r="G1292" s="38"/>
      <c r="N1292" s="117"/>
      <c r="R1292" s="117"/>
      <c r="AF1292" s="117"/>
      <c r="AG1292" s="120"/>
      <c r="AH1292" s="121"/>
      <c r="AI1292" s="99"/>
      <c r="AJ1292" s="37"/>
      <c r="AK1292" s="37"/>
      <c r="AL1292" s="37"/>
      <c r="AM1292" s="37"/>
      <c r="AN1292" s="37"/>
      <c r="AO1292" s="37"/>
      <c r="AP1292" s="37"/>
      <c r="AQ1292" s="37"/>
    </row>
    <row r="1293" spans="2:43" s="68" customFormat="1" ht="14.25" thickTop="1" thickBot="1">
      <c r="B1293" s="37"/>
      <c r="C1293" s="38"/>
      <c r="D1293" s="38"/>
      <c r="E1293" s="38"/>
      <c r="F1293" s="38"/>
      <c r="G1293" s="38"/>
      <c r="N1293" s="117"/>
      <c r="R1293" s="117"/>
      <c r="AF1293" s="117"/>
      <c r="AG1293" s="120"/>
      <c r="AH1293" s="121"/>
      <c r="AI1293" s="99"/>
      <c r="AJ1293" s="37"/>
      <c r="AK1293" s="37"/>
      <c r="AL1293" s="37"/>
      <c r="AM1293" s="37"/>
      <c r="AN1293" s="37"/>
      <c r="AO1293" s="37"/>
      <c r="AP1293" s="37"/>
      <c r="AQ1293" s="37"/>
    </row>
    <row r="1294" spans="2:43" s="68" customFormat="1" ht="14.25" thickTop="1" thickBot="1">
      <c r="B1294" s="37"/>
      <c r="C1294" s="38"/>
      <c r="D1294" s="38"/>
      <c r="E1294" s="38"/>
      <c r="F1294" s="38"/>
      <c r="G1294" s="38"/>
      <c r="N1294" s="117"/>
      <c r="R1294" s="117"/>
      <c r="AF1294" s="117"/>
      <c r="AG1294" s="120"/>
      <c r="AH1294" s="121"/>
      <c r="AI1294" s="99"/>
      <c r="AJ1294" s="37"/>
      <c r="AK1294" s="37"/>
      <c r="AL1294" s="37"/>
      <c r="AM1294" s="37"/>
      <c r="AN1294" s="37"/>
      <c r="AO1294" s="37"/>
      <c r="AP1294" s="37"/>
      <c r="AQ1294" s="37"/>
    </row>
    <row r="1295" spans="2:43" s="68" customFormat="1" ht="14.25" thickTop="1" thickBot="1">
      <c r="B1295" s="37"/>
      <c r="C1295" s="38"/>
      <c r="D1295" s="38"/>
      <c r="E1295" s="38"/>
      <c r="F1295" s="38"/>
      <c r="G1295" s="38"/>
      <c r="N1295" s="117"/>
      <c r="R1295" s="117"/>
      <c r="AF1295" s="117"/>
      <c r="AG1295" s="120"/>
      <c r="AH1295" s="121"/>
      <c r="AI1295" s="99"/>
      <c r="AJ1295" s="37"/>
      <c r="AK1295" s="37"/>
      <c r="AL1295" s="37"/>
      <c r="AM1295" s="37"/>
      <c r="AN1295" s="37"/>
      <c r="AO1295" s="37"/>
      <c r="AP1295" s="37"/>
      <c r="AQ1295" s="37"/>
    </row>
    <row r="1296" spans="2:43" s="68" customFormat="1" ht="14.25" thickTop="1" thickBot="1">
      <c r="B1296" s="37"/>
      <c r="C1296" s="38"/>
      <c r="D1296" s="38"/>
      <c r="E1296" s="38"/>
      <c r="F1296" s="38"/>
      <c r="G1296" s="38"/>
      <c r="N1296" s="117"/>
      <c r="R1296" s="117"/>
      <c r="AF1296" s="117"/>
      <c r="AG1296" s="120"/>
      <c r="AH1296" s="121"/>
      <c r="AI1296" s="99"/>
      <c r="AJ1296" s="37"/>
      <c r="AK1296" s="37"/>
      <c r="AL1296" s="37"/>
      <c r="AM1296" s="37"/>
      <c r="AN1296" s="37"/>
      <c r="AO1296" s="37"/>
      <c r="AP1296" s="37"/>
      <c r="AQ1296" s="37"/>
    </row>
    <row r="1297" spans="2:43" s="68" customFormat="1" ht="14.25" thickTop="1" thickBot="1">
      <c r="B1297" s="37"/>
      <c r="C1297" s="38"/>
      <c r="D1297" s="38"/>
      <c r="E1297" s="38"/>
      <c r="F1297" s="38"/>
      <c r="G1297" s="38"/>
      <c r="N1297" s="117"/>
      <c r="R1297" s="117"/>
      <c r="AF1297" s="117"/>
      <c r="AG1297" s="120"/>
      <c r="AH1297" s="121"/>
      <c r="AI1297" s="99"/>
      <c r="AJ1297" s="37"/>
      <c r="AK1297" s="37"/>
      <c r="AL1297" s="37"/>
      <c r="AM1297" s="37"/>
      <c r="AN1297" s="37"/>
      <c r="AO1297" s="37"/>
      <c r="AP1297" s="37"/>
      <c r="AQ1297" s="37"/>
    </row>
    <row r="1298" spans="2:43" s="68" customFormat="1" ht="14.25" thickTop="1" thickBot="1">
      <c r="B1298" s="37"/>
      <c r="C1298" s="38"/>
      <c r="D1298" s="38"/>
      <c r="E1298" s="38"/>
      <c r="F1298" s="38"/>
      <c r="G1298" s="38"/>
      <c r="N1298" s="117"/>
      <c r="R1298" s="117"/>
      <c r="AF1298" s="117"/>
      <c r="AG1298" s="120"/>
      <c r="AH1298" s="121"/>
      <c r="AI1298" s="99"/>
      <c r="AJ1298" s="37"/>
      <c r="AK1298" s="37"/>
      <c r="AL1298" s="37"/>
      <c r="AM1298" s="37"/>
      <c r="AN1298" s="37"/>
      <c r="AO1298" s="37"/>
      <c r="AP1298" s="37"/>
      <c r="AQ1298" s="37"/>
    </row>
    <row r="1299" spans="2:43" s="68" customFormat="1" ht="14.25" thickTop="1" thickBot="1">
      <c r="B1299" s="37"/>
      <c r="C1299" s="38"/>
      <c r="D1299" s="38"/>
      <c r="E1299" s="38"/>
      <c r="F1299" s="38"/>
      <c r="G1299" s="38"/>
      <c r="N1299" s="117"/>
      <c r="R1299" s="117"/>
      <c r="AF1299" s="117"/>
      <c r="AG1299" s="120"/>
      <c r="AH1299" s="121"/>
      <c r="AI1299" s="99"/>
      <c r="AJ1299" s="37"/>
      <c r="AK1299" s="37"/>
      <c r="AL1299" s="37"/>
      <c r="AM1299" s="37"/>
      <c r="AN1299" s="37"/>
      <c r="AO1299" s="37"/>
      <c r="AP1299" s="37"/>
      <c r="AQ1299" s="37"/>
    </row>
    <row r="1300" spans="2:43" s="68" customFormat="1" ht="14.25" thickTop="1" thickBot="1">
      <c r="B1300" s="37"/>
      <c r="C1300" s="38"/>
      <c r="D1300" s="38"/>
      <c r="E1300" s="38"/>
      <c r="F1300" s="38"/>
      <c r="G1300" s="38"/>
      <c r="N1300" s="117"/>
      <c r="R1300" s="117"/>
      <c r="AF1300" s="117"/>
      <c r="AG1300" s="120"/>
      <c r="AH1300" s="121"/>
      <c r="AI1300" s="99"/>
      <c r="AJ1300" s="37"/>
      <c r="AK1300" s="37"/>
      <c r="AL1300" s="37"/>
      <c r="AM1300" s="37"/>
      <c r="AN1300" s="37"/>
      <c r="AO1300" s="37"/>
      <c r="AP1300" s="37"/>
      <c r="AQ1300" s="37"/>
    </row>
    <row r="1301" spans="2:43" s="68" customFormat="1" ht="14.25" thickTop="1" thickBot="1">
      <c r="B1301" s="37"/>
      <c r="C1301" s="38"/>
      <c r="D1301" s="38"/>
      <c r="E1301" s="38"/>
      <c r="F1301" s="38"/>
      <c r="G1301" s="38"/>
      <c r="N1301" s="117"/>
      <c r="R1301" s="117"/>
      <c r="AF1301" s="117"/>
      <c r="AG1301" s="120"/>
      <c r="AH1301" s="121"/>
      <c r="AI1301" s="99"/>
      <c r="AJ1301" s="37"/>
      <c r="AK1301" s="37"/>
      <c r="AL1301" s="37"/>
      <c r="AM1301" s="37"/>
      <c r="AN1301" s="37"/>
      <c r="AO1301" s="37"/>
      <c r="AP1301" s="37"/>
      <c r="AQ1301" s="37"/>
    </row>
    <row r="1302" spans="2:43" s="68" customFormat="1" ht="14.25" thickTop="1" thickBot="1">
      <c r="B1302" s="37"/>
      <c r="C1302" s="38"/>
      <c r="D1302" s="38"/>
      <c r="E1302" s="38"/>
      <c r="F1302" s="38"/>
      <c r="G1302" s="38"/>
      <c r="N1302" s="117"/>
      <c r="R1302" s="117"/>
      <c r="AF1302" s="117"/>
      <c r="AG1302" s="120"/>
      <c r="AH1302" s="121"/>
      <c r="AI1302" s="99"/>
      <c r="AJ1302" s="37"/>
      <c r="AK1302" s="37"/>
      <c r="AL1302" s="37"/>
      <c r="AM1302" s="37"/>
      <c r="AN1302" s="37"/>
      <c r="AO1302" s="37"/>
      <c r="AP1302" s="37"/>
      <c r="AQ1302" s="37"/>
    </row>
    <row r="1303" spans="2:43" s="68" customFormat="1" ht="14.25" thickTop="1" thickBot="1">
      <c r="B1303" s="37"/>
      <c r="C1303" s="38"/>
      <c r="D1303" s="38"/>
      <c r="E1303" s="38"/>
      <c r="F1303" s="38"/>
      <c r="G1303" s="38"/>
      <c r="N1303" s="117"/>
      <c r="R1303" s="117"/>
      <c r="AF1303" s="117"/>
      <c r="AG1303" s="120"/>
      <c r="AH1303" s="121"/>
      <c r="AI1303" s="99"/>
      <c r="AJ1303" s="37"/>
      <c r="AK1303" s="37"/>
      <c r="AL1303" s="37"/>
      <c r="AM1303" s="37"/>
      <c r="AN1303" s="37"/>
      <c r="AO1303" s="37"/>
      <c r="AP1303" s="37"/>
      <c r="AQ1303" s="37"/>
    </row>
    <row r="1304" spans="2:43" s="68" customFormat="1" ht="14.25" thickTop="1" thickBot="1">
      <c r="B1304" s="37"/>
      <c r="C1304" s="38"/>
      <c r="D1304" s="38"/>
      <c r="E1304" s="38"/>
      <c r="F1304" s="38"/>
      <c r="G1304" s="38"/>
      <c r="N1304" s="117"/>
      <c r="R1304" s="117"/>
      <c r="AF1304" s="117"/>
      <c r="AG1304" s="120"/>
      <c r="AH1304" s="121"/>
      <c r="AI1304" s="99"/>
      <c r="AJ1304" s="37"/>
      <c r="AK1304" s="37"/>
      <c r="AL1304" s="37"/>
      <c r="AM1304" s="37"/>
      <c r="AN1304" s="37"/>
      <c r="AO1304" s="37"/>
      <c r="AP1304" s="37"/>
      <c r="AQ1304" s="37"/>
    </row>
    <row r="1305" spans="2:43" s="68" customFormat="1" ht="14.25" thickTop="1" thickBot="1">
      <c r="B1305" s="37"/>
      <c r="C1305" s="38"/>
      <c r="D1305" s="38"/>
      <c r="E1305" s="38"/>
      <c r="F1305" s="38"/>
      <c r="G1305" s="38"/>
      <c r="N1305" s="117"/>
      <c r="R1305" s="117"/>
      <c r="AF1305" s="117"/>
      <c r="AG1305" s="120"/>
      <c r="AH1305" s="121"/>
      <c r="AI1305" s="99"/>
      <c r="AJ1305" s="37"/>
      <c r="AK1305" s="37"/>
      <c r="AL1305" s="37"/>
      <c r="AM1305" s="37"/>
      <c r="AN1305" s="37"/>
      <c r="AO1305" s="37"/>
      <c r="AP1305" s="37"/>
      <c r="AQ1305" s="37"/>
    </row>
    <row r="1306" spans="2:43" s="68" customFormat="1" ht="14.25" thickTop="1" thickBot="1">
      <c r="B1306" s="37"/>
      <c r="C1306" s="38"/>
      <c r="D1306" s="38"/>
      <c r="E1306" s="38"/>
      <c r="F1306" s="38"/>
      <c r="G1306" s="38"/>
      <c r="N1306" s="117"/>
      <c r="R1306" s="117"/>
      <c r="AF1306" s="117"/>
      <c r="AG1306" s="120"/>
      <c r="AH1306" s="121"/>
      <c r="AI1306" s="99"/>
      <c r="AJ1306" s="37"/>
      <c r="AK1306" s="37"/>
      <c r="AL1306" s="37"/>
      <c r="AM1306" s="37"/>
      <c r="AN1306" s="37"/>
      <c r="AO1306" s="37"/>
      <c r="AP1306" s="37"/>
      <c r="AQ1306" s="37"/>
    </row>
    <row r="1307" spans="2:43" s="68" customFormat="1" ht="14.25" thickTop="1" thickBot="1">
      <c r="B1307" s="37"/>
      <c r="C1307" s="38"/>
      <c r="D1307" s="38"/>
      <c r="E1307" s="38"/>
      <c r="F1307" s="38"/>
      <c r="G1307" s="38"/>
      <c r="N1307" s="117"/>
      <c r="R1307" s="117"/>
      <c r="AF1307" s="117"/>
      <c r="AG1307" s="120"/>
      <c r="AH1307" s="121"/>
      <c r="AI1307" s="99"/>
      <c r="AJ1307" s="37"/>
      <c r="AK1307" s="37"/>
      <c r="AL1307" s="37"/>
      <c r="AM1307" s="37"/>
      <c r="AN1307" s="37"/>
      <c r="AO1307" s="37"/>
      <c r="AP1307" s="37"/>
      <c r="AQ1307" s="37"/>
    </row>
    <row r="1308" spans="2:43" s="68" customFormat="1" ht="14.25" thickTop="1" thickBot="1">
      <c r="B1308" s="37"/>
      <c r="C1308" s="38"/>
      <c r="D1308" s="38"/>
      <c r="E1308" s="38"/>
      <c r="F1308" s="38"/>
      <c r="G1308" s="38"/>
      <c r="N1308" s="117"/>
      <c r="R1308" s="117"/>
      <c r="AF1308" s="117"/>
      <c r="AG1308" s="120"/>
      <c r="AH1308" s="121"/>
      <c r="AI1308" s="99"/>
      <c r="AJ1308" s="37"/>
      <c r="AK1308" s="37"/>
      <c r="AL1308" s="37"/>
      <c r="AM1308" s="37"/>
      <c r="AN1308" s="37"/>
      <c r="AO1308" s="37"/>
      <c r="AP1308" s="37"/>
      <c r="AQ1308" s="37"/>
    </row>
    <row r="1309" spans="2:43" s="68" customFormat="1" ht="14.25" thickTop="1" thickBot="1">
      <c r="B1309" s="37"/>
      <c r="C1309" s="38"/>
      <c r="D1309" s="38"/>
      <c r="E1309" s="38"/>
      <c r="F1309" s="38"/>
      <c r="G1309" s="38"/>
      <c r="N1309" s="117"/>
      <c r="R1309" s="117"/>
      <c r="AF1309" s="117"/>
      <c r="AG1309" s="120"/>
      <c r="AH1309" s="121"/>
      <c r="AI1309" s="99"/>
      <c r="AJ1309" s="37"/>
      <c r="AK1309" s="37"/>
      <c r="AL1309" s="37"/>
      <c r="AM1309" s="37"/>
      <c r="AN1309" s="37"/>
      <c r="AO1309" s="37"/>
      <c r="AP1309" s="37"/>
      <c r="AQ1309" s="37"/>
    </row>
    <row r="1310" spans="2:43" s="68" customFormat="1" ht="14.25" thickTop="1" thickBot="1">
      <c r="B1310" s="37"/>
      <c r="C1310" s="38"/>
      <c r="D1310" s="38"/>
      <c r="E1310" s="38"/>
      <c r="F1310" s="38"/>
      <c r="G1310" s="38"/>
      <c r="N1310" s="117"/>
      <c r="R1310" s="117"/>
      <c r="AF1310" s="117"/>
      <c r="AG1310" s="120"/>
      <c r="AH1310" s="121"/>
      <c r="AI1310" s="99"/>
      <c r="AJ1310" s="37"/>
      <c r="AK1310" s="37"/>
      <c r="AL1310" s="37"/>
      <c r="AM1310" s="37"/>
      <c r="AN1310" s="37"/>
      <c r="AO1310" s="37"/>
      <c r="AP1310" s="37"/>
      <c r="AQ1310" s="37"/>
    </row>
    <row r="1311" spans="2:43" s="68" customFormat="1" ht="14.25" thickTop="1" thickBot="1">
      <c r="B1311" s="37"/>
      <c r="C1311" s="38"/>
      <c r="D1311" s="38"/>
      <c r="E1311" s="38"/>
      <c r="F1311" s="38"/>
      <c r="G1311" s="38"/>
      <c r="N1311" s="117"/>
      <c r="R1311" s="117"/>
      <c r="AF1311" s="117"/>
      <c r="AG1311" s="120"/>
      <c r="AH1311" s="121"/>
      <c r="AI1311" s="99"/>
      <c r="AJ1311" s="37"/>
      <c r="AK1311" s="37"/>
      <c r="AL1311" s="37"/>
      <c r="AM1311" s="37"/>
      <c r="AN1311" s="37"/>
      <c r="AO1311" s="37"/>
      <c r="AP1311" s="37"/>
      <c r="AQ1311" s="37"/>
    </row>
    <row r="1312" spans="2:43" s="68" customFormat="1" ht="14.25" thickTop="1" thickBot="1">
      <c r="B1312" s="37"/>
      <c r="C1312" s="38"/>
      <c r="D1312" s="38"/>
      <c r="E1312" s="38"/>
      <c r="F1312" s="38"/>
      <c r="G1312" s="38"/>
      <c r="N1312" s="117"/>
      <c r="R1312" s="117"/>
      <c r="AF1312" s="117"/>
      <c r="AG1312" s="120"/>
      <c r="AH1312" s="121"/>
      <c r="AI1312" s="99"/>
      <c r="AJ1312" s="37"/>
      <c r="AK1312" s="37"/>
      <c r="AL1312" s="37"/>
      <c r="AM1312" s="37"/>
      <c r="AN1312" s="37"/>
      <c r="AO1312" s="37"/>
      <c r="AP1312" s="37"/>
      <c r="AQ1312" s="37"/>
    </row>
    <row r="1313" spans="2:43" s="68" customFormat="1" ht="14.25" thickTop="1" thickBot="1">
      <c r="B1313" s="37"/>
      <c r="C1313" s="38"/>
      <c r="D1313" s="38"/>
      <c r="E1313" s="38"/>
      <c r="F1313" s="38"/>
      <c r="G1313" s="38"/>
      <c r="N1313" s="117"/>
      <c r="R1313" s="117"/>
      <c r="AF1313" s="117"/>
      <c r="AG1313" s="120"/>
      <c r="AH1313" s="121"/>
      <c r="AI1313" s="99"/>
      <c r="AJ1313" s="37"/>
      <c r="AK1313" s="37"/>
      <c r="AL1313" s="37"/>
      <c r="AM1313" s="37"/>
      <c r="AN1313" s="37"/>
      <c r="AO1313" s="37"/>
      <c r="AP1313" s="37"/>
      <c r="AQ1313" s="37"/>
    </row>
    <row r="1314" spans="2:43" s="68" customFormat="1" ht="14.25" thickTop="1" thickBot="1">
      <c r="B1314" s="37"/>
      <c r="C1314" s="38"/>
      <c r="D1314" s="38"/>
      <c r="E1314" s="38"/>
      <c r="F1314" s="38"/>
      <c r="G1314" s="38"/>
      <c r="N1314" s="117"/>
      <c r="R1314" s="117"/>
      <c r="AF1314" s="117"/>
      <c r="AG1314" s="120"/>
      <c r="AH1314" s="121"/>
      <c r="AI1314" s="99"/>
      <c r="AJ1314" s="37"/>
      <c r="AK1314" s="37"/>
      <c r="AL1314" s="37"/>
      <c r="AM1314" s="37"/>
      <c r="AN1314" s="37"/>
      <c r="AO1314" s="37"/>
      <c r="AP1314" s="37"/>
      <c r="AQ1314" s="37"/>
    </row>
    <row r="1315" spans="2:43" s="68" customFormat="1" ht="14.25" thickTop="1" thickBot="1">
      <c r="B1315" s="37"/>
      <c r="C1315" s="38"/>
      <c r="D1315" s="38"/>
      <c r="E1315" s="38"/>
      <c r="F1315" s="38"/>
      <c r="G1315" s="38"/>
      <c r="N1315" s="117"/>
      <c r="R1315" s="117"/>
      <c r="AF1315" s="117"/>
      <c r="AG1315" s="120"/>
      <c r="AH1315" s="121"/>
      <c r="AI1315" s="99"/>
      <c r="AJ1315" s="37"/>
      <c r="AK1315" s="37"/>
      <c r="AL1315" s="37"/>
      <c r="AM1315" s="37"/>
      <c r="AN1315" s="37"/>
      <c r="AO1315" s="37"/>
      <c r="AP1315" s="37"/>
      <c r="AQ1315" s="37"/>
    </row>
    <row r="1316" spans="2:43" s="68" customFormat="1" ht="14.25" thickTop="1" thickBot="1">
      <c r="B1316" s="37"/>
      <c r="C1316" s="38"/>
      <c r="D1316" s="38"/>
      <c r="E1316" s="38"/>
      <c r="F1316" s="38"/>
      <c r="G1316" s="38"/>
      <c r="N1316" s="117"/>
      <c r="R1316" s="117"/>
      <c r="AF1316" s="117"/>
      <c r="AG1316" s="120"/>
      <c r="AH1316" s="121"/>
      <c r="AI1316" s="99"/>
      <c r="AJ1316" s="37"/>
      <c r="AK1316" s="37"/>
      <c r="AL1316" s="37"/>
      <c r="AM1316" s="37"/>
      <c r="AN1316" s="37"/>
      <c r="AO1316" s="37"/>
      <c r="AP1316" s="37"/>
      <c r="AQ1316" s="37"/>
    </row>
    <row r="1317" spans="2:43" s="68" customFormat="1" ht="14.25" thickTop="1" thickBot="1">
      <c r="B1317" s="37"/>
      <c r="C1317" s="38"/>
      <c r="D1317" s="38"/>
      <c r="E1317" s="38"/>
      <c r="F1317" s="38"/>
      <c r="G1317" s="38"/>
      <c r="N1317" s="117"/>
      <c r="R1317" s="117"/>
      <c r="AF1317" s="117"/>
      <c r="AG1317" s="120"/>
      <c r="AH1317" s="121"/>
      <c r="AI1317" s="99"/>
      <c r="AJ1317" s="37"/>
      <c r="AK1317" s="37"/>
      <c r="AL1317" s="37"/>
      <c r="AM1317" s="37"/>
      <c r="AN1317" s="37"/>
      <c r="AO1317" s="37"/>
      <c r="AP1317" s="37"/>
      <c r="AQ1317" s="37"/>
    </row>
    <row r="1318" spans="2:43" s="68" customFormat="1" ht="14.25" thickTop="1" thickBot="1">
      <c r="B1318" s="37"/>
      <c r="C1318" s="38"/>
      <c r="D1318" s="38"/>
      <c r="E1318" s="38"/>
      <c r="F1318" s="38"/>
      <c r="G1318" s="38"/>
      <c r="N1318" s="117"/>
      <c r="R1318" s="117"/>
      <c r="AF1318" s="117"/>
      <c r="AG1318" s="120"/>
      <c r="AH1318" s="121"/>
      <c r="AI1318" s="99"/>
      <c r="AJ1318" s="37"/>
      <c r="AK1318" s="37"/>
      <c r="AL1318" s="37"/>
      <c r="AM1318" s="37"/>
      <c r="AN1318" s="37"/>
      <c r="AO1318" s="37"/>
      <c r="AP1318" s="37"/>
      <c r="AQ1318" s="37"/>
    </row>
    <row r="1319" spans="2:43" s="68" customFormat="1" ht="14.25" thickTop="1" thickBot="1">
      <c r="B1319" s="37"/>
      <c r="C1319" s="38"/>
      <c r="D1319" s="38"/>
      <c r="E1319" s="38"/>
      <c r="F1319" s="38"/>
      <c r="G1319" s="38"/>
      <c r="N1319" s="117"/>
      <c r="R1319" s="117"/>
      <c r="AF1319" s="117"/>
      <c r="AG1319" s="120"/>
      <c r="AH1319" s="121"/>
      <c r="AI1319" s="99"/>
      <c r="AJ1319" s="37"/>
      <c r="AK1319" s="37"/>
      <c r="AL1319" s="37"/>
      <c r="AM1319" s="37"/>
      <c r="AN1319" s="37"/>
      <c r="AO1319" s="37"/>
      <c r="AP1319" s="37"/>
      <c r="AQ1319" s="37"/>
    </row>
    <row r="1320" spans="2:43" s="68" customFormat="1" ht="14.25" thickTop="1" thickBot="1">
      <c r="B1320" s="37"/>
      <c r="C1320" s="38"/>
      <c r="D1320" s="38"/>
      <c r="E1320" s="38"/>
      <c r="F1320" s="38"/>
      <c r="G1320" s="38"/>
      <c r="N1320" s="117"/>
      <c r="R1320" s="117"/>
      <c r="AF1320" s="117"/>
      <c r="AG1320" s="120"/>
      <c r="AH1320" s="121"/>
      <c r="AI1320" s="99"/>
      <c r="AJ1320" s="37"/>
      <c r="AK1320" s="37"/>
      <c r="AL1320" s="37"/>
      <c r="AM1320" s="37"/>
      <c r="AN1320" s="37"/>
      <c r="AO1320" s="37"/>
      <c r="AP1320" s="37"/>
      <c r="AQ1320" s="37"/>
    </row>
    <row r="1321" spans="2:43" s="68" customFormat="1" ht="14.25" thickTop="1" thickBot="1">
      <c r="B1321" s="37"/>
      <c r="C1321" s="38"/>
      <c r="D1321" s="38"/>
      <c r="E1321" s="38"/>
      <c r="F1321" s="38"/>
      <c r="G1321" s="38"/>
      <c r="N1321" s="117"/>
      <c r="R1321" s="117"/>
      <c r="AF1321" s="117"/>
      <c r="AG1321" s="120"/>
      <c r="AH1321" s="121"/>
      <c r="AI1321" s="99"/>
      <c r="AJ1321" s="37"/>
      <c r="AK1321" s="37"/>
      <c r="AL1321" s="37"/>
      <c r="AM1321" s="37"/>
      <c r="AN1321" s="37"/>
      <c r="AO1321" s="37"/>
      <c r="AP1321" s="37"/>
      <c r="AQ1321" s="37"/>
    </row>
    <row r="1322" spans="2:43" s="68" customFormat="1" ht="14.25" thickTop="1" thickBot="1">
      <c r="B1322" s="37"/>
      <c r="C1322" s="38"/>
      <c r="D1322" s="38"/>
      <c r="E1322" s="38"/>
      <c r="F1322" s="38"/>
      <c r="G1322" s="38"/>
      <c r="N1322" s="117"/>
      <c r="R1322" s="117"/>
      <c r="AF1322" s="117"/>
      <c r="AG1322" s="120"/>
      <c r="AH1322" s="121"/>
      <c r="AI1322" s="99"/>
      <c r="AJ1322" s="37"/>
      <c r="AK1322" s="37"/>
      <c r="AL1322" s="37"/>
      <c r="AM1322" s="37"/>
      <c r="AN1322" s="37"/>
      <c r="AO1322" s="37"/>
      <c r="AP1322" s="37"/>
      <c r="AQ1322" s="37"/>
    </row>
    <row r="1323" spans="2:43" s="68" customFormat="1" ht="14.25" thickTop="1" thickBot="1">
      <c r="B1323" s="37"/>
      <c r="C1323" s="38"/>
      <c r="D1323" s="38"/>
      <c r="E1323" s="38"/>
      <c r="F1323" s="38"/>
      <c r="G1323" s="38"/>
      <c r="N1323" s="117"/>
      <c r="R1323" s="117"/>
      <c r="AF1323" s="117"/>
      <c r="AG1323" s="120"/>
      <c r="AH1323" s="121"/>
      <c r="AI1323" s="99"/>
      <c r="AJ1323" s="37"/>
      <c r="AK1323" s="37"/>
      <c r="AL1323" s="37"/>
      <c r="AM1323" s="37"/>
      <c r="AN1323" s="37"/>
      <c r="AO1323" s="37"/>
      <c r="AP1323" s="37"/>
      <c r="AQ1323" s="37"/>
    </row>
    <row r="1324" spans="2:43" s="68" customFormat="1" ht="14.25" thickTop="1" thickBot="1">
      <c r="B1324" s="37"/>
      <c r="C1324" s="38"/>
      <c r="D1324" s="38"/>
      <c r="E1324" s="38"/>
      <c r="F1324" s="38"/>
      <c r="G1324" s="38"/>
      <c r="N1324" s="117"/>
      <c r="R1324" s="117"/>
      <c r="AF1324" s="117"/>
      <c r="AG1324" s="120"/>
      <c r="AH1324" s="121"/>
      <c r="AI1324" s="99"/>
      <c r="AJ1324" s="37"/>
      <c r="AK1324" s="37"/>
      <c r="AL1324" s="37"/>
      <c r="AM1324" s="37"/>
      <c r="AN1324" s="37"/>
      <c r="AO1324" s="37"/>
      <c r="AP1324" s="37"/>
      <c r="AQ1324" s="37"/>
    </row>
    <row r="1325" spans="2:43" s="68" customFormat="1" ht="14.25" thickTop="1" thickBot="1">
      <c r="B1325" s="37"/>
      <c r="C1325" s="38"/>
      <c r="D1325" s="38"/>
      <c r="E1325" s="38"/>
      <c r="F1325" s="38"/>
      <c r="G1325" s="38"/>
      <c r="N1325" s="117"/>
      <c r="R1325" s="117"/>
      <c r="AF1325" s="117"/>
      <c r="AG1325" s="120"/>
      <c r="AH1325" s="121"/>
      <c r="AI1325" s="99"/>
      <c r="AJ1325" s="37"/>
      <c r="AK1325" s="37"/>
      <c r="AL1325" s="37"/>
      <c r="AM1325" s="37"/>
      <c r="AN1325" s="37"/>
      <c r="AO1325" s="37"/>
      <c r="AP1325" s="37"/>
      <c r="AQ1325" s="37"/>
    </row>
    <row r="1326" spans="2:43" s="68" customFormat="1" ht="14.25" thickTop="1" thickBot="1">
      <c r="B1326" s="37"/>
      <c r="C1326" s="38"/>
      <c r="D1326" s="38"/>
      <c r="E1326" s="38"/>
      <c r="F1326" s="38"/>
      <c r="G1326" s="38"/>
      <c r="N1326" s="117"/>
      <c r="R1326" s="117"/>
      <c r="AF1326" s="117"/>
      <c r="AG1326" s="120"/>
      <c r="AH1326" s="121"/>
      <c r="AI1326" s="99"/>
      <c r="AJ1326" s="37"/>
      <c r="AK1326" s="37"/>
      <c r="AL1326" s="37"/>
      <c r="AM1326" s="37"/>
      <c r="AN1326" s="37"/>
      <c r="AO1326" s="37"/>
      <c r="AP1326" s="37"/>
      <c r="AQ1326" s="37"/>
    </row>
    <row r="1327" spans="2:43" s="68" customFormat="1" ht="14.25" thickTop="1" thickBot="1">
      <c r="B1327" s="37"/>
      <c r="C1327" s="38"/>
      <c r="D1327" s="38"/>
      <c r="E1327" s="38"/>
      <c r="F1327" s="38"/>
      <c r="G1327" s="38"/>
      <c r="N1327" s="117"/>
      <c r="R1327" s="117"/>
      <c r="AF1327" s="117"/>
      <c r="AG1327" s="120"/>
      <c r="AH1327" s="121"/>
      <c r="AI1327" s="99"/>
      <c r="AJ1327" s="37"/>
      <c r="AK1327" s="37"/>
      <c r="AL1327" s="37"/>
      <c r="AM1327" s="37"/>
      <c r="AN1327" s="37"/>
      <c r="AO1327" s="37"/>
      <c r="AP1327" s="37"/>
      <c r="AQ1327" s="37"/>
    </row>
    <row r="1328" spans="2:43" s="68" customFormat="1" ht="14.25" thickTop="1" thickBot="1">
      <c r="B1328" s="37"/>
      <c r="C1328" s="38"/>
      <c r="D1328" s="38"/>
      <c r="E1328" s="38"/>
      <c r="F1328" s="38"/>
      <c r="G1328" s="38"/>
      <c r="N1328" s="117"/>
      <c r="R1328" s="117"/>
      <c r="AF1328" s="117"/>
      <c r="AG1328" s="120"/>
      <c r="AH1328" s="121"/>
      <c r="AI1328" s="99"/>
      <c r="AJ1328" s="37"/>
      <c r="AK1328" s="37"/>
      <c r="AL1328" s="37"/>
      <c r="AM1328" s="37"/>
      <c r="AN1328" s="37"/>
      <c r="AO1328" s="37"/>
      <c r="AP1328" s="37"/>
      <c r="AQ1328" s="37"/>
    </row>
    <row r="1329" spans="2:43" s="68" customFormat="1" ht="14.25" thickTop="1" thickBot="1">
      <c r="B1329" s="37"/>
      <c r="C1329" s="38"/>
      <c r="D1329" s="38"/>
      <c r="E1329" s="38"/>
      <c r="F1329" s="38"/>
      <c r="G1329" s="38"/>
      <c r="N1329" s="117"/>
      <c r="R1329" s="117"/>
      <c r="AF1329" s="117"/>
      <c r="AG1329" s="120"/>
      <c r="AH1329" s="121"/>
      <c r="AI1329" s="99"/>
      <c r="AJ1329" s="37"/>
      <c r="AK1329" s="37"/>
      <c r="AL1329" s="37"/>
      <c r="AM1329" s="37"/>
      <c r="AN1329" s="37"/>
      <c r="AO1329" s="37"/>
      <c r="AP1329" s="37"/>
      <c r="AQ1329" s="37"/>
    </row>
    <row r="1330" spans="2:43" s="68" customFormat="1" ht="14.25" thickTop="1" thickBot="1">
      <c r="B1330" s="37"/>
      <c r="C1330" s="38"/>
      <c r="D1330" s="38"/>
      <c r="E1330" s="38"/>
      <c r="F1330" s="38"/>
      <c r="G1330" s="38"/>
      <c r="N1330" s="117"/>
      <c r="R1330" s="117"/>
      <c r="AF1330" s="117"/>
      <c r="AG1330" s="120"/>
      <c r="AH1330" s="121"/>
      <c r="AI1330" s="99"/>
      <c r="AJ1330" s="37"/>
      <c r="AK1330" s="37"/>
      <c r="AL1330" s="37"/>
      <c r="AM1330" s="37"/>
      <c r="AN1330" s="37"/>
      <c r="AO1330" s="37"/>
      <c r="AP1330" s="37"/>
      <c r="AQ1330" s="37"/>
    </row>
    <row r="1331" spans="2:43" s="68" customFormat="1" ht="14.25" thickTop="1" thickBot="1">
      <c r="B1331" s="37"/>
      <c r="C1331" s="38"/>
      <c r="D1331" s="38"/>
      <c r="E1331" s="38"/>
      <c r="F1331" s="38"/>
      <c r="G1331" s="38"/>
      <c r="N1331" s="117"/>
      <c r="R1331" s="117"/>
      <c r="AF1331" s="117"/>
      <c r="AG1331" s="120"/>
      <c r="AH1331" s="121"/>
      <c r="AI1331" s="99"/>
      <c r="AJ1331" s="37"/>
      <c r="AK1331" s="37"/>
      <c r="AL1331" s="37"/>
      <c r="AM1331" s="37"/>
      <c r="AN1331" s="37"/>
      <c r="AO1331" s="37"/>
      <c r="AP1331" s="37"/>
      <c r="AQ1331" s="37"/>
    </row>
    <row r="1332" spans="2:43" s="68" customFormat="1" ht="14.25" thickTop="1" thickBot="1">
      <c r="B1332" s="37"/>
      <c r="C1332" s="38"/>
      <c r="D1332" s="38"/>
      <c r="E1332" s="38"/>
      <c r="F1332" s="38"/>
      <c r="G1332" s="38"/>
      <c r="N1332" s="117"/>
      <c r="R1332" s="117"/>
      <c r="AF1332" s="117"/>
      <c r="AG1332" s="120"/>
      <c r="AH1332" s="121"/>
      <c r="AI1332" s="99"/>
      <c r="AJ1332" s="37"/>
      <c r="AK1332" s="37"/>
      <c r="AL1332" s="37"/>
      <c r="AM1332" s="37"/>
      <c r="AN1332" s="37"/>
      <c r="AO1332" s="37"/>
      <c r="AP1332" s="37"/>
      <c r="AQ1332" s="37"/>
    </row>
    <row r="1333" spans="2:43" s="68" customFormat="1" ht="14.25" thickTop="1" thickBot="1">
      <c r="B1333" s="37"/>
      <c r="C1333" s="38"/>
      <c r="D1333" s="38"/>
      <c r="E1333" s="38"/>
      <c r="F1333" s="38"/>
      <c r="G1333" s="38"/>
      <c r="N1333" s="117"/>
      <c r="R1333" s="117"/>
      <c r="AF1333" s="117"/>
      <c r="AG1333" s="120"/>
      <c r="AH1333" s="121"/>
      <c r="AI1333" s="99"/>
      <c r="AJ1333" s="37"/>
      <c r="AK1333" s="37"/>
      <c r="AL1333" s="37"/>
      <c r="AM1333" s="37"/>
      <c r="AN1333" s="37"/>
      <c r="AO1333" s="37"/>
      <c r="AP1333" s="37"/>
      <c r="AQ1333" s="37"/>
    </row>
    <row r="1334" spans="2:43" s="68" customFormat="1" ht="14.25" thickTop="1" thickBot="1">
      <c r="B1334" s="37"/>
      <c r="C1334" s="38"/>
      <c r="D1334" s="38"/>
      <c r="E1334" s="38"/>
      <c r="F1334" s="38"/>
      <c r="G1334" s="38"/>
      <c r="N1334" s="117"/>
      <c r="R1334" s="117"/>
      <c r="AF1334" s="117"/>
      <c r="AG1334" s="120"/>
      <c r="AH1334" s="121"/>
      <c r="AI1334" s="99"/>
      <c r="AJ1334" s="37"/>
      <c r="AK1334" s="37"/>
      <c r="AL1334" s="37"/>
      <c r="AM1334" s="37"/>
      <c r="AN1334" s="37"/>
      <c r="AO1334" s="37"/>
      <c r="AP1334" s="37"/>
      <c r="AQ1334" s="37"/>
    </row>
    <row r="1335" spans="2:43" s="68" customFormat="1" ht="14.25" thickTop="1" thickBot="1">
      <c r="B1335" s="37"/>
      <c r="C1335" s="38"/>
      <c r="D1335" s="38"/>
      <c r="E1335" s="38"/>
      <c r="F1335" s="38"/>
      <c r="G1335" s="38"/>
      <c r="N1335" s="117"/>
      <c r="R1335" s="117"/>
      <c r="AF1335" s="117"/>
      <c r="AG1335" s="120"/>
      <c r="AH1335" s="121"/>
      <c r="AI1335" s="99"/>
      <c r="AJ1335" s="37"/>
      <c r="AK1335" s="37"/>
      <c r="AL1335" s="37"/>
      <c r="AM1335" s="37"/>
      <c r="AN1335" s="37"/>
      <c r="AO1335" s="37"/>
      <c r="AP1335" s="37"/>
      <c r="AQ1335" s="37"/>
    </row>
    <row r="1336" spans="2:43" s="68" customFormat="1" ht="14.25" thickTop="1" thickBot="1">
      <c r="B1336" s="37"/>
      <c r="C1336" s="38"/>
      <c r="D1336" s="38"/>
      <c r="E1336" s="38"/>
      <c r="F1336" s="38"/>
      <c r="G1336" s="38"/>
      <c r="N1336" s="117"/>
      <c r="R1336" s="117"/>
      <c r="AF1336" s="117"/>
      <c r="AG1336" s="120"/>
      <c r="AH1336" s="121"/>
      <c r="AI1336" s="99"/>
      <c r="AJ1336" s="37"/>
      <c r="AK1336" s="37"/>
      <c r="AL1336" s="37"/>
      <c r="AM1336" s="37"/>
      <c r="AN1336" s="37"/>
      <c r="AO1336" s="37"/>
      <c r="AP1336" s="37"/>
      <c r="AQ1336" s="37"/>
    </row>
    <row r="1337" spans="2:43" s="68" customFormat="1" ht="14.25" thickTop="1" thickBot="1">
      <c r="B1337" s="37"/>
      <c r="C1337" s="38"/>
      <c r="D1337" s="38"/>
      <c r="E1337" s="38"/>
      <c r="F1337" s="38"/>
      <c r="G1337" s="38"/>
      <c r="N1337" s="117"/>
      <c r="R1337" s="117"/>
      <c r="AF1337" s="117"/>
      <c r="AG1337" s="120"/>
      <c r="AH1337" s="121"/>
      <c r="AI1337" s="99"/>
      <c r="AJ1337" s="37"/>
      <c r="AK1337" s="37"/>
      <c r="AL1337" s="37"/>
      <c r="AM1337" s="37"/>
      <c r="AN1337" s="37"/>
      <c r="AO1337" s="37"/>
      <c r="AP1337" s="37"/>
      <c r="AQ1337" s="37"/>
    </row>
    <row r="1338" spans="2:43" s="68" customFormat="1" ht="14.25" thickTop="1" thickBot="1">
      <c r="B1338" s="37"/>
      <c r="C1338" s="38"/>
      <c r="D1338" s="38"/>
      <c r="E1338" s="38"/>
      <c r="F1338" s="38"/>
      <c r="G1338" s="38"/>
      <c r="N1338" s="117"/>
      <c r="R1338" s="117"/>
      <c r="AF1338" s="117"/>
      <c r="AG1338" s="120"/>
      <c r="AH1338" s="121"/>
      <c r="AI1338" s="99"/>
      <c r="AJ1338" s="37"/>
      <c r="AK1338" s="37"/>
      <c r="AL1338" s="37"/>
      <c r="AM1338" s="37"/>
      <c r="AN1338" s="37"/>
      <c r="AO1338" s="37"/>
      <c r="AP1338" s="37"/>
      <c r="AQ1338" s="37"/>
    </row>
    <row r="1339" spans="2:43" s="68" customFormat="1" ht="14.25" thickTop="1" thickBot="1">
      <c r="B1339" s="37"/>
      <c r="C1339" s="38"/>
      <c r="D1339" s="38"/>
      <c r="E1339" s="38"/>
      <c r="F1339" s="38"/>
      <c r="G1339" s="38"/>
      <c r="N1339" s="117"/>
      <c r="R1339" s="117"/>
      <c r="AF1339" s="117"/>
      <c r="AG1339" s="120"/>
      <c r="AH1339" s="121"/>
      <c r="AI1339" s="99"/>
      <c r="AJ1339" s="37"/>
      <c r="AK1339" s="37"/>
      <c r="AL1339" s="37"/>
      <c r="AM1339" s="37"/>
      <c r="AN1339" s="37"/>
      <c r="AO1339" s="37"/>
      <c r="AP1339" s="37"/>
      <c r="AQ1339" s="37"/>
    </row>
    <row r="1340" spans="2:43" s="68" customFormat="1" ht="14.25" thickTop="1" thickBot="1">
      <c r="B1340" s="37"/>
      <c r="C1340" s="38"/>
      <c r="D1340" s="38"/>
      <c r="E1340" s="38"/>
      <c r="F1340" s="38"/>
      <c r="G1340" s="38"/>
      <c r="N1340" s="117"/>
      <c r="R1340" s="117"/>
      <c r="AF1340" s="117"/>
      <c r="AG1340" s="120"/>
      <c r="AH1340" s="121"/>
      <c r="AI1340" s="99"/>
      <c r="AJ1340" s="37"/>
      <c r="AK1340" s="37"/>
      <c r="AL1340" s="37"/>
      <c r="AM1340" s="37"/>
      <c r="AN1340" s="37"/>
      <c r="AO1340" s="37"/>
      <c r="AP1340" s="37"/>
      <c r="AQ1340" s="37"/>
    </row>
    <row r="1341" spans="2:43" s="68" customFormat="1" ht="14.25" thickTop="1" thickBot="1">
      <c r="B1341" s="37"/>
      <c r="C1341" s="38"/>
      <c r="D1341" s="38"/>
      <c r="E1341" s="38"/>
      <c r="F1341" s="38"/>
      <c r="G1341" s="38"/>
      <c r="N1341" s="117"/>
      <c r="R1341" s="117"/>
      <c r="AF1341" s="117"/>
      <c r="AG1341" s="120"/>
      <c r="AH1341" s="121"/>
      <c r="AI1341" s="99"/>
      <c r="AJ1341" s="37"/>
      <c r="AK1341" s="37"/>
      <c r="AL1341" s="37"/>
      <c r="AM1341" s="37"/>
      <c r="AN1341" s="37"/>
      <c r="AO1341" s="37"/>
      <c r="AP1341" s="37"/>
      <c r="AQ1341" s="37"/>
    </row>
    <row r="1342" spans="2:43" s="68" customFormat="1" ht="14.25" thickTop="1" thickBot="1">
      <c r="B1342" s="37"/>
      <c r="C1342" s="38"/>
      <c r="D1342" s="38"/>
      <c r="E1342" s="38"/>
      <c r="F1342" s="38"/>
      <c r="G1342" s="38"/>
      <c r="N1342" s="117"/>
      <c r="R1342" s="117"/>
      <c r="AF1342" s="117"/>
      <c r="AG1342" s="120"/>
      <c r="AH1342" s="121"/>
      <c r="AI1342" s="99"/>
      <c r="AJ1342" s="37"/>
      <c r="AK1342" s="37"/>
      <c r="AL1342" s="37"/>
      <c r="AM1342" s="37"/>
      <c r="AN1342" s="37"/>
      <c r="AO1342" s="37"/>
      <c r="AP1342" s="37"/>
      <c r="AQ1342" s="37"/>
    </row>
    <row r="1343" spans="2:43" s="68" customFormat="1" ht="14.25" thickTop="1" thickBot="1">
      <c r="B1343" s="37"/>
      <c r="C1343" s="38"/>
      <c r="D1343" s="38"/>
      <c r="E1343" s="38"/>
      <c r="F1343" s="38"/>
      <c r="G1343" s="38"/>
      <c r="N1343" s="117"/>
      <c r="R1343" s="117"/>
      <c r="AF1343" s="117"/>
      <c r="AG1343" s="120"/>
      <c r="AH1343" s="121"/>
      <c r="AI1343" s="99"/>
      <c r="AJ1343" s="37"/>
      <c r="AK1343" s="37"/>
      <c r="AL1343" s="37"/>
      <c r="AM1343" s="37"/>
      <c r="AN1343" s="37"/>
      <c r="AO1343" s="37"/>
      <c r="AP1343" s="37"/>
      <c r="AQ1343" s="37"/>
    </row>
    <row r="1344" spans="2:43" s="68" customFormat="1" ht="14.25" thickTop="1" thickBot="1">
      <c r="B1344" s="37"/>
      <c r="C1344" s="38"/>
      <c r="D1344" s="38"/>
      <c r="E1344" s="38"/>
      <c r="F1344" s="38"/>
      <c r="G1344" s="38"/>
      <c r="N1344" s="117"/>
      <c r="R1344" s="117"/>
      <c r="AF1344" s="117"/>
      <c r="AG1344" s="120"/>
      <c r="AH1344" s="121"/>
      <c r="AI1344" s="99"/>
      <c r="AJ1344" s="37"/>
      <c r="AK1344" s="37"/>
      <c r="AL1344" s="37"/>
      <c r="AM1344" s="37"/>
      <c r="AN1344" s="37"/>
      <c r="AO1344" s="37"/>
      <c r="AP1344" s="37"/>
      <c r="AQ1344" s="37"/>
    </row>
    <row r="1345" spans="2:43" s="68" customFormat="1" ht="14.25" thickTop="1" thickBot="1">
      <c r="B1345" s="37"/>
      <c r="C1345" s="38"/>
      <c r="D1345" s="38"/>
      <c r="E1345" s="38"/>
      <c r="F1345" s="38"/>
      <c r="G1345" s="38"/>
      <c r="N1345" s="117"/>
      <c r="R1345" s="117"/>
      <c r="AF1345" s="117"/>
      <c r="AG1345" s="120"/>
      <c r="AH1345" s="121"/>
      <c r="AI1345" s="99"/>
      <c r="AJ1345" s="37"/>
      <c r="AK1345" s="37"/>
      <c r="AL1345" s="37"/>
      <c r="AM1345" s="37"/>
      <c r="AN1345" s="37"/>
      <c r="AO1345" s="37"/>
      <c r="AP1345" s="37"/>
      <c r="AQ1345" s="37"/>
    </row>
    <row r="1346" spans="2:43" s="68" customFormat="1" ht="14.25" thickTop="1" thickBot="1">
      <c r="B1346" s="37"/>
      <c r="C1346" s="38"/>
      <c r="D1346" s="38"/>
      <c r="E1346" s="38"/>
      <c r="F1346" s="38"/>
      <c r="G1346" s="38"/>
      <c r="N1346" s="117"/>
      <c r="R1346" s="117"/>
      <c r="AF1346" s="117"/>
      <c r="AG1346" s="120"/>
      <c r="AH1346" s="121"/>
      <c r="AI1346" s="99"/>
      <c r="AJ1346" s="37"/>
      <c r="AK1346" s="37"/>
      <c r="AL1346" s="37"/>
      <c r="AM1346" s="37"/>
      <c r="AN1346" s="37"/>
      <c r="AO1346" s="37"/>
      <c r="AP1346" s="37"/>
      <c r="AQ1346" s="37"/>
    </row>
    <row r="1347" spans="2:43" s="68" customFormat="1" ht="14.25" thickTop="1" thickBot="1">
      <c r="B1347" s="37"/>
      <c r="C1347" s="38"/>
      <c r="D1347" s="38"/>
      <c r="E1347" s="38"/>
      <c r="F1347" s="38"/>
      <c r="G1347" s="38"/>
      <c r="N1347" s="117"/>
      <c r="R1347" s="117"/>
      <c r="AF1347" s="117"/>
      <c r="AG1347" s="120"/>
      <c r="AH1347" s="121"/>
      <c r="AI1347" s="99"/>
      <c r="AJ1347" s="37"/>
      <c r="AK1347" s="37"/>
      <c r="AL1347" s="37"/>
      <c r="AM1347" s="37"/>
      <c r="AN1347" s="37"/>
      <c r="AO1347" s="37"/>
      <c r="AP1347" s="37"/>
      <c r="AQ1347" s="37"/>
    </row>
    <row r="1348" spans="2:43" s="68" customFormat="1" ht="14.25" thickTop="1" thickBot="1">
      <c r="B1348" s="37"/>
      <c r="C1348" s="38"/>
      <c r="D1348" s="38"/>
      <c r="E1348" s="38"/>
      <c r="F1348" s="38"/>
      <c r="G1348" s="38"/>
      <c r="N1348" s="117"/>
      <c r="R1348" s="117"/>
      <c r="AF1348" s="117"/>
      <c r="AG1348" s="120"/>
      <c r="AH1348" s="121"/>
      <c r="AI1348" s="99"/>
      <c r="AJ1348" s="37"/>
      <c r="AK1348" s="37"/>
      <c r="AL1348" s="37"/>
      <c r="AM1348" s="37"/>
      <c r="AN1348" s="37"/>
      <c r="AO1348" s="37"/>
      <c r="AP1348" s="37"/>
      <c r="AQ1348" s="37"/>
    </row>
    <row r="1349" spans="2:43" s="68" customFormat="1" ht="14.25" thickTop="1" thickBot="1">
      <c r="B1349" s="37"/>
      <c r="C1349" s="38"/>
      <c r="D1349" s="38"/>
      <c r="E1349" s="38"/>
      <c r="F1349" s="38"/>
      <c r="G1349" s="38"/>
      <c r="N1349" s="117"/>
      <c r="R1349" s="117"/>
      <c r="AF1349" s="117"/>
      <c r="AG1349" s="120"/>
      <c r="AH1349" s="121"/>
      <c r="AI1349" s="99"/>
      <c r="AJ1349" s="37"/>
      <c r="AK1349" s="37"/>
      <c r="AL1349" s="37"/>
      <c r="AM1349" s="37"/>
      <c r="AN1349" s="37"/>
      <c r="AO1349" s="37"/>
      <c r="AP1349" s="37"/>
      <c r="AQ1349" s="37"/>
    </row>
    <row r="1350" spans="2:43" s="68" customFormat="1" ht="14.25" thickTop="1" thickBot="1">
      <c r="B1350" s="37"/>
      <c r="C1350" s="38"/>
      <c r="D1350" s="38"/>
      <c r="E1350" s="38"/>
      <c r="F1350" s="38"/>
      <c r="G1350" s="38"/>
      <c r="N1350" s="117"/>
      <c r="R1350" s="117"/>
      <c r="AF1350" s="117"/>
      <c r="AG1350" s="120"/>
      <c r="AH1350" s="121"/>
      <c r="AI1350" s="99"/>
      <c r="AJ1350" s="37"/>
      <c r="AK1350" s="37"/>
      <c r="AL1350" s="37"/>
      <c r="AM1350" s="37"/>
      <c r="AN1350" s="37"/>
      <c r="AO1350" s="37"/>
      <c r="AP1350" s="37"/>
      <c r="AQ1350" s="37"/>
    </row>
    <row r="1351" spans="2:43" s="68" customFormat="1" ht="14.25" thickTop="1" thickBot="1">
      <c r="B1351" s="37"/>
      <c r="C1351" s="38"/>
      <c r="D1351" s="38"/>
      <c r="E1351" s="38"/>
      <c r="F1351" s="38"/>
      <c r="G1351" s="38"/>
      <c r="N1351" s="117"/>
      <c r="R1351" s="117"/>
      <c r="AF1351" s="117"/>
      <c r="AG1351" s="120"/>
      <c r="AH1351" s="121"/>
      <c r="AI1351" s="99"/>
      <c r="AJ1351" s="37"/>
      <c r="AK1351" s="37"/>
      <c r="AL1351" s="37"/>
      <c r="AM1351" s="37"/>
      <c r="AN1351" s="37"/>
      <c r="AO1351" s="37"/>
      <c r="AP1351" s="37"/>
      <c r="AQ1351" s="37"/>
    </row>
    <row r="1352" spans="2:43" s="68" customFormat="1" ht="14.25" thickTop="1" thickBot="1">
      <c r="B1352" s="37"/>
      <c r="C1352" s="38"/>
      <c r="D1352" s="38"/>
      <c r="E1352" s="38"/>
      <c r="F1352" s="38"/>
      <c r="G1352" s="38"/>
      <c r="N1352" s="117"/>
      <c r="R1352" s="117"/>
      <c r="AF1352" s="117"/>
      <c r="AG1352" s="120"/>
      <c r="AH1352" s="121"/>
      <c r="AI1352" s="99"/>
      <c r="AJ1352" s="37"/>
      <c r="AK1352" s="37"/>
      <c r="AL1352" s="37"/>
      <c r="AM1352" s="37"/>
      <c r="AN1352" s="37"/>
      <c r="AO1352" s="37"/>
      <c r="AP1352" s="37"/>
      <c r="AQ1352" s="37"/>
    </row>
    <row r="1353" spans="2:43" s="68" customFormat="1" ht="14.25" thickTop="1" thickBot="1">
      <c r="B1353" s="37"/>
      <c r="C1353" s="38"/>
      <c r="D1353" s="38"/>
      <c r="E1353" s="38"/>
      <c r="F1353" s="38"/>
      <c r="G1353" s="38"/>
      <c r="N1353" s="117"/>
      <c r="R1353" s="117"/>
      <c r="AF1353" s="117"/>
      <c r="AG1353" s="120"/>
      <c r="AH1353" s="121"/>
      <c r="AI1353" s="99"/>
      <c r="AJ1353" s="37"/>
      <c r="AK1353" s="37"/>
      <c r="AL1353" s="37"/>
      <c r="AM1353" s="37"/>
      <c r="AN1353" s="37"/>
      <c r="AO1353" s="37"/>
      <c r="AP1353" s="37"/>
      <c r="AQ1353" s="37"/>
    </row>
    <row r="1354" spans="2:43" s="68" customFormat="1" ht="14.25" thickTop="1" thickBot="1">
      <c r="B1354" s="37"/>
      <c r="C1354" s="38"/>
      <c r="D1354" s="38"/>
      <c r="E1354" s="38"/>
      <c r="F1354" s="38"/>
      <c r="G1354" s="38"/>
      <c r="N1354" s="117"/>
      <c r="R1354" s="117"/>
      <c r="AF1354" s="117"/>
      <c r="AG1354" s="120"/>
      <c r="AH1354" s="121"/>
      <c r="AI1354" s="99"/>
      <c r="AJ1354" s="37"/>
      <c r="AK1354" s="37"/>
      <c r="AL1354" s="37"/>
      <c r="AM1354" s="37"/>
      <c r="AN1354" s="37"/>
      <c r="AO1354" s="37"/>
      <c r="AP1354" s="37"/>
      <c r="AQ1354" s="37"/>
    </row>
    <row r="1355" spans="2:43" s="68" customFormat="1" ht="14.25" thickTop="1" thickBot="1">
      <c r="B1355" s="37"/>
      <c r="C1355" s="38"/>
      <c r="D1355" s="38"/>
      <c r="E1355" s="38"/>
      <c r="F1355" s="38"/>
      <c r="G1355" s="38"/>
      <c r="N1355" s="117"/>
      <c r="R1355" s="117"/>
      <c r="AF1355" s="117"/>
      <c r="AG1355" s="120"/>
      <c r="AH1355" s="121"/>
      <c r="AI1355" s="99"/>
      <c r="AJ1355" s="37"/>
      <c r="AK1355" s="37"/>
      <c r="AL1355" s="37"/>
      <c r="AM1355" s="37"/>
      <c r="AN1355" s="37"/>
      <c r="AO1355" s="37"/>
      <c r="AP1355" s="37"/>
      <c r="AQ1355" s="37"/>
    </row>
    <row r="1356" spans="2:43" s="68" customFormat="1" ht="14.25" thickTop="1" thickBot="1">
      <c r="B1356" s="37"/>
      <c r="C1356" s="38"/>
      <c r="D1356" s="38"/>
      <c r="E1356" s="38"/>
      <c r="F1356" s="38"/>
      <c r="G1356" s="38"/>
      <c r="N1356" s="117"/>
      <c r="R1356" s="117"/>
      <c r="AF1356" s="117"/>
      <c r="AG1356" s="120"/>
      <c r="AH1356" s="121"/>
      <c r="AI1356" s="99"/>
      <c r="AJ1356" s="37"/>
      <c r="AK1356" s="37"/>
      <c r="AL1356" s="37"/>
      <c r="AM1356" s="37"/>
      <c r="AN1356" s="37"/>
      <c r="AO1356" s="37"/>
      <c r="AP1356" s="37"/>
      <c r="AQ1356" s="37"/>
    </row>
    <row r="1357" spans="2:43" s="68" customFormat="1" ht="14.25" thickTop="1" thickBot="1">
      <c r="B1357" s="37"/>
      <c r="C1357" s="38"/>
      <c r="D1357" s="38"/>
      <c r="E1357" s="38"/>
      <c r="F1357" s="38"/>
      <c r="G1357" s="38"/>
      <c r="N1357" s="117"/>
      <c r="R1357" s="117"/>
      <c r="AF1357" s="117"/>
      <c r="AG1357" s="120"/>
      <c r="AH1357" s="121"/>
      <c r="AI1357" s="99"/>
      <c r="AJ1357" s="37"/>
      <c r="AK1357" s="37"/>
      <c r="AL1357" s="37"/>
      <c r="AM1357" s="37"/>
      <c r="AN1357" s="37"/>
      <c r="AO1357" s="37"/>
      <c r="AP1357" s="37"/>
      <c r="AQ1357" s="37"/>
    </row>
    <row r="1358" spans="2:43" s="68" customFormat="1" ht="14.25" thickTop="1" thickBot="1">
      <c r="B1358" s="37"/>
      <c r="C1358" s="38"/>
      <c r="D1358" s="38"/>
      <c r="E1358" s="38"/>
      <c r="F1358" s="38"/>
      <c r="G1358" s="38"/>
      <c r="N1358" s="117"/>
      <c r="R1358" s="117"/>
      <c r="AF1358" s="117"/>
      <c r="AG1358" s="120"/>
      <c r="AH1358" s="121"/>
      <c r="AI1358" s="99"/>
      <c r="AJ1358" s="37"/>
      <c r="AK1358" s="37"/>
      <c r="AL1358" s="37"/>
      <c r="AM1358" s="37"/>
      <c r="AN1358" s="37"/>
      <c r="AO1358" s="37"/>
      <c r="AP1358" s="37"/>
      <c r="AQ1358" s="37"/>
    </row>
    <row r="1359" spans="2:43" s="68" customFormat="1" ht="14.25" thickTop="1" thickBot="1">
      <c r="B1359" s="37"/>
      <c r="C1359" s="38"/>
      <c r="D1359" s="38"/>
      <c r="E1359" s="38"/>
      <c r="F1359" s="38"/>
      <c r="G1359" s="38"/>
      <c r="N1359" s="117"/>
      <c r="R1359" s="117"/>
      <c r="AF1359" s="117"/>
      <c r="AG1359" s="120"/>
      <c r="AH1359" s="121"/>
      <c r="AI1359" s="99"/>
      <c r="AJ1359" s="37"/>
      <c r="AK1359" s="37"/>
      <c r="AL1359" s="37"/>
      <c r="AM1359" s="37"/>
      <c r="AN1359" s="37"/>
      <c r="AO1359" s="37"/>
      <c r="AP1359" s="37"/>
      <c r="AQ1359" s="37"/>
    </row>
    <row r="1360" spans="2:43" s="68" customFormat="1" ht="14.25" thickTop="1" thickBot="1">
      <c r="B1360" s="37"/>
      <c r="C1360" s="38"/>
      <c r="D1360" s="38"/>
      <c r="E1360" s="38"/>
      <c r="F1360" s="38"/>
      <c r="G1360" s="38"/>
      <c r="N1360" s="117"/>
      <c r="R1360" s="117"/>
      <c r="AF1360" s="117"/>
      <c r="AG1360" s="120"/>
      <c r="AH1360" s="121"/>
      <c r="AI1360" s="99"/>
      <c r="AJ1360" s="37"/>
      <c r="AK1360" s="37"/>
      <c r="AL1360" s="37"/>
      <c r="AM1360" s="37"/>
      <c r="AN1360" s="37"/>
      <c r="AO1360" s="37"/>
      <c r="AP1360" s="37"/>
      <c r="AQ1360" s="37"/>
    </row>
    <row r="1361" spans="2:43" s="68" customFormat="1" ht="14.25" thickTop="1" thickBot="1">
      <c r="B1361" s="37"/>
      <c r="C1361" s="38"/>
      <c r="D1361" s="38"/>
      <c r="E1361" s="38"/>
      <c r="F1361" s="38"/>
      <c r="G1361" s="38"/>
      <c r="N1361" s="117"/>
      <c r="R1361" s="117"/>
      <c r="AF1361" s="117"/>
      <c r="AG1361" s="120"/>
      <c r="AH1361" s="121"/>
      <c r="AI1361" s="99"/>
      <c r="AJ1361" s="37"/>
      <c r="AK1361" s="37"/>
      <c r="AL1361" s="37"/>
      <c r="AM1361" s="37"/>
      <c r="AN1361" s="37"/>
      <c r="AO1361" s="37"/>
      <c r="AP1361" s="37"/>
      <c r="AQ1361" s="37"/>
    </row>
    <row r="1362" spans="2:43" s="68" customFormat="1" ht="14.25" thickTop="1" thickBot="1">
      <c r="B1362" s="37"/>
      <c r="C1362" s="38"/>
      <c r="D1362" s="38"/>
      <c r="E1362" s="38"/>
      <c r="F1362" s="38"/>
      <c r="G1362" s="38"/>
      <c r="N1362" s="117"/>
      <c r="R1362" s="117"/>
      <c r="AF1362" s="117"/>
      <c r="AG1362" s="120"/>
      <c r="AH1362" s="121"/>
      <c r="AI1362" s="99"/>
      <c r="AJ1362" s="37"/>
      <c r="AK1362" s="37"/>
      <c r="AL1362" s="37"/>
      <c r="AM1362" s="37"/>
      <c r="AN1362" s="37"/>
      <c r="AO1362" s="37"/>
      <c r="AP1362" s="37"/>
      <c r="AQ1362" s="37"/>
    </row>
    <row r="1363" spans="2:43" s="68" customFormat="1" ht="14.25" thickTop="1" thickBot="1">
      <c r="B1363" s="37"/>
      <c r="C1363" s="38"/>
      <c r="D1363" s="38"/>
      <c r="E1363" s="38"/>
      <c r="F1363" s="38"/>
      <c r="G1363" s="38"/>
      <c r="N1363" s="117"/>
      <c r="R1363" s="117"/>
      <c r="AF1363" s="117"/>
      <c r="AG1363" s="120"/>
      <c r="AH1363" s="121"/>
      <c r="AI1363" s="99"/>
      <c r="AJ1363" s="37"/>
      <c r="AK1363" s="37"/>
      <c r="AL1363" s="37"/>
      <c r="AM1363" s="37"/>
      <c r="AN1363" s="37"/>
      <c r="AO1363" s="37"/>
      <c r="AP1363" s="37"/>
      <c r="AQ1363" s="37"/>
    </row>
    <row r="1364" spans="2:43" s="68" customFormat="1" ht="14.25" thickTop="1" thickBot="1">
      <c r="B1364" s="37"/>
      <c r="C1364" s="38"/>
      <c r="D1364" s="38"/>
      <c r="E1364" s="38"/>
      <c r="F1364" s="38"/>
      <c r="G1364" s="38"/>
      <c r="N1364" s="117"/>
      <c r="R1364" s="117"/>
      <c r="AF1364" s="117"/>
      <c r="AG1364" s="120"/>
      <c r="AH1364" s="121"/>
      <c r="AI1364" s="99"/>
      <c r="AJ1364" s="37"/>
      <c r="AK1364" s="37"/>
      <c r="AL1364" s="37"/>
      <c r="AM1364" s="37"/>
      <c r="AN1364" s="37"/>
      <c r="AO1364" s="37"/>
      <c r="AP1364" s="37"/>
      <c r="AQ1364" s="37"/>
    </row>
    <row r="1365" spans="2:43" s="68" customFormat="1" ht="14.25" thickTop="1" thickBot="1">
      <c r="B1365" s="37"/>
      <c r="C1365" s="38"/>
      <c r="D1365" s="38"/>
      <c r="E1365" s="38"/>
      <c r="F1365" s="38"/>
      <c r="G1365" s="38"/>
      <c r="N1365" s="117"/>
      <c r="R1365" s="117"/>
      <c r="AF1365" s="117"/>
      <c r="AG1365" s="120"/>
      <c r="AH1365" s="121"/>
      <c r="AI1365" s="99"/>
      <c r="AJ1365" s="37"/>
      <c r="AK1365" s="37"/>
      <c r="AL1365" s="37"/>
      <c r="AM1365" s="37"/>
      <c r="AN1365" s="37"/>
      <c r="AO1365" s="37"/>
      <c r="AP1365" s="37"/>
      <c r="AQ1365" s="37"/>
    </row>
    <row r="1366" spans="2:43" s="68" customFormat="1" ht="14.25" thickTop="1" thickBot="1">
      <c r="B1366" s="37"/>
      <c r="C1366" s="38"/>
      <c r="D1366" s="38"/>
      <c r="E1366" s="38"/>
      <c r="F1366" s="38"/>
      <c r="G1366" s="38"/>
      <c r="N1366" s="117"/>
      <c r="R1366" s="117"/>
      <c r="AF1366" s="117"/>
      <c r="AG1366" s="120"/>
      <c r="AH1366" s="121"/>
      <c r="AI1366" s="99"/>
      <c r="AJ1366" s="37"/>
      <c r="AK1366" s="37"/>
      <c r="AL1366" s="37"/>
      <c r="AM1366" s="37"/>
      <c r="AN1366" s="37"/>
      <c r="AO1366" s="37"/>
      <c r="AP1366" s="37"/>
      <c r="AQ1366" s="37"/>
    </row>
    <row r="1367" spans="2:43" s="68" customFormat="1" ht="14.25" thickTop="1" thickBot="1">
      <c r="B1367" s="37"/>
      <c r="C1367" s="38"/>
      <c r="D1367" s="38"/>
      <c r="E1367" s="38"/>
      <c r="F1367" s="38"/>
      <c r="G1367" s="38"/>
      <c r="N1367" s="117"/>
      <c r="R1367" s="117"/>
      <c r="AF1367" s="117"/>
      <c r="AG1367" s="120"/>
      <c r="AH1367" s="121"/>
      <c r="AI1367" s="99"/>
      <c r="AJ1367" s="37"/>
      <c r="AK1367" s="37"/>
      <c r="AL1367" s="37"/>
      <c r="AM1367" s="37"/>
      <c r="AN1367" s="37"/>
      <c r="AO1367" s="37"/>
      <c r="AP1367" s="37"/>
      <c r="AQ1367" s="37"/>
    </row>
    <row r="1368" spans="2:43" s="68" customFormat="1" ht="14.25" thickTop="1" thickBot="1">
      <c r="B1368" s="37"/>
      <c r="C1368" s="38"/>
      <c r="D1368" s="38"/>
      <c r="E1368" s="38"/>
      <c r="F1368" s="38"/>
      <c r="G1368" s="38"/>
      <c r="N1368" s="117"/>
      <c r="R1368" s="117"/>
      <c r="AF1368" s="117"/>
      <c r="AG1368" s="120"/>
      <c r="AH1368" s="121"/>
      <c r="AI1368" s="99"/>
      <c r="AJ1368" s="37"/>
      <c r="AK1368" s="37"/>
      <c r="AL1368" s="37"/>
      <c r="AM1368" s="37"/>
      <c r="AN1368" s="37"/>
      <c r="AO1368" s="37"/>
      <c r="AP1368" s="37"/>
      <c r="AQ1368" s="37"/>
    </row>
    <row r="1369" spans="2:43" s="68" customFormat="1" ht="14.25" thickTop="1" thickBot="1">
      <c r="B1369" s="37"/>
      <c r="C1369" s="38"/>
      <c r="D1369" s="38"/>
      <c r="E1369" s="38"/>
      <c r="F1369" s="38"/>
      <c r="G1369" s="38"/>
      <c r="N1369" s="117"/>
      <c r="R1369" s="117"/>
      <c r="AF1369" s="117"/>
      <c r="AG1369" s="120"/>
      <c r="AH1369" s="121"/>
      <c r="AI1369" s="99"/>
      <c r="AJ1369" s="37"/>
      <c r="AK1369" s="37"/>
      <c r="AL1369" s="37"/>
      <c r="AM1369" s="37"/>
      <c r="AN1369" s="37"/>
      <c r="AO1369" s="37"/>
      <c r="AP1369" s="37"/>
      <c r="AQ1369" s="37"/>
    </row>
    <row r="1370" spans="2:43" s="68" customFormat="1" ht="14.25" thickTop="1" thickBot="1">
      <c r="B1370" s="37"/>
      <c r="C1370" s="38"/>
      <c r="D1370" s="38"/>
      <c r="E1370" s="38"/>
      <c r="F1370" s="38"/>
      <c r="G1370" s="38"/>
      <c r="N1370" s="117"/>
      <c r="R1370" s="117"/>
      <c r="AF1370" s="117"/>
      <c r="AG1370" s="120"/>
      <c r="AH1370" s="121"/>
      <c r="AI1370" s="99"/>
      <c r="AJ1370" s="37"/>
      <c r="AK1370" s="37"/>
      <c r="AL1370" s="37"/>
      <c r="AM1370" s="37"/>
      <c r="AN1370" s="37"/>
      <c r="AO1370" s="37"/>
      <c r="AP1370" s="37"/>
      <c r="AQ1370" s="37"/>
    </row>
    <row r="1371" spans="2:43" s="68" customFormat="1" ht="14.25" thickTop="1" thickBot="1">
      <c r="B1371" s="37"/>
      <c r="C1371" s="38"/>
      <c r="D1371" s="38"/>
      <c r="E1371" s="38"/>
      <c r="F1371" s="38"/>
      <c r="G1371" s="38"/>
      <c r="N1371" s="117"/>
      <c r="R1371" s="117"/>
      <c r="AF1371" s="117"/>
      <c r="AG1371" s="120"/>
      <c r="AH1371" s="121"/>
      <c r="AI1371" s="99"/>
      <c r="AJ1371" s="37"/>
      <c r="AK1371" s="37"/>
      <c r="AL1371" s="37"/>
      <c r="AM1371" s="37"/>
      <c r="AN1371" s="37"/>
      <c r="AO1371" s="37"/>
      <c r="AP1371" s="37"/>
      <c r="AQ1371" s="37"/>
    </row>
    <row r="1372" spans="2:43" s="68" customFormat="1" ht="14.25" thickTop="1" thickBot="1">
      <c r="B1372" s="37"/>
      <c r="C1372" s="38"/>
      <c r="D1372" s="38"/>
      <c r="E1372" s="38"/>
      <c r="F1372" s="38"/>
      <c r="G1372" s="38"/>
      <c r="N1372" s="117"/>
      <c r="R1372" s="117"/>
      <c r="AF1372" s="117"/>
      <c r="AG1372" s="120"/>
      <c r="AH1372" s="121"/>
      <c r="AI1372" s="99"/>
      <c r="AJ1372" s="37"/>
      <c r="AK1372" s="37"/>
      <c r="AL1372" s="37"/>
      <c r="AM1372" s="37"/>
      <c r="AN1372" s="37"/>
      <c r="AO1372" s="37"/>
      <c r="AP1372" s="37"/>
      <c r="AQ1372" s="37"/>
    </row>
    <row r="1373" spans="2:43" s="68" customFormat="1" ht="14.25" thickTop="1" thickBot="1">
      <c r="B1373" s="37"/>
      <c r="C1373" s="38"/>
      <c r="D1373" s="38"/>
      <c r="E1373" s="38"/>
      <c r="F1373" s="38"/>
      <c r="G1373" s="38"/>
      <c r="N1373" s="117"/>
      <c r="R1373" s="117"/>
      <c r="AF1373" s="117"/>
      <c r="AG1373" s="120"/>
      <c r="AH1373" s="121"/>
      <c r="AI1373" s="99"/>
      <c r="AJ1373" s="37"/>
      <c r="AK1373" s="37"/>
      <c r="AL1373" s="37"/>
      <c r="AM1373" s="37"/>
      <c r="AN1373" s="37"/>
      <c r="AO1373" s="37"/>
      <c r="AP1373" s="37"/>
      <c r="AQ1373" s="37"/>
    </row>
    <row r="1374" spans="2:43" s="68" customFormat="1" ht="14.25" thickTop="1" thickBot="1">
      <c r="B1374" s="37"/>
      <c r="C1374" s="38"/>
      <c r="D1374" s="38"/>
      <c r="E1374" s="38"/>
      <c r="F1374" s="38"/>
      <c r="G1374" s="38"/>
      <c r="N1374" s="117"/>
      <c r="R1374" s="117"/>
      <c r="AF1374" s="117"/>
      <c r="AG1374" s="120"/>
      <c r="AH1374" s="121"/>
      <c r="AI1374" s="99"/>
      <c r="AJ1374" s="37"/>
      <c r="AK1374" s="37"/>
      <c r="AL1374" s="37"/>
      <c r="AM1374" s="37"/>
      <c r="AN1374" s="37"/>
      <c r="AO1374" s="37"/>
      <c r="AP1374" s="37"/>
      <c r="AQ1374" s="37"/>
    </row>
    <row r="1375" spans="2:43" s="68" customFormat="1" ht="14.25" thickTop="1" thickBot="1">
      <c r="B1375" s="37"/>
      <c r="C1375" s="38"/>
      <c r="D1375" s="38"/>
      <c r="E1375" s="38"/>
      <c r="F1375" s="38"/>
      <c r="G1375" s="38"/>
      <c r="N1375" s="117"/>
      <c r="R1375" s="117"/>
      <c r="AF1375" s="117"/>
      <c r="AG1375" s="120"/>
      <c r="AH1375" s="121"/>
      <c r="AI1375" s="99"/>
      <c r="AJ1375" s="37"/>
      <c r="AK1375" s="37"/>
      <c r="AL1375" s="37"/>
      <c r="AM1375" s="37"/>
      <c r="AN1375" s="37"/>
      <c r="AO1375" s="37"/>
      <c r="AP1375" s="37"/>
      <c r="AQ1375" s="37"/>
    </row>
    <row r="1376" spans="2:43" s="68" customFormat="1" ht="14.25" thickTop="1" thickBot="1">
      <c r="B1376" s="37"/>
      <c r="C1376" s="38"/>
      <c r="D1376" s="38"/>
      <c r="E1376" s="38"/>
      <c r="F1376" s="38"/>
      <c r="G1376" s="38"/>
      <c r="N1376" s="117"/>
      <c r="R1376" s="117"/>
      <c r="AF1376" s="117"/>
      <c r="AG1376" s="120"/>
      <c r="AH1376" s="121"/>
      <c r="AI1376" s="99"/>
      <c r="AJ1376" s="37"/>
      <c r="AK1376" s="37"/>
      <c r="AL1376" s="37"/>
      <c r="AM1376" s="37"/>
      <c r="AN1376" s="37"/>
      <c r="AO1376" s="37"/>
      <c r="AP1376" s="37"/>
      <c r="AQ1376" s="37"/>
    </row>
    <row r="1377" spans="2:43" s="68" customFormat="1" ht="14.25" thickTop="1" thickBot="1">
      <c r="B1377" s="37"/>
      <c r="C1377" s="38"/>
      <c r="D1377" s="38"/>
      <c r="E1377" s="38"/>
      <c r="F1377" s="38"/>
      <c r="G1377" s="38"/>
      <c r="N1377" s="117"/>
      <c r="R1377" s="117"/>
      <c r="AF1377" s="117"/>
      <c r="AG1377" s="120"/>
      <c r="AH1377" s="121"/>
      <c r="AI1377" s="99"/>
      <c r="AJ1377" s="37"/>
      <c r="AK1377" s="37"/>
      <c r="AL1377" s="37"/>
      <c r="AM1377" s="37"/>
      <c r="AN1377" s="37"/>
      <c r="AO1377" s="37"/>
      <c r="AP1377" s="37"/>
      <c r="AQ1377" s="37"/>
    </row>
    <row r="1378" spans="2:43" s="68" customFormat="1" ht="14.25" thickTop="1" thickBot="1">
      <c r="B1378" s="37"/>
      <c r="C1378" s="38"/>
      <c r="D1378" s="38"/>
      <c r="E1378" s="38"/>
      <c r="F1378" s="38"/>
      <c r="G1378" s="38"/>
      <c r="N1378" s="117"/>
      <c r="R1378" s="117"/>
      <c r="AF1378" s="117"/>
      <c r="AG1378" s="120"/>
      <c r="AH1378" s="121"/>
      <c r="AI1378" s="99"/>
      <c r="AJ1378" s="37"/>
      <c r="AK1378" s="37"/>
      <c r="AL1378" s="37"/>
      <c r="AM1378" s="37"/>
      <c r="AN1378" s="37"/>
      <c r="AO1378" s="37"/>
      <c r="AP1378" s="37"/>
      <c r="AQ1378" s="37"/>
    </row>
    <row r="1379" spans="2:43" s="68" customFormat="1" ht="14.25" thickTop="1" thickBot="1">
      <c r="B1379" s="37"/>
      <c r="C1379" s="38"/>
      <c r="D1379" s="38"/>
      <c r="E1379" s="38"/>
      <c r="F1379" s="38"/>
      <c r="G1379" s="38"/>
      <c r="N1379" s="117"/>
      <c r="R1379" s="117"/>
      <c r="AF1379" s="117"/>
      <c r="AG1379" s="120"/>
      <c r="AH1379" s="121"/>
      <c r="AI1379" s="99"/>
      <c r="AJ1379" s="37"/>
      <c r="AK1379" s="37"/>
      <c r="AL1379" s="37"/>
      <c r="AM1379" s="37"/>
      <c r="AN1379" s="37"/>
      <c r="AO1379" s="37"/>
      <c r="AP1379" s="37"/>
      <c r="AQ1379" s="37"/>
    </row>
    <row r="1380" spans="2:43" s="68" customFormat="1" ht="14.25" thickTop="1" thickBot="1">
      <c r="B1380" s="37"/>
      <c r="C1380" s="38"/>
      <c r="D1380" s="38"/>
      <c r="E1380" s="38"/>
      <c r="F1380" s="38"/>
      <c r="G1380" s="38"/>
      <c r="N1380" s="117"/>
      <c r="R1380" s="117"/>
      <c r="AF1380" s="117"/>
      <c r="AG1380" s="120"/>
      <c r="AH1380" s="121"/>
      <c r="AI1380" s="99"/>
      <c r="AJ1380" s="37"/>
      <c r="AK1380" s="37"/>
      <c r="AL1380" s="37"/>
      <c r="AM1380" s="37"/>
      <c r="AN1380" s="37"/>
      <c r="AO1380" s="37"/>
      <c r="AP1380" s="37"/>
      <c r="AQ1380" s="37"/>
    </row>
    <row r="1381" spans="2:43" s="68" customFormat="1" ht="14.25" thickTop="1" thickBot="1">
      <c r="B1381" s="37"/>
      <c r="C1381" s="38"/>
      <c r="D1381" s="38"/>
      <c r="E1381" s="38"/>
      <c r="F1381" s="38"/>
      <c r="G1381" s="38"/>
      <c r="N1381" s="117"/>
      <c r="R1381" s="117"/>
      <c r="AF1381" s="117"/>
      <c r="AG1381" s="120"/>
      <c r="AH1381" s="121"/>
      <c r="AI1381" s="99"/>
      <c r="AJ1381" s="37"/>
      <c r="AK1381" s="37"/>
      <c r="AL1381" s="37"/>
      <c r="AM1381" s="37"/>
      <c r="AN1381" s="37"/>
      <c r="AO1381" s="37"/>
      <c r="AP1381" s="37"/>
      <c r="AQ1381" s="37"/>
    </row>
    <row r="1382" spans="2:43" s="68" customFormat="1" ht="14.25" thickTop="1" thickBot="1">
      <c r="B1382" s="37"/>
      <c r="C1382" s="38"/>
      <c r="D1382" s="38"/>
      <c r="E1382" s="38"/>
      <c r="F1382" s="38"/>
      <c r="G1382" s="38"/>
      <c r="N1382" s="117"/>
      <c r="R1382" s="117"/>
      <c r="AF1382" s="117"/>
      <c r="AG1382" s="120"/>
      <c r="AH1382" s="121"/>
      <c r="AI1382" s="99"/>
      <c r="AJ1382" s="37"/>
      <c r="AK1382" s="37"/>
      <c r="AL1382" s="37"/>
      <c r="AM1382" s="37"/>
      <c r="AN1382" s="37"/>
      <c r="AO1382" s="37"/>
      <c r="AP1382" s="37"/>
      <c r="AQ1382" s="37"/>
    </row>
    <row r="1383" spans="2:43" s="68" customFormat="1" ht="14.25" thickTop="1" thickBot="1">
      <c r="B1383" s="37"/>
      <c r="C1383" s="38"/>
      <c r="D1383" s="38"/>
      <c r="E1383" s="38"/>
      <c r="F1383" s="38"/>
      <c r="G1383" s="38"/>
      <c r="N1383" s="117"/>
      <c r="R1383" s="117"/>
      <c r="AF1383" s="117"/>
      <c r="AG1383" s="120"/>
      <c r="AH1383" s="121"/>
      <c r="AI1383" s="99"/>
      <c r="AJ1383" s="37"/>
      <c r="AK1383" s="37"/>
      <c r="AL1383" s="37"/>
      <c r="AM1383" s="37"/>
      <c r="AN1383" s="37"/>
      <c r="AO1383" s="37"/>
      <c r="AP1383" s="37"/>
      <c r="AQ1383" s="37"/>
    </row>
    <row r="1384" spans="2:43" s="68" customFormat="1" ht="14.25" thickTop="1" thickBot="1">
      <c r="B1384" s="37"/>
      <c r="C1384" s="38"/>
      <c r="D1384" s="38"/>
      <c r="E1384" s="38"/>
      <c r="F1384" s="38"/>
      <c r="G1384" s="38"/>
      <c r="N1384" s="117"/>
      <c r="R1384" s="117"/>
      <c r="AF1384" s="117"/>
      <c r="AG1384" s="120"/>
      <c r="AH1384" s="121"/>
      <c r="AI1384" s="99"/>
      <c r="AJ1384" s="37"/>
      <c r="AK1384" s="37"/>
      <c r="AL1384" s="37"/>
      <c r="AM1384" s="37"/>
      <c r="AN1384" s="37"/>
      <c r="AO1384" s="37"/>
      <c r="AP1384" s="37"/>
      <c r="AQ1384" s="37"/>
    </row>
    <row r="1385" spans="2:43" s="68" customFormat="1" ht="14.25" thickTop="1" thickBot="1">
      <c r="B1385" s="37"/>
      <c r="C1385" s="38"/>
      <c r="D1385" s="38"/>
      <c r="E1385" s="38"/>
      <c r="F1385" s="38"/>
      <c r="G1385" s="38"/>
      <c r="N1385" s="117"/>
      <c r="R1385" s="117"/>
      <c r="AF1385" s="117"/>
      <c r="AG1385" s="120"/>
      <c r="AH1385" s="121"/>
      <c r="AI1385" s="99"/>
      <c r="AJ1385" s="37"/>
      <c r="AK1385" s="37"/>
      <c r="AL1385" s="37"/>
      <c r="AM1385" s="37"/>
      <c r="AN1385" s="37"/>
      <c r="AO1385" s="37"/>
      <c r="AP1385" s="37"/>
      <c r="AQ1385" s="37"/>
    </row>
    <row r="1386" spans="2:43" s="68" customFormat="1" ht="14.25" thickTop="1" thickBot="1">
      <c r="B1386" s="37"/>
      <c r="C1386" s="38"/>
      <c r="D1386" s="38"/>
      <c r="E1386" s="38"/>
      <c r="F1386" s="38"/>
      <c r="G1386" s="38"/>
      <c r="N1386" s="117"/>
      <c r="R1386" s="117"/>
      <c r="AF1386" s="117"/>
      <c r="AG1386" s="120"/>
      <c r="AH1386" s="121"/>
      <c r="AI1386" s="99"/>
      <c r="AJ1386" s="37"/>
      <c r="AK1386" s="37"/>
      <c r="AL1386" s="37"/>
      <c r="AM1386" s="37"/>
      <c r="AN1386" s="37"/>
      <c r="AO1386" s="37"/>
      <c r="AP1386" s="37"/>
      <c r="AQ1386" s="37"/>
    </row>
    <row r="1387" spans="2:43" s="68" customFormat="1" ht="14.25" thickTop="1" thickBot="1">
      <c r="B1387" s="37"/>
      <c r="C1387" s="38"/>
      <c r="D1387" s="38"/>
      <c r="E1387" s="38"/>
      <c r="F1387" s="38"/>
      <c r="G1387" s="38"/>
      <c r="N1387" s="117"/>
      <c r="R1387" s="117"/>
      <c r="AF1387" s="117"/>
      <c r="AG1387" s="120"/>
      <c r="AH1387" s="121"/>
      <c r="AI1387" s="99"/>
      <c r="AJ1387" s="37"/>
      <c r="AK1387" s="37"/>
      <c r="AL1387" s="37"/>
      <c r="AM1387" s="37"/>
      <c r="AN1387" s="37"/>
      <c r="AO1387" s="37"/>
      <c r="AP1387" s="37"/>
      <c r="AQ1387" s="37"/>
    </row>
    <row r="1388" spans="2:43" s="68" customFormat="1" ht="14.25" thickTop="1" thickBot="1">
      <c r="B1388" s="37"/>
      <c r="C1388" s="38"/>
      <c r="D1388" s="38"/>
      <c r="E1388" s="38"/>
      <c r="F1388" s="38"/>
      <c r="G1388" s="38"/>
      <c r="N1388" s="117"/>
      <c r="R1388" s="117"/>
      <c r="AF1388" s="117"/>
      <c r="AG1388" s="120"/>
      <c r="AH1388" s="121"/>
      <c r="AI1388" s="99"/>
      <c r="AJ1388" s="37"/>
      <c r="AK1388" s="37"/>
      <c r="AL1388" s="37"/>
      <c r="AM1388" s="37"/>
      <c r="AN1388" s="37"/>
      <c r="AO1388" s="37"/>
      <c r="AP1388" s="37"/>
      <c r="AQ1388" s="37"/>
    </row>
    <row r="1389" spans="2:43" s="68" customFormat="1" ht="14.25" thickTop="1" thickBot="1">
      <c r="B1389" s="37"/>
      <c r="C1389" s="38"/>
      <c r="D1389" s="38"/>
      <c r="E1389" s="38"/>
      <c r="F1389" s="38"/>
      <c r="G1389" s="38"/>
      <c r="N1389" s="117"/>
      <c r="R1389" s="117"/>
      <c r="AF1389" s="117"/>
      <c r="AG1389" s="120"/>
      <c r="AH1389" s="121"/>
      <c r="AI1389" s="99"/>
      <c r="AJ1389" s="37"/>
      <c r="AK1389" s="37"/>
      <c r="AL1389" s="37"/>
      <c r="AM1389" s="37"/>
      <c r="AN1389" s="37"/>
      <c r="AO1389" s="37"/>
      <c r="AP1389" s="37"/>
      <c r="AQ1389" s="37"/>
    </row>
    <row r="1390" spans="2:43" thickTop="1" thickBot="1"/>
    <row r="1391" spans="2:43" thickTop="1" thickBot="1"/>
    <row r="1392" spans="2:43" thickTop="1" thickBot="1"/>
    <row r="1393" thickTop="1" thickBot="1"/>
    <row r="1394" thickTop="1" thickBot="1"/>
    <row r="1395" thickTop="1" thickBot="1"/>
    <row r="1396" thickTop="1" thickBot="1"/>
    <row r="1397" thickTop="1" thickBot="1"/>
    <row r="1398" thickTop="1" thickBot="1"/>
  </sheetData>
  <mergeCells count="22">
    <mergeCell ref="G4:L4"/>
    <mergeCell ref="W4:X4"/>
    <mergeCell ref="AA4:AB4"/>
    <mergeCell ref="AE4:AF4"/>
    <mergeCell ref="C5:C8"/>
    <mergeCell ref="D5:D8"/>
    <mergeCell ref="E5:W5"/>
    <mergeCell ref="X5:AG5"/>
    <mergeCell ref="AB7:AC7"/>
    <mergeCell ref="AD7:AE7"/>
    <mergeCell ref="C40:D40"/>
    <mergeCell ref="H41:M41"/>
    <mergeCell ref="AH5:AH8"/>
    <mergeCell ref="E6:G7"/>
    <mergeCell ref="H6:I7"/>
    <mergeCell ref="L6:S6"/>
    <mergeCell ref="T6:W7"/>
    <mergeCell ref="X6:AA7"/>
    <mergeCell ref="AB6:AE6"/>
    <mergeCell ref="AF6:AG7"/>
    <mergeCell ref="L7:O7"/>
    <mergeCell ref="P7:S7"/>
  </mergeCells>
  <pageMargins left="0.7" right="0.7" top="0.75" bottom="0.75" header="0.3" footer="0.3"/>
  <pageSetup paperSize="9" orientation="portrait" horizontalDpi="200" verticalDpi="2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2014-03-11T11:24:34Z</dcterms:modified>
</cp:coreProperties>
</file>