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c\Documents\"/>
    </mc:Choice>
  </mc:AlternateContent>
  <bookViews>
    <workbookView xWindow="0" yWindow="0" windowWidth="20490" windowHeight="7785"/>
  </bookViews>
  <sheets>
    <sheet name="المقارنة" sheetId="2" r:id="rId1"/>
    <sheet name="ورقة1" sheetId="1" r:id="rId2"/>
  </sheets>
  <definedNames>
    <definedName name="_xlnm._FilterDatabase" localSheetId="0" hidden="1">المقارنة!$A$5:$T$5</definedName>
    <definedName name="_xlnm.Print_Area" localSheetId="0">المقارنة!$B$1:$T$51</definedName>
    <definedName name="Z_0C20214C_EC4C_420F_BE84_F74D7EEE9415_.wvu.Cols" localSheetId="0" hidden="1">المقارنة!$A:$A</definedName>
    <definedName name="Z_0C20214C_EC4C_420F_BE84_F74D7EEE9415_.wvu.PrintArea" localSheetId="0" hidden="1">المقارنة!$B$1:$T$51</definedName>
    <definedName name="Z_48644471_A2E1_4460_A4EF_A3C72A2374D8_.wvu.Cols" localSheetId="0" hidden="1">المقارنة!#REF!,المقارنة!#REF!,المقارنة!#REF!,المقارنة!#REF!,المقارنة!#REF!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2" l="1"/>
  <c r="P48" i="2"/>
  <c r="L48" i="2"/>
  <c r="O51" i="2" s="1"/>
  <c r="J48" i="2"/>
  <c r="H48" i="2"/>
  <c r="G48" i="2"/>
  <c r="F48" i="2"/>
  <c r="E48" i="2"/>
  <c r="C48" i="2"/>
  <c r="O50" i="2" s="1"/>
  <c r="M47" i="2"/>
  <c r="K47" i="2"/>
  <c r="O46" i="2" s="1"/>
  <c r="S46" i="2" s="1"/>
  <c r="I47" i="2"/>
  <c r="N46" i="2"/>
  <c r="Q46" i="2" s="1"/>
  <c r="M45" i="2"/>
  <c r="K45" i="2"/>
  <c r="O44" i="2" s="1"/>
  <c r="S44" i="2" s="1"/>
  <c r="I45" i="2"/>
  <c r="N44" i="2"/>
  <c r="Q44" i="2" s="1"/>
  <c r="M43" i="2"/>
  <c r="K43" i="2"/>
  <c r="O42" i="2" s="1"/>
  <c r="S42" i="2" s="1"/>
  <c r="I43" i="2"/>
  <c r="N42" i="2"/>
  <c r="Q42" i="2" s="1"/>
  <c r="M41" i="2"/>
  <c r="K41" i="2"/>
  <c r="O40" i="2" s="1"/>
  <c r="S40" i="2" s="1"/>
  <c r="I41" i="2"/>
  <c r="N40" i="2"/>
  <c r="Q40" i="2" s="1"/>
  <c r="M39" i="2"/>
  <c r="K39" i="2"/>
  <c r="O38" i="2" s="1"/>
  <c r="S38" i="2" s="1"/>
  <c r="I39" i="2"/>
  <c r="N38" i="2"/>
  <c r="Q38" i="2" s="1"/>
  <c r="M37" i="2"/>
  <c r="K37" i="2"/>
  <c r="O36" i="2" s="1"/>
  <c r="S36" i="2" s="1"/>
  <c r="I37" i="2"/>
  <c r="N36" i="2"/>
  <c r="Q36" i="2" s="1"/>
  <c r="M35" i="2"/>
  <c r="K35" i="2"/>
  <c r="O34" i="2" s="1"/>
  <c r="S34" i="2" s="1"/>
  <c r="I35" i="2"/>
  <c r="N34" i="2"/>
  <c r="Q34" i="2" s="1"/>
  <c r="M33" i="2"/>
  <c r="K33" i="2"/>
  <c r="O32" i="2" s="1"/>
  <c r="S32" i="2" s="1"/>
  <c r="I33" i="2"/>
  <c r="N32" i="2"/>
  <c r="Q32" i="2" s="1"/>
  <c r="M31" i="2"/>
  <c r="K31" i="2"/>
  <c r="O30" i="2" s="1"/>
  <c r="S30" i="2" s="1"/>
  <c r="I31" i="2"/>
  <c r="N30" i="2"/>
  <c r="Q30" i="2" s="1"/>
  <c r="M29" i="2"/>
  <c r="K29" i="2"/>
  <c r="O28" i="2" s="1"/>
  <c r="S28" i="2" s="1"/>
  <c r="I29" i="2"/>
  <c r="N28" i="2"/>
  <c r="Q28" i="2" s="1"/>
  <c r="M27" i="2"/>
  <c r="K27" i="2"/>
  <c r="O26" i="2" s="1"/>
  <c r="S26" i="2" s="1"/>
  <c r="I27" i="2"/>
  <c r="N26" i="2"/>
  <c r="Q26" i="2" s="1"/>
  <c r="M25" i="2"/>
  <c r="K25" i="2"/>
  <c r="O24" i="2" s="1"/>
  <c r="S24" i="2" s="1"/>
  <c r="I25" i="2"/>
  <c r="N24" i="2"/>
  <c r="Q24" i="2" s="1"/>
  <c r="M23" i="2"/>
  <c r="K23" i="2"/>
  <c r="O22" i="2" s="1"/>
  <c r="S22" i="2" s="1"/>
  <c r="I23" i="2"/>
  <c r="N22" i="2"/>
  <c r="Q22" i="2" s="1"/>
  <c r="M21" i="2"/>
  <c r="K21" i="2"/>
  <c r="O20" i="2" s="1"/>
  <c r="S20" i="2" s="1"/>
  <c r="I21" i="2"/>
  <c r="N20" i="2"/>
  <c r="Q20" i="2" s="1"/>
  <c r="M19" i="2"/>
  <c r="K19" i="2"/>
  <c r="O18" i="2" s="1"/>
  <c r="S18" i="2" s="1"/>
  <c r="I19" i="2"/>
  <c r="N18" i="2"/>
  <c r="Q18" i="2" s="1"/>
  <c r="M17" i="2"/>
  <c r="K17" i="2"/>
  <c r="O16" i="2" s="1"/>
  <c r="S16" i="2" s="1"/>
  <c r="I17" i="2"/>
  <c r="N16" i="2"/>
  <c r="Q16" i="2" s="1"/>
  <c r="M15" i="2"/>
  <c r="K15" i="2"/>
  <c r="O14" i="2" s="1"/>
  <c r="S14" i="2" s="1"/>
  <c r="I15" i="2"/>
  <c r="N14" i="2"/>
  <c r="Q14" i="2" s="1"/>
  <c r="M13" i="2"/>
  <c r="K13" i="2"/>
  <c r="O12" i="2" s="1"/>
  <c r="S12" i="2" s="1"/>
  <c r="I13" i="2"/>
  <c r="N12" i="2"/>
  <c r="Q12" i="2" s="1"/>
  <c r="M11" i="2"/>
  <c r="K11" i="2"/>
  <c r="O10" i="2" s="1"/>
  <c r="S10" i="2" s="1"/>
  <c r="I11" i="2"/>
  <c r="N10" i="2"/>
  <c r="Q10" i="2" s="1"/>
  <c r="M9" i="2"/>
  <c r="K9" i="2"/>
  <c r="O8" i="2" s="1"/>
  <c r="S8" i="2" s="1"/>
  <c r="I9" i="2"/>
  <c r="N8" i="2"/>
  <c r="Q8" i="2" s="1"/>
  <c r="M7" i="2"/>
  <c r="K7" i="2"/>
  <c r="O6" i="2" s="1"/>
  <c r="O48" i="2" s="1"/>
  <c r="S48" i="2" s="1"/>
  <c r="I7" i="2"/>
  <c r="N6" i="2"/>
  <c r="Q6" i="2" s="1"/>
  <c r="R6" i="2" l="1"/>
  <c r="R8" i="2"/>
  <c r="R10" i="2"/>
  <c r="R12" i="2"/>
  <c r="R14" i="2"/>
  <c r="R16" i="2"/>
  <c r="R18" i="2"/>
  <c r="R20" i="2"/>
  <c r="R22" i="2"/>
  <c r="R24" i="2"/>
  <c r="R26" i="2"/>
  <c r="R28" i="2"/>
  <c r="R30" i="2"/>
  <c r="R32" i="2"/>
  <c r="R34" i="2"/>
  <c r="R36" i="2"/>
  <c r="R38" i="2"/>
  <c r="R40" i="2"/>
  <c r="R42" i="2"/>
  <c r="R44" i="2"/>
  <c r="R46" i="2"/>
  <c r="N48" i="2"/>
  <c r="K50" i="2" s="1"/>
  <c r="L50" i="2" s="1"/>
  <c r="E50" i="2"/>
  <c r="Q50" i="2"/>
  <c r="S50" i="2" s="1"/>
  <c r="R48" i="2"/>
  <c r="Q48" i="2"/>
  <c r="C50" i="2"/>
  <c r="S6" i="2"/>
  <c r="F50" i="2" l="1"/>
</calcChain>
</file>

<file path=xl/comments1.xml><?xml version="1.0" encoding="utf-8"?>
<comments xmlns="http://schemas.openxmlformats.org/spreadsheetml/2006/main">
  <authors>
    <author>icc</author>
  </authors>
  <commentList>
    <comment ref="S5" authorId="0" shapeId="0">
      <text>
        <r>
          <rPr>
            <b/>
            <sz val="9"/>
            <color indexed="81"/>
            <rFont val="Tahoma"/>
            <charset val="178"/>
          </rPr>
          <t>icc:</t>
        </r>
        <r>
          <rPr>
            <sz val="18"/>
            <color indexed="81"/>
            <rFont val="Tahoma"/>
            <family val="2"/>
          </rPr>
          <t xml:space="preserve">
أريد ترتيب هذا العمود تنازلي 
ولكن  لا أستطيع 
يعطينين رسالة بأن الخلايا المدمجة غير متساوية
فكيف أستطيع ترتيبها تنازليا بدون تغيير الخلايا المدمجة 
علماً أن هذا الترتيب تغير كل أسبوع </t>
        </r>
      </text>
    </comment>
  </commentList>
</comments>
</file>

<file path=xl/sharedStrings.xml><?xml version="1.0" encoding="utf-8"?>
<sst xmlns="http://schemas.openxmlformats.org/spreadsheetml/2006/main" count="110" uniqueCount="52">
  <si>
    <t xml:space="preserve">المتحقق من الأهداف العددية لعام 1435/1434 هـ (للفترات 39و40و41) إلى يوم الأحد 1435/05/08 هـ  </t>
  </si>
  <si>
    <t>المجمع</t>
  </si>
  <si>
    <t>الهدف</t>
  </si>
  <si>
    <t>الفروع</t>
  </si>
  <si>
    <t>فرع1-2</t>
  </si>
  <si>
    <t>فرع3-5</t>
  </si>
  <si>
    <t>فرع8-10</t>
  </si>
  <si>
    <t>فرع 13-15</t>
  </si>
  <si>
    <t>فرع 20-25</t>
  </si>
  <si>
    <t>فرع 30</t>
  </si>
  <si>
    <t>اجمالي المتحقق</t>
  </si>
  <si>
    <t>التميز</t>
  </si>
  <si>
    <t>النسبة العامة</t>
  </si>
  <si>
    <t>الترتيب</t>
  </si>
  <si>
    <t xml:space="preserve">فردي </t>
  </si>
  <si>
    <t>تكرار</t>
  </si>
  <si>
    <t>فردي</t>
  </si>
  <si>
    <t>العدد</t>
  </si>
  <si>
    <t>النسبة</t>
  </si>
  <si>
    <t>ابن عوف</t>
  </si>
  <si>
    <t>المتحقق</t>
  </si>
  <si>
    <t xml:space="preserve"> الايمان</t>
  </si>
  <si>
    <t xml:space="preserve"> الشعيبي </t>
  </si>
  <si>
    <t xml:space="preserve"> الشربتلي </t>
  </si>
  <si>
    <t xml:space="preserve"> الأخوين </t>
  </si>
  <si>
    <t>ابن عبيد</t>
  </si>
  <si>
    <t xml:space="preserve"> الشلهوب </t>
  </si>
  <si>
    <t xml:space="preserve"> الراجحي م</t>
  </si>
  <si>
    <t>الصديق</t>
  </si>
  <si>
    <t xml:space="preserve"> التقوى </t>
  </si>
  <si>
    <t>ابن المبارك</t>
  </si>
  <si>
    <t xml:space="preserve"> الثنيان </t>
  </si>
  <si>
    <t xml:space="preserve"> الزهراء </t>
  </si>
  <si>
    <t xml:space="preserve"> معروف</t>
  </si>
  <si>
    <t>ابن جبير</t>
  </si>
  <si>
    <t>ابن عباس</t>
  </si>
  <si>
    <t xml:space="preserve"> باريان </t>
  </si>
  <si>
    <t xml:space="preserve"> الراجحي ك</t>
  </si>
  <si>
    <t xml:space="preserve"> أبا الخيل </t>
  </si>
  <si>
    <t xml:space="preserve"> باسيف </t>
  </si>
  <si>
    <t xml:space="preserve">  الفاتح </t>
  </si>
  <si>
    <t>الأجمالي</t>
  </si>
  <si>
    <t>الفصل الاول 25%</t>
  </si>
  <si>
    <t>المطلوب</t>
  </si>
  <si>
    <t>الفصل الثاني 75%</t>
  </si>
  <si>
    <t>فصل الصيف 100%</t>
  </si>
  <si>
    <t xml:space="preserve">النسبة </t>
  </si>
  <si>
    <t>الحفاظ</t>
  </si>
  <si>
    <t>الهدف العام</t>
  </si>
  <si>
    <t>هدف الفصل الاول</t>
  </si>
  <si>
    <t xml:space="preserve">  الفصل الثاني</t>
  </si>
  <si>
    <t>فصل الصيف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</si>
</sst>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ر.س.‏&quot;\ * #,##0.00_-;_-&quot;ر.س.‏&quot;\ * #,##0.00\-;_-&quot;ر.س.‏&quot;\ * &quot;-&quot;??_-;_-@_-"/>
    <numFmt numFmtId="43" formatCode="_-* #,##0.00_-;_-* #,##0.00\-;_-* &quot;-&quot;??_-;_-@_-"/>
  </numFmts>
  <fonts count="11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b/>
      <sz val="30"/>
      <name val="Traditional Arabic"/>
      <family val="1"/>
    </font>
    <font>
      <b/>
      <sz val="28"/>
      <name val="Traditional Arabic"/>
      <family val="1"/>
    </font>
    <font>
      <b/>
      <sz val="24"/>
      <name val="Traditional Arabic"/>
      <family val="1"/>
    </font>
    <font>
      <b/>
      <sz val="22"/>
      <name val="Traditional Arabic"/>
      <family val="1"/>
    </font>
    <font>
      <sz val="28"/>
      <name val="Arial"/>
      <family val="2"/>
    </font>
    <font>
      <b/>
      <sz val="26"/>
      <name val="Traditional Arabic"/>
      <family val="1"/>
    </font>
    <font>
      <b/>
      <sz val="9"/>
      <color indexed="81"/>
      <name val="Tahoma"/>
      <charset val="178"/>
    </font>
    <font>
      <sz val="1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1" applyFill="1" applyBorder="1"/>
    <xf numFmtId="0" fontId="2" fillId="0" borderId="1" xfId="1" applyFont="1" applyBorder="1"/>
    <xf numFmtId="0" fontId="1" fillId="0" borderId="1" xfId="1" applyBorder="1"/>
    <xf numFmtId="0" fontId="0" fillId="0" borderId="1" xfId="2" applyNumberFormat="1" applyFont="1" applyBorder="1"/>
    <xf numFmtId="0" fontId="1" fillId="0" borderId="0" xfId="1" applyBorder="1"/>
    <xf numFmtId="0" fontId="2" fillId="0" borderId="2" xfId="1" applyFont="1" applyBorder="1"/>
    <xf numFmtId="0" fontId="1" fillId="0" borderId="2" xfId="1" applyBorder="1"/>
    <xf numFmtId="0" fontId="0" fillId="0" borderId="2" xfId="2" applyNumberFormat="1" applyFont="1" applyBorder="1"/>
    <xf numFmtId="1" fontId="3" fillId="0" borderId="3" xfId="1" applyNumberFormat="1" applyFont="1" applyFill="1" applyBorder="1" applyAlignment="1">
      <alignment horizontal="center" vertical="distributed" wrapText="1" readingOrder="2"/>
    </xf>
    <xf numFmtId="1" fontId="3" fillId="0" borderId="4" xfId="1" applyNumberFormat="1" applyFont="1" applyFill="1" applyBorder="1" applyAlignment="1">
      <alignment horizontal="center" vertical="distributed" wrapText="1" readingOrder="2"/>
    </xf>
    <xf numFmtId="0" fontId="4" fillId="2" borderId="2" xfId="1" applyFont="1" applyFill="1" applyBorder="1" applyAlignment="1">
      <alignment horizontal="center" vertical="distributed" readingOrder="2"/>
    </xf>
    <xf numFmtId="1" fontId="5" fillId="3" borderId="2" xfId="1" applyNumberFormat="1" applyFont="1" applyFill="1" applyBorder="1" applyAlignment="1">
      <alignment horizontal="center" vertical="distributed" wrapText="1" readingOrder="2"/>
    </xf>
    <xf numFmtId="1" fontId="6" fillId="3" borderId="5" xfId="1" applyNumberFormat="1" applyFont="1" applyFill="1" applyBorder="1" applyAlignment="1">
      <alignment horizontal="center" vertical="distributed" wrapText="1" readingOrder="2"/>
    </xf>
    <xf numFmtId="1" fontId="6" fillId="3" borderId="6" xfId="1" applyNumberFormat="1" applyFont="1" applyFill="1" applyBorder="1" applyAlignment="1">
      <alignment horizontal="center" vertical="distributed" wrapText="1" readingOrder="2"/>
    </xf>
    <xf numFmtId="1" fontId="5" fillId="3" borderId="5" xfId="1" applyNumberFormat="1" applyFont="1" applyFill="1" applyBorder="1" applyAlignment="1">
      <alignment horizontal="center" vertical="distributed" wrapText="1" readingOrder="2"/>
    </xf>
    <xf numFmtId="1" fontId="5" fillId="3" borderId="6" xfId="1" applyNumberFormat="1" applyFont="1" applyFill="1" applyBorder="1" applyAlignment="1">
      <alignment horizontal="center" vertical="distributed" wrapText="1" readingOrder="2"/>
    </xf>
    <xf numFmtId="0" fontId="4" fillId="2" borderId="7" xfId="1" applyFont="1" applyFill="1" applyBorder="1" applyAlignment="1">
      <alignment horizontal="center" vertical="distributed" readingOrder="2"/>
    </xf>
    <xf numFmtId="1" fontId="5" fillId="3" borderId="7" xfId="1" applyNumberFormat="1" applyFont="1" applyFill="1" applyBorder="1" applyAlignment="1">
      <alignment horizontal="center" vertical="distributed" wrapText="1" readingOrder="2"/>
    </xf>
    <xf numFmtId="1" fontId="6" fillId="3" borderId="1" xfId="1" applyNumberFormat="1" applyFont="1" applyFill="1" applyBorder="1" applyAlignment="1">
      <alignment horizontal="center" vertical="distributed" wrapText="1" readingOrder="2"/>
    </xf>
    <xf numFmtId="1" fontId="4" fillId="3" borderId="1" xfId="1" applyNumberFormat="1" applyFont="1" applyFill="1" applyBorder="1" applyAlignment="1">
      <alignment horizontal="center" vertical="distributed" wrapText="1" readingOrder="2"/>
    </xf>
    <xf numFmtId="1" fontId="3" fillId="0" borderId="5" xfId="1" applyNumberFormat="1" applyFont="1" applyFill="1" applyBorder="1" applyAlignment="1">
      <alignment horizontal="center" vertical="distributed" wrapText="1" readingOrder="2"/>
    </xf>
    <xf numFmtId="0" fontId="4" fillId="2" borderId="8" xfId="1" applyFont="1" applyFill="1" applyBorder="1" applyAlignment="1">
      <alignment horizontal="center" vertical="distributed" readingOrder="2"/>
    </xf>
    <xf numFmtId="1" fontId="4" fillId="2" borderId="2" xfId="1" applyNumberFormat="1" applyFont="1" applyFill="1" applyBorder="1" applyAlignment="1">
      <alignment horizontal="center" vertical="distributed" wrapText="1" readingOrder="2"/>
    </xf>
    <xf numFmtId="1" fontId="4" fillId="3" borderId="5" xfId="1" applyNumberFormat="1" applyFont="1" applyFill="1" applyBorder="1" applyAlignment="1">
      <alignment horizontal="center" vertical="distributed" wrapText="1" readingOrder="2"/>
    </xf>
    <xf numFmtId="1" fontId="4" fillId="3" borderId="6" xfId="1" applyNumberFormat="1" applyFont="1" applyFill="1" applyBorder="1" applyAlignment="1">
      <alignment horizontal="center" vertical="distributed" wrapText="1" readingOrder="2"/>
    </xf>
    <xf numFmtId="1" fontId="7" fillId="4" borderId="2" xfId="1" applyNumberFormat="1" applyFont="1" applyFill="1" applyBorder="1" applyAlignment="1">
      <alignment horizontal="center" vertical="distributed" wrapText="1" readingOrder="2"/>
    </xf>
    <xf numFmtId="1" fontId="4" fillId="4" borderId="2" xfId="1" applyNumberFormat="1" applyFont="1" applyFill="1" applyBorder="1" applyAlignment="1">
      <alignment horizontal="center" vertical="distributed" wrapText="1" readingOrder="2"/>
    </xf>
    <xf numFmtId="9" fontId="6" fillId="4" borderId="2" xfId="3" applyNumberFormat="1" applyFont="1" applyFill="1" applyBorder="1" applyAlignment="1">
      <alignment horizontal="center" vertical="distributed" wrapText="1" readingOrder="2"/>
    </xf>
    <xf numFmtId="9" fontId="5" fillId="4" borderId="2" xfId="3" applyFont="1" applyFill="1" applyBorder="1" applyAlignment="1">
      <alignment horizontal="center" vertical="distributed" wrapText="1" readingOrder="2"/>
    </xf>
    <xf numFmtId="0" fontId="4" fillId="3" borderId="2" xfId="4" applyNumberFormat="1" applyFont="1" applyFill="1" applyBorder="1" applyAlignment="1">
      <alignment horizontal="center" vertical="center" wrapText="1" readingOrder="2"/>
    </xf>
    <xf numFmtId="1" fontId="4" fillId="2" borderId="7" xfId="1" applyNumberFormat="1" applyFont="1" applyFill="1" applyBorder="1" applyAlignment="1">
      <alignment horizontal="center" vertical="distributed" wrapText="1" readingOrder="2"/>
    </xf>
    <xf numFmtId="1" fontId="4" fillId="4" borderId="1" xfId="1" applyNumberFormat="1" applyFont="1" applyFill="1" applyBorder="1" applyAlignment="1">
      <alignment horizontal="center" vertical="distributed" wrapText="1" readingOrder="2"/>
    </xf>
    <xf numFmtId="1" fontId="7" fillId="4" borderId="7" xfId="1" applyNumberFormat="1" applyFont="1" applyFill="1" applyBorder="1" applyAlignment="1">
      <alignment horizontal="center" vertical="distributed" wrapText="1" readingOrder="2"/>
    </xf>
    <xf numFmtId="1" fontId="4" fillId="4" borderId="7" xfId="1" applyNumberFormat="1" applyFont="1" applyFill="1" applyBorder="1" applyAlignment="1">
      <alignment horizontal="center" vertical="distributed" wrapText="1" readingOrder="2"/>
    </xf>
    <xf numFmtId="9" fontId="6" fillId="4" borderId="7" xfId="3" applyNumberFormat="1" applyFont="1" applyFill="1" applyBorder="1" applyAlignment="1">
      <alignment horizontal="center" vertical="distributed" wrapText="1" readingOrder="2"/>
    </xf>
    <xf numFmtId="9" fontId="5" fillId="4" borderId="7" xfId="3" applyFont="1" applyFill="1" applyBorder="1" applyAlignment="1">
      <alignment horizontal="center" vertical="distributed" wrapText="1" readingOrder="2"/>
    </xf>
    <xf numFmtId="0" fontId="4" fillId="3" borderId="7" xfId="4" applyNumberFormat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distributed" wrapText="1" readingOrder="2"/>
    </xf>
    <xf numFmtId="1" fontId="4" fillId="4" borderId="1" xfId="1" applyNumberFormat="1" applyFont="1" applyFill="1" applyBorder="1" applyAlignment="1">
      <alignment horizontal="center" vertical="distributed" wrapText="1" readingOrder="2"/>
    </xf>
    <xf numFmtId="0" fontId="4" fillId="2" borderId="8" xfId="1" applyFont="1" applyFill="1" applyBorder="1" applyAlignment="1">
      <alignment horizontal="center" vertical="distributed" wrapText="1" readingOrder="2"/>
    </xf>
    <xf numFmtId="1" fontId="4" fillId="2" borderId="1" xfId="1" applyNumberFormat="1" applyFont="1" applyFill="1" applyBorder="1" applyAlignment="1">
      <alignment horizontal="center" vertical="distributed" wrapText="1" readingOrder="2"/>
    </xf>
    <xf numFmtId="0" fontId="8" fillId="4" borderId="8" xfId="1" applyFont="1" applyFill="1" applyBorder="1" applyAlignment="1">
      <alignment horizontal="center" vertical="distributed" wrapText="1" readingOrder="2"/>
    </xf>
    <xf numFmtId="1" fontId="3" fillId="0" borderId="0" xfId="1" applyNumberFormat="1" applyFont="1" applyFill="1" applyBorder="1" applyAlignment="1">
      <alignment horizontal="center" vertical="distributed" wrapText="1" readingOrder="2"/>
    </xf>
    <xf numFmtId="0" fontId="4" fillId="2" borderId="8" xfId="1" applyFont="1" applyFill="1" applyBorder="1" applyAlignment="1">
      <alignment horizontal="center" vertical="distributed" wrapText="1" readingOrder="2"/>
    </xf>
    <xf numFmtId="1" fontId="4" fillId="3" borderId="9" xfId="1" applyNumberFormat="1" applyFont="1" applyFill="1" applyBorder="1" applyAlignment="1">
      <alignment horizontal="center" vertical="distributed" wrapText="1" readingOrder="2"/>
    </xf>
    <xf numFmtId="0" fontId="1" fillId="0" borderId="10" xfId="1" applyBorder="1"/>
    <xf numFmtId="1" fontId="5" fillId="3" borderId="2" xfId="1" applyNumberFormat="1" applyFont="1" applyFill="1" applyBorder="1" applyAlignment="1">
      <alignment horizontal="center" vertical="distributed" wrapText="1" readingOrder="2"/>
    </xf>
    <xf numFmtId="1" fontId="5" fillId="3" borderId="11" xfId="1" applyNumberFormat="1" applyFont="1" applyFill="1" applyBorder="1" applyAlignment="1">
      <alignment horizontal="center" vertical="distributed" wrapText="1" readingOrder="2"/>
    </xf>
    <xf numFmtId="1" fontId="5" fillId="3" borderId="12" xfId="1" applyNumberFormat="1" applyFont="1" applyFill="1" applyBorder="1" applyAlignment="1">
      <alignment horizontal="center" vertical="distributed" wrapText="1" readingOrder="2"/>
    </xf>
    <xf numFmtId="0" fontId="5" fillId="3" borderId="2" xfId="3" applyNumberFormat="1" applyFont="1" applyFill="1" applyBorder="1" applyAlignment="1">
      <alignment horizontal="center" vertical="center" wrapText="1" readingOrder="2"/>
    </xf>
    <xf numFmtId="9" fontId="6" fillId="3" borderId="2" xfId="3" applyFont="1" applyFill="1" applyBorder="1" applyAlignment="1">
      <alignment horizontal="center" vertical="center" wrapText="1" readingOrder="2"/>
    </xf>
    <xf numFmtId="9" fontId="5" fillId="3" borderId="2" xfId="3" applyFont="1" applyFill="1" applyBorder="1" applyAlignment="1">
      <alignment horizontal="center" vertical="center" wrapText="1" readingOrder="2"/>
    </xf>
    <xf numFmtId="9" fontId="5" fillId="3" borderId="9" xfId="3" applyFont="1" applyFill="1" applyBorder="1" applyAlignment="1">
      <alignment horizontal="center" vertical="center" wrapText="1" readingOrder="2"/>
    </xf>
    <xf numFmtId="9" fontId="5" fillId="3" borderId="10" xfId="3" applyFont="1" applyFill="1" applyBorder="1" applyAlignment="1">
      <alignment horizontal="center" vertical="center" wrapText="1" readingOrder="2"/>
    </xf>
    <xf numFmtId="1" fontId="6" fillId="2" borderId="13" xfId="1" applyNumberFormat="1" applyFont="1" applyFill="1" applyBorder="1" applyAlignment="1">
      <alignment horizontal="center" vertical="center" wrapText="1" readingOrder="2"/>
    </xf>
    <xf numFmtId="1" fontId="5" fillId="3" borderId="14" xfId="1" applyNumberFormat="1" applyFont="1" applyFill="1" applyBorder="1" applyAlignment="1">
      <alignment horizontal="center" vertical="center" wrapText="1" readingOrder="2"/>
    </xf>
    <xf numFmtId="1" fontId="5" fillId="3" borderId="15" xfId="1" applyNumberFormat="1" applyFont="1" applyFill="1" applyBorder="1" applyAlignment="1">
      <alignment horizontal="center" vertical="center" wrapText="1" readingOrder="2"/>
    </xf>
    <xf numFmtId="1" fontId="5" fillId="3" borderId="16" xfId="1" applyNumberFormat="1" applyFont="1" applyFill="1" applyBorder="1" applyAlignment="1">
      <alignment horizontal="center" vertical="center" wrapText="1" readingOrder="2"/>
    </xf>
    <xf numFmtId="1" fontId="5" fillId="3" borderId="16" xfId="1" applyNumberFormat="1" applyFont="1" applyFill="1" applyBorder="1" applyAlignment="1">
      <alignment vertical="center" wrapText="1" readingOrder="2"/>
    </xf>
    <xf numFmtId="9" fontId="5" fillId="3" borderId="17" xfId="3" applyNumberFormat="1" applyFont="1" applyFill="1" applyBorder="1" applyAlignment="1">
      <alignment horizontal="center" vertical="center" wrapText="1" readingOrder="2"/>
    </xf>
    <xf numFmtId="9" fontId="5" fillId="3" borderId="18" xfId="3" applyNumberFormat="1" applyFont="1" applyFill="1" applyBorder="1" applyAlignment="1">
      <alignment horizontal="center" vertical="center" wrapText="1" readingOrder="2"/>
    </xf>
    <xf numFmtId="1" fontId="5" fillId="3" borderId="17" xfId="1" applyNumberFormat="1" applyFont="1" applyFill="1" applyBorder="1" applyAlignment="1">
      <alignment horizontal="center" vertical="center" wrapText="1" readingOrder="2"/>
    </xf>
    <xf numFmtId="1" fontId="5" fillId="3" borderId="18" xfId="1" applyNumberFormat="1" applyFont="1" applyFill="1" applyBorder="1" applyAlignment="1">
      <alignment horizontal="center" vertical="center" wrapText="1" readingOrder="2"/>
    </xf>
    <xf numFmtId="1" fontId="6" fillId="2" borderId="19" xfId="1" applyNumberFormat="1" applyFont="1" applyFill="1" applyBorder="1" applyAlignment="1">
      <alignment horizontal="center" vertical="center" wrapText="1" readingOrder="2"/>
    </xf>
    <xf numFmtId="1" fontId="5" fillId="4" borderId="20" xfId="1" applyNumberFormat="1" applyFont="1" applyFill="1" applyBorder="1" applyAlignment="1">
      <alignment horizontal="center" vertical="center" wrapText="1" readingOrder="2"/>
    </xf>
    <xf numFmtId="9" fontId="5" fillId="4" borderId="20" xfId="3" applyFont="1" applyFill="1" applyBorder="1" applyAlignment="1">
      <alignment vertical="center" wrapText="1" readingOrder="2"/>
    </xf>
    <xf numFmtId="9" fontId="5" fillId="3" borderId="19" xfId="3" applyNumberFormat="1" applyFont="1" applyFill="1" applyBorder="1" applyAlignment="1">
      <alignment horizontal="center" vertical="center" wrapText="1" readingOrder="2"/>
    </xf>
    <xf numFmtId="9" fontId="5" fillId="3" borderId="21" xfId="3" applyNumberFormat="1" applyFont="1" applyFill="1" applyBorder="1" applyAlignment="1">
      <alignment horizontal="center" vertical="center" wrapText="1" readingOrder="2"/>
    </xf>
    <xf numFmtId="0" fontId="5" fillId="3" borderId="17" xfId="3" applyNumberFormat="1" applyFont="1" applyFill="1" applyBorder="1" applyAlignment="1">
      <alignment horizontal="center" vertical="center" wrapText="1" readingOrder="2"/>
    </xf>
    <xf numFmtId="0" fontId="5" fillId="3" borderId="18" xfId="3" applyNumberFormat="1" applyFont="1" applyFill="1" applyBorder="1" applyAlignment="1">
      <alignment horizontal="center" vertical="center" wrapText="1" readingOrder="2"/>
    </xf>
    <xf numFmtId="1" fontId="5" fillId="4" borderId="20" xfId="1" applyNumberFormat="1" applyFont="1" applyFill="1" applyBorder="1" applyAlignment="1">
      <alignment vertical="center" wrapText="1" readingOrder="2"/>
    </xf>
    <xf numFmtId="1" fontId="5" fillId="3" borderId="19" xfId="1" applyNumberFormat="1" applyFont="1" applyFill="1" applyBorder="1" applyAlignment="1">
      <alignment horizontal="center" vertical="center" wrapText="1" readingOrder="2"/>
    </xf>
    <xf numFmtId="1" fontId="5" fillId="3" borderId="21" xfId="1" applyNumberFormat="1" applyFont="1" applyFill="1" applyBorder="1" applyAlignment="1">
      <alignment horizontal="center" vertical="center" wrapText="1" readingOrder="2"/>
    </xf>
    <xf numFmtId="1" fontId="5" fillId="4" borderId="17" xfId="1" applyNumberFormat="1" applyFont="1" applyFill="1" applyBorder="1" applyAlignment="1">
      <alignment horizontal="center" vertical="center" wrapText="1" readingOrder="2"/>
    </xf>
    <xf numFmtId="1" fontId="5" fillId="4" borderId="18" xfId="1" applyNumberFormat="1" applyFont="1" applyFill="1" applyBorder="1" applyAlignment="1">
      <alignment horizontal="center" vertical="center" wrapText="1" readingOrder="2"/>
    </xf>
    <xf numFmtId="9" fontId="5" fillId="4" borderId="17" xfId="3" applyFont="1" applyFill="1" applyBorder="1" applyAlignment="1">
      <alignment horizontal="center" vertical="center" wrapText="1" readingOrder="2"/>
    </xf>
    <xf numFmtId="9" fontId="5" fillId="4" borderId="18" xfId="3" applyFont="1" applyFill="1" applyBorder="1" applyAlignment="1">
      <alignment horizontal="center" vertical="center" wrapText="1" readingOrder="2"/>
    </xf>
    <xf numFmtId="1" fontId="5" fillId="3" borderId="20" xfId="1" applyNumberFormat="1" applyFont="1" applyFill="1" applyBorder="1" applyAlignment="1">
      <alignment horizontal="center" vertical="center" wrapText="1" readingOrder="2"/>
    </xf>
    <xf numFmtId="1" fontId="5" fillId="3" borderId="20" xfId="1" applyNumberFormat="1" applyFont="1" applyFill="1" applyBorder="1" applyAlignment="1">
      <alignment horizontal="center" vertical="center" wrapText="1" readingOrder="2"/>
    </xf>
    <xf numFmtId="9" fontId="5" fillId="3" borderId="20" xfId="3" applyFont="1" applyFill="1" applyBorder="1" applyAlignment="1">
      <alignment horizontal="center" vertical="center" wrapText="1" readingOrder="2"/>
    </xf>
    <xf numFmtId="1" fontId="5" fillId="3" borderId="20" xfId="1" applyNumberFormat="1" applyFont="1" applyFill="1" applyBorder="1" applyAlignment="1">
      <alignment vertical="center" wrapText="1" readingOrder="2"/>
    </xf>
    <xf numFmtId="0" fontId="5" fillId="4" borderId="20" xfId="3" applyNumberFormat="1" applyFont="1" applyFill="1" applyBorder="1" applyAlignment="1">
      <alignment horizontal="center" vertical="center" wrapText="1" readingOrder="2"/>
    </xf>
    <xf numFmtId="9" fontId="5" fillId="3" borderId="17" xfId="3" applyFont="1" applyFill="1" applyBorder="1" applyAlignment="1">
      <alignment horizontal="center" vertical="center" wrapText="1" readingOrder="2"/>
    </xf>
    <xf numFmtId="9" fontId="5" fillId="3" borderId="18" xfId="3" applyFont="1" applyFill="1" applyBorder="1" applyAlignment="1">
      <alignment horizontal="center" vertical="center" wrapText="1" readingOrder="2"/>
    </xf>
    <xf numFmtId="0" fontId="0" fillId="0" borderId="0" xfId="2" applyNumberFormat="1" applyFont="1" applyBorder="1"/>
    <xf numFmtId="0" fontId="1" fillId="0" borderId="0" xfId="1" applyBorder="1" applyAlignment="1">
      <alignment vertical="center"/>
    </xf>
  </cellXfs>
  <cellStyles count="5">
    <cellStyle name="Comma 2" xfId="2"/>
    <cellStyle name="Currency 2" xfId="4"/>
    <cellStyle name="Normal" xfId="0" builtinId="0"/>
    <cellStyle name="Normal 2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6"/>
  </sheetPr>
  <dimension ref="A1:T51"/>
  <sheetViews>
    <sheetView rightToLeft="1" tabSelected="1" view="pageBreakPreview" topLeftCell="B1" zoomScale="53" zoomScaleNormal="75" zoomScaleSheetLayoutView="53" workbookViewId="0">
      <selection activeCell="S5" sqref="S5"/>
    </sheetView>
  </sheetViews>
  <sheetFormatPr defaultRowHeight="14.25" x14ac:dyDescent="0.2"/>
  <cols>
    <col min="1" max="1" width="16.25" style="5" hidden="1" customWidth="1"/>
    <col min="2" max="2" width="17" style="5" customWidth="1"/>
    <col min="3" max="3" width="10.625" style="5" customWidth="1"/>
    <col min="4" max="4" width="12.625" style="5" customWidth="1"/>
    <col min="5" max="5" width="12.375" style="5" customWidth="1"/>
    <col min="6" max="6" width="13" style="5" customWidth="1"/>
    <col min="7" max="7" width="14.5" style="5" customWidth="1"/>
    <col min="8" max="8" width="9.625" style="5" customWidth="1"/>
    <col min="9" max="9" width="10.625" style="5" customWidth="1"/>
    <col min="10" max="10" width="8.75" style="5" customWidth="1"/>
    <col min="11" max="11" width="11" style="5" customWidth="1"/>
    <col min="12" max="12" width="10.125" style="5" customWidth="1"/>
    <col min="13" max="13" width="8.25" style="85" customWidth="1"/>
    <col min="14" max="14" width="10.625" style="5" customWidth="1"/>
    <col min="15" max="15" width="10.875" style="5" customWidth="1"/>
    <col min="16" max="16" width="9.25" style="86" customWidth="1"/>
    <col min="17" max="17" width="8.875" style="86" customWidth="1"/>
    <col min="18" max="19" width="12" style="86" customWidth="1"/>
    <col min="20" max="20" width="10.75" style="86" customWidth="1"/>
    <col min="21" max="251" width="9" style="5"/>
    <col min="252" max="252" width="0" style="5" hidden="1" customWidth="1"/>
    <col min="253" max="253" width="17" style="5" customWidth="1"/>
    <col min="254" max="254" width="10.625" style="5" customWidth="1"/>
    <col min="255" max="255" width="12.625" style="5" customWidth="1"/>
    <col min="256" max="256" width="12.375" style="5" customWidth="1"/>
    <col min="257" max="257" width="13" style="5" customWidth="1"/>
    <col min="258" max="258" width="14.5" style="5" customWidth="1"/>
    <col min="259" max="259" width="9.625" style="5" customWidth="1"/>
    <col min="260" max="260" width="10.625" style="5" customWidth="1"/>
    <col min="261" max="261" width="8.75" style="5" customWidth="1"/>
    <col min="262" max="262" width="11" style="5" customWidth="1"/>
    <col min="263" max="263" width="10.125" style="5" customWidth="1"/>
    <col min="264" max="264" width="8.25" style="5" customWidth="1"/>
    <col min="265" max="265" width="10.625" style="5" customWidth="1"/>
    <col min="266" max="266" width="10.875" style="5" customWidth="1"/>
    <col min="267" max="267" width="9.25" style="5" customWidth="1"/>
    <col min="268" max="268" width="8.875" style="5" customWidth="1"/>
    <col min="269" max="270" width="12" style="5" customWidth="1"/>
    <col min="271" max="271" width="10.75" style="5" customWidth="1"/>
    <col min="272" max="272" width="12.625" style="5" customWidth="1"/>
    <col min="273" max="273" width="14.625" style="5" customWidth="1"/>
    <col min="274" max="274" width="12.625" style="5" customWidth="1"/>
    <col min="275" max="275" width="14.625" style="5" customWidth="1"/>
    <col min="276" max="276" width="14" style="5" customWidth="1"/>
    <col min="277" max="507" width="9" style="5"/>
    <col min="508" max="508" width="0" style="5" hidden="1" customWidth="1"/>
    <col min="509" max="509" width="17" style="5" customWidth="1"/>
    <col min="510" max="510" width="10.625" style="5" customWidth="1"/>
    <col min="511" max="511" width="12.625" style="5" customWidth="1"/>
    <col min="512" max="512" width="12.375" style="5" customWidth="1"/>
    <col min="513" max="513" width="13" style="5" customWidth="1"/>
    <col min="514" max="514" width="14.5" style="5" customWidth="1"/>
    <col min="515" max="515" width="9.625" style="5" customWidth="1"/>
    <col min="516" max="516" width="10.625" style="5" customWidth="1"/>
    <col min="517" max="517" width="8.75" style="5" customWidth="1"/>
    <col min="518" max="518" width="11" style="5" customWidth="1"/>
    <col min="519" max="519" width="10.125" style="5" customWidth="1"/>
    <col min="520" max="520" width="8.25" style="5" customWidth="1"/>
    <col min="521" max="521" width="10.625" style="5" customWidth="1"/>
    <col min="522" max="522" width="10.875" style="5" customWidth="1"/>
    <col min="523" max="523" width="9.25" style="5" customWidth="1"/>
    <col min="524" max="524" width="8.875" style="5" customWidth="1"/>
    <col min="525" max="526" width="12" style="5" customWidth="1"/>
    <col min="527" max="527" width="10.75" style="5" customWidth="1"/>
    <col min="528" max="528" width="12.625" style="5" customWidth="1"/>
    <col min="529" max="529" width="14.625" style="5" customWidth="1"/>
    <col min="530" max="530" width="12.625" style="5" customWidth="1"/>
    <col min="531" max="531" width="14.625" style="5" customWidth="1"/>
    <col min="532" max="532" width="14" style="5" customWidth="1"/>
    <col min="533" max="763" width="9" style="5"/>
    <col min="764" max="764" width="0" style="5" hidden="1" customWidth="1"/>
    <col min="765" max="765" width="17" style="5" customWidth="1"/>
    <col min="766" max="766" width="10.625" style="5" customWidth="1"/>
    <col min="767" max="767" width="12.625" style="5" customWidth="1"/>
    <col min="768" max="768" width="12.375" style="5" customWidth="1"/>
    <col min="769" max="769" width="13" style="5" customWidth="1"/>
    <col min="770" max="770" width="14.5" style="5" customWidth="1"/>
    <col min="771" max="771" width="9.625" style="5" customWidth="1"/>
    <col min="772" max="772" width="10.625" style="5" customWidth="1"/>
    <col min="773" max="773" width="8.75" style="5" customWidth="1"/>
    <col min="774" max="774" width="11" style="5" customWidth="1"/>
    <col min="775" max="775" width="10.125" style="5" customWidth="1"/>
    <col min="776" max="776" width="8.25" style="5" customWidth="1"/>
    <col min="777" max="777" width="10.625" style="5" customWidth="1"/>
    <col min="778" max="778" width="10.875" style="5" customWidth="1"/>
    <col min="779" max="779" width="9.25" style="5" customWidth="1"/>
    <col min="780" max="780" width="8.875" style="5" customWidth="1"/>
    <col min="781" max="782" width="12" style="5" customWidth="1"/>
    <col min="783" max="783" width="10.75" style="5" customWidth="1"/>
    <col min="784" max="784" width="12.625" style="5" customWidth="1"/>
    <col min="785" max="785" width="14.625" style="5" customWidth="1"/>
    <col min="786" max="786" width="12.625" style="5" customWidth="1"/>
    <col min="787" max="787" width="14.625" style="5" customWidth="1"/>
    <col min="788" max="788" width="14" style="5" customWidth="1"/>
    <col min="789" max="1019" width="9" style="5"/>
    <col min="1020" max="1020" width="0" style="5" hidden="1" customWidth="1"/>
    <col min="1021" max="1021" width="17" style="5" customWidth="1"/>
    <col min="1022" max="1022" width="10.625" style="5" customWidth="1"/>
    <col min="1023" max="1023" width="12.625" style="5" customWidth="1"/>
    <col min="1024" max="1024" width="12.375" style="5" customWidth="1"/>
    <col min="1025" max="1025" width="13" style="5" customWidth="1"/>
    <col min="1026" max="1026" width="14.5" style="5" customWidth="1"/>
    <col min="1027" max="1027" width="9.625" style="5" customWidth="1"/>
    <col min="1028" max="1028" width="10.625" style="5" customWidth="1"/>
    <col min="1029" max="1029" width="8.75" style="5" customWidth="1"/>
    <col min="1030" max="1030" width="11" style="5" customWidth="1"/>
    <col min="1031" max="1031" width="10.125" style="5" customWidth="1"/>
    <col min="1032" max="1032" width="8.25" style="5" customWidth="1"/>
    <col min="1033" max="1033" width="10.625" style="5" customWidth="1"/>
    <col min="1034" max="1034" width="10.875" style="5" customWidth="1"/>
    <col min="1035" max="1035" width="9.25" style="5" customWidth="1"/>
    <col min="1036" max="1036" width="8.875" style="5" customWidth="1"/>
    <col min="1037" max="1038" width="12" style="5" customWidth="1"/>
    <col min="1039" max="1039" width="10.75" style="5" customWidth="1"/>
    <col min="1040" max="1040" width="12.625" style="5" customWidth="1"/>
    <col min="1041" max="1041" width="14.625" style="5" customWidth="1"/>
    <col min="1042" max="1042" width="12.625" style="5" customWidth="1"/>
    <col min="1043" max="1043" width="14.625" style="5" customWidth="1"/>
    <col min="1044" max="1044" width="14" style="5" customWidth="1"/>
    <col min="1045" max="1275" width="9" style="5"/>
    <col min="1276" max="1276" width="0" style="5" hidden="1" customWidth="1"/>
    <col min="1277" max="1277" width="17" style="5" customWidth="1"/>
    <col min="1278" max="1278" width="10.625" style="5" customWidth="1"/>
    <col min="1279" max="1279" width="12.625" style="5" customWidth="1"/>
    <col min="1280" max="1280" width="12.375" style="5" customWidth="1"/>
    <col min="1281" max="1281" width="13" style="5" customWidth="1"/>
    <col min="1282" max="1282" width="14.5" style="5" customWidth="1"/>
    <col min="1283" max="1283" width="9.625" style="5" customWidth="1"/>
    <col min="1284" max="1284" width="10.625" style="5" customWidth="1"/>
    <col min="1285" max="1285" width="8.75" style="5" customWidth="1"/>
    <col min="1286" max="1286" width="11" style="5" customWidth="1"/>
    <col min="1287" max="1287" width="10.125" style="5" customWidth="1"/>
    <col min="1288" max="1288" width="8.25" style="5" customWidth="1"/>
    <col min="1289" max="1289" width="10.625" style="5" customWidth="1"/>
    <col min="1290" max="1290" width="10.875" style="5" customWidth="1"/>
    <col min="1291" max="1291" width="9.25" style="5" customWidth="1"/>
    <col min="1292" max="1292" width="8.875" style="5" customWidth="1"/>
    <col min="1293" max="1294" width="12" style="5" customWidth="1"/>
    <col min="1295" max="1295" width="10.75" style="5" customWidth="1"/>
    <col min="1296" max="1296" width="12.625" style="5" customWidth="1"/>
    <col min="1297" max="1297" width="14.625" style="5" customWidth="1"/>
    <col min="1298" max="1298" width="12.625" style="5" customWidth="1"/>
    <col min="1299" max="1299" width="14.625" style="5" customWidth="1"/>
    <col min="1300" max="1300" width="14" style="5" customWidth="1"/>
    <col min="1301" max="1531" width="9" style="5"/>
    <col min="1532" max="1532" width="0" style="5" hidden="1" customWidth="1"/>
    <col min="1533" max="1533" width="17" style="5" customWidth="1"/>
    <col min="1534" max="1534" width="10.625" style="5" customWidth="1"/>
    <col min="1535" max="1535" width="12.625" style="5" customWidth="1"/>
    <col min="1536" max="1536" width="12.375" style="5" customWidth="1"/>
    <col min="1537" max="1537" width="13" style="5" customWidth="1"/>
    <col min="1538" max="1538" width="14.5" style="5" customWidth="1"/>
    <col min="1539" max="1539" width="9.625" style="5" customWidth="1"/>
    <col min="1540" max="1540" width="10.625" style="5" customWidth="1"/>
    <col min="1541" max="1541" width="8.75" style="5" customWidth="1"/>
    <col min="1542" max="1542" width="11" style="5" customWidth="1"/>
    <col min="1543" max="1543" width="10.125" style="5" customWidth="1"/>
    <col min="1544" max="1544" width="8.25" style="5" customWidth="1"/>
    <col min="1545" max="1545" width="10.625" style="5" customWidth="1"/>
    <col min="1546" max="1546" width="10.875" style="5" customWidth="1"/>
    <col min="1547" max="1547" width="9.25" style="5" customWidth="1"/>
    <col min="1548" max="1548" width="8.875" style="5" customWidth="1"/>
    <col min="1549" max="1550" width="12" style="5" customWidth="1"/>
    <col min="1551" max="1551" width="10.75" style="5" customWidth="1"/>
    <col min="1552" max="1552" width="12.625" style="5" customWidth="1"/>
    <col min="1553" max="1553" width="14.625" style="5" customWidth="1"/>
    <col min="1554" max="1554" width="12.625" style="5" customWidth="1"/>
    <col min="1555" max="1555" width="14.625" style="5" customWidth="1"/>
    <col min="1556" max="1556" width="14" style="5" customWidth="1"/>
    <col min="1557" max="1787" width="9" style="5"/>
    <col min="1788" max="1788" width="0" style="5" hidden="1" customWidth="1"/>
    <col min="1789" max="1789" width="17" style="5" customWidth="1"/>
    <col min="1790" max="1790" width="10.625" style="5" customWidth="1"/>
    <col min="1791" max="1791" width="12.625" style="5" customWidth="1"/>
    <col min="1792" max="1792" width="12.375" style="5" customWidth="1"/>
    <col min="1793" max="1793" width="13" style="5" customWidth="1"/>
    <col min="1794" max="1794" width="14.5" style="5" customWidth="1"/>
    <col min="1795" max="1795" width="9.625" style="5" customWidth="1"/>
    <col min="1796" max="1796" width="10.625" style="5" customWidth="1"/>
    <col min="1797" max="1797" width="8.75" style="5" customWidth="1"/>
    <col min="1798" max="1798" width="11" style="5" customWidth="1"/>
    <col min="1799" max="1799" width="10.125" style="5" customWidth="1"/>
    <col min="1800" max="1800" width="8.25" style="5" customWidth="1"/>
    <col min="1801" max="1801" width="10.625" style="5" customWidth="1"/>
    <col min="1802" max="1802" width="10.875" style="5" customWidth="1"/>
    <col min="1803" max="1803" width="9.25" style="5" customWidth="1"/>
    <col min="1804" max="1804" width="8.875" style="5" customWidth="1"/>
    <col min="1805" max="1806" width="12" style="5" customWidth="1"/>
    <col min="1807" max="1807" width="10.75" style="5" customWidth="1"/>
    <col min="1808" max="1808" width="12.625" style="5" customWidth="1"/>
    <col min="1809" max="1809" width="14.625" style="5" customWidth="1"/>
    <col min="1810" max="1810" width="12.625" style="5" customWidth="1"/>
    <col min="1811" max="1811" width="14.625" style="5" customWidth="1"/>
    <col min="1812" max="1812" width="14" style="5" customWidth="1"/>
    <col min="1813" max="2043" width="9" style="5"/>
    <col min="2044" max="2044" width="0" style="5" hidden="1" customWidth="1"/>
    <col min="2045" max="2045" width="17" style="5" customWidth="1"/>
    <col min="2046" max="2046" width="10.625" style="5" customWidth="1"/>
    <col min="2047" max="2047" width="12.625" style="5" customWidth="1"/>
    <col min="2048" max="2048" width="12.375" style="5" customWidth="1"/>
    <col min="2049" max="2049" width="13" style="5" customWidth="1"/>
    <col min="2050" max="2050" width="14.5" style="5" customWidth="1"/>
    <col min="2051" max="2051" width="9.625" style="5" customWidth="1"/>
    <col min="2052" max="2052" width="10.625" style="5" customWidth="1"/>
    <col min="2053" max="2053" width="8.75" style="5" customWidth="1"/>
    <col min="2054" max="2054" width="11" style="5" customWidth="1"/>
    <col min="2055" max="2055" width="10.125" style="5" customWidth="1"/>
    <col min="2056" max="2056" width="8.25" style="5" customWidth="1"/>
    <col min="2057" max="2057" width="10.625" style="5" customWidth="1"/>
    <col min="2058" max="2058" width="10.875" style="5" customWidth="1"/>
    <col min="2059" max="2059" width="9.25" style="5" customWidth="1"/>
    <col min="2060" max="2060" width="8.875" style="5" customWidth="1"/>
    <col min="2061" max="2062" width="12" style="5" customWidth="1"/>
    <col min="2063" max="2063" width="10.75" style="5" customWidth="1"/>
    <col min="2064" max="2064" width="12.625" style="5" customWidth="1"/>
    <col min="2065" max="2065" width="14.625" style="5" customWidth="1"/>
    <col min="2066" max="2066" width="12.625" style="5" customWidth="1"/>
    <col min="2067" max="2067" width="14.625" style="5" customWidth="1"/>
    <col min="2068" max="2068" width="14" style="5" customWidth="1"/>
    <col min="2069" max="2299" width="9" style="5"/>
    <col min="2300" max="2300" width="0" style="5" hidden="1" customWidth="1"/>
    <col min="2301" max="2301" width="17" style="5" customWidth="1"/>
    <col min="2302" max="2302" width="10.625" style="5" customWidth="1"/>
    <col min="2303" max="2303" width="12.625" style="5" customWidth="1"/>
    <col min="2304" max="2304" width="12.375" style="5" customWidth="1"/>
    <col min="2305" max="2305" width="13" style="5" customWidth="1"/>
    <col min="2306" max="2306" width="14.5" style="5" customWidth="1"/>
    <col min="2307" max="2307" width="9.625" style="5" customWidth="1"/>
    <col min="2308" max="2308" width="10.625" style="5" customWidth="1"/>
    <col min="2309" max="2309" width="8.75" style="5" customWidth="1"/>
    <col min="2310" max="2310" width="11" style="5" customWidth="1"/>
    <col min="2311" max="2311" width="10.125" style="5" customWidth="1"/>
    <col min="2312" max="2312" width="8.25" style="5" customWidth="1"/>
    <col min="2313" max="2313" width="10.625" style="5" customWidth="1"/>
    <col min="2314" max="2314" width="10.875" style="5" customWidth="1"/>
    <col min="2315" max="2315" width="9.25" style="5" customWidth="1"/>
    <col min="2316" max="2316" width="8.875" style="5" customWidth="1"/>
    <col min="2317" max="2318" width="12" style="5" customWidth="1"/>
    <col min="2319" max="2319" width="10.75" style="5" customWidth="1"/>
    <col min="2320" max="2320" width="12.625" style="5" customWidth="1"/>
    <col min="2321" max="2321" width="14.625" style="5" customWidth="1"/>
    <col min="2322" max="2322" width="12.625" style="5" customWidth="1"/>
    <col min="2323" max="2323" width="14.625" style="5" customWidth="1"/>
    <col min="2324" max="2324" width="14" style="5" customWidth="1"/>
    <col min="2325" max="2555" width="9" style="5"/>
    <col min="2556" max="2556" width="0" style="5" hidden="1" customWidth="1"/>
    <col min="2557" max="2557" width="17" style="5" customWidth="1"/>
    <col min="2558" max="2558" width="10.625" style="5" customWidth="1"/>
    <col min="2559" max="2559" width="12.625" style="5" customWidth="1"/>
    <col min="2560" max="2560" width="12.375" style="5" customWidth="1"/>
    <col min="2561" max="2561" width="13" style="5" customWidth="1"/>
    <col min="2562" max="2562" width="14.5" style="5" customWidth="1"/>
    <col min="2563" max="2563" width="9.625" style="5" customWidth="1"/>
    <col min="2564" max="2564" width="10.625" style="5" customWidth="1"/>
    <col min="2565" max="2565" width="8.75" style="5" customWidth="1"/>
    <col min="2566" max="2566" width="11" style="5" customWidth="1"/>
    <col min="2567" max="2567" width="10.125" style="5" customWidth="1"/>
    <col min="2568" max="2568" width="8.25" style="5" customWidth="1"/>
    <col min="2569" max="2569" width="10.625" style="5" customWidth="1"/>
    <col min="2570" max="2570" width="10.875" style="5" customWidth="1"/>
    <col min="2571" max="2571" width="9.25" style="5" customWidth="1"/>
    <col min="2572" max="2572" width="8.875" style="5" customWidth="1"/>
    <col min="2573" max="2574" width="12" style="5" customWidth="1"/>
    <col min="2575" max="2575" width="10.75" style="5" customWidth="1"/>
    <col min="2576" max="2576" width="12.625" style="5" customWidth="1"/>
    <col min="2577" max="2577" width="14.625" style="5" customWidth="1"/>
    <col min="2578" max="2578" width="12.625" style="5" customWidth="1"/>
    <col min="2579" max="2579" width="14.625" style="5" customWidth="1"/>
    <col min="2580" max="2580" width="14" style="5" customWidth="1"/>
    <col min="2581" max="2811" width="9" style="5"/>
    <col min="2812" max="2812" width="0" style="5" hidden="1" customWidth="1"/>
    <col min="2813" max="2813" width="17" style="5" customWidth="1"/>
    <col min="2814" max="2814" width="10.625" style="5" customWidth="1"/>
    <col min="2815" max="2815" width="12.625" style="5" customWidth="1"/>
    <col min="2816" max="2816" width="12.375" style="5" customWidth="1"/>
    <col min="2817" max="2817" width="13" style="5" customWidth="1"/>
    <col min="2818" max="2818" width="14.5" style="5" customWidth="1"/>
    <col min="2819" max="2819" width="9.625" style="5" customWidth="1"/>
    <col min="2820" max="2820" width="10.625" style="5" customWidth="1"/>
    <col min="2821" max="2821" width="8.75" style="5" customWidth="1"/>
    <col min="2822" max="2822" width="11" style="5" customWidth="1"/>
    <col min="2823" max="2823" width="10.125" style="5" customWidth="1"/>
    <col min="2824" max="2824" width="8.25" style="5" customWidth="1"/>
    <col min="2825" max="2825" width="10.625" style="5" customWidth="1"/>
    <col min="2826" max="2826" width="10.875" style="5" customWidth="1"/>
    <col min="2827" max="2827" width="9.25" style="5" customWidth="1"/>
    <col min="2828" max="2828" width="8.875" style="5" customWidth="1"/>
    <col min="2829" max="2830" width="12" style="5" customWidth="1"/>
    <col min="2831" max="2831" width="10.75" style="5" customWidth="1"/>
    <col min="2832" max="2832" width="12.625" style="5" customWidth="1"/>
    <col min="2833" max="2833" width="14.625" style="5" customWidth="1"/>
    <col min="2834" max="2834" width="12.625" style="5" customWidth="1"/>
    <col min="2835" max="2835" width="14.625" style="5" customWidth="1"/>
    <col min="2836" max="2836" width="14" style="5" customWidth="1"/>
    <col min="2837" max="3067" width="9" style="5"/>
    <col min="3068" max="3068" width="0" style="5" hidden="1" customWidth="1"/>
    <col min="3069" max="3069" width="17" style="5" customWidth="1"/>
    <col min="3070" max="3070" width="10.625" style="5" customWidth="1"/>
    <col min="3071" max="3071" width="12.625" style="5" customWidth="1"/>
    <col min="3072" max="3072" width="12.375" style="5" customWidth="1"/>
    <col min="3073" max="3073" width="13" style="5" customWidth="1"/>
    <col min="3074" max="3074" width="14.5" style="5" customWidth="1"/>
    <col min="3075" max="3075" width="9.625" style="5" customWidth="1"/>
    <col min="3076" max="3076" width="10.625" style="5" customWidth="1"/>
    <col min="3077" max="3077" width="8.75" style="5" customWidth="1"/>
    <col min="3078" max="3078" width="11" style="5" customWidth="1"/>
    <col min="3079" max="3079" width="10.125" style="5" customWidth="1"/>
    <col min="3080" max="3080" width="8.25" style="5" customWidth="1"/>
    <col min="3081" max="3081" width="10.625" style="5" customWidth="1"/>
    <col min="3082" max="3082" width="10.875" style="5" customWidth="1"/>
    <col min="3083" max="3083" width="9.25" style="5" customWidth="1"/>
    <col min="3084" max="3084" width="8.875" style="5" customWidth="1"/>
    <col min="3085" max="3086" width="12" style="5" customWidth="1"/>
    <col min="3087" max="3087" width="10.75" style="5" customWidth="1"/>
    <col min="3088" max="3088" width="12.625" style="5" customWidth="1"/>
    <col min="3089" max="3089" width="14.625" style="5" customWidth="1"/>
    <col min="3090" max="3090" width="12.625" style="5" customWidth="1"/>
    <col min="3091" max="3091" width="14.625" style="5" customWidth="1"/>
    <col min="3092" max="3092" width="14" style="5" customWidth="1"/>
    <col min="3093" max="3323" width="9" style="5"/>
    <col min="3324" max="3324" width="0" style="5" hidden="1" customWidth="1"/>
    <col min="3325" max="3325" width="17" style="5" customWidth="1"/>
    <col min="3326" max="3326" width="10.625" style="5" customWidth="1"/>
    <col min="3327" max="3327" width="12.625" style="5" customWidth="1"/>
    <col min="3328" max="3328" width="12.375" style="5" customWidth="1"/>
    <col min="3329" max="3329" width="13" style="5" customWidth="1"/>
    <col min="3330" max="3330" width="14.5" style="5" customWidth="1"/>
    <col min="3331" max="3331" width="9.625" style="5" customWidth="1"/>
    <col min="3332" max="3332" width="10.625" style="5" customWidth="1"/>
    <col min="3333" max="3333" width="8.75" style="5" customWidth="1"/>
    <col min="3334" max="3334" width="11" style="5" customWidth="1"/>
    <col min="3335" max="3335" width="10.125" style="5" customWidth="1"/>
    <col min="3336" max="3336" width="8.25" style="5" customWidth="1"/>
    <col min="3337" max="3337" width="10.625" style="5" customWidth="1"/>
    <col min="3338" max="3338" width="10.875" style="5" customWidth="1"/>
    <col min="3339" max="3339" width="9.25" style="5" customWidth="1"/>
    <col min="3340" max="3340" width="8.875" style="5" customWidth="1"/>
    <col min="3341" max="3342" width="12" style="5" customWidth="1"/>
    <col min="3343" max="3343" width="10.75" style="5" customWidth="1"/>
    <col min="3344" max="3344" width="12.625" style="5" customWidth="1"/>
    <col min="3345" max="3345" width="14.625" style="5" customWidth="1"/>
    <col min="3346" max="3346" width="12.625" style="5" customWidth="1"/>
    <col min="3347" max="3347" width="14.625" style="5" customWidth="1"/>
    <col min="3348" max="3348" width="14" style="5" customWidth="1"/>
    <col min="3349" max="3579" width="9" style="5"/>
    <col min="3580" max="3580" width="0" style="5" hidden="1" customWidth="1"/>
    <col min="3581" max="3581" width="17" style="5" customWidth="1"/>
    <col min="3582" max="3582" width="10.625" style="5" customWidth="1"/>
    <col min="3583" max="3583" width="12.625" style="5" customWidth="1"/>
    <col min="3584" max="3584" width="12.375" style="5" customWidth="1"/>
    <col min="3585" max="3585" width="13" style="5" customWidth="1"/>
    <col min="3586" max="3586" width="14.5" style="5" customWidth="1"/>
    <col min="3587" max="3587" width="9.625" style="5" customWidth="1"/>
    <col min="3588" max="3588" width="10.625" style="5" customWidth="1"/>
    <col min="3589" max="3589" width="8.75" style="5" customWidth="1"/>
    <col min="3590" max="3590" width="11" style="5" customWidth="1"/>
    <col min="3591" max="3591" width="10.125" style="5" customWidth="1"/>
    <col min="3592" max="3592" width="8.25" style="5" customWidth="1"/>
    <col min="3593" max="3593" width="10.625" style="5" customWidth="1"/>
    <col min="3594" max="3594" width="10.875" style="5" customWidth="1"/>
    <col min="3595" max="3595" width="9.25" style="5" customWidth="1"/>
    <col min="3596" max="3596" width="8.875" style="5" customWidth="1"/>
    <col min="3597" max="3598" width="12" style="5" customWidth="1"/>
    <col min="3599" max="3599" width="10.75" style="5" customWidth="1"/>
    <col min="3600" max="3600" width="12.625" style="5" customWidth="1"/>
    <col min="3601" max="3601" width="14.625" style="5" customWidth="1"/>
    <col min="3602" max="3602" width="12.625" style="5" customWidth="1"/>
    <col min="3603" max="3603" width="14.625" style="5" customWidth="1"/>
    <col min="3604" max="3604" width="14" style="5" customWidth="1"/>
    <col min="3605" max="3835" width="9" style="5"/>
    <col min="3836" max="3836" width="0" style="5" hidden="1" customWidth="1"/>
    <col min="3837" max="3837" width="17" style="5" customWidth="1"/>
    <col min="3838" max="3838" width="10.625" style="5" customWidth="1"/>
    <col min="3839" max="3839" width="12.625" style="5" customWidth="1"/>
    <col min="3840" max="3840" width="12.375" style="5" customWidth="1"/>
    <col min="3841" max="3841" width="13" style="5" customWidth="1"/>
    <col min="3842" max="3842" width="14.5" style="5" customWidth="1"/>
    <col min="3843" max="3843" width="9.625" style="5" customWidth="1"/>
    <col min="3844" max="3844" width="10.625" style="5" customWidth="1"/>
    <col min="3845" max="3845" width="8.75" style="5" customWidth="1"/>
    <col min="3846" max="3846" width="11" style="5" customWidth="1"/>
    <col min="3847" max="3847" width="10.125" style="5" customWidth="1"/>
    <col min="3848" max="3848" width="8.25" style="5" customWidth="1"/>
    <col min="3849" max="3849" width="10.625" style="5" customWidth="1"/>
    <col min="3850" max="3850" width="10.875" style="5" customWidth="1"/>
    <col min="3851" max="3851" width="9.25" style="5" customWidth="1"/>
    <col min="3852" max="3852" width="8.875" style="5" customWidth="1"/>
    <col min="3853" max="3854" width="12" style="5" customWidth="1"/>
    <col min="3855" max="3855" width="10.75" style="5" customWidth="1"/>
    <col min="3856" max="3856" width="12.625" style="5" customWidth="1"/>
    <col min="3857" max="3857" width="14.625" style="5" customWidth="1"/>
    <col min="3858" max="3858" width="12.625" style="5" customWidth="1"/>
    <col min="3859" max="3859" width="14.625" style="5" customWidth="1"/>
    <col min="3860" max="3860" width="14" style="5" customWidth="1"/>
    <col min="3861" max="4091" width="9" style="5"/>
    <col min="4092" max="4092" width="0" style="5" hidden="1" customWidth="1"/>
    <col min="4093" max="4093" width="17" style="5" customWidth="1"/>
    <col min="4094" max="4094" width="10.625" style="5" customWidth="1"/>
    <col min="4095" max="4095" width="12.625" style="5" customWidth="1"/>
    <col min="4096" max="4096" width="12.375" style="5" customWidth="1"/>
    <col min="4097" max="4097" width="13" style="5" customWidth="1"/>
    <col min="4098" max="4098" width="14.5" style="5" customWidth="1"/>
    <col min="4099" max="4099" width="9.625" style="5" customWidth="1"/>
    <col min="4100" max="4100" width="10.625" style="5" customWidth="1"/>
    <col min="4101" max="4101" width="8.75" style="5" customWidth="1"/>
    <col min="4102" max="4102" width="11" style="5" customWidth="1"/>
    <col min="4103" max="4103" width="10.125" style="5" customWidth="1"/>
    <col min="4104" max="4104" width="8.25" style="5" customWidth="1"/>
    <col min="4105" max="4105" width="10.625" style="5" customWidth="1"/>
    <col min="4106" max="4106" width="10.875" style="5" customWidth="1"/>
    <col min="4107" max="4107" width="9.25" style="5" customWidth="1"/>
    <col min="4108" max="4108" width="8.875" style="5" customWidth="1"/>
    <col min="4109" max="4110" width="12" style="5" customWidth="1"/>
    <col min="4111" max="4111" width="10.75" style="5" customWidth="1"/>
    <col min="4112" max="4112" width="12.625" style="5" customWidth="1"/>
    <col min="4113" max="4113" width="14.625" style="5" customWidth="1"/>
    <col min="4114" max="4114" width="12.625" style="5" customWidth="1"/>
    <col min="4115" max="4115" width="14.625" style="5" customWidth="1"/>
    <col min="4116" max="4116" width="14" style="5" customWidth="1"/>
    <col min="4117" max="4347" width="9" style="5"/>
    <col min="4348" max="4348" width="0" style="5" hidden="1" customWidth="1"/>
    <col min="4349" max="4349" width="17" style="5" customWidth="1"/>
    <col min="4350" max="4350" width="10.625" style="5" customWidth="1"/>
    <col min="4351" max="4351" width="12.625" style="5" customWidth="1"/>
    <col min="4352" max="4352" width="12.375" style="5" customWidth="1"/>
    <col min="4353" max="4353" width="13" style="5" customWidth="1"/>
    <col min="4354" max="4354" width="14.5" style="5" customWidth="1"/>
    <col min="4355" max="4355" width="9.625" style="5" customWidth="1"/>
    <col min="4356" max="4356" width="10.625" style="5" customWidth="1"/>
    <col min="4357" max="4357" width="8.75" style="5" customWidth="1"/>
    <col min="4358" max="4358" width="11" style="5" customWidth="1"/>
    <col min="4359" max="4359" width="10.125" style="5" customWidth="1"/>
    <col min="4360" max="4360" width="8.25" style="5" customWidth="1"/>
    <col min="4361" max="4361" width="10.625" style="5" customWidth="1"/>
    <col min="4362" max="4362" width="10.875" style="5" customWidth="1"/>
    <col min="4363" max="4363" width="9.25" style="5" customWidth="1"/>
    <col min="4364" max="4364" width="8.875" style="5" customWidth="1"/>
    <col min="4365" max="4366" width="12" style="5" customWidth="1"/>
    <col min="4367" max="4367" width="10.75" style="5" customWidth="1"/>
    <col min="4368" max="4368" width="12.625" style="5" customWidth="1"/>
    <col min="4369" max="4369" width="14.625" style="5" customWidth="1"/>
    <col min="4370" max="4370" width="12.625" style="5" customWidth="1"/>
    <col min="4371" max="4371" width="14.625" style="5" customWidth="1"/>
    <col min="4372" max="4372" width="14" style="5" customWidth="1"/>
    <col min="4373" max="4603" width="9" style="5"/>
    <col min="4604" max="4604" width="0" style="5" hidden="1" customWidth="1"/>
    <col min="4605" max="4605" width="17" style="5" customWidth="1"/>
    <col min="4606" max="4606" width="10.625" style="5" customWidth="1"/>
    <col min="4607" max="4607" width="12.625" style="5" customWidth="1"/>
    <col min="4608" max="4608" width="12.375" style="5" customWidth="1"/>
    <col min="4609" max="4609" width="13" style="5" customWidth="1"/>
    <col min="4610" max="4610" width="14.5" style="5" customWidth="1"/>
    <col min="4611" max="4611" width="9.625" style="5" customWidth="1"/>
    <col min="4612" max="4612" width="10.625" style="5" customWidth="1"/>
    <col min="4613" max="4613" width="8.75" style="5" customWidth="1"/>
    <col min="4614" max="4614" width="11" style="5" customWidth="1"/>
    <col min="4615" max="4615" width="10.125" style="5" customWidth="1"/>
    <col min="4616" max="4616" width="8.25" style="5" customWidth="1"/>
    <col min="4617" max="4617" width="10.625" style="5" customWidth="1"/>
    <col min="4618" max="4618" width="10.875" style="5" customWidth="1"/>
    <col min="4619" max="4619" width="9.25" style="5" customWidth="1"/>
    <col min="4620" max="4620" width="8.875" style="5" customWidth="1"/>
    <col min="4621" max="4622" width="12" style="5" customWidth="1"/>
    <col min="4623" max="4623" width="10.75" style="5" customWidth="1"/>
    <col min="4624" max="4624" width="12.625" style="5" customWidth="1"/>
    <col min="4625" max="4625" width="14.625" style="5" customWidth="1"/>
    <col min="4626" max="4626" width="12.625" style="5" customWidth="1"/>
    <col min="4627" max="4627" width="14.625" style="5" customWidth="1"/>
    <col min="4628" max="4628" width="14" style="5" customWidth="1"/>
    <col min="4629" max="4859" width="9" style="5"/>
    <col min="4860" max="4860" width="0" style="5" hidden="1" customWidth="1"/>
    <col min="4861" max="4861" width="17" style="5" customWidth="1"/>
    <col min="4862" max="4862" width="10.625" style="5" customWidth="1"/>
    <col min="4863" max="4863" width="12.625" style="5" customWidth="1"/>
    <col min="4864" max="4864" width="12.375" style="5" customWidth="1"/>
    <col min="4865" max="4865" width="13" style="5" customWidth="1"/>
    <col min="4866" max="4866" width="14.5" style="5" customWidth="1"/>
    <col min="4867" max="4867" width="9.625" style="5" customWidth="1"/>
    <col min="4868" max="4868" width="10.625" style="5" customWidth="1"/>
    <col min="4869" max="4869" width="8.75" style="5" customWidth="1"/>
    <col min="4870" max="4870" width="11" style="5" customWidth="1"/>
    <col min="4871" max="4871" width="10.125" style="5" customWidth="1"/>
    <col min="4872" max="4872" width="8.25" style="5" customWidth="1"/>
    <col min="4873" max="4873" width="10.625" style="5" customWidth="1"/>
    <col min="4874" max="4874" width="10.875" style="5" customWidth="1"/>
    <col min="4875" max="4875" width="9.25" style="5" customWidth="1"/>
    <col min="4876" max="4876" width="8.875" style="5" customWidth="1"/>
    <col min="4877" max="4878" width="12" style="5" customWidth="1"/>
    <col min="4879" max="4879" width="10.75" style="5" customWidth="1"/>
    <col min="4880" max="4880" width="12.625" style="5" customWidth="1"/>
    <col min="4881" max="4881" width="14.625" style="5" customWidth="1"/>
    <col min="4882" max="4882" width="12.625" style="5" customWidth="1"/>
    <col min="4883" max="4883" width="14.625" style="5" customWidth="1"/>
    <col min="4884" max="4884" width="14" style="5" customWidth="1"/>
    <col min="4885" max="5115" width="9" style="5"/>
    <col min="5116" max="5116" width="0" style="5" hidden="1" customWidth="1"/>
    <col min="5117" max="5117" width="17" style="5" customWidth="1"/>
    <col min="5118" max="5118" width="10.625" style="5" customWidth="1"/>
    <col min="5119" max="5119" width="12.625" style="5" customWidth="1"/>
    <col min="5120" max="5120" width="12.375" style="5" customWidth="1"/>
    <col min="5121" max="5121" width="13" style="5" customWidth="1"/>
    <col min="5122" max="5122" width="14.5" style="5" customWidth="1"/>
    <col min="5123" max="5123" width="9.625" style="5" customWidth="1"/>
    <col min="5124" max="5124" width="10.625" style="5" customWidth="1"/>
    <col min="5125" max="5125" width="8.75" style="5" customWidth="1"/>
    <col min="5126" max="5126" width="11" style="5" customWidth="1"/>
    <col min="5127" max="5127" width="10.125" style="5" customWidth="1"/>
    <col min="5128" max="5128" width="8.25" style="5" customWidth="1"/>
    <col min="5129" max="5129" width="10.625" style="5" customWidth="1"/>
    <col min="5130" max="5130" width="10.875" style="5" customWidth="1"/>
    <col min="5131" max="5131" width="9.25" style="5" customWidth="1"/>
    <col min="5132" max="5132" width="8.875" style="5" customWidth="1"/>
    <col min="5133" max="5134" width="12" style="5" customWidth="1"/>
    <col min="5135" max="5135" width="10.75" style="5" customWidth="1"/>
    <col min="5136" max="5136" width="12.625" style="5" customWidth="1"/>
    <col min="5137" max="5137" width="14.625" style="5" customWidth="1"/>
    <col min="5138" max="5138" width="12.625" style="5" customWidth="1"/>
    <col min="5139" max="5139" width="14.625" style="5" customWidth="1"/>
    <col min="5140" max="5140" width="14" style="5" customWidth="1"/>
    <col min="5141" max="5371" width="9" style="5"/>
    <col min="5372" max="5372" width="0" style="5" hidden="1" customWidth="1"/>
    <col min="5373" max="5373" width="17" style="5" customWidth="1"/>
    <col min="5374" max="5374" width="10.625" style="5" customWidth="1"/>
    <col min="5375" max="5375" width="12.625" style="5" customWidth="1"/>
    <col min="5376" max="5376" width="12.375" style="5" customWidth="1"/>
    <col min="5377" max="5377" width="13" style="5" customWidth="1"/>
    <col min="5378" max="5378" width="14.5" style="5" customWidth="1"/>
    <col min="5379" max="5379" width="9.625" style="5" customWidth="1"/>
    <col min="5380" max="5380" width="10.625" style="5" customWidth="1"/>
    <col min="5381" max="5381" width="8.75" style="5" customWidth="1"/>
    <col min="5382" max="5382" width="11" style="5" customWidth="1"/>
    <col min="5383" max="5383" width="10.125" style="5" customWidth="1"/>
    <col min="5384" max="5384" width="8.25" style="5" customWidth="1"/>
    <col min="5385" max="5385" width="10.625" style="5" customWidth="1"/>
    <col min="5386" max="5386" width="10.875" style="5" customWidth="1"/>
    <col min="5387" max="5387" width="9.25" style="5" customWidth="1"/>
    <col min="5388" max="5388" width="8.875" style="5" customWidth="1"/>
    <col min="5389" max="5390" width="12" style="5" customWidth="1"/>
    <col min="5391" max="5391" width="10.75" style="5" customWidth="1"/>
    <col min="5392" max="5392" width="12.625" style="5" customWidth="1"/>
    <col min="5393" max="5393" width="14.625" style="5" customWidth="1"/>
    <col min="5394" max="5394" width="12.625" style="5" customWidth="1"/>
    <col min="5395" max="5395" width="14.625" style="5" customWidth="1"/>
    <col min="5396" max="5396" width="14" style="5" customWidth="1"/>
    <col min="5397" max="5627" width="9" style="5"/>
    <col min="5628" max="5628" width="0" style="5" hidden="1" customWidth="1"/>
    <col min="5629" max="5629" width="17" style="5" customWidth="1"/>
    <col min="5630" max="5630" width="10.625" style="5" customWidth="1"/>
    <col min="5631" max="5631" width="12.625" style="5" customWidth="1"/>
    <col min="5632" max="5632" width="12.375" style="5" customWidth="1"/>
    <col min="5633" max="5633" width="13" style="5" customWidth="1"/>
    <col min="5634" max="5634" width="14.5" style="5" customWidth="1"/>
    <col min="5635" max="5635" width="9.625" style="5" customWidth="1"/>
    <col min="5636" max="5636" width="10.625" style="5" customWidth="1"/>
    <col min="5637" max="5637" width="8.75" style="5" customWidth="1"/>
    <col min="5638" max="5638" width="11" style="5" customWidth="1"/>
    <col min="5639" max="5639" width="10.125" style="5" customWidth="1"/>
    <col min="5640" max="5640" width="8.25" style="5" customWidth="1"/>
    <col min="5641" max="5641" width="10.625" style="5" customWidth="1"/>
    <col min="5642" max="5642" width="10.875" style="5" customWidth="1"/>
    <col min="5643" max="5643" width="9.25" style="5" customWidth="1"/>
    <col min="5644" max="5644" width="8.875" style="5" customWidth="1"/>
    <col min="5645" max="5646" width="12" style="5" customWidth="1"/>
    <col min="5647" max="5647" width="10.75" style="5" customWidth="1"/>
    <col min="5648" max="5648" width="12.625" style="5" customWidth="1"/>
    <col min="5649" max="5649" width="14.625" style="5" customWidth="1"/>
    <col min="5650" max="5650" width="12.625" style="5" customWidth="1"/>
    <col min="5651" max="5651" width="14.625" style="5" customWidth="1"/>
    <col min="5652" max="5652" width="14" style="5" customWidth="1"/>
    <col min="5653" max="5883" width="9" style="5"/>
    <col min="5884" max="5884" width="0" style="5" hidden="1" customWidth="1"/>
    <col min="5885" max="5885" width="17" style="5" customWidth="1"/>
    <col min="5886" max="5886" width="10.625" style="5" customWidth="1"/>
    <col min="5887" max="5887" width="12.625" style="5" customWidth="1"/>
    <col min="5888" max="5888" width="12.375" style="5" customWidth="1"/>
    <col min="5889" max="5889" width="13" style="5" customWidth="1"/>
    <col min="5890" max="5890" width="14.5" style="5" customWidth="1"/>
    <col min="5891" max="5891" width="9.625" style="5" customWidth="1"/>
    <col min="5892" max="5892" width="10.625" style="5" customWidth="1"/>
    <col min="5893" max="5893" width="8.75" style="5" customWidth="1"/>
    <col min="5894" max="5894" width="11" style="5" customWidth="1"/>
    <col min="5895" max="5895" width="10.125" style="5" customWidth="1"/>
    <col min="5896" max="5896" width="8.25" style="5" customWidth="1"/>
    <col min="5897" max="5897" width="10.625" style="5" customWidth="1"/>
    <col min="5898" max="5898" width="10.875" style="5" customWidth="1"/>
    <col min="5899" max="5899" width="9.25" style="5" customWidth="1"/>
    <col min="5900" max="5900" width="8.875" style="5" customWidth="1"/>
    <col min="5901" max="5902" width="12" style="5" customWidth="1"/>
    <col min="5903" max="5903" width="10.75" style="5" customWidth="1"/>
    <col min="5904" max="5904" width="12.625" style="5" customWidth="1"/>
    <col min="5905" max="5905" width="14.625" style="5" customWidth="1"/>
    <col min="5906" max="5906" width="12.625" style="5" customWidth="1"/>
    <col min="5907" max="5907" width="14.625" style="5" customWidth="1"/>
    <col min="5908" max="5908" width="14" style="5" customWidth="1"/>
    <col min="5909" max="6139" width="9" style="5"/>
    <col min="6140" max="6140" width="0" style="5" hidden="1" customWidth="1"/>
    <col min="6141" max="6141" width="17" style="5" customWidth="1"/>
    <col min="6142" max="6142" width="10.625" style="5" customWidth="1"/>
    <col min="6143" max="6143" width="12.625" style="5" customWidth="1"/>
    <col min="6144" max="6144" width="12.375" style="5" customWidth="1"/>
    <col min="6145" max="6145" width="13" style="5" customWidth="1"/>
    <col min="6146" max="6146" width="14.5" style="5" customWidth="1"/>
    <col min="6147" max="6147" width="9.625" style="5" customWidth="1"/>
    <col min="6148" max="6148" width="10.625" style="5" customWidth="1"/>
    <col min="6149" max="6149" width="8.75" style="5" customWidth="1"/>
    <col min="6150" max="6150" width="11" style="5" customWidth="1"/>
    <col min="6151" max="6151" width="10.125" style="5" customWidth="1"/>
    <col min="6152" max="6152" width="8.25" style="5" customWidth="1"/>
    <col min="6153" max="6153" width="10.625" style="5" customWidth="1"/>
    <col min="6154" max="6154" width="10.875" style="5" customWidth="1"/>
    <col min="6155" max="6155" width="9.25" style="5" customWidth="1"/>
    <col min="6156" max="6156" width="8.875" style="5" customWidth="1"/>
    <col min="6157" max="6158" width="12" style="5" customWidth="1"/>
    <col min="6159" max="6159" width="10.75" style="5" customWidth="1"/>
    <col min="6160" max="6160" width="12.625" style="5" customWidth="1"/>
    <col min="6161" max="6161" width="14.625" style="5" customWidth="1"/>
    <col min="6162" max="6162" width="12.625" style="5" customWidth="1"/>
    <col min="6163" max="6163" width="14.625" style="5" customWidth="1"/>
    <col min="6164" max="6164" width="14" style="5" customWidth="1"/>
    <col min="6165" max="6395" width="9" style="5"/>
    <col min="6396" max="6396" width="0" style="5" hidden="1" customWidth="1"/>
    <col min="6397" max="6397" width="17" style="5" customWidth="1"/>
    <col min="6398" max="6398" width="10.625" style="5" customWidth="1"/>
    <col min="6399" max="6399" width="12.625" style="5" customWidth="1"/>
    <col min="6400" max="6400" width="12.375" style="5" customWidth="1"/>
    <col min="6401" max="6401" width="13" style="5" customWidth="1"/>
    <col min="6402" max="6402" width="14.5" style="5" customWidth="1"/>
    <col min="6403" max="6403" width="9.625" style="5" customWidth="1"/>
    <col min="6404" max="6404" width="10.625" style="5" customWidth="1"/>
    <col min="6405" max="6405" width="8.75" style="5" customWidth="1"/>
    <col min="6406" max="6406" width="11" style="5" customWidth="1"/>
    <col min="6407" max="6407" width="10.125" style="5" customWidth="1"/>
    <col min="6408" max="6408" width="8.25" style="5" customWidth="1"/>
    <col min="6409" max="6409" width="10.625" style="5" customWidth="1"/>
    <col min="6410" max="6410" width="10.875" style="5" customWidth="1"/>
    <col min="6411" max="6411" width="9.25" style="5" customWidth="1"/>
    <col min="6412" max="6412" width="8.875" style="5" customWidth="1"/>
    <col min="6413" max="6414" width="12" style="5" customWidth="1"/>
    <col min="6415" max="6415" width="10.75" style="5" customWidth="1"/>
    <col min="6416" max="6416" width="12.625" style="5" customWidth="1"/>
    <col min="6417" max="6417" width="14.625" style="5" customWidth="1"/>
    <col min="6418" max="6418" width="12.625" style="5" customWidth="1"/>
    <col min="6419" max="6419" width="14.625" style="5" customWidth="1"/>
    <col min="6420" max="6420" width="14" style="5" customWidth="1"/>
    <col min="6421" max="6651" width="9" style="5"/>
    <col min="6652" max="6652" width="0" style="5" hidden="1" customWidth="1"/>
    <col min="6653" max="6653" width="17" style="5" customWidth="1"/>
    <col min="6654" max="6654" width="10.625" style="5" customWidth="1"/>
    <col min="6655" max="6655" width="12.625" style="5" customWidth="1"/>
    <col min="6656" max="6656" width="12.375" style="5" customWidth="1"/>
    <col min="6657" max="6657" width="13" style="5" customWidth="1"/>
    <col min="6658" max="6658" width="14.5" style="5" customWidth="1"/>
    <col min="6659" max="6659" width="9.625" style="5" customWidth="1"/>
    <col min="6660" max="6660" width="10.625" style="5" customWidth="1"/>
    <col min="6661" max="6661" width="8.75" style="5" customWidth="1"/>
    <col min="6662" max="6662" width="11" style="5" customWidth="1"/>
    <col min="6663" max="6663" width="10.125" style="5" customWidth="1"/>
    <col min="6664" max="6664" width="8.25" style="5" customWidth="1"/>
    <col min="6665" max="6665" width="10.625" style="5" customWidth="1"/>
    <col min="6666" max="6666" width="10.875" style="5" customWidth="1"/>
    <col min="6667" max="6667" width="9.25" style="5" customWidth="1"/>
    <col min="6668" max="6668" width="8.875" style="5" customWidth="1"/>
    <col min="6669" max="6670" width="12" style="5" customWidth="1"/>
    <col min="6671" max="6671" width="10.75" style="5" customWidth="1"/>
    <col min="6672" max="6672" width="12.625" style="5" customWidth="1"/>
    <col min="6673" max="6673" width="14.625" style="5" customWidth="1"/>
    <col min="6674" max="6674" width="12.625" style="5" customWidth="1"/>
    <col min="6675" max="6675" width="14.625" style="5" customWidth="1"/>
    <col min="6676" max="6676" width="14" style="5" customWidth="1"/>
    <col min="6677" max="6907" width="9" style="5"/>
    <col min="6908" max="6908" width="0" style="5" hidden="1" customWidth="1"/>
    <col min="6909" max="6909" width="17" style="5" customWidth="1"/>
    <col min="6910" max="6910" width="10.625" style="5" customWidth="1"/>
    <col min="6911" max="6911" width="12.625" style="5" customWidth="1"/>
    <col min="6912" max="6912" width="12.375" style="5" customWidth="1"/>
    <col min="6913" max="6913" width="13" style="5" customWidth="1"/>
    <col min="6914" max="6914" width="14.5" style="5" customWidth="1"/>
    <col min="6915" max="6915" width="9.625" style="5" customWidth="1"/>
    <col min="6916" max="6916" width="10.625" style="5" customWidth="1"/>
    <col min="6917" max="6917" width="8.75" style="5" customWidth="1"/>
    <col min="6918" max="6918" width="11" style="5" customWidth="1"/>
    <col min="6919" max="6919" width="10.125" style="5" customWidth="1"/>
    <col min="6920" max="6920" width="8.25" style="5" customWidth="1"/>
    <col min="6921" max="6921" width="10.625" style="5" customWidth="1"/>
    <col min="6922" max="6922" width="10.875" style="5" customWidth="1"/>
    <col min="6923" max="6923" width="9.25" style="5" customWidth="1"/>
    <col min="6924" max="6924" width="8.875" style="5" customWidth="1"/>
    <col min="6925" max="6926" width="12" style="5" customWidth="1"/>
    <col min="6927" max="6927" width="10.75" style="5" customWidth="1"/>
    <col min="6928" max="6928" width="12.625" style="5" customWidth="1"/>
    <col min="6929" max="6929" width="14.625" style="5" customWidth="1"/>
    <col min="6930" max="6930" width="12.625" style="5" customWidth="1"/>
    <col min="6931" max="6931" width="14.625" style="5" customWidth="1"/>
    <col min="6932" max="6932" width="14" style="5" customWidth="1"/>
    <col min="6933" max="7163" width="9" style="5"/>
    <col min="7164" max="7164" width="0" style="5" hidden="1" customWidth="1"/>
    <col min="7165" max="7165" width="17" style="5" customWidth="1"/>
    <col min="7166" max="7166" width="10.625" style="5" customWidth="1"/>
    <col min="7167" max="7167" width="12.625" style="5" customWidth="1"/>
    <col min="7168" max="7168" width="12.375" style="5" customWidth="1"/>
    <col min="7169" max="7169" width="13" style="5" customWidth="1"/>
    <col min="7170" max="7170" width="14.5" style="5" customWidth="1"/>
    <col min="7171" max="7171" width="9.625" style="5" customWidth="1"/>
    <col min="7172" max="7172" width="10.625" style="5" customWidth="1"/>
    <col min="7173" max="7173" width="8.75" style="5" customWidth="1"/>
    <col min="7174" max="7174" width="11" style="5" customWidth="1"/>
    <col min="7175" max="7175" width="10.125" style="5" customWidth="1"/>
    <col min="7176" max="7176" width="8.25" style="5" customWidth="1"/>
    <col min="7177" max="7177" width="10.625" style="5" customWidth="1"/>
    <col min="7178" max="7178" width="10.875" style="5" customWidth="1"/>
    <col min="7179" max="7179" width="9.25" style="5" customWidth="1"/>
    <col min="7180" max="7180" width="8.875" style="5" customWidth="1"/>
    <col min="7181" max="7182" width="12" style="5" customWidth="1"/>
    <col min="7183" max="7183" width="10.75" style="5" customWidth="1"/>
    <col min="7184" max="7184" width="12.625" style="5" customWidth="1"/>
    <col min="7185" max="7185" width="14.625" style="5" customWidth="1"/>
    <col min="7186" max="7186" width="12.625" style="5" customWidth="1"/>
    <col min="7187" max="7187" width="14.625" style="5" customWidth="1"/>
    <col min="7188" max="7188" width="14" style="5" customWidth="1"/>
    <col min="7189" max="7419" width="9" style="5"/>
    <col min="7420" max="7420" width="0" style="5" hidden="1" customWidth="1"/>
    <col min="7421" max="7421" width="17" style="5" customWidth="1"/>
    <col min="7422" max="7422" width="10.625" style="5" customWidth="1"/>
    <col min="7423" max="7423" width="12.625" style="5" customWidth="1"/>
    <col min="7424" max="7424" width="12.375" style="5" customWidth="1"/>
    <col min="7425" max="7425" width="13" style="5" customWidth="1"/>
    <col min="7426" max="7426" width="14.5" style="5" customWidth="1"/>
    <col min="7427" max="7427" width="9.625" style="5" customWidth="1"/>
    <col min="7428" max="7428" width="10.625" style="5" customWidth="1"/>
    <col min="7429" max="7429" width="8.75" style="5" customWidth="1"/>
    <col min="7430" max="7430" width="11" style="5" customWidth="1"/>
    <col min="7431" max="7431" width="10.125" style="5" customWidth="1"/>
    <col min="7432" max="7432" width="8.25" style="5" customWidth="1"/>
    <col min="7433" max="7433" width="10.625" style="5" customWidth="1"/>
    <col min="7434" max="7434" width="10.875" style="5" customWidth="1"/>
    <col min="7435" max="7435" width="9.25" style="5" customWidth="1"/>
    <col min="7436" max="7436" width="8.875" style="5" customWidth="1"/>
    <col min="7437" max="7438" width="12" style="5" customWidth="1"/>
    <col min="7439" max="7439" width="10.75" style="5" customWidth="1"/>
    <col min="7440" max="7440" width="12.625" style="5" customWidth="1"/>
    <col min="7441" max="7441" width="14.625" style="5" customWidth="1"/>
    <col min="7442" max="7442" width="12.625" style="5" customWidth="1"/>
    <col min="7443" max="7443" width="14.625" style="5" customWidth="1"/>
    <col min="7444" max="7444" width="14" style="5" customWidth="1"/>
    <col min="7445" max="7675" width="9" style="5"/>
    <col min="7676" max="7676" width="0" style="5" hidden="1" customWidth="1"/>
    <col min="7677" max="7677" width="17" style="5" customWidth="1"/>
    <col min="7678" max="7678" width="10.625" style="5" customWidth="1"/>
    <col min="7679" max="7679" width="12.625" style="5" customWidth="1"/>
    <col min="7680" max="7680" width="12.375" style="5" customWidth="1"/>
    <col min="7681" max="7681" width="13" style="5" customWidth="1"/>
    <col min="7682" max="7682" width="14.5" style="5" customWidth="1"/>
    <col min="7683" max="7683" width="9.625" style="5" customWidth="1"/>
    <col min="7684" max="7684" width="10.625" style="5" customWidth="1"/>
    <col min="7685" max="7685" width="8.75" style="5" customWidth="1"/>
    <col min="7686" max="7686" width="11" style="5" customWidth="1"/>
    <col min="7687" max="7687" width="10.125" style="5" customWidth="1"/>
    <col min="7688" max="7688" width="8.25" style="5" customWidth="1"/>
    <col min="7689" max="7689" width="10.625" style="5" customWidth="1"/>
    <col min="7690" max="7690" width="10.875" style="5" customWidth="1"/>
    <col min="7691" max="7691" width="9.25" style="5" customWidth="1"/>
    <col min="7692" max="7692" width="8.875" style="5" customWidth="1"/>
    <col min="7693" max="7694" width="12" style="5" customWidth="1"/>
    <col min="7695" max="7695" width="10.75" style="5" customWidth="1"/>
    <col min="7696" max="7696" width="12.625" style="5" customWidth="1"/>
    <col min="7697" max="7697" width="14.625" style="5" customWidth="1"/>
    <col min="7698" max="7698" width="12.625" style="5" customWidth="1"/>
    <col min="7699" max="7699" width="14.625" style="5" customWidth="1"/>
    <col min="7700" max="7700" width="14" style="5" customWidth="1"/>
    <col min="7701" max="7931" width="9" style="5"/>
    <col min="7932" max="7932" width="0" style="5" hidden="1" customWidth="1"/>
    <col min="7933" max="7933" width="17" style="5" customWidth="1"/>
    <col min="7934" max="7934" width="10.625" style="5" customWidth="1"/>
    <col min="7935" max="7935" width="12.625" style="5" customWidth="1"/>
    <col min="7936" max="7936" width="12.375" style="5" customWidth="1"/>
    <col min="7937" max="7937" width="13" style="5" customWidth="1"/>
    <col min="7938" max="7938" width="14.5" style="5" customWidth="1"/>
    <col min="7939" max="7939" width="9.625" style="5" customWidth="1"/>
    <col min="7940" max="7940" width="10.625" style="5" customWidth="1"/>
    <col min="7941" max="7941" width="8.75" style="5" customWidth="1"/>
    <col min="7942" max="7942" width="11" style="5" customWidth="1"/>
    <col min="7943" max="7943" width="10.125" style="5" customWidth="1"/>
    <col min="7944" max="7944" width="8.25" style="5" customWidth="1"/>
    <col min="7945" max="7945" width="10.625" style="5" customWidth="1"/>
    <col min="7946" max="7946" width="10.875" style="5" customWidth="1"/>
    <col min="7947" max="7947" width="9.25" style="5" customWidth="1"/>
    <col min="7948" max="7948" width="8.875" style="5" customWidth="1"/>
    <col min="7949" max="7950" width="12" style="5" customWidth="1"/>
    <col min="7951" max="7951" width="10.75" style="5" customWidth="1"/>
    <col min="7952" max="7952" width="12.625" style="5" customWidth="1"/>
    <col min="7953" max="7953" width="14.625" style="5" customWidth="1"/>
    <col min="7954" max="7954" width="12.625" style="5" customWidth="1"/>
    <col min="7955" max="7955" width="14.625" style="5" customWidth="1"/>
    <col min="7956" max="7956" width="14" style="5" customWidth="1"/>
    <col min="7957" max="8187" width="9" style="5"/>
    <col min="8188" max="8188" width="0" style="5" hidden="1" customWidth="1"/>
    <col min="8189" max="8189" width="17" style="5" customWidth="1"/>
    <col min="8190" max="8190" width="10.625" style="5" customWidth="1"/>
    <col min="8191" max="8191" width="12.625" style="5" customWidth="1"/>
    <col min="8192" max="8192" width="12.375" style="5" customWidth="1"/>
    <col min="8193" max="8193" width="13" style="5" customWidth="1"/>
    <col min="8194" max="8194" width="14.5" style="5" customWidth="1"/>
    <col min="8195" max="8195" width="9.625" style="5" customWidth="1"/>
    <col min="8196" max="8196" width="10.625" style="5" customWidth="1"/>
    <col min="8197" max="8197" width="8.75" style="5" customWidth="1"/>
    <col min="8198" max="8198" width="11" style="5" customWidth="1"/>
    <col min="8199" max="8199" width="10.125" style="5" customWidth="1"/>
    <col min="8200" max="8200" width="8.25" style="5" customWidth="1"/>
    <col min="8201" max="8201" width="10.625" style="5" customWidth="1"/>
    <col min="8202" max="8202" width="10.875" style="5" customWidth="1"/>
    <col min="8203" max="8203" width="9.25" style="5" customWidth="1"/>
    <col min="8204" max="8204" width="8.875" style="5" customWidth="1"/>
    <col min="8205" max="8206" width="12" style="5" customWidth="1"/>
    <col min="8207" max="8207" width="10.75" style="5" customWidth="1"/>
    <col min="8208" max="8208" width="12.625" style="5" customWidth="1"/>
    <col min="8209" max="8209" width="14.625" style="5" customWidth="1"/>
    <col min="8210" max="8210" width="12.625" style="5" customWidth="1"/>
    <col min="8211" max="8211" width="14.625" style="5" customWidth="1"/>
    <col min="8212" max="8212" width="14" style="5" customWidth="1"/>
    <col min="8213" max="8443" width="9" style="5"/>
    <col min="8444" max="8444" width="0" style="5" hidden="1" customWidth="1"/>
    <col min="8445" max="8445" width="17" style="5" customWidth="1"/>
    <col min="8446" max="8446" width="10.625" style="5" customWidth="1"/>
    <col min="8447" max="8447" width="12.625" style="5" customWidth="1"/>
    <col min="8448" max="8448" width="12.375" style="5" customWidth="1"/>
    <col min="8449" max="8449" width="13" style="5" customWidth="1"/>
    <col min="8450" max="8450" width="14.5" style="5" customWidth="1"/>
    <col min="8451" max="8451" width="9.625" style="5" customWidth="1"/>
    <col min="8452" max="8452" width="10.625" style="5" customWidth="1"/>
    <col min="8453" max="8453" width="8.75" style="5" customWidth="1"/>
    <col min="8454" max="8454" width="11" style="5" customWidth="1"/>
    <col min="8455" max="8455" width="10.125" style="5" customWidth="1"/>
    <col min="8456" max="8456" width="8.25" style="5" customWidth="1"/>
    <col min="8457" max="8457" width="10.625" style="5" customWidth="1"/>
    <col min="8458" max="8458" width="10.875" style="5" customWidth="1"/>
    <col min="8459" max="8459" width="9.25" style="5" customWidth="1"/>
    <col min="8460" max="8460" width="8.875" style="5" customWidth="1"/>
    <col min="8461" max="8462" width="12" style="5" customWidth="1"/>
    <col min="8463" max="8463" width="10.75" style="5" customWidth="1"/>
    <col min="8464" max="8464" width="12.625" style="5" customWidth="1"/>
    <col min="8465" max="8465" width="14.625" style="5" customWidth="1"/>
    <col min="8466" max="8466" width="12.625" style="5" customWidth="1"/>
    <col min="8467" max="8467" width="14.625" style="5" customWidth="1"/>
    <col min="8468" max="8468" width="14" style="5" customWidth="1"/>
    <col min="8469" max="8699" width="9" style="5"/>
    <col min="8700" max="8700" width="0" style="5" hidden="1" customWidth="1"/>
    <col min="8701" max="8701" width="17" style="5" customWidth="1"/>
    <col min="8702" max="8702" width="10.625" style="5" customWidth="1"/>
    <col min="8703" max="8703" width="12.625" style="5" customWidth="1"/>
    <col min="8704" max="8704" width="12.375" style="5" customWidth="1"/>
    <col min="8705" max="8705" width="13" style="5" customWidth="1"/>
    <col min="8706" max="8706" width="14.5" style="5" customWidth="1"/>
    <col min="8707" max="8707" width="9.625" style="5" customWidth="1"/>
    <col min="8708" max="8708" width="10.625" style="5" customWidth="1"/>
    <col min="8709" max="8709" width="8.75" style="5" customWidth="1"/>
    <col min="8710" max="8710" width="11" style="5" customWidth="1"/>
    <col min="8711" max="8711" width="10.125" style="5" customWidth="1"/>
    <col min="8712" max="8712" width="8.25" style="5" customWidth="1"/>
    <col min="8713" max="8713" width="10.625" style="5" customWidth="1"/>
    <col min="8714" max="8714" width="10.875" style="5" customWidth="1"/>
    <col min="8715" max="8715" width="9.25" style="5" customWidth="1"/>
    <col min="8716" max="8716" width="8.875" style="5" customWidth="1"/>
    <col min="8717" max="8718" width="12" style="5" customWidth="1"/>
    <col min="8719" max="8719" width="10.75" style="5" customWidth="1"/>
    <col min="8720" max="8720" width="12.625" style="5" customWidth="1"/>
    <col min="8721" max="8721" width="14.625" style="5" customWidth="1"/>
    <col min="8722" max="8722" width="12.625" style="5" customWidth="1"/>
    <col min="8723" max="8723" width="14.625" style="5" customWidth="1"/>
    <col min="8724" max="8724" width="14" style="5" customWidth="1"/>
    <col min="8725" max="8955" width="9" style="5"/>
    <col min="8956" max="8956" width="0" style="5" hidden="1" customWidth="1"/>
    <col min="8957" max="8957" width="17" style="5" customWidth="1"/>
    <col min="8958" max="8958" width="10.625" style="5" customWidth="1"/>
    <col min="8959" max="8959" width="12.625" style="5" customWidth="1"/>
    <col min="8960" max="8960" width="12.375" style="5" customWidth="1"/>
    <col min="8961" max="8961" width="13" style="5" customWidth="1"/>
    <col min="8962" max="8962" width="14.5" style="5" customWidth="1"/>
    <col min="8963" max="8963" width="9.625" style="5" customWidth="1"/>
    <col min="8964" max="8964" width="10.625" style="5" customWidth="1"/>
    <col min="8965" max="8965" width="8.75" style="5" customWidth="1"/>
    <col min="8966" max="8966" width="11" style="5" customWidth="1"/>
    <col min="8967" max="8967" width="10.125" style="5" customWidth="1"/>
    <col min="8968" max="8968" width="8.25" style="5" customWidth="1"/>
    <col min="8969" max="8969" width="10.625" style="5" customWidth="1"/>
    <col min="8970" max="8970" width="10.875" style="5" customWidth="1"/>
    <col min="8971" max="8971" width="9.25" style="5" customWidth="1"/>
    <col min="8972" max="8972" width="8.875" style="5" customWidth="1"/>
    <col min="8973" max="8974" width="12" style="5" customWidth="1"/>
    <col min="8975" max="8975" width="10.75" style="5" customWidth="1"/>
    <col min="8976" max="8976" width="12.625" style="5" customWidth="1"/>
    <col min="8977" max="8977" width="14.625" style="5" customWidth="1"/>
    <col min="8978" max="8978" width="12.625" style="5" customWidth="1"/>
    <col min="8979" max="8979" width="14.625" style="5" customWidth="1"/>
    <col min="8980" max="8980" width="14" style="5" customWidth="1"/>
    <col min="8981" max="9211" width="9" style="5"/>
    <col min="9212" max="9212" width="0" style="5" hidden="1" customWidth="1"/>
    <col min="9213" max="9213" width="17" style="5" customWidth="1"/>
    <col min="9214" max="9214" width="10.625" style="5" customWidth="1"/>
    <col min="9215" max="9215" width="12.625" style="5" customWidth="1"/>
    <col min="9216" max="9216" width="12.375" style="5" customWidth="1"/>
    <col min="9217" max="9217" width="13" style="5" customWidth="1"/>
    <col min="9218" max="9218" width="14.5" style="5" customWidth="1"/>
    <col min="9219" max="9219" width="9.625" style="5" customWidth="1"/>
    <col min="9220" max="9220" width="10.625" style="5" customWidth="1"/>
    <col min="9221" max="9221" width="8.75" style="5" customWidth="1"/>
    <col min="9222" max="9222" width="11" style="5" customWidth="1"/>
    <col min="9223" max="9223" width="10.125" style="5" customWidth="1"/>
    <col min="9224" max="9224" width="8.25" style="5" customWidth="1"/>
    <col min="9225" max="9225" width="10.625" style="5" customWidth="1"/>
    <col min="9226" max="9226" width="10.875" style="5" customWidth="1"/>
    <col min="9227" max="9227" width="9.25" style="5" customWidth="1"/>
    <col min="9228" max="9228" width="8.875" style="5" customWidth="1"/>
    <col min="9229" max="9230" width="12" style="5" customWidth="1"/>
    <col min="9231" max="9231" width="10.75" style="5" customWidth="1"/>
    <col min="9232" max="9232" width="12.625" style="5" customWidth="1"/>
    <col min="9233" max="9233" width="14.625" style="5" customWidth="1"/>
    <col min="9234" max="9234" width="12.625" style="5" customWidth="1"/>
    <col min="9235" max="9235" width="14.625" style="5" customWidth="1"/>
    <col min="9236" max="9236" width="14" style="5" customWidth="1"/>
    <col min="9237" max="9467" width="9" style="5"/>
    <col min="9468" max="9468" width="0" style="5" hidden="1" customWidth="1"/>
    <col min="9469" max="9469" width="17" style="5" customWidth="1"/>
    <col min="9470" max="9470" width="10.625" style="5" customWidth="1"/>
    <col min="9471" max="9471" width="12.625" style="5" customWidth="1"/>
    <col min="9472" max="9472" width="12.375" style="5" customWidth="1"/>
    <col min="9473" max="9473" width="13" style="5" customWidth="1"/>
    <col min="9474" max="9474" width="14.5" style="5" customWidth="1"/>
    <col min="9475" max="9475" width="9.625" style="5" customWidth="1"/>
    <col min="9476" max="9476" width="10.625" style="5" customWidth="1"/>
    <col min="9477" max="9477" width="8.75" style="5" customWidth="1"/>
    <col min="9478" max="9478" width="11" style="5" customWidth="1"/>
    <col min="9479" max="9479" width="10.125" style="5" customWidth="1"/>
    <col min="9480" max="9480" width="8.25" style="5" customWidth="1"/>
    <col min="9481" max="9481" width="10.625" style="5" customWidth="1"/>
    <col min="9482" max="9482" width="10.875" style="5" customWidth="1"/>
    <col min="9483" max="9483" width="9.25" style="5" customWidth="1"/>
    <col min="9484" max="9484" width="8.875" style="5" customWidth="1"/>
    <col min="9485" max="9486" width="12" style="5" customWidth="1"/>
    <col min="9487" max="9487" width="10.75" style="5" customWidth="1"/>
    <col min="9488" max="9488" width="12.625" style="5" customWidth="1"/>
    <col min="9489" max="9489" width="14.625" style="5" customWidth="1"/>
    <col min="9490" max="9490" width="12.625" style="5" customWidth="1"/>
    <col min="9491" max="9491" width="14.625" style="5" customWidth="1"/>
    <col min="9492" max="9492" width="14" style="5" customWidth="1"/>
    <col min="9493" max="9723" width="9" style="5"/>
    <col min="9724" max="9724" width="0" style="5" hidden="1" customWidth="1"/>
    <col min="9725" max="9725" width="17" style="5" customWidth="1"/>
    <col min="9726" max="9726" width="10.625" style="5" customWidth="1"/>
    <col min="9727" max="9727" width="12.625" style="5" customWidth="1"/>
    <col min="9728" max="9728" width="12.375" style="5" customWidth="1"/>
    <col min="9729" max="9729" width="13" style="5" customWidth="1"/>
    <col min="9730" max="9730" width="14.5" style="5" customWidth="1"/>
    <col min="9731" max="9731" width="9.625" style="5" customWidth="1"/>
    <col min="9732" max="9732" width="10.625" style="5" customWidth="1"/>
    <col min="9733" max="9733" width="8.75" style="5" customWidth="1"/>
    <col min="9734" max="9734" width="11" style="5" customWidth="1"/>
    <col min="9735" max="9735" width="10.125" style="5" customWidth="1"/>
    <col min="9736" max="9736" width="8.25" style="5" customWidth="1"/>
    <col min="9737" max="9737" width="10.625" style="5" customWidth="1"/>
    <col min="9738" max="9738" width="10.875" style="5" customWidth="1"/>
    <col min="9739" max="9739" width="9.25" style="5" customWidth="1"/>
    <col min="9740" max="9740" width="8.875" style="5" customWidth="1"/>
    <col min="9741" max="9742" width="12" style="5" customWidth="1"/>
    <col min="9743" max="9743" width="10.75" style="5" customWidth="1"/>
    <col min="9744" max="9744" width="12.625" style="5" customWidth="1"/>
    <col min="9745" max="9745" width="14.625" style="5" customWidth="1"/>
    <col min="9746" max="9746" width="12.625" style="5" customWidth="1"/>
    <col min="9747" max="9747" width="14.625" style="5" customWidth="1"/>
    <col min="9748" max="9748" width="14" style="5" customWidth="1"/>
    <col min="9749" max="9979" width="9" style="5"/>
    <col min="9980" max="9980" width="0" style="5" hidden="1" customWidth="1"/>
    <col min="9981" max="9981" width="17" style="5" customWidth="1"/>
    <col min="9982" max="9982" width="10.625" style="5" customWidth="1"/>
    <col min="9983" max="9983" width="12.625" style="5" customWidth="1"/>
    <col min="9984" max="9984" width="12.375" style="5" customWidth="1"/>
    <col min="9985" max="9985" width="13" style="5" customWidth="1"/>
    <col min="9986" max="9986" width="14.5" style="5" customWidth="1"/>
    <col min="9987" max="9987" width="9.625" style="5" customWidth="1"/>
    <col min="9988" max="9988" width="10.625" style="5" customWidth="1"/>
    <col min="9989" max="9989" width="8.75" style="5" customWidth="1"/>
    <col min="9990" max="9990" width="11" style="5" customWidth="1"/>
    <col min="9991" max="9991" width="10.125" style="5" customWidth="1"/>
    <col min="9992" max="9992" width="8.25" style="5" customWidth="1"/>
    <col min="9993" max="9993" width="10.625" style="5" customWidth="1"/>
    <col min="9994" max="9994" width="10.875" style="5" customWidth="1"/>
    <col min="9995" max="9995" width="9.25" style="5" customWidth="1"/>
    <col min="9996" max="9996" width="8.875" style="5" customWidth="1"/>
    <col min="9997" max="9998" width="12" style="5" customWidth="1"/>
    <col min="9999" max="9999" width="10.75" style="5" customWidth="1"/>
    <col min="10000" max="10000" width="12.625" style="5" customWidth="1"/>
    <col min="10001" max="10001" width="14.625" style="5" customWidth="1"/>
    <col min="10002" max="10002" width="12.625" style="5" customWidth="1"/>
    <col min="10003" max="10003" width="14.625" style="5" customWidth="1"/>
    <col min="10004" max="10004" width="14" style="5" customWidth="1"/>
    <col min="10005" max="10235" width="9" style="5"/>
    <col min="10236" max="10236" width="0" style="5" hidden="1" customWidth="1"/>
    <col min="10237" max="10237" width="17" style="5" customWidth="1"/>
    <col min="10238" max="10238" width="10.625" style="5" customWidth="1"/>
    <col min="10239" max="10239" width="12.625" style="5" customWidth="1"/>
    <col min="10240" max="10240" width="12.375" style="5" customWidth="1"/>
    <col min="10241" max="10241" width="13" style="5" customWidth="1"/>
    <col min="10242" max="10242" width="14.5" style="5" customWidth="1"/>
    <col min="10243" max="10243" width="9.625" style="5" customWidth="1"/>
    <col min="10244" max="10244" width="10.625" style="5" customWidth="1"/>
    <col min="10245" max="10245" width="8.75" style="5" customWidth="1"/>
    <col min="10246" max="10246" width="11" style="5" customWidth="1"/>
    <col min="10247" max="10247" width="10.125" style="5" customWidth="1"/>
    <col min="10248" max="10248" width="8.25" style="5" customWidth="1"/>
    <col min="10249" max="10249" width="10.625" style="5" customWidth="1"/>
    <col min="10250" max="10250" width="10.875" style="5" customWidth="1"/>
    <col min="10251" max="10251" width="9.25" style="5" customWidth="1"/>
    <col min="10252" max="10252" width="8.875" style="5" customWidth="1"/>
    <col min="10253" max="10254" width="12" style="5" customWidth="1"/>
    <col min="10255" max="10255" width="10.75" style="5" customWidth="1"/>
    <col min="10256" max="10256" width="12.625" style="5" customWidth="1"/>
    <col min="10257" max="10257" width="14.625" style="5" customWidth="1"/>
    <col min="10258" max="10258" width="12.625" style="5" customWidth="1"/>
    <col min="10259" max="10259" width="14.625" style="5" customWidth="1"/>
    <col min="10260" max="10260" width="14" style="5" customWidth="1"/>
    <col min="10261" max="10491" width="9" style="5"/>
    <col min="10492" max="10492" width="0" style="5" hidden="1" customWidth="1"/>
    <col min="10493" max="10493" width="17" style="5" customWidth="1"/>
    <col min="10494" max="10494" width="10.625" style="5" customWidth="1"/>
    <col min="10495" max="10495" width="12.625" style="5" customWidth="1"/>
    <col min="10496" max="10496" width="12.375" style="5" customWidth="1"/>
    <col min="10497" max="10497" width="13" style="5" customWidth="1"/>
    <col min="10498" max="10498" width="14.5" style="5" customWidth="1"/>
    <col min="10499" max="10499" width="9.625" style="5" customWidth="1"/>
    <col min="10500" max="10500" width="10.625" style="5" customWidth="1"/>
    <col min="10501" max="10501" width="8.75" style="5" customWidth="1"/>
    <col min="10502" max="10502" width="11" style="5" customWidth="1"/>
    <col min="10503" max="10503" width="10.125" style="5" customWidth="1"/>
    <col min="10504" max="10504" width="8.25" style="5" customWidth="1"/>
    <col min="10505" max="10505" width="10.625" style="5" customWidth="1"/>
    <col min="10506" max="10506" width="10.875" style="5" customWidth="1"/>
    <col min="10507" max="10507" width="9.25" style="5" customWidth="1"/>
    <col min="10508" max="10508" width="8.875" style="5" customWidth="1"/>
    <col min="10509" max="10510" width="12" style="5" customWidth="1"/>
    <col min="10511" max="10511" width="10.75" style="5" customWidth="1"/>
    <col min="10512" max="10512" width="12.625" style="5" customWidth="1"/>
    <col min="10513" max="10513" width="14.625" style="5" customWidth="1"/>
    <col min="10514" max="10514" width="12.625" style="5" customWidth="1"/>
    <col min="10515" max="10515" width="14.625" style="5" customWidth="1"/>
    <col min="10516" max="10516" width="14" style="5" customWidth="1"/>
    <col min="10517" max="10747" width="9" style="5"/>
    <col min="10748" max="10748" width="0" style="5" hidden="1" customWidth="1"/>
    <col min="10749" max="10749" width="17" style="5" customWidth="1"/>
    <col min="10750" max="10750" width="10.625" style="5" customWidth="1"/>
    <col min="10751" max="10751" width="12.625" style="5" customWidth="1"/>
    <col min="10752" max="10752" width="12.375" style="5" customWidth="1"/>
    <col min="10753" max="10753" width="13" style="5" customWidth="1"/>
    <col min="10754" max="10754" width="14.5" style="5" customWidth="1"/>
    <col min="10755" max="10755" width="9.625" style="5" customWidth="1"/>
    <col min="10756" max="10756" width="10.625" style="5" customWidth="1"/>
    <col min="10757" max="10757" width="8.75" style="5" customWidth="1"/>
    <col min="10758" max="10758" width="11" style="5" customWidth="1"/>
    <col min="10759" max="10759" width="10.125" style="5" customWidth="1"/>
    <col min="10760" max="10760" width="8.25" style="5" customWidth="1"/>
    <col min="10761" max="10761" width="10.625" style="5" customWidth="1"/>
    <col min="10762" max="10762" width="10.875" style="5" customWidth="1"/>
    <col min="10763" max="10763" width="9.25" style="5" customWidth="1"/>
    <col min="10764" max="10764" width="8.875" style="5" customWidth="1"/>
    <col min="10765" max="10766" width="12" style="5" customWidth="1"/>
    <col min="10767" max="10767" width="10.75" style="5" customWidth="1"/>
    <col min="10768" max="10768" width="12.625" style="5" customWidth="1"/>
    <col min="10769" max="10769" width="14.625" style="5" customWidth="1"/>
    <col min="10770" max="10770" width="12.625" style="5" customWidth="1"/>
    <col min="10771" max="10771" width="14.625" style="5" customWidth="1"/>
    <col min="10772" max="10772" width="14" style="5" customWidth="1"/>
    <col min="10773" max="11003" width="9" style="5"/>
    <col min="11004" max="11004" width="0" style="5" hidden="1" customWidth="1"/>
    <col min="11005" max="11005" width="17" style="5" customWidth="1"/>
    <col min="11006" max="11006" width="10.625" style="5" customWidth="1"/>
    <col min="11007" max="11007" width="12.625" style="5" customWidth="1"/>
    <col min="11008" max="11008" width="12.375" style="5" customWidth="1"/>
    <col min="11009" max="11009" width="13" style="5" customWidth="1"/>
    <col min="11010" max="11010" width="14.5" style="5" customWidth="1"/>
    <col min="11011" max="11011" width="9.625" style="5" customWidth="1"/>
    <col min="11012" max="11012" width="10.625" style="5" customWidth="1"/>
    <col min="11013" max="11013" width="8.75" style="5" customWidth="1"/>
    <col min="11014" max="11014" width="11" style="5" customWidth="1"/>
    <col min="11015" max="11015" width="10.125" style="5" customWidth="1"/>
    <col min="11016" max="11016" width="8.25" style="5" customWidth="1"/>
    <col min="11017" max="11017" width="10.625" style="5" customWidth="1"/>
    <col min="11018" max="11018" width="10.875" style="5" customWidth="1"/>
    <col min="11019" max="11019" width="9.25" style="5" customWidth="1"/>
    <col min="11020" max="11020" width="8.875" style="5" customWidth="1"/>
    <col min="11021" max="11022" width="12" style="5" customWidth="1"/>
    <col min="11023" max="11023" width="10.75" style="5" customWidth="1"/>
    <col min="11024" max="11024" width="12.625" style="5" customWidth="1"/>
    <col min="11025" max="11025" width="14.625" style="5" customWidth="1"/>
    <col min="11026" max="11026" width="12.625" style="5" customWidth="1"/>
    <col min="11027" max="11027" width="14.625" style="5" customWidth="1"/>
    <col min="11028" max="11028" width="14" style="5" customWidth="1"/>
    <col min="11029" max="11259" width="9" style="5"/>
    <col min="11260" max="11260" width="0" style="5" hidden="1" customWidth="1"/>
    <col min="11261" max="11261" width="17" style="5" customWidth="1"/>
    <col min="11262" max="11262" width="10.625" style="5" customWidth="1"/>
    <col min="11263" max="11263" width="12.625" style="5" customWidth="1"/>
    <col min="11264" max="11264" width="12.375" style="5" customWidth="1"/>
    <col min="11265" max="11265" width="13" style="5" customWidth="1"/>
    <col min="11266" max="11266" width="14.5" style="5" customWidth="1"/>
    <col min="11267" max="11267" width="9.625" style="5" customWidth="1"/>
    <col min="11268" max="11268" width="10.625" style="5" customWidth="1"/>
    <col min="11269" max="11269" width="8.75" style="5" customWidth="1"/>
    <col min="11270" max="11270" width="11" style="5" customWidth="1"/>
    <col min="11271" max="11271" width="10.125" style="5" customWidth="1"/>
    <col min="11272" max="11272" width="8.25" style="5" customWidth="1"/>
    <col min="11273" max="11273" width="10.625" style="5" customWidth="1"/>
    <col min="11274" max="11274" width="10.875" style="5" customWidth="1"/>
    <col min="11275" max="11275" width="9.25" style="5" customWidth="1"/>
    <col min="11276" max="11276" width="8.875" style="5" customWidth="1"/>
    <col min="11277" max="11278" width="12" style="5" customWidth="1"/>
    <col min="11279" max="11279" width="10.75" style="5" customWidth="1"/>
    <col min="11280" max="11280" width="12.625" style="5" customWidth="1"/>
    <col min="11281" max="11281" width="14.625" style="5" customWidth="1"/>
    <col min="11282" max="11282" width="12.625" style="5" customWidth="1"/>
    <col min="11283" max="11283" width="14.625" style="5" customWidth="1"/>
    <col min="11284" max="11284" width="14" style="5" customWidth="1"/>
    <col min="11285" max="11515" width="9" style="5"/>
    <col min="11516" max="11516" width="0" style="5" hidden="1" customWidth="1"/>
    <col min="11517" max="11517" width="17" style="5" customWidth="1"/>
    <col min="11518" max="11518" width="10.625" style="5" customWidth="1"/>
    <col min="11519" max="11519" width="12.625" style="5" customWidth="1"/>
    <col min="11520" max="11520" width="12.375" style="5" customWidth="1"/>
    <col min="11521" max="11521" width="13" style="5" customWidth="1"/>
    <col min="11522" max="11522" width="14.5" style="5" customWidth="1"/>
    <col min="11523" max="11523" width="9.625" style="5" customWidth="1"/>
    <col min="11524" max="11524" width="10.625" style="5" customWidth="1"/>
    <col min="11525" max="11525" width="8.75" style="5" customWidth="1"/>
    <col min="11526" max="11526" width="11" style="5" customWidth="1"/>
    <col min="11527" max="11527" width="10.125" style="5" customWidth="1"/>
    <col min="11528" max="11528" width="8.25" style="5" customWidth="1"/>
    <col min="11529" max="11529" width="10.625" style="5" customWidth="1"/>
    <col min="11530" max="11530" width="10.875" style="5" customWidth="1"/>
    <col min="11531" max="11531" width="9.25" style="5" customWidth="1"/>
    <col min="11532" max="11532" width="8.875" style="5" customWidth="1"/>
    <col min="11533" max="11534" width="12" style="5" customWidth="1"/>
    <col min="11535" max="11535" width="10.75" style="5" customWidth="1"/>
    <col min="11536" max="11536" width="12.625" style="5" customWidth="1"/>
    <col min="11537" max="11537" width="14.625" style="5" customWidth="1"/>
    <col min="11538" max="11538" width="12.625" style="5" customWidth="1"/>
    <col min="11539" max="11539" width="14.625" style="5" customWidth="1"/>
    <col min="11540" max="11540" width="14" style="5" customWidth="1"/>
    <col min="11541" max="11771" width="9" style="5"/>
    <col min="11772" max="11772" width="0" style="5" hidden="1" customWidth="1"/>
    <col min="11773" max="11773" width="17" style="5" customWidth="1"/>
    <col min="11774" max="11774" width="10.625" style="5" customWidth="1"/>
    <col min="11775" max="11775" width="12.625" style="5" customWidth="1"/>
    <col min="11776" max="11776" width="12.375" style="5" customWidth="1"/>
    <col min="11777" max="11777" width="13" style="5" customWidth="1"/>
    <col min="11778" max="11778" width="14.5" style="5" customWidth="1"/>
    <col min="11779" max="11779" width="9.625" style="5" customWidth="1"/>
    <col min="11780" max="11780" width="10.625" style="5" customWidth="1"/>
    <col min="11781" max="11781" width="8.75" style="5" customWidth="1"/>
    <col min="11782" max="11782" width="11" style="5" customWidth="1"/>
    <col min="11783" max="11783" width="10.125" style="5" customWidth="1"/>
    <col min="11784" max="11784" width="8.25" style="5" customWidth="1"/>
    <col min="11785" max="11785" width="10.625" style="5" customWidth="1"/>
    <col min="11786" max="11786" width="10.875" style="5" customWidth="1"/>
    <col min="11787" max="11787" width="9.25" style="5" customWidth="1"/>
    <col min="11788" max="11788" width="8.875" style="5" customWidth="1"/>
    <col min="11789" max="11790" width="12" style="5" customWidth="1"/>
    <col min="11791" max="11791" width="10.75" style="5" customWidth="1"/>
    <col min="11792" max="11792" width="12.625" style="5" customWidth="1"/>
    <col min="11793" max="11793" width="14.625" style="5" customWidth="1"/>
    <col min="11794" max="11794" width="12.625" style="5" customWidth="1"/>
    <col min="11795" max="11795" width="14.625" style="5" customWidth="1"/>
    <col min="11796" max="11796" width="14" style="5" customWidth="1"/>
    <col min="11797" max="12027" width="9" style="5"/>
    <col min="12028" max="12028" width="0" style="5" hidden="1" customWidth="1"/>
    <col min="12029" max="12029" width="17" style="5" customWidth="1"/>
    <col min="12030" max="12030" width="10.625" style="5" customWidth="1"/>
    <col min="12031" max="12031" width="12.625" style="5" customWidth="1"/>
    <col min="12032" max="12032" width="12.375" style="5" customWidth="1"/>
    <col min="12033" max="12033" width="13" style="5" customWidth="1"/>
    <col min="12034" max="12034" width="14.5" style="5" customWidth="1"/>
    <col min="12035" max="12035" width="9.625" style="5" customWidth="1"/>
    <col min="12036" max="12036" width="10.625" style="5" customWidth="1"/>
    <col min="12037" max="12037" width="8.75" style="5" customWidth="1"/>
    <col min="12038" max="12038" width="11" style="5" customWidth="1"/>
    <col min="12039" max="12039" width="10.125" style="5" customWidth="1"/>
    <col min="12040" max="12040" width="8.25" style="5" customWidth="1"/>
    <col min="12041" max="12041" width="10.625" style="5" customWidth="1"/>
    <col min="12042" max="12042" width="10.875" style="5" customWidth="1"/>
    <col min="12043" max="12043" width="9.25" style="5" customWidth="1"/>
    <col min="12044" max="12044" width="8.875" style="5" customWidth="1"/>
    <col min="12045" max="12046" width="12" style="5" customWidth="1"/>
    <col min="12047" max="12047" width="10.75" style="5" customWidth="1"/>
    <col min="12048" max="12048" width="12.625" style="5" customWidth="1"/>
    <col min="12049" max="12049" width="14.625" style="5" customWidth="1"/>
    <col min="12050" max="12050" width="12.625" style="5" customWidth="1"/>
    <col min="12051" max="12051" width="14.625" style="5" customWidth="1"/>
    <col min="12052" max="12052" width="14" style="5" customWidth="1"/>
    <col min="12053" max="12283" width="9" style="5"/>
    <col min="12284" max="12284" width="0" style="5" hidden="1" customWidth="1"/>
    <col min="12285" max="12285" width="17" style="5" customWidth="1"/>
    <col min="12286" max="12286" width="10.625" style="5" customWidth="1"/>
    <col min="12287" max="12287" width="12.625" style="5" customWidth="1"/>
    <col min="12288" max="12288" width="12.375" style="5" customWidth="1"/>
    <col min="12289" max="12289" width="13" style="5" customWidth="1"/>
    <col min="12290" max="12290" width="14.5" style="5" customWidth="1"/>
    <col min="12291" max="12291" width="9.625" style="5" customWidth="1"/>
    <col min="12292" max="12292" width="10.625" style="5" customWidth="1"/>
    <col min="12293" max="12293" width="8.75" style="5" customWidth="1"/>
    <col min="12294" max="12294" width="11" style="5" customWidth="1"/>
    <col min="12295" max="12295" width="10.125" style="5" customWidth="1"/>
    <col min="12296" max="12296" width="8.25" style="5" customWidth="1"/>
    <col min="12297" max="12297" width="10.625" style="5" customWidth="1"/>
    <col min="12298" max="12298" width="10.875" style="5" customWidth="1"/>
    <col min="12299" max="12299" width="9.25" style="5" customWidth="1"/>
    <col min="12300" max="12300" width="8.875" style="5" customWidth="1"/>
    <col min="12301" max="12302" width="12" style="5" customWidth="1"/>
    <col min="12303" max="12303" width="10.75" style="5" customWidth="1"/>
    <col min="12304" max="12304" width="12.625" style="5" customWidth="1"/>
    <col min="12305" max="12305" width="14.625" style="5" customWidth="1"/>
    <col min="12306" max="12306" width="12.625" style="5" customWidth="1"/>
    <col min="12307" max="12307" width="14.625" style="5" customWidth="1"/>
    <col min="12308" max="12308" width="14" style="5" customWidth="1"/>
    <col min="12309" max="12539" width="9" style="5"/>
    <col min="12540" max="12540" width="0" style="5" hidden="1" customWidth="1"/>
    <col min="12541" max="12541" width="17" style="5" customWidth="1"/>
    <col min="12542" max="12542" width="10.625" style="5" customWidth="1"/>
    <col min="12543" max="12543" width="12.625" style="5" customWidth="1"/>
    <col min="12544" max="12544" width="12.375" style="5" customWidth="1"/>
    <col min="12545" max="12545" width="13" style="5" customWidth="1"/>
    <col min="12546" max="12546" width="14.5" style="5" customWidth="1"/>
    <col min="12547" max="12547" width="9.625" style="5" customWidth="1"/>
    <col min="12548" max="12548" width="10.625" style="5" customWidth="1"/>
    <col min="12549" max="12549" width="8.75" style="5" customWidth="1"/>
    <col min="12550" max="12550" width="11" style="5" customWidth="1"/>
    <col min="12551" max="12551" width="10.125" style="5" customWidth="1"/>
    <col min="12552" max="12552" width="8.25" style="5" customWidth="1"/>
    <col min="12553" max="12553" width="10.625" style="5" customWidth="1"/>
    <col min="12554" max="12554" width="10.875" style="5" customWidth="1"/>
    <col min="12555" max="12555" width="9.25" style="5" customWidth="1"/>
    <col min="12556" max="12556" width="8.875" style="5" customWidth="1"/>
    <col min="12557" max="12558" width="12" style="5" customWidth="1"/>
    <col min="12559" max="12559" width="10.75" style="5" customWidth="1"/>
    <col min="12560" max="12560" width="12.625" style="5" customWidth="1"/>
    <col min="12561" max="12561" width="14.625" style="5" customWidth="1"/>
    <col min="12562" max="12562" width="12.625" style="5" customWidth="1"/>
    <col min="12563" max="12563" width="14.625" style="5" customWidth="1"/>
    <col min="12564" max="12564" width="14" style="5" customWidth="1"/>
    <col min="12565" max="12795" width="9" style="5"/>
    <col min="12796" max="12796" width="0" style="5" hidden="1" customWidth="1"/>
    <col min="12797" max="12797" width="17" style="5" customWidth="1"/>
    <col min="12798" max="12798" width="10.625" style="5" customWidth="1"/>
    <col min="12799" max="12799" width="12.625" style="5" customWidth="1"/>
    <col min="12800" max="12800" width="12.375" style="5" customWidth="1"/>
    <col min="12801" max="12801" width="13" style="5" customWidth="1"/>
    <col min="12802" max="12802" width="14.5" style="5" customWidth="1"/>
    <col min="12803" max="12803" width="9.625" style="5" customWidth="1"/>
    <col min="12804" max="12804" width="10.625" style="5" customWidth="1"/>
    <col min="12805" max="12805" width="8.75" style="5" customWidth="1"/>
    <col min="12806" max="12806" width="11" style="5" customWidth="1"/>
    <col min="12807" max="12807" width="10.125" style="5" customWidth="1"/>
    <col min="12808" max="12808" width="8.25" style="5" customWidth="1"/>
    <col min="12809" max="12809" width="10.625" style="5" customWidth="1"/>
    <col min="12810" max="12810" width="10.875" style="5" customWidth="1"/>
    <col min="12811" max="12811" width="9.25" style="5" customWidth="1"/>
    <col min="12812" max="12812" width="8.875" style="5" customWidth="1"/>
    <col min="12813" max="12814" width="12" style="5" customWidth="1"/>
    <col min="12815" max="12815" width="10.75" style="5" customWidth="1"/>
    <col min="12816" max="12816" width="12.625" style="5" customWidth="1"/>
    <col min="12817" max="12817" width="14.625" style="5" customWidth="1"/>
    <col min="12818" max="12818" width="12.625" style="5" customWidth="1"/>
    <col min="12819" max="12819" width="14.625" style="5" customWidth="1"/>
    <col min="12820" max="12820" width="14" style="5" customWidth="1"/>
    <col min="12821" max="13051" width="9" style="5"/>
    <col min="13052" max="13052" width="0" style="5" hidden="1" customWidth="1"/>
    <col min="13053" max="13053" width="17" style="5" customWidth="1"/>
    <col min="13054" max="13054" width="10.625" style="5" customWidth="1"/>
    <col min="13055" max="13055" width="12.625" style="5" customWidth="1"/>
    <col min="13056" max="13056" width="12.375" style="5" customWidth="1"/>
    <col min="13057" max="13057" width="13" style="5" customWidth="1"/>
    <col min="13058" max="13058" width="14.5" style="5" customWidth="1"/>
    <col min="13059" max="13059" width="9.625" style="5" customWidth="1"/>
    <col min="13060" max="13060" width="10.625" style="5" customWidth="1"/>
    <col min="13061" max="13061" width="8.75" style="5" customWidth="1"/>
    <col min="13062" max="13062" width="11" style="5" customWidth="1"/>
    <col min="13063" max="13063" width="10.125" style="5" customWidth="1"/>
    <col min="13064" max="13064" width="8.25" style="5" customWidth="1"/>
    <col min="13065" max="13065" width="10.625" style="5" customWidth="1"/>
    <col min="13066" max="13066" width="10.875" style="5" customWidth="1"/>
    <col min="13067" max="13067" width="9.25" style="5" customWidth="1"/>
    <col min="13068" max="13068" width="8.875" style="5" customWidth="1"/>
    <col min="13069" max="13070" width="12" style="5" customWidth="1"/>
    <col min="13071" max="13071" width="10.75" style="5" customWidth="1"/>
    <col min="13072" max="13072" width="12.625" style="5" customWidth="1"/>
    <col min="13073" max="13073" width="14.625" style="5" customWidth="1"/>
    <col min="13074" max="13074" width="12.625" style="5" customWidth="1"/>
    <col min="13075" max="13075" width="14.625" style="5" customWidth="1"/>
    <col min="13076" max="13076" width="14" style="5" customWidth="1"/>
    <col min="13077" max="13307" width="9" style="5"/>
    <col min="13308" max="13308" width="0" style="5" hidden="1" customWidth="1"/>
    <col min="13309" max="13309" width="17" style="5" customWidth="1"/>
    <col min="13310" max="13310" width="10.625" style="5" customWidth="1"/>
    <col min="13311" max="13311" width="12.625" style="5" customWidth="1"/>
    <col min="13312" max="13312" width="12.375" style="5" customWidth="1"/>
    <col min="13313" max="13313" width="13" style="5" customWidth="1"/>
    <col min="13314" max="13314" width="14.5" style="5" customWidth="1"/>
    <col min="13315" max="13315" width="9.625" style="5" customWidth="1"/>
    <col min="13316" max="13316" width="10.625" style="5" customWidth="1"/>
    <col min="13317" max="13317" width="8.75" style="5" customWidth="1"/>
    <col min="13318" max="13318" width="11" style="5" customWidth="1"/>
    <col min="13319" max="13319" width="10.125" style="5" customWidth="1"/>
    <col min="13320" max="13320" width="8.25" style="5" customWidth="1"/>
    <col min="13321" max="13321" width="10.625" style="5" customWidth="1"/>
    <col min="13322" max="13322" width="10.875" style="5" customWidth="1"/>
    <col min="13323" max="13323" width="9.25" style="5" customWidth="1"/>
    <col min="13324" max="13324" width="8.875" style="5" customWidth="1"/>
    <col min="13325" max="13326" width="12" style="5" customWidth="1"/>
    <col min="13327" max="13327" width="10.75" style="5" customWidth="1"/>
    <col min="13328" max="13328" width="12.625" style="5" customWidth="1"/>
    <col min="13329" max="13329" width="14.625" style="5" customWidth="1"/>
    <col min="13330" max="13330" width="12.625" style="5" customWidth="1"/>
    <col min="13331" max="13331" width="14.625" style="5" customWidth="1"/>
    <col min="13332" max="13332" width="14" style="5" customWidth="1"/>
    <col min="13333" max="13563" width="9" style="5"/>
    <col min="13564" max="13564" width="0" style="5" hidden="1" customWidth="1"/>
    <col min="13565" max="13565" width="17" style="5" customWidth="1"/>
    <col min="13566" max="13566" width="10.625" style="5" customWidth="1"/>
    <col min="13567" max="13567" width="12.625" style="5" customWidth="1"/>
    <col min="13568" max="13568" width="12.375" style="5" customWidth="1"/>
    <col min="13569" max="13569" width="13" style="5" customWidth="1"/>
    <col min="13570" max="13570" width="14.5" style="5" customWidth="1"/>
    <col min="13571" max="13571" width="9.625" style="5" customWidth="1"/>
    <col min="13572" max="13572" width="10.625" style="5" customWidth="1"/>
    <col min="13573" max="13573" width="8.75" style="5" customWidth="1"/>
    <col min="13574" max="13574" width="11" style="5" customWidth="1"/>
    <col min="13575" max="13575" width="10.125" style="5" customWidth="1"/>
    <col min="13576" max="13576" width="8.25" style="5" customWidth="1"/>
    <col min="13577" max="13577" width="10.625" style="5" customWidth="1"/>
    <col min="13578" max="13578" width="10.875" style="5" customWidth="1"/>
    <col min="13579" max="13579" width="9.25" style="5" customWidth="1"/>
    <col min="13580" max="13580" width="8.875" style="5" customWidth="1"/>
    <col min="13581" max="13582" width="12" style="5" customWidth="1"/>
    <col min="13583" max="13583" width="10.75" style="5" customWidth="1"/>
    <col min="13584" max="13584" width="12.625" style="5" customWidth="1"/>
    <col min="13585" max="13585" width="14.625" style="5" customWidth="1"/>
    <col min="13586" max="13586" width="12.625" style="5" customWidth="1"/>
    <col min="13587" max="13587" width="14.625" style="5" customWidth="1"/>
    <col min="13588" max="13588" width="14" style="5" customWidth="1"/>
    <col min="13589" max="13819" width="9" style="5"/>
    <col min="13820" max="13820" width="0" style="5" hidden="1" customWidth="1"/>
    <col min="13821" max="13821" width="17" style="5" customWidth="1"/>
    <col min="13822" max="13822" width="10.625" style="5" customWidth="1"/>
    <col min="13823" max="13823" width="12.625" style="5" customWidth="1"/>
    <col min="13824" max="13824" width="12.375" style="5" customWidth="1"/>
    <col min="13825" max="13825" width="13" style="5" customWidth="1"/>
    <col min="13826" max="13826" width="14.5" style="5" customWidth="1"/>
    <col min="13827" max="13827" width="9.625" style="5" customWidth="1"/>
    <col min="13828" max="13828" width="10.625" style="5" customWidth="1"/>
    <col min="13829" max="13829" width="8.75" style="5" customWidth="1"/>
    <col min="13830" max="13830" width="11" style="5" customWidth="1"/>
    <col min="13831" max="13831" width="10.125" style="5" customWidth="1"/>
    <col min="13832" max="13832" width="8.25" style="5" customWidth="1"/>
    <col min="13833" max="13833" width="10.625" style="5" customWidth="1"/>
    <col min="13834" max="13834" width="10.875" style="5" customWidth="1"/>
    <col min="13835" max="13835" width="9.25" style="5" customWidth="1"/>
    <col min="13836" max="13836" width="8.875" style="5" customWidth="1"/>
    <col min="13837" max="13838" width="12" style="5" customWidth="1"/>
    <col min="13839" max="13839" width="10.75" style="5" customWidth="1"/>
    <col min="13840" max="13840" width="12.625" style="5" customWidth="1"/>
    <col min="13841" max="13841" width="14.625" style="5" customWidth="1"/>
    <col min="13842" max="13842" width="12.625" style="5" customWidth="1"/>
    <col min="13843" max="13843" width="14.625" style="5" customWidth="1"/>
    <col min="13844" max="13844" width="14" style="5" customWidth="1"/>
    <col min="13845" max="14075" width="9" style="5"/>
    <col min="14076" max="14076" width="0" style="5" hidden="1" customWidth="1"/>
    <col min="14077" max="14077" width="17" style="5" customWidth="1"/>
    <col min="14078" max="14078" width="10.625" style="5" customWidth="1"/>
    <col min="14079" max="14079" width="12.625" style="5" customWidth="1"/>
    <col min="14080" max="14080" width="12.375" style="5" customWidth="1"/>
    <col min="14081" max="14081" width="13" style="5" customWidth="1"/>
    <col min="14082" max="14082" width="14.5" style="5" customWidth="1"/>
    <col min="14083" max="14083" width="9.625" style="5" customWidth="1"/>
    <col min="14084" max="14084" width="10.625" style="5" customWidth="1"/>
    <col min="14085" max="14085" width="8.75" style="5" customWidth="1"/>
    <col min="14086" max="14086" width="11" style="5" customWidth="1"/>
    <col min="14087" max="14087" width="10.125" style="5" customWidth="1"/>
    <col min="14088" max="14088" width="8.25" style="5" customWidth="1"/>
    <col min="14089" max="14089" width="10.625" style="5" customWidth="1"/>
    <col min="14090" max="14090" width="10.875" style="5" customWidth="1"/>
    <col min="14091" max="14091" width="9.25" style="5" customWidth="1"/>
    <col min="14092" max="14092" width="8.875" style="5" customWidth="1"/>
    <col min="14093" max="14094" width="12" style="5" customWidth="1"/>
    <col min="14095" max="14095" width="10.75" style="5" customWidth="1"/>
    <col min="14096" max="14096" width="12.625" style="5" customWidth="1"/>
    <col min="14097" max="14097" width="14.625" style="5" customWidth="1"/>
    <col min="14098" max="14098" width="12.625" style="5" customWidth="1"/>
    <col min="14099" max="14099" width="14.625" style="5" customWidth="1"/>
    <col min="14100" max="14100" width="14" style="5" customWidth="1"/>
    <col min="14101" max="14331" width="9" style="5"/>
    <col min="14332" max="14332" width="0" style="5" hidden="1" customWidth="1"/>
    <col min="14333" max="14333" width="17" style="5" customWidth="1"/>
    <col min="14334" max="14334" width="10.625" style="5" customWidth="1"/>
    <col min="14335" max="14335" width="12.625" style="5" customWidth="1"/>
    <col min="14336" max="14336" width="12.375" style="5" customWidth="1"/>
    <col min="14337" max="14337" width="13" style="5" customWidth="1"/>
    <col min="14338" max="14338" width="14.5" style="5" customWidth="1"/>
    <col min="14339" max="14339" width="9.625" style="5" customWidth="1"/>
    <col min="14340" max="14340" width="10.625" style="5" customWidth="1"/>
    <col min="14341" max="14341" width="8.75" style="5" customWidth="1"/>
    <col min="14342" max="14342" width="11" style="5" customWidth="1"/>
    <col min="14343" max="14343" width="10.125" style="5" customWidth="1"/>
    <col min="14344" max="14344" width="8.25" style="5" customWidth="1"/>
    <col min="14345" max="14345" width="10.625" style="5" customWidth="1"/>
    <col min="14346" max="14346" width="10.875" style="5" customWidth="1"/>
    <col min="14347" max="14347" width="9.25" style="5" customWidth="1"/>
    <col min="14348" max="14348" width="8.875" style="5" customWidth="1"/>
    <col min="14349" max="14350" width="12" style="5" customWidth="1"/>
    <col min="14351" max="14351" width="10.75" style="5" customWidth="1"/>
    <col min="14352" max="14352" width="12.625" style="5" customWidth="1"/>
    <col min="14353" max="14353" width="14.625" style="5" customWidth="1"/>
    <col min="14354" max="14354" width="12.625" style="5" customWidth="1"/>
    <col min="14355" max="14355" width="14.625" style="5" customWidth="1"/>
    <col min="14356" max="14356" width="14" style="5" customWidth="1"/>
    <col min="14357" max="14587" width="9" style="5"/>
    <col min="14588" max="14588" width="0" style="5" hidden="1" customWidth="1"/>
    <col min="14589" max="14589" width="17" style="5" customWidth="1"/>
    <col min="14590" max="14590" width="10.625" style="5" customWidth="1"/>
    <col min="14591" max="14591" width="12.625" style="5" customWidth="1"/>
    <col min="14592" max="14592" width="12.375" style="5" customWidth="1"/>
    <col min="14593" max="14593" width="13" style="5" customWidth="1"/>
    <col min="14594" max="14594" width="14.5" style="5" customWidth="1"/>
    <col min="14595" max="14595" width="9.625" style="5" customWidth="1"/>
    <col min="14596" max="14596" width="10.625" style="5" customWidth="1"/>
    <col min="14597" max="14597" width="8.75" style="5" customWidth="1"/>
    <col min="14598" max="14598" width="11" style="5" customWidth="1"/>
    <col min="14599" max="14599" width="10.125" style="5" customWidth="1"/>
    <col min="14600" max="14600" width="8.25" style="5" customWidth="1"/>
    <col min="14601" max="14601" width="10.625" style="5" customWidth="1"/>
    <col min="14602" max="14602" width="10.875" style="5" customWidth="1"/>
    <col min="14603" max="14603" width="9.25" style="5" customWidth="1"/>
    <col min="14604" max="14604" width="8.875" style="5" customWidth="1"/>
    <col min="14605" max="14606" width="12" style="5" customWidth="1"/>
    <col min="14607" max="14607" width="10.75" style="5" customWidth="1"/>
    <col min="14608" max="14608" width="12.625" style="5" customWidth="1"/>
    <col min="14609" max="14609" width="14.625" style="5" customWidth="1"/>
    <col min="14610" max="14610" width="12.625" style="5" customWidth="1"/>
    <col min="14611" max="14611" width="14.625" style="5" customWidth="1"/>
    <col min="14612" max="14612" width="14" style="5" customWidth="1"/>
    <col min="14613" max="14843" width="9" style="5"/>
    <col min="14844" max="14844" width="0" style="5" hidden="1" customWidth="1"/>
    <col min="14845" max="14845" width="17" style="5" customWidth="1"/>
    <col min="14846" max="14846" width="10.625" style="5" customWidth="1"/>
    <col min="14847" max="14847" width="12.625" style="5" customWidth="1"/>
    <col min="14848" max="14848" width="12.375" style="5" customWidth="1"/>
    <col min="14849" max="14849" width="13" style="5" customWidth="1"/>
    <col min="14850" max="14850" width="14.5" style="5" customWidth="1"/>
    <col min="14851" max="14851" width="9.625" style="5" customWidth="1"/>
    <col min="14852" max="14852" width="10.625" style="5" customWidth="1"/>
    <col min="14853" max="14853" width="8.75" style="5" customWidth="1"/>
    <col min="14854" max="14854" width="11" style="5" customWidth="1"/>
    <col min="14855" max="14855" width="10.125" style="5" customWidth="1"/>
    <col min="14856" max="14856" width="8.25" style="5" customWidth="1"/>
    <col min="14857" max="14857" width="10.625" style="5" customWidth="1"/>
    <col min="14858" max="14858" width="10.875" style="5" customWidth="1"/>
    <col min="14859" max="14859" width="9.25" style="5" customWidth="1"/>
    <col min="14860" max="14860" width="8.875" style="5" customWidth="1"/>
    <col min="14861" max="14862" width="12" style="5" customWidth="1"/>
    <col min="14863" max="14863" width="10.75" style="5" customWidth="1"/>
    <col min="14864" max="14864" width="12.625" style="5" customWidth="1"/>
    <col min="14865" max="14865" width="14.625" style="5" customWidth="1"/>
    <col min="14866" max="14866" width="12.625" style="5" customWidth="1"/>
    <col min="14867" max="14867" width="14.625" style="5" customWidth="1"/>
    <col min="14868" max="14868" width="14" style="5" customWidth="1"/>
    <col min="14869" max="15099" width="9" style="5"/>
    <col min="15100" max="15100" width="0" style="5" hidden="1" customWidth="1"/>
    <col min="15101" max="15101" width="17" style="5" customWidth="1"/>
    <col min="15102" max="15102" width="10.625" style="5" customWidth="1"/>
    <col min="15103" max="15103" width="12.625" style="5" customWidth="1"/>
    <col min="15104" max="15104" width="12.375" style="5" customWidth="1"/>
    <col min="15105" max="15105" width="13" style="5" customWidth="1"/>
    <col min="15106" max="15106" width="14.5" style="5" customWidth="1"/>
    <col min="15107" max="15107" width="9.625" style="5" customWidth="1"/>
    <col min="15108" max="15108" width="10.625" style="5" customWidth="1"/>
    <col min="15109" max="15109" width="8.75" style="5" customWidth="1"/>
    <col min="15110" max="15110" width="11" style="5" customWidth="1"/>
    <col min="15111" max="15111" width="10.125" style="5" customWidth="1"/>
    <col min="15112" max="15112" width="8.25" style="5" customWidth="1"/>
    <col min="15113" max="15113" width="10.625" style="5" customWidth="1"/>
    <col min="15114" max="15114" width="10.875" style="5" customWidth="1"/>
    <col min="15115" max="15115" width="9.25" style="5" customWidth="1"/>
    <col min="15116" max="15116" width="8.875" style="5" customWidth="1"/>
    <col min="15117" max="15118" width="12" style="5" customWidth="1"/>
    <col min="15119" max="15119" width="10.75" style="5" customWidth="1"/>
    <col min="15120" max="15120" width="12.625" style="5" customWidth="1"/>
    <col min="15121" max="15121" width="14.625" style="5" customWidth="1"/>
    <col min="15122" max="15122" width="12.625" style="5" customWidth="1"/>
    <col min="15123" max="15123" width="14.625" style="5" customWidth="1"/>
    <col min="15124" max="15124" width="14" style="5" customWidth="1"/>
    <col min="15125" max="15355" width="9" style="5"/>
    <col min="15356" max="15356" width="0" style="5" hidden="1" customWidth="1"/>
    <col min="15357" max="15357" width="17" style="5" customWidth="1"/>
    <col min="15358" max="15358" width="10.625" style="5" customWidth="1"/>
    <col min="15359" max="15359" width="12.625" style="5" customWidth="1"/>
    <col min="15360" max="15360" width="12.375" style="5" customWidth="1"/>
    <col min="15361" max="15361" width="13" style="5" customWidth="1"/>
    <col min="15362" max="15362" width="14.5" style="5" customWidth="1"/>
    <col min="15363" max="15363" width="9.625" style="5" customWidth="1"/>
    <col min="15364" max="15364" width="10.625" style="5" customWidth="1"/>
    <col min="15365" max="15365" width="8.75" style="5" customWidth="1"/>
    <col min="15366" max="15366" width="11" style="5" customWidth="1"/>
    <col min="15367" max="15367" width="10.125" style="5" customWidth="1"/>
    <col min="15368" max="15368" width="8.25" style="5" customWidth="1"/>
    <col min="15369" max="15369" width="10.625" style="5" customWidth="1"/>
    <col min="15370" max="15370" width="10.875" style="5" customWidth="1"/>
    <col min="15371" max="15371" width="9.25" style="5" customWidth="1"/>
    <col min="15372" max="15372" width="8.875" style="5" customWidth="1"/>
    <col min="15373" max="15374" width="12" style="5" customWidth="1"/>
    <col min="15375" max="15375" width="10.75" style="5" customWidth="1"/>
    <col min="15376" max="15376" width="12.625" style="5" customWidth="1"/>
    <col min="15377" max="15377" width="14.625" style="5" customWidth="1"/>
    <col min="15378" max="15378" width="12.625" style="5" customWidth="1"/>
    <col min="15379" max="15379" width="14.625" style="5" customWidth="1"/>
    <col min="15380" max="15380" width="14" style="5" customWidth="1"/>
    <col min="15381" max="15611" width="9" style="5"/>
    <col min="15612" max="15612" width="0" style="5" hidden="1" customWidth="1"/>
    <col min="15613" max="15613" width="17" style="5" customWidth="1"/>
    <col min="15614" max="15614" width="10.625" style="5" customWidth="1"/>
    <col min="15615" max="15615" width="12.625" style="5" customWidth="1"/>
    <col min="15616" max="15616" width="12.375" style="5" customWidth="1"/>
    <col min="15617" max="15617" width="13" style="5" customWidth="1"/>
    <col min="15618" max="15618" width="14.5" style="5" customWidth="1"/>
    <col min="15619" max="15619" width="9.625" style="5" customWidth="1"/>
    <col min="15620" max="15620" width="10.625" style="5" customWidth="1"/>
    <col min="15621" max="15621" width="8.75" style="5" customWidth="1"/>
    <col min="15622" max="15622" width="11" style="5" customWidth="1"/>
    <col min="15623" max="15623" width="10.125" style="5" customWidth="1"/>
    <col min="15624" max="15624" width="8.25" style="5" customWidth="1"/>
    <col min="15625" max="15625" width="10.625" style="5" customWidth="1"/>
    <col min="15626" max="15626" width="10.875" style="5" customWidth="1"/>
    <col min="15627" max="15627" width="9.25" style="5" customWidth="1"/>
    <col min="15628" max="15628" width="8.875" style="5" customWidth="1"/>
    <col min="15629" max="15630" width="12" style="5" customWidth="1"/>
    <col min="15631" max="15631" width="10.75" style="5" customWidth="1"/>
    <col min="15632" max="15632" width="12.625" style="5" customWidth="1"/>
    <col min="15633" max="15633" width="14.625" style="5" customWidth="1"/>
    <col min="15634" max="15634" width="12.625" style="5" customWidth="1"/>
    <col min="15635" max="15635" width="14.625" style="5" customWidth="1"/>
    <col min="15636" max="15636" width="14" style="5" customWidth="1"/>
    <col min="15637" max="15867" width="9" style="5"/>
    <col min="15868" max="15868" width="0" style="5" hidden="1" customWidth="1"/>
    <col min="15869" max="15869" width="17" style="5" customWidth="1"/>
    <col min="15870" max="15870" width="10.625" style="5" customWidth="1"/>
    <col min="15871" max="15871" width="12.625" style="5" customWidth="1"/>
    <col min="15872" max="15872" width="12.375" style="5" customWidth="1"/>
    <col min="15873" max="15873" width="13" style="5" customWidth="1"/>
    <col min="15874" max="15874" width="14.5" style="5" customWidth="1"/>
    <col min="15875" max="15875" width="9.625" style="5" customWidth="1"/>
    <col min="15876" max="15876" width="10.625" style="5" customWidth="1"/>
    <col min="15877" max="15877" width="8.75" style="5" customWidth="1"/>
    <col min="15878" max="15878" width="11" style="5" customWidth="1"/>
    <col min="15879" max="15879" width="10.125" style="5" customWidth="1"/>
    <col min="15880" max="15880" width="8.25" style="5" customWidth="1"/>
    <col min="15881" max="15881" width="10.625" style="5" customWidth="1"/>
    <col min="15882" max="15882" width="10.875" style="5" customWidth="1"/>
    <col min="15883" max="15883" width="9.25" style="5" customWidth="1"/>
    <col min="15884" max="15884" width="8.875" style="5" customWidth="1"/>
    <col min="15885" max="15886" width="12" style="5" customWidth="1"/>
    <col min="15887" max="15887" width="10.75" style="5" customWidth="1"/>
    <col min="15888" max="15888" width="12.625" style="5" customWidth="1"/>
    <col min="15889" max="15889" width="14.625" style="5" customWidth="1"/>
    <col min="15890" max="15890" width="12.625" style="5" customWidth="1"/>
    <col min="15891" max="15891" width="14.625" style="5" customWidth="1"/>
    <col min="15892" max="15892" width="14" style="5" customWidth="1"/>
    <col min="15893" max="16123" width="9" style="5"/>
    <col min="16124" max="16124" width="0" style="5" hidden="1" customWidth="1"/>
    <col min="16125" max="16125" width="17" style="5" customWidth="1"/>
    <col min="16126" max="16126" width="10.625" style="5" customWidth="1"/>
    <col min="16127" max="16127" width="12.625" style="5" customWidth="1"/>
    <col min="16128" max="16128" width="12.375" style="5" customWidth="1"/>
    <col min="16129" max="16129" width="13" style="5" customWidth="1"/>
    <col min="16130" max="16130" width="14.5" style="5" customWidth="1"/>
    <col min="16131" max="16131" width="9.625" style="5" customWidth="1"/>
    <col min="16132" max="16132" width="10.625" style="5" customWidth="1"/>
    <col min="16133" max="16133" width="8.75" style="5" customWidth="1"/>
    <col min="16134" max="16134" width="11" style="5" customWidth="1"/>
    <col min="16135" max="16135" width="10.125" style="5" customWidth="1"/>
    <col min="16136" max="16136" width="8.25" style="5" customWidth="1"/>
    <col min="16137" max="16137" width="10.625" style="5" customWidth="1"/>
    <col min="16138" max="16138" width="10.875" style="5" customWidth="1"/>
    <col min="16139" max="16139" width="9.25" style="5" customWidth="1"/>
    <col min="16140" max="16140" width="8.875" style="5" customWidth="1"/>
    <col min="16141" max="16142" width="12" style="5" customWidth="1"/>
    <col min="16143" max="16143" width="10.75" style="5" customWidth="1"/>
    <col min="16144" max="16144" width="12.625" style="5" customWidth="1"/>
    <col min="16145" max="16145" width="14.625" style="5" customWidth="1"/>
    <col min="16146" max="16146" width="12.625" style="5" customWidth="1"/>
    <col min="16147" max="16147" width="14.625" style="5" customWidth="1"/>
    <col min="16148" max="16148" width="14" style="5" customWidth="1"/>
    <col min="16149" max="16384" width="9" style="5"/>
  </cols>
  <sheetData>
    <row r="1" spans="1:20" ht="3" customHeight="1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3"/>
      <c r="O1" s="3"/>
      <c r="P1" s="3"/>
      <c r="Q1" s="3"/>
      <c r="R1" s="3"/>
      <c r="S1" s="3"/>
      <c r="T1" s="3"/>
    </row>
    <row r="2" spans="1:20" ht="3" customHeight="1" thickBot="1" x14ac:dyDescent="0.25">
      <c r="A2" s="1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7"/>
      <c r="O2" s="7"/>
      <c r="P2" s="7"/>
      <c r="Q2" s="7"/>
      <c r="R2" s="7"/>
      <c r="S2" s="7"/>
      <c r="T2" s="7"/>
    </row>
    <row r="3" spans="1:20" ht="84" customHeight="1" x14ac:dyDescent="0.2">
      <c r="A3" s="1"/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64.5" customHeight="1" x14ac:dyDescent="0.2">
      <c r="A4" s="1"/>
      <c r="B4" s="11" t="s">
        <v>1</v>
      </c>
      <c r="C4" s="11" t="s">
        <v>2</v>
      </c>
      <c r="D4" s="11" t="s">
        <v>3</v>
      </c>
      <c r="E4" s="12" t="s">
        <v>4</v>
      </c>
      <c r="F4" s="12" t="s">
        <v>5</v>
      </c>
      <c r="G4" s="12" t="s">
        <v>6</v>
      </c>
      <c r="H4" s="13" t="s">
        <v>7</v>
      </c>
      <c r="I4" s="14"/>
      <c r="J4" s="15" t="s">
        <v>8</v>
      </c>
      <c r="K4" s="16"/>
      <c r="L4" s="15" t="s">
        <v>9</v>
      </c>
      <c r="M4" s="16"/>
      <c r="N4" s="15" t="s">
        <v>10</v>
      </c>
      <c r="O4" s="16"/>
      <c r="P4" s="15" t="s">
        <v>11</v>
      </c>
      <c r="Q4" s="16"/>
      <c r="R4" s="15" t="s">
        <v>12</v>
      </c>
      <c r="S4" s="16"/>
      <c r="T4" s="12" t="s">
        <v>13</v>
      </c>
    </row>
    <row r="5" spans="1:20" ht="33.75" customHeight="1" x14ac:dyDescent="0.2">
      <c r="A5" s="1"/>
      <c r="B5" s="17"/>
      <c r="C5" s="17"/>
      <c r="D5" s="17"/>
      <c r="E5" s="18"/>
      <c r="F5" s="18"/>
      <c r="G5" s="18"/>
      <c r="H5" s="19" t="s">
        <v>14</v>
      </c>
      <c r="I5" s="19" t="s">
        <v>15</v>
      </c>
      <c r="J5" s="19" t="s">
        <v>14</v>
      </c>
      <c r="K5" s="19" t="s">
        <v>15</v>
      </c>
      <c r="L5" s="19" t="s">
        <v>14</v>
      </c>
      <c r="M5" s="19" t="s">
        <v>15</v>
      </c>
      <c r="N5" s="20" t="s">
        <v>16</v>
      </c>
      <c r="O5" s="20" t="s">
        <v>15</v>
      </c>
      <c r="P5" s="20" t="s">
        <v>17</v>
      </c>
      <c r="Q5" s="19" t="s">
        <v>18</v>
      </c>
      <c r="R5" s="20" t="s">
        <v>14</v>
      </c>
      <c r="S5" s="20" t="s">
        <v>15</v>
      </c>
      <c r="T5" s="18"/>
    </row>
    <row r="6" spans="1:20" ht="32.25" customHeight="1" x14ac:dyDescent="0.2">
      <c r="A6" s="21">
        <v>172</v>
      </c>
      <c r="B6" s="22" t="s">
        <v>19</v>
      </c>
      <c r="C6" s="23">
        <v>209</v>
      </c>
      <c r="D6" s="20" t="s">
        <v>2</v>
      </c>
      <c r="E6" s="20">
        <v>36</v>
      </c>
      <c r="F6" s="20">
        <v>45</v>
      </c>
      <c r="G6" s="20">
        <v>60</v>
      </c>
      <c r="H6" s="24">
        <v>30</v>
      </c>
      <c r="I6" s="25"/>
      <c r="J6" s="24">
        <v>28</v>
      </c>
      <c r="K6" s="25"/>
      <c r="L6" s="24">
        <v>10</v>
      </c>
      <c r="M6" s="25"/>
      <c r="N6" s="26">
        <f>L7+J7+H7+G7+F7+E7</f>
        <v>160</v>
      </c>
      <c r="O6" s="27">
        <f>M7+K7+I7+G7+F7+E7</f>
        <v>225</v>
      </c>
      <c r="P6" s="27">
        <v>117</v>
      </c>
      <c r="Q6" s="28">
        <f>P6/N6</f>
        <v>0.73124999999999996</v>
      </c>
      <c r="R6" s="29">
        <f>N6/C6</f>
        <v>0.76555023923444976</v>
      </c>
      <c r="S6" s="29">
        <f>O6/C6</f>
        <v>1.0765550239234449</v>
      </c>
      <c r="T6" s="30">
        <v>1</v>
      </c>
    </row>
    <row r="7" spans="1:20" ht="34.5" customHeight="1" x14ac:dyDescent="0.2">
      <c r="A7" s="21"/>
      <c r="B7" s="22"/>
      <c r="C7" s="31"/>
      <c r="D7" s="32" t="s">
        <v>20</v>
      </c>
      <c r="E7" s="20">
        <v>38</v>
      </c>
      <c r="F7" s="20">
        <v>46</v>
      </c>
      <c r="G7" s="32">
        <v>37</v>
      </c>
      <c r="H7" s="32">
        <v>20</v>
      </c>
      <c r="I7" s="32">
        <f>H7*2</f>
        <v>40</v>
      </c>
      <c r="J7" s="32">
        <v>12</v>
      </c>
      <c r="K7" s="32">
        <f>J7*3</f>
        <v>36</v>
      </c>
      <c r="L7" s="32">
        <v>7</v>
      </c>
      <c r="M7" s="32">
        <f>L7*4</f>
        <v>28</v>
      </c>
      <c r="N7" s="33"/>
      <c r="O7" s="34"/>
      <c r="P7" s="34"/>
      <c r="Q7" s="35"/>
      <c r="R7" s="36"/>
      <c r="S7" s="36"/>
      <c r="T7" s="37"/>
    </row>
    <row r="8" spans="1:20" ht="36" customHeight="1" x14ac:dyDescent="0.2">
      <c r="A8" s="21">
        <v>335</v>
      </c>
      <c r="B8" s="38" t="s">
        <v>21</v>
      </c>
      <c r="C8" s="39">
        <v>196</v>
      </c>
      <c r="D8" s="20" t="s">
        <v>2</v>
      </c>
      <c r="E8" s="20">
        <v>78</v>
      </c>
      <c r="F8" s="20">
        <v>56</v>
      </c>
      <c r="G8" s="20">
        <v>37</v>
      </c>
      <c r="H8" s="24">
        <v>11</v>
      </c>
      <c r="I8" s="25"/>
      <c r="J8" s="24">
        <v>9</v>
      </c>
      <c r="K8" s="25"/>
      <c r="L8" s="24">
        <v>5</v>
      </c>
      <c r="M8" s="25"/>
      <c r="N8" s="26">
        <f>L9+J9+H9+G9+F9+E9</f>
        <v>173</v>
      </c>
      <c r="O8" s="27">
        <f>M9+K9+I9+G9+F9+E9</f>
        <v>190</v>
      </c>
      <c r="P8" s="27">
        <v>106</v>
      </c>
      <c r="Q8" s="28">
        <f>P8/N8</f>
        <v>0.61271676300578037</v>
      </c>
      <c r="R8" s="29">
        <f>N8/C8</f>
        <v>0.88265306122448983</v>
      </c>
      <c r="S8" s="29">
        <f>O8/C8</f>
        <v>0.96938775510204078</v>
      </c>
      <c r="T8" s="30">
        <v>2</v>
      </c>
    </row>
    <row r="9" spans="1:20" ht="35.25" customHeight="1" x14ac:dyDescent="0.2">
      <c r="A9" s="21"/>
      <c r="B9" s="38"/>
      <c r="C9" s="39"/>
      <c r="D9" s="32" t="s">
        <v>20</v>
      </c>
      <c r="E9" s="20">
        <v>83</v>
      </c>
      <c r="F9" s="20">
        <v>60</v>
      </c>
      <c r="G9" s="32">
        <v>17</v>
      </c>
      <c r="H9" s="32">
        <v>9</v>
      </c>
      <c r="I9" s="32">
        <f t="shared" ref="I9:I47" si="0">H9*2</f>
        <v>18</v>
      </c>
      <c r="J9" s="32">
        <v>4</v>
      </c>
      <c r="K9" s="32">
        <f t="shared" ref="K9:K45" si="1">J9*3</f>
        <v>12</v>
      </c>
      <c r="L9" s="32">
        <v>0</v>
      </c>
      <c r="M9" s="32">
        <f t="shared" ref="M9:M47" si="2">L9*4</f>
        <v>0</v>
      </c>
      <c r="N9" s="33"/>
      <c r="O9" s="34"/>
      <c r="P9" s="34"/>
      <c r="Q9" s="35"/>
      <c r="R9" s="36"/>
      <c r="S9" s="36"/>
      <c r="T9" s="37"/>
    </row>
    <row r="10" spans="1:20" ht="35.25" customHeight="1" x14ac:dyDescent="0.2">
      <c r="A10" s="21">
        <v>232</v>
      </c>
      <c r="B10" s="40" t="s">
        <v>22</v>
      </c>
      <c r="C10" s="41">
        <v>124</v>
      </c>
      <c r="D10" s="20" t="s">
        <v>2</v>
      </c>
      <c r="E10" s="20">
        <v>61</v>
      </c>
      <c r="F10" s="20">
        <v>25</v>
      </c>
      <c r="G10" s="20">
        <v>20</v>
      </c>
      <c r="H10" s="24">
        <v>6</v>
      </c>
      <c r="I10" s="25"/>
      <c r="J10" s="24">
        <v>7</v>
      </c>
      <c r="K10" s="25"/>
      <c r="L10" s="24">
        <v>4</v>
      </c>
      <c r="M10" s="25"/>
      <c r="N10" s="26">
        <f>L11+J11+H11+G11+F11+E11</f>
        <v>79</v>
      </c>
      <c r="O10" s="27">
        <f>M11+K11+I11+G11+F11+E11</f>
        <v>100</v>
      </c>
      <c r="P10" s="27">
        <v>51</v>
      </c>
      <c r="Q10" s="28">
        <f>P10/N10</f>
        <v>0.64556962025316456</v>
      </c>
      <c r="R10" s="29">
        <f>N10/C10</f>
        <v>0.63709677419354838</v>
      </c>
      <c r="S10" s="29">
        <f>O10/C10</f>
        <v>0.80645161290322576</v>
      </c>
      <c r="T10" s="30">
        <v>3</v>
      </c>
    </row>
    <row r="11" spans="1:20" ht="35.25" customHeight="1" x14ac:dyDescent="0.2">
      <c r="A11" s="21"/>
      <c r="B11" s="40"/>
      <c r="C11" s="41"/>
      <c r="D11" s="32" t="s">
        <v>20</v>
      </c>
      <c r="E11" s="32">
        <v>25</v>
      </c>
      <c r="F11" s="32">
        <v>23</v>
      </c>
      <c r="G11" s="32">
        <v>16</v>
      </c>
      <c r="H11" s="20">
        <v>9</v>
      </c>
      <c r="I11" s="20">
        <f t="shared" si="0"/>
        <v>18</v>
      </c>
      <c r="J11" s="32">
        <v>6</v>
      </c>
      <c r="K11" s="32">
        <f t="shared" si="1"/>
        <v>18</v>
      </c>
      <c r="L11" s="32">
        <v>0</v>
      </c>
      <c r="M11" s="32">
        <f t="shared" si="2"/>
        <v>0</v>
      </c>
      <c r="N11" s="33"/>
      <c r="O11" s="34"/>
      <c r="P11" s="34"/>
      <c r="Q11" s="35"/>
      <c r="R11" s="36"/>
      <c r="S11" s="36"/>
      <c r="T11" s="37"/>
    </row>
    <row r="12" spans="1:20" ht="35.25" customHeight="1" x14ac:dyDescent="0.2">
      <c r="A12" s="21">
        <v>314</v>
      </c>
      <c r="B12" s="38" t="s">
        <v>23</v>
      </c>
      <c r="C12" s="39">
        <v>151</v>
      </c>
      <c r="D12" s="20" t="s">
        <v>2</v>
      </c>
      <c r="E12" s="20">
        <v>66</v>
      </c>
      <c r="F12" s="20">
        <v>45</v>
      </c>
      <c r="G12" s="20">
        <v>18</v>
      </c>
      <c r="H12" s="24">
        <v>10</v>
      </c>
      <c r="I12" s="25"/>
      <c r="J12" s="24">
        <v>7</v>
      </c>
      <c r="K12" s="25"/>
      <c r="L12" s="24">
        <v>5</v>
      </c>
      <c r="M12" s="25"/>
      <c r="N12" s="26">
        <f>L13+J13+H13+G13+F13+E13</f>
        <v>109</v>
      </c>
      <c r="O12" s="27">
        <f>M13+K13+I13+G13+F13+E13</f>
        <v>126</v>
      </c>
      <c r="P12" s="27">
        <v>73</v>
      </c>
      <c r="Q12" s="28">
        <f>P12/N12</f>
        <v>0.66972477064220182</v>
      </c>
      <c r="R12" s="29">
        <f>N12/C12</f>
        <v>0.72185430463576161</v>
      </c>
      <c r="S12" s="29">
        <f>O12/C12</f>
        <v>0.83443708609271527</v>
      </c>
      <c r="T12" s="30">
        <v>4</v>
      </c>
    </row>
    <row r="13" spans="1:20" ht="35.25" customHeight="1" x14ac:dyDescent="0.2">
      <c r="A13" s="21"/>
      <c r="B13" s="38"/>
      <c r="C13" s="39"/>
      <c r="D13" s="32" t="s">
        <v>20</v>
      </c>
      <c r="E13" s="32">
        <v>63</v>
      </c>
      <c r="F13" s="32">
        <v>26</v>
      </c>
      <c r="G13" s="32">
        <v>10</v>
      </c>
      <c r="H13" s="32">
        <v>6</v>
      </c>
      <c r="I13" s="32">
        <f t="shared" si="0"/>
        <v>12</v>
      </c>
      <c r="J13" s="32">
        <v>1</v>
      </c>
      <c r="K13" s="32">
        <f t="shared" si="1"/>
        <v>3</v>
      </c>
      <c r="L13" s="32">
        <v>3</v>
      </c>
      <c r="M13" s="32">
        <f t="shared" si="2"/>
        <v>12</v>
      </c>
      <c r="N13" s="33"/>
      <c r="O13" s="34"/>
      <c r="P13" s="34"/>
      <c r="Q13" s="35"/>
      <c r="R13" s="36"/>
      <c r="S13" s="36"/>
      <c r="T13" s="37"/>
    </row>
    <row r="14" spans="1:20" ht="35.25" customHeight="1" x14ac:dyDescent="0.2">
      <c r="A14" s="21">
        <v>167</v>
      </c>
      <c r="B14" s="40" t="s">
        <v>24</v>
      </c>
      <c r="C14" s="41">
        <v>139</v>
      </c>
      <c r="D14" s="20" t="s">
        <v>2</v>
      </c>
      <c r="E14" s="20">
        <v>40</v>
      </c>
      <c r="F14" s="20">
        <v>48</v>
      </c>
      <c r="G14" s="20">
        <v>21</v>
      </c>
      <c r="H14" s="24">
        <v>17</v>
      </c>
      <c r="I14" s="25"/>
      <c r="J14" s="24">
        <v>6</v>
      </c>
      <c r="K14" s="25"/>
      <c r="L14" s="24">
        <v>7</v>
      </c>
      <c r="M14" s="25"/>
      <c r="N14" s="26">
        <f>L15+J15+H15+G15+F15+E15</f>
        <v>74</v>
      </c>
      <c r="O14" s="27">
        <f>M15+K15+I15+G15+F15+E15</f>
        <v>97</v>
      </c>
      <c r="P14" s="27">
        <v>60</v>
      </c>
      <c r="Q14" s="28">
        <f>P14/N14</f>
        <v>0.81081081081081086</v>
      </c>
      <c r="R14" s="29">
        <f>N14/C14</f>
        <v>0.53237410071942448</v>
      </c>
      <c r="S14" s="29">
        <f>O14/C14</f>
        <v>0.69784172661870503</v>
      </c>
      <c r="T14" s="30">
        <v>5</v>
      </c>
    </row>
    <row r="15" spans="1:20" ht="35.25" customHeight="1" x14ac:dyDescent="0.2">
      <c r="A15" s="21"/>
      <c r="B15" s="40"/>
      <c r="C15" s="41"/>
      <c r="D15" s="32" t="s">
        <v>20</v>
      </c>
      <c r="E15" s="32">
        <v>17</v>
      </c>
      <c r="F15" s="32">
        <v>32</v>
      </c>
      <c r="G15" s="32">
        <v>9</v>
      </c>
      <c r="H15" s="32">
        <v>10</v>
      </c>
      <c r="I15" s="32">
        <f t="shared" si="0"/>
        <v>20</v>
      </c>
      <c r="J15" s="32">
        <v>5</v>
      </c>
      <c r="K15" s="32">
        <f t="shared" si="1"/>
        <v>15</v>
      </c>
      <c r="L15" s="32">
        <v>1</v>
      </c>
      <c r="M15" s="32">
        <f t="shared" si="2"/>
        <v>4</v>
      </c>
      <c r="N15" s="33"/>
      <c r="O15" s="34"/>
      <c r="P15" s="34"/>
      <c r="Q15" s="35"/>
      <c r="R15" s="36"/>
      <c r="S15" s="36"/>
      <c r="T15" s="37"/>
    </row>
    <row r="16" spans="1:20" ht="35.25" customHeight="1" x14ac:dyDescent="0.2">
      <c r="A16" s="21">
        <v>381</v>
      </c>
      <c r="B16" s="38" t="s">
        <v>25</v>
      </c>
      <c r="C16" s="39">
        <v>168</v>
      </c>
      <c r="D16" s="20" t="s">
        <v>2</v>
      </c>
      <c r="E16" s="20">
        <v>56</v>
      </c>
      <c r="F16" s="20">
        <v>61</v>
      </c>
      <c r="G16" s="20">
        <v>30</v>
      </c>
      <c r="H16" s="24">
        <v>9</v>
      </c>
      <c r="I16" s="25"/>
      <c r="J16" s="24">
        <v>6</v>
      </c>
      <c r="K16" s="25"/>
      <c r="L16" s="24">
        <v>6</v>
      </c>
      <c r="M16" s="25"/>
      <c r="N16" s="26">
        <f>L17+J17+H17+G17+F17+E17</f>
        <v>81</v>
      </c>
      <c r="O16" s="27">
        <f>M17+K17+I17+G17+F17+E17</f>
        <v>101</v>
      </c>
      <c r="P16" s="27">
        <v>36</v>
      </c>
      <c r="Q16" s="28">
        <f>P16/N16</f>
        <v>0.44444444444444442</v>
      </c>
      <c r="R16" s="29">
        <f>N16/C16</f>
        <v>0.48214285714285715</v>
      </c>
      <c r="S16" s="29">
        <f>O16/C16</f>
        <v>0.60119047619047616</v>
      </c>
      <c r="T16" s="30">
        <v>8</v>
      </c>
    </row>
    <row r="17" spans="1:20" ht="33.75" customHeight="1" x14ac:dyDescent="0.2">
      <c r="A17" s="21"/>
      <c r="B17" s="38"/>
      <c r="C17" s="39"/>
      <c r="D17" s="32" t="s">
        <v>20</v>
      </c>
      <c r="E17" s="32">
        <v>33</v>
      </c>
      <c r="F17" s="32">
        <v>24</v>
      </c>
      <c r="G17" s="32">
        <v>10</v>
      </c>
      <c r="H17" s="32">
        <v>8</v>
      </c>
      <c r="I17" s="32">
        <f t="shared" si="0"/>
        <v>16</v>
      </c>
      <c r="J17" s="20">
        <v>6</v>
      </c>
      <c r="K17" s="20">
        <f t="shared" si="1"/>
        <v>18</v>
      </c>
      <c r="L17" s="32">
        <v>0</v>
      </c>
      <c r="M17" s="32">
        <f t="shared" si="2"/>
        <v>0</v>
      </c>
      <c r="N17" s="33"/>
      <c r="O17" s="34"/>
      <c r="P17" s="34"/>
      <c r="Q17" s="35"/>
      <c r="R17" s="36"/>
      <c r="S17" s="36"/>
      <c r="T17" s="37"/>
    </row>
    <row r="18" spans="1:20" ht="35.25" customHeight="1" x14ac:dyDescent="0.2">
      <c r="A18" s="21">
        <v>175</v>
      </c>
      <c r="B18" s="40" t="s">
        <v>26</v>
      </c>
      <c r="C18" s="41">
        <v>127</v>
      </c>
      <c r="D18" s="20" t="s">
        <v>2</v>
      </c>
      <c r="E18" s="20">
        <v>35</v>
      </c>
      <c r="F18" s="20">
        <v>55</v>
      </c>
      <c r="G18" s="20">
        <v>26</v>
      </c>
      <c r="H18" s="24">
        <v>9</v>
      </c>
      <c r="I18" s="25"/>
      <c r="J18" s="24">
        <v>1</v>
      </c>
      <c r="K18" s="25"/>
      <c r="L18" s="24">
        <v>1</v>
      </c>
      <c r="M18" s="25"/>
      <c r="N18" s="26">
        <f>L19+J19+H19+G19+F19+E19</f>
        <v>72</v>
      </c>
      <c r="O18" s="27">
        <f>M19+K19+I19+G19+F19+E19</f>
        <v>83</v>
      </c>
      <c r="P18" s="27">
        <v>37</v>
      </c>
      <c r="Q18" s="28">
        <f>P18/N18</f>
        <v>0.51388888888888884</v>
      </c>
      <c r="R18" s="29">
        <f>N18/C18</f>
        <v>0.56692913385826771</v>
      </c>
      <c r="S18" s="29">
        <f>O18/C18</f>
        <v>0.65354330708661412</v>
      </c>
      <c r="T18" s="30">
        <v>6</v>
      </c>
    </row>
    <row r="19" spans="1:20" ht="35.25" customHeight="1" x14ac:dyDescent="0.2">
      <c r="A19" s="21">
        <v>218</v>
      </c>
      <c r="B19" s="40"/>
      <c r="C19" s="41"/>
      <c r="D19" s="32" t="s">
        <v>20</v>
      </c>
      <c r="E19" s="32">
        <v>11</v>
      </c>
      <c r="F19" s="32">
        <v>37</v>
      </c>
      <c r="G19" s="32">
        <v>14</v>
      </c>
      <c r="H19" s="20">
        <v>9</v>
      </c>
      <c r="I19" s="20">
        <f t="shared" si="0"/>
        <v>18</v>
      </c>
      <c r="J19" s="20">
        <v>1</v>
      </c>
      <c r="K19" s="20">
        <f t="shared" si="1"/>
        <v>3</v>
      </c>
      <c r="L19" s="32">
        <v>0</v>
      </c>
      <c r="M19" s="32">
        <f t="shared" si="2"/>
        <v>0</v>
      </c>
      <c r="N19" s="33"/>
      <c r="O19" s="34"/>
      <c r="P19" s="34"/>
      <c r="Q19" s="35"/>
      <c r="R19" s="36"/>
      <c r="S19" s="36"/>
      <c r="T19" s="37"/>
    </row>
    <row r="20" spans="1:20" ht="35.25" customHeight="1" x14ac:dyDescent="0.2">
      <c r="A20" s="21">
        <v>239</v>
      </c>
      <c r="B20" s="38" t="s">
        <v>27</v>
      </c>
      <c r="C20" s="39">
        <v>161</v>
      </c>
      <c r="D20" s="20" t="s">
        <v>2</v>
      </c>
      <c r="E20" s="20">
        <v>42</v>
      </c>
      <c r="F20" s="20">
        <v>60</v>
      </c>
      <c r="G20" s="20">
        <v>27</v>
      </c>
      <c r="H20" s="24">
        <v>20</v>
      </c>
      <c r="I20" s="25"/>
      <c r="J20" s="24">
        <v>9</v>
      </c>
      <c r="K20" s="25"/>
      <c r="L20" s="24">
        <v>3</v>
      </c>
      <c r="M20" s="25"/>
      <c r="N20" s="26">
        <f>L21+J21+H21+G21+F21+E21</f>
        <v>76</v>
      </c>
      <c r="O20" s="27">
        <f>M21+K21+I21+G21+F21+E21</f>
        <v>103</v>
      </c>
      <c r="P20" s="27">
        <v>28</v>
      </c>
      <c r="Q20" s="28">
        <f>P20/N20</f>
        <v>0.36842105263157893</v>
      </c>
      <c r="R20" s="29">
        <f>N20/C20</f>
        <v>0.47204968944099379</v>
      </c>
      <c r="S20" s="29">
        <f>O20/C20</f>
        <v>0.63975155279503104</v>
      </c>
      <c r="T20" s="30">
        <v>7</v>
      </c>
    </row>
    <row r="21" spans="1:20" ht="35.25" customHeight="1" x14ac:dyDescent="0.2">
      <c r="A21" s="21"/>
      <c r="B21" s="38"/>
      <c r="C21" s="39"/>
      <c r="D21" s="32" t="s">
        <v>20</v>
      </c>
      <c r="E21" s="32">
        <v>27</v>
      </c>
      <c r="F21" s="32">
        <v>22</v>
      </c>
      <c r="G21" s="32">
        <v>8</v>
      </c>
      <c r="H21" s="32">
        <v>11</v>
      </c>
      <c r="I21" s="32">
        <f t="shared" si="0"/>
        <v>22</v>
      </c>
      <c r="J21" s="32">
        <v>8</v>
      </c>
      <c r="K21" s="32">
        <f t="shared" si="1"/>
        <v>24</v>
      </c>
      <c r="L21" s="32">
        <v>0</v>
      </c>
      <c r="M21" s="32">
        <f t="shared" si="2"/>
        <v>0</v>
      </c>
      <c r="N21" s="33"/>
      <c r="O21" s="34"/>
      <c r="P21" s="34"/>
      <c r="Q21" s="35"/>
      <c r="R21" s="36"/>
      <c r="S21" s="36"/>
      <c r="T21" s="37"/>
    </row>
    <row r="22" spans="1:20" ht="36.75" customHeight="1" x14ac:dyDescent="0.2">
      <c r="A22" s="21">
        <v>246</v>
      </c>
      <c r="B22" s="40" t="s">
        <v>28</v>
      </c>
      <c r="C22" s="41">
        <v>119</v>
      </c>
      <c r="D22" s="20" t="s">
        <v>2</v>
      </c>
      <c r="E22" s="20">
        <v>26</v>
      </c>
      <c r="F22" s="20">
        <v>57</v>
      </c>
      <c r="G22" s="20">
        <v>14</v>
      </c>
      <c r="H22" s="24">
        <v>12</v>
      </c>
      <c r="I22" s="25"/>
      <c r="J22" s="24">
        <v>8</v>
      </c>
      <c r="K22" s="25"/>
      <c r="L22" s="24">
        <v>2</v>
      </c>
      <c r="M22" s="25"/>
      <c r="N22" s="26">
        <f>L23+J23+H23+G23+F23+E23</f>
        <v>43</v>
      </c>
      <c r="O22" s="27">
        <f>M23+K23+I23+G23+F23+E23</f>
        <v>59</v>
      </c>
      <c r="P22" s="27">
        <v>20</v>
      </c>
      <c r="Q22" s="28">
        <f>P22/N22</f>
        <v>0.46511627906976744</v>
      </c>
      <c r="R22" s="29">
        <f>N22/C22</f>
        <v>0.36134453781512604</v>
      </c>
      <c r="S22" s="29">
        <f>O22/C22</f>
        <v>0.49579831932773111</v>
      </c>
      <c r="T22" s="30">
        <v>11</v>
      </c>
    </row>
    <row r="23" spans="1:20" ht="36.75" customHeight="1" x14ac:dyDescent="0.2">
      <c r="A23" s="21"/>
      <c r="B23" s="40"/>
      <c r="C23" s="41"/>
      <c r="D23" s="32" t="s">
        <v>20</v>
      </c>
      <c r="E23" s="32">
        <v>16</v>
      </c>
      <c r="F23" s="32">
        <v>10</v>
      </c>
      <c r="G23" s="32">
        <v>5</v>
      </c>
      <c r="H23" s="32">
        <v>8</v>
      </c>
      <c r="I23" s="32">
        <f t="shared" si="0"/>
        <v>16</v>
      </c>
      <c r="J23" s="32">
        <v>4</v>
      </c>
      <c r="K23" s="32">
        <f t="shared" si="1"/>
        <v>12</v>
      </c>
      <c r="L23" s="32">
        <v>0</v>
      </c>
      <c r="M23" s="32">
        <f t="shared" si="2"/>
        <v>0</v>
      </c>
      <c r="N23" s="33"/>
      <c r="O23" s="34"/>
      <c r="P23" s="34"/>
      <c r="Q23" s="35"/>
      <c r="R23" s="36"/>
      <c r="S23" s="36"/>
      <c r="T23" s="37"/>
    </row>
    <row r="24" spans="1:20" ht="35.25" customHeight="1" x14ac:dyDescent="0.2">
      <c r="A24" s="21">
        <v>215</v>
      </c>
      <c r="B24" s="38" t="s">
        <v>29</v>
      </c>
      <c r="C24" s="39">
        <v>131</v>
      </c>
      <c r="D24" s="20" t="s">
        <v>2</v>
      </c>
      <c r="E24" s="20">
        <v>31</v>
      </c>
      <c r="F24" s="20">
        <v>42</v>
      </c>
      <c r="G24" s="20">
        <v>25</v>
      </c>
      <c r="H24" s="24">
        <v>13</v>
      </c>
      <c r="I24" s="25"/>
      <c r="J24" s="24">
        <v>15</v>
      </c>
      <c r="K24" s="25"/>
      <c r="L24" s="24">
        <v>5</v>
      </c>
      <c r="M24" s="25"/>
      <c r="N24" s="26">
        <f>L25+J25+H25+G25+F25+E25</f>
        <v>53</v>
      </c>
      <c r="O24" s="27">
        <f>M25+K25+I25+G25+F25+E25</f>
        <v>65</v>
      </c>
      <c r="P24" s="27">
        <v>31</v>
      </c>
      <c r="Q24" s="28">
        <f>P24/N24</f>
        <v>0.58490566037735847</v>
      </c>
      <c r="R24" s="29">
        <f>N24/C24</f>
        <v>0.40458015267175573</v>
      </c>
      <c r="S24" s="29">
        <f>O24/C24</f>
        <v>0.49618320610687022</v>
      </c>
      <c r="T24" s="30">
        <v>9</v>
      </c>
    </row>
    <row r="25" spans="1:20" ht="35.25" customHeight="1" x14ac:dyDescent="0.2">
      <c r="A25" s="21"/>
      <c r="B25" s="38"/>
      <c r="C25" s="39"/>
      <c r="D25" s="32" t="s">
        <v>20</v>
      </c>
      <c r="E25" s="32">
        <v>14</v>
      </c>
      <c r="F25" s="32">
        <v>23</v>
      </c>
      <c r="G25" s="32">
        <v>8</v>
      </c>
      <c r="H25" s="32">
        <v>4</v>
      </c>
      <c r="I25" s="32">
        <f t="shared" si="0"/>
        <v>8</v>
      </c>
      <c r="J25" s="32">
        <v>4</v>
      </c>
      <c r="K25" s="32">
        <f t="shared" si="1"/>
        <v>12</v>
      </c>
      <c r="L25" s="32">
        <v>0</v>
      </c>
      <c r="M25" s="32">
        <f t="shared" si="2"/>
        <v>0</v>
      </c>
      <c r="N25" s="33"/>
      <c r="O25" s="34"/>
      <c r="P25" s="34"/>
      <c r="Q25" s="35"/>
      <c r="R25" s="36"/>
      <c r="S25" s="36"/>
      <c r="T25" s="37"/>
    </row>
    <row r="26" spans="1:20" ht="35.25" customHeight="1" x14ac:dyDescent="0.2">
      <c r="A26" s="21">
        <v>216</v>
      </c>
      <c r="B26" s="40" t="s">
        <v>30</v>
      </c>
      <c r="C26" s="41">
        <v>187</v>
      </c>
      <c r="D26" s="20" t="s">
        <v>2</v>
      </c>
      <c r="E26" s="20">
        <v>53</v>
      </c>
      <c r="F26" s="20">
        <v>46</v>
      </c>
      <c r="G26" s="20">
        <v>30</v>
      </c>
      <c r="H26" s="24">
        <v>22</v>
      </c>
      <c r="I26" s="25"/>
      <c r="J26" s="24">
        <v>27</v>
      </c>
      <c r="K26" s="25"/>
      <c r="L26" s="24">
        <v>9</v>
      </c>
      <c r="M26" s="25"/>
      <c r="N26" s="26">
        <f>L27+J27+H27+G27+F27+E27</f>
        <v>62</v>
      </c>
      <c r="O26" s="27">
        <f>M27+K27+I27+G27+F27+E27</f>
        <v>94</v>
      </c>
      <c r="P26" s="27">
        <v>48</v>
      </c>
      <c r="Q26" s="28">
        <f>P26/N26</f>
        <v>0.77419354838709675</v>
      </c>
      <c r="R26" s="29">
        <f>N26/C26</f>
        <v>0.33155080213903743</v>
      </c>
      <c r="S26" s="29">
        <f>O26/C26</f>
        <v>0.50267379679144386</v>
      </c>
      <c r="T26" s="30">
        <v>12</v>
      </c>
    </row>
    <row r="27" spans="1:20" ht="35.25" customHeight="1" x14ac:dyDescent="0.2">
      <c r="A27" s="21"/>
      <c r="B27" s="40"/>
      <c r="C27" s="41"/>
      <c r="D27" s="32" t="s">
        <v>20</v>
      </c>
      <c r="E27" s="32">
        <v>15</v>
      </c>
      <c r="F27" s="32">
        <v>18</v>
      </c>
      <c r="G27" s="32">
        <v>8</v>
      </c>
      <c r="H27" s="32">
        <v>14</v>
      </c>
      <c r="I27" s="32">
        <f t="shared" si="0"/>
        <v>28</v>
      </c>
      <c r="J27" s="32">
        <v>3</v>
      </c>
      <c r="K27" s="32">
        <f t="shared" si="1"/>
        <v>9</v>
      </c>
      <c r="L27" s="32">
        <v>4</v>
      </c>
      <c r="M27" s="32">
        <f t="shared" si="2"/>
        <v>16</v>
      </c>
      <c r="N27" s="33"/>
      <c r="O27" s="34"/>
      <c r="P27" s="34"/>
      <c r="Q27" s="35"/>
      <c r="R27" s="36"/>
      <c r="S27" s="36"/>
      <c r="T27" s="37"/>
    </row>
    <row r="28" spans="1:20" ht="35.25" customHeight="1" x14ac:dyDescent="0.2">
      <c r="A28" s="21">
        <v>287</v>
      </c>
      <c r="B28" s="38" t="s">
        <v>31</v>
      </c>
      <c r="C28" s="27">
        <v>206</v>
      </c>
      <c r="D28" s="20" t="s">
        <v>2</v>
      </c>
      <c r="E28" s="20">
        <v>54</v>
      </c>
      <c r="F28" s="20">
        <v>50</v>
      </c>
      <c r="G28" s="20">
        <v>44</v>
      </c>
      <c r="H28" s="24">
        <v>25</v>
      </c>
      <c r="I28" s="25"/>
      <c r="J28" s="24">
        <v>22</v>
      </c>
      <c r="K28" s="25"/>
      <c r="L28" s="24">
        <v>11</v>
      </c>
      <c r="M28" s="25"/>
      <c r="N28" s="26">
        <f>L29+J29+H29+G29+F29+E29</f>
        <v>67</v>
      </c>
      <c r="O28" s="27">
        <f>M29+K29+I29+G29+F29+E29</f>
        <v>90</v>
      </c>
      <c r="P28" s="27">
        <v>48</v>
      </c>
      <c r="Q28" s="28">
        <f>P28/N28</f>
        <v>0.71641791044776115</v>
      </c>
      <c r="R28" s="29">
        <f>N28/C28</f>
        <v>0.32524271844660196</v>
      </c>
      <c r="S28" s="29">
        <f>O28/C28</f>
        <v>0.43689320388349512</v>
      </c>
      <c r="T28" s="30">
        <v>16</v>
      </c>
    </row>
    <row r="29" spans="1:20" ht="33.75" customHeight="1" x14ac:dyDescent="0.2">
      <c r="A29" s="21"/>
      <c r="B29" s="38"/>
      <c r="C29" s="34"/>
      <c r="D29" s="32" t="s">
        <v>20</v>
      </c>
      <c r="E29" s="32">
        <v>17</v>
      </c>
      <c r="F29" s="32">
        <v>23</v>
      </c>
      <c r="G29" s="32">
        <v>14</v>
      </c>
      <c r="H29" s="32">
        <v>4</v>
      </c>
      <c r="I29" s="32">
        <f t="shared" si="0"/>
        <v>8</v>
      </c>
      <c r="J29" s="32">
        <v>8</v>
      </c>
      <c r="K29" s="32">
        <f t="shared" si="1"/>
        <v>24</v>
      </c>
      <c r="L29" s="32">
        <v>1</v>
      </c>
      <c r="M29" s="32">
        <f t="shared" si="2"/>
        <v>4</v>
      </c>
      <c r="N29" s="33"/>
      <c r="O29" s="34"/>
      <c r="P29" s="34"/>
      <c r="Q29" s="35"/>
      <c r="R29" s="36"/>
      <c r="S29" s="36"/>
      <c r="T29" s="37"/>
    </row>
    <row r="30" spans="1:20" ht="35.25" customHeight="1" x14ac:dyDescent="0.2">
      <c r="A30" s="21">
        <v>225</v>
      </c>
      <c r="B30" s="40" t="s">
        <v>32</v>
      </c>
      <c r="C30" s="41">
        <v>155</v>
      </c>
      <c r="D30" s="20" t="s">
        <v>2</v>
      </c>
      <c r="E30" s="20">
        <v>31</v>
      </c>
      <c r="F30" s="20">
        <v>72</v>
      </c>
      <c r="G30" s="20">
        <v>29</v>
      </c>
      <c r="H30" s="24">
        <v>14</v>
      </c>
      <c r="I30" s="25"/>
      <c r="J30" s="24">
        <v>7</v>
      </c>
      <c r="K30" s="25"/>
      <c r="L30" s="24">
        <v>2</v>
      </c>
      <c r="M30" s="25"/>
      <c r="N30" s="26">
        <f>L31+J31+H31+G31+F31+E31</f>
        <v>60</v>
      </c>
      <c r="O30" s="27">
        <f>M31+K31+I31+G31+F31+E31</f>
        <v>77</v>
      </c>
      <c r="P30" s="27">
        <v>49</v>
      </c>
      <c r="Q30" s="28">
        <f>P30/N30</f>
        <v>0.81666666666666665</v>
      </c>
      <c r="R30" s="29">
        <f>N30/C30</f>
        <v>0.38709677419354838</v>
      </c>
      <c r="S30" s="29">
        <f>O30/C30</f>
        <v>0.49677419354838709</v>
      </c>
      <c r="T30" s="30">
        <v>10</v>
      </c>
    </row>
    <row r="31" spans="1:20" ht="35.25" customHeight="1" x14ac:dyDescent="0.2">
      <c r="A31" s="21"/>
      <c r="B31" s="40"/>
      <c r="C31" s="41"/>
      <c r="D31" s="32" t="s">
        <v>20</v>
      </c>
      <c r="E31" s="32">
        <v>1</v>
      </c>
      <c r="F31" s="32">
        <v>35</v>
      </c>
      <c r="G31" s="32">
        <v>14</v>
      </c>
      <c r="H31" s="32">
        <v>4</v>
      </c>
      <c r="I31" s="32">
        <f t="shared" si="0"/>
        <v>8</v>
      </c>
      <c r="J31" s="32">
        <v>5</v>
      </c>
      <c r="K31" s="32">
        <f t="shared" si="1"/>
        <v>15</v>
      </c>
      <c r="L31" s="32">
        <v>1</v>
      </c>
      <c r="M31" s="32">
        <f t="shared" si="2"/>
        <v>4</v>
      </c>
      <c r="N31" s="33"/>
      <c r="O31" s="34"/>
      <c r="P31" s="34"/>
      <c r="Q31" s="35"/>
      <c r="R31" s="36"/>
      <c r="S31" s="36"/>
      <c r="T31" s="37"/>
    </row>
    <row r="32" spans="1:20" ht="36.75" customHeight="1" x14ac:dyDescent="0.2">
      <c r="A32" s="21">
        <v>285</v>
      </c>
      <c r="B32" s="38" t="s">
        <v>33</v>
      </c>
      <c r="C32" s="39">
        <v>135</v>
      </c>
      <c r="D32" s="20" t="s">
        <v>2</v>
      </c>
      <c r="E32" s="20">
        <v>43</v>
      </c>
      <c r="F32" s="20">
        <v>55</v>
      </c>
      <c r="G32" s="20">
        <v>24</v>
      </c>
      <c r="H32" s="24">
        <v>9</v>
      </c>
      <c r="I32" s="25"/>
      <c r="J32" s="24">
        <v>3</v>
      </c>
      <c r="K32" s="25"/>
      <c r="L32" s="24">
        <v>1</v>
      </c>
      <c r="M32" s="25"/>
      <c r="N32" s="26">
        <f>L33+J33+H33+G33+F33+E33</f>
        <v>57</v>
      </c>
      <c r="O32" s="27">
        <f>M33+K33+I33+G33+F33+E33</f>
        <v>61</v>
      </c>
      <c r="P32" s="27">
        <v>20</v>
      </c>
      <c r="Q32" s="28">
        <f>P32/N32</f>
        <v>0.35087719298245612</v>
      </c>
      <c r="R32" s="29">
        <f>N32/C32</f>
        <v>0.42222222222222222</v>
      </c>
      <c r="S32" s="29">
        <f>O32/C32</f>
        <v>0.45185185185185184</v>
      </c>
      <c r="T32" s="30">
        <v>15</v>
      </c>
    </row>
    <row r="33" spans="1:20" ht="36.75" customHeight="1" x14ac:dyDescent="0.2">
      <c r="A33" s="21"/>
      <c r="B33" s="38"/>
      <c r="C33" s="39"/>
      <c r="D33" s="32" t="s">
        <v>20</v>
      </c>
      <c r="E33" s="32">
        <v>19</v>
      </c>
      <c r="F33" s="32">
        <v>27</v>
      </c>
      <c r="G33" s="32">
        <v>8</v>
      </c>
      <c r="H33" s="32">
        <v>2</v>
      </c>
      <c r="I33" s="32">
        <f t="shared" si="0"/>
        <v>4</v>
      </c>
      <c r="J33" s="32">
        <v>1</v>
      </c>
      <c r="K33" s="32">
        <f t="shared" si="1"/>
        <v>3</v>
      </c>
      <c r="L33" s="32">
        <v>0</v>
      </c>
      <c r="M33" s="32">
        <f t="shared" si="2"/>
        <v>0</v>
      </c>
      <c r="N33" s="33"/>
      <c r="O33" s="34"/>
      <c r="P33" s="34"/>
      <c r="Q33" s="35"/>
      <c r="R33" s="36"/>
      <c r="S33" s="36"/>
      <c r="T33" s="37"/>
    </row>
    <row r="34" spans="1:20" ht="35.25" customHeight="1" x14ac:dyDescent="0.2">
      <c r="A34" s="21">
        <v>218</v>
      </c>
      <c r="B34" s="40" t="s">
        <v>34</v>
      </c>
      <c r="C34" s="41">
        <v>183</v>
      </c>
      <c r="D34" s="20" t="s">
        <v>2</v>
      </c>
      <c r="E34" s="20">
        <v>43</v>
      </c>
      <c r="F34" s="20">
        <v>70</v>
      </c>
      <c r="G34" s="20">
        <v>34</v>
      </c>
      <c r="H34" s="24">
        <v>11</v>
      </c>
      <c r="I34" s="25"/>
      <c r="J34" s="24">
        <v>20</v>
      </c>
      <c r="K34" s="25"/>
      <c r="L34" s="24">
        <v>5</v>
      </c>
      <c r="M34" s="25"/>
      <c r="N34" s="26">
        <f>L35+J35+H35+G35+F35+E35</f>
        <v>64</v>
      </c>
      <c r="O34" s="27">
        <f>M35+K35+I35+G35+F35+E35</f>
        <v>75</v>
      </c>
      <c r="P34" s="27">
        <v>57</v>
      </c>
      <c r="Q34" s="28">
        <f>P34/N34</f>
        <v>0.890625</v>
      </c>
      <c r="R34" s="29">
        <f>N34/C34</f>
        <v>0.34972677595628415</v>
      </c>
      <c r="S34" s="29">
        <f>O34/C34</f>
        <v>0.4098360655737705</v>
      </c>
      <c r="T34" s="30">
        <v>17</v>
      </c>
    </row>
    <row r="35" spans="1:20" ht="36.75" customHeight="1" x14ac:dyDescent="0.2">
      <c r="A35" s="21"/>
      <c r="B35" s="40"/>
      <c r="C35" s="41"/>
      <c r="D35" s="32" t="s">
        <v>20</v>
      </c>
      <c r="E35" s="32">
        <v>20</v>
      </c>
      <c r="F35" s="32">
        <v>28</v>
      </c>
      <c r="G35" s="32">
        <v>11</v>
      </c>
      <c r="H35" s="32">
        <v>0</v>
      </c>
      <c r="I35" s="32">
        <f t="shared" si="0"/>
        <v>0</v>
      </c>
      <c r="J35" s="32">
        <v>4</v>
      </c>
      <c r="K35" s="32">
        <f t="shared" si="1"/>
        <v>12</v>
      </c>
      <c r="L35" s="32">
        <v>1</v>
      </c>
      <c r="M35" s="32">
        <f t="shared" si="2"/>
        <v>4</v>
      </c>
      <c r="N35" s="33"/>
      <c r="O35" s="34"/>
      <c r="P35" s="34"/>
      <c r="Q35" s="35"/>
      <c r="R35" s="36"/>
      <c r="S35" s="36"/>
      <c r="T35" s="37"/>
    </row>
    <row r="36" spans="1:20" ht="35.25" customHeight="1" x14ac:dyDescent="0.2">
      <c r="A36" s="21">
        <v>493</v>
      </c>
      <c r="B36" s="38" t="s">
        <v>35</v>
      </c>
      <c r="C36" s="39">
        <v>164</v>
      </c>
      <c r="D36" s="20" t="s">
        <v>2</v>
      </c>
      <c r="E36" s="20">
        <v>61</v>
      </c>
      <c r="F36" s="20">
        <v>45</v>
      </c>
      <c r="G36" s="20">
        <v>28</v>
      </c>
      <c r="H36" s="24">
        <v>17</v>
      </c>
      <c r="I36" s="25"/>
      <c r="J36" s="24">
        <v>7</v>
      </c>
      <c r="K36" s="25"/>
      <c r="L36" s="24">
        <v>6</v>
      </c>
      <c r="M36" s="25"/>
      <c r="N36" s="26">
        <f>L37+J37+H37+G37+F37+E37</f>
        <v>62</v>
      </c>
      <c r="O36" s="27">
        <f>M37+K37+I37+G37+F37+E37</f>
        <v>73</v>
      </c>
      <c r="P36" s="27">
        <v>46</v>
      </c>
      <c r="Q36" s="28">
        <f>P36/N36</f>
        <v>0.74193548387096775</v>
      </c>
      <c r="R36" s="29">
        <f>N36/C36</f>
        <v>0.37804878048780488</v>
      </c>
      <c r="S36" s="29">
        <f>O36/C36</f>
        <v>0.4451219512195122</v>
      </c>
      <c r="T36" s="30">
        <v>14</v>
      </c>
    </row>
    <row r="37" spans="1:20" ht="36.75" customHeight="1" x14ac:dyDescent="0.2">
      <c r="A37" s="21"/>
      <c r="B37" s="38"/>
      <c r="C37" s="39"/>
      <c r="D37" s="32" t="s">
        <v>20</v>
      </c>
      <c r="E37" s="32">
        <v>30</v>
      </c>
      <c r="F37" s="32">
        <v>14</v>
      </c>
      <c r="G37" s="32">
        <v>8</v>
      </c>
      <c r="H37" s="32">
        <v>9</v>
      </c>
      <c r="I37" s="32">
        <f t="shared" si="0"/>
        <v>18</v>
      </c>
      <c r="J37" s="32">
        <v>1</v>
      </c>
      <c r="K37" s="32">
        <f t="shared" si="1"/>
        <v>3</v>
      </c>
      <c r="L37" s="32">
        <v>0</v>
      </c>
      <c r="M37" s="32">
        <f t="shared" si="2"/>
        <v>0</v>
      </c>
      <c r="N37" s="33"/>
      <c r="O37" s="34"/>
      <c r="P37" s="34"/>
      <c r="Q37" s="35"/>
      <c r="R37" s="36"/>
      <c r="S37" s="36"/>
      <c r="T37" s="37"/>
    </row>
    <row r="38" spans="1:20" ht="35.25" customHeight="1" x14ac:dyDescent="0.2">
      <c r="A38" s="21">
        <v>340</v>
      </c>
      <c r="B38" s="40" t="s">
        <v>36</v>
      </c>
      <c r="C38" s="41">
        <v>137</v>
      </c>
      <c r="D38" s="20" t="s">
        <v>2</v>
      </c>
      <c r="E38" s="20">
        <v>47</v>
      </c>
      <c r="F38" s="20">
        <v>18</v>
      </c>
      <c r="G38" s="20">
        <v>44</v>
      </c>
      <c r="H38" s="24">
        <v>11</v>
      </c>
      <c r="I38" s="25"/>
      <c r="J38" s="24">
        <v>11</v>
      </c>
      <c r="K38" s="25"/>
      <c r="L38" s="24">
        <v>6</v>
      </c>
      <c r="M38" s="25"/>
      <c r="N38" s="26">
        <f>L39+J39+H39+G39+F39+E39</f>
        <v>60</v>
      </c>
      <c r="O38" s="27">
        <f>M39+K39+I39+G39+F39+E39</f>
        <v>63</v>
      </c>
      <c r="P38" s="27">
        <v>28</v>
      </c>
      <c r="Q38" s="28">
        <f>P38/N38</f>
        <v>0.46666666666666667</v>
      </c>
      <c r="R38" s="29">
        <f>N38/C38</f>
        <v>0.43795620437956206</v>
      </c>
      <c r="S38" s="29">
        <f>O38/C38</f>
        <v>0.45985401459854014</v>
      </c>
      <c r="T38" s="30">
        <v>13</v>
      </c>
    </row>
    <row r="39" spans="1:20" ht="36.75" customHeight="1" x14ac:dyDescent="0.2">
      <c r="A39" s="21"/>
      <c r="B39" s="40"/>
      <c r="C39" s="41"/>
      <c r="D39" s="32" t="s">
        <v>20</v>
      </c>
      <c r="E39" s="32">
        <v>28</v>
      </c>
      <c r="F39" s="32">
        <v>14</v>
      </c>
      <c r="G39" s="32">
        <v>16</v>
      </c>
      <c r="H39" s="32">
        <v>1</v>
      </c>
      <c r="I39" s="32">
        <f t="shared" si="0"/>
        <v>2</v>
      </c>
      <c r="J39" s="32">
        <v>1</v>
      </c>
      <c r="K39" s="32">
        <f t="shared" si="1"/>
        <v>3</v>
      </c>
      <c r="L39" s="32">
        <v>0</v>
      </c>
      <c r="M39" s="32">
        <f t="shared" si="2"/>
        <v>0</v>
      </c>
      <c r="N39" s="33"/>
      <c r="O39" s="34"/>
      <c r="P39" s="34"/>
      <c r="Q39" s="35"/>
      <c r="R39" s="36"/>
      <c r="S39" s="36"/>
      <c r="T39" s="37"/>
    </row>
    <row r="40" spans="1:20" ht="35.25" customHeight="1" x14ac:dyDescent="0.2">
      <c r="A40" s="21">
        <v>191</v>
      </c>
      <c r="B40" s="42" t="s">
        <v>37</v>
      </c>
      <c r="C40" s="39">
        <v>194</v>
      </c>
      <c r="D40" s="20" t="s">
        <v>2</v>
      </c>
      <c r="E40" s="20">
        <v>67</v>
      </c>
      <c r="F40" s="20">
        <v>68</v>
      </c>
      <c r="G40" s="20">
        <v>35</v>
      </c>
      <c r="H40" s="24">
        <v>20</v>
      </c>
      <c r="I40" s="25"/>
      <c r="J40" s="24">
        <v>12</v>
      </c>
      <c r="K40" s="25"/>
      <c r="L40" s="24">
        <v>5</v>
      </c>
      <c r="M40" s="25"/>
      <c r="N40" s="26">
        <f>L41+J41+H41+G41+F41+E41</f>
        <v>58</v>
      </c>
      <c r="O40" s="27">
        <f>M41+K41+I41+G41+F41+E41</f>
        <v>72</v>
      </c>
      <c r="P40" s="27">
        <v>28</v>
      </c>
      <c r="Q40" s="28">
        <f>P40/N40</f>
        <v>0.48275862068965519</v>
      </c>
      <c r="R40" s="29">
        <f>N40/C40</f>
        <v>0.29896907216494845</v>
      </c>
      <c r="S40" s="29">
        <f>O40/C40</f>
        <v>0.37113402061855671</v>
      </c>
      <c r="T40" s="30">
        <v>18</v>
      </c>
    </row>
    <row r="41" spans="1:20" ht="35.25" customHeight="1" x14ac:dyDescent="0.2">
      <c r="A41" s="21"/>
      <c r="B41" s="42"/>
      <c r="C41" s="39"/>
      <c r="D41" s="32" t="s">
        <v>20</v>
      </c>
      <c r="E41" s="32">
        <v>16</v>
      </c>
      <c r="F41" s="32">
        <v>18</v>
      </c>
      <c r="G41" s="32">
        <v>13</v>
      </c>
      <c r="H41" s="32">
        <v>8</v>
      </c>
      <c r="I41" s="32">
        <f t="shared" si="0"/>
        <v>16</v>
      </c>
      <c r="J41" s="32">
        <v>3</v>
      </c>
      <c r="K41" s="32">
        <f t="shared" si="1"/>
        <v>9</v>
      </c>
      <c r="L41" s="32">
        <v>0</v>
      </c>
      <c r="M41" s="32">
        <f t="shared" si="2"/>
        <v>0</v>
      </c>
      <c r="N41" s="33"/>
      <c r="O41" s="34"/>
      <c r="P41" s="34"/>
      <c r="Q41" s="35"/>
      <c r="R41" s="36"/>
      <c r="S41" s="36"/>
      <c r="T41" s="37"/>
    </row>
    <row r="42" spans="1:20" ht="34.5" customHeight="1" x14ac:dyDescent="0.2">
      <c r="A42" s="21">
        <v>261</v>
      </c>
      <c r="B42" s="40" t="s">
        <v>38</v>
      </c>
      <c r="C42" s="41">
        <v>144</v>
      </c>
      <c r="D42" s="20" t="s">
        <v>2</v>
      </c>
      <c r="E42" s="20">
        <v>70</v>
      </c>
      <c r="F42" s="20">
        <v>47</v>
      </c>
      <c r="G42" s="20">
        <v>30</v>
      </c>
      <c r="H42" s="24">
        <v>17</v>
      </c>
      <c r="I42" s="25"/>
      <c r="J42" s="24">
        <v>7</v>
      </c>
      <c r="K42" s="25"/>
      <c r="L42" s="24">
        <v>3</v>
      </c>
      <c r="M42" s="25"/>
      <c r="N42" s="26">
        <f>L43+J43+H43+G43+F43+E43</f>
        <v>40</v>
      </c>
      <c r="O42" s="27">
        <f>M43+K43+I43+G43+F43+E43</f>
        <v>49</v>
      </c>
      <c r="P42" s="27">
        <v>16</v>
      </c>
      <c r="Q42" s="28">
        <f>P42/N42</f>
        <v>0.4</v>
      </c>
      <c r="R42" s="29">
        <f>N42/C42</f>
        <v>0.27777777777777779</v>
      </c>
      <c r="S42" s="29">
        <f>O42/C42</f>
        <v>0.34027777777777779</v>
      </c>
      <c r="T42" s="30">
        <v>19</v>
      </c>
    </row>
    <row r="43" spans="1:20" ht="35.25" customHeight="1" x14ac:dyDescent="0.2">
      <c r="A43" s="21"/>
      <c r="B43" s="40"/>
      <c r="C43" s="41"/>
      <c r="D43" s="32" t="s">
        <v>20</v>
      </c>
      <c r="E43" s="32">
        <v>13</v>
      </c>
      <c r="F43" s="32">
        <v>16</v>
      </c>
      <c r="G43" s="32">
        <v>5</v>
      </c>
      <c r="H43" s="32">
        <v>3</v>
      </c>
      <c r="I43" s="32">
        <f t="shared" si="0"/>
        <v>6</v>
      </c>
      <c r="J43" s="32">
        <v>3</v>
      </c>
      <c r="K43" s="32">
        <f t="shared" si="1"/>
        <v>9</v>
      </c>
      <c r="L43" s="32">
        <v>0</v>
      </c>
      <c r="M43" s="32">
        <f t="shared" si="2"/>
        <v>0</v>
      </c>
      <c r="N43" s="33"/>
      <c r="O43" s="34"/>
      <c r="P43" s="34"/>
      <c r="Q43" s="35"/>
      <c r="R43" s="36"/>
      <c r="S43" s="36"/>
      <c r="T43" s="37"/>
    </row>
    <row r="44" spans="1:20" ht="36" customHeight="1" x14ac:dyDescent="0.2">
      <c r="A44" s="21">
        <v>181</v>
      </c>
      <c r="B44" s="38" t="s">
        <v>39</v>
      </c>
      <c r="C44" s="39">
        <v>119</v>
      </c>
      <c r="D44" s="20" t="s">
        <v>2</v>
      </c>
      <c r="E44" s="20">
        <v>18</v>
      </c>
      <c r="F44" s="20">
        <v>59</v>
      </c>
      <c r="G44" s="20">
        <v>26</v>
      </c>
      <c r="H44" s="24">
        <v>10</v>
      </c>
      <c r="I44" s="25"/>
      <c r="J44" s="24">
        <v>4</v>
      </c>
      <c r="K44" s="25"/>
      <c r="L44" s="24">
        <v>2</v>
      </c>
      <c r="M44" s="25"/>
      <c r="N44" s="26">
        <f>L45+J45+H45+G45+F45+E45</f>
        <v>33</v>
      </c>
      <c r="O44" s="27">
        <f>M45+K45+I45+G45+F45+E45</f>
        <v>36</v>
      </c>
      <c r="P44" s="27">
        <v>19</v>
      </c>
      <c r="Q44" s="28">
        <f>P44/N44</f>
        <v>0.5757575757575758</v>
      </c>
      <c r="R44" s="29">
        <f>N44/C44</f>
        <v>0.27731092436974791</v>
      </c>
      <c r="S44" s="29">
        <f>O44/C44</f>
        <v>0.30252100840336132</v>
      </c>
      <c r="T44" s="30">
        <v>21</v>
      </c>
    </row>
    <row r="45" spans="1:20" ht="35.25" customHeight="1" x14ac:dyDescent="0.2">
      <c r="A45" s="43"/>
      <c r="B45" s="38"/>
      <c r="C45" s="39"/>
      <c r="D45" s="32" t="s">
        <v>20</v>
      </c>
      <c r="E45" s="32">
        <v>14</v>
      </c>
      <c r="F45" s="32">
        <v>13</v>
      </c>
      <c r="G45" s="32">
        <v>4</v>
      </c>
      <c r="H45" s="32">
        <v>1</v>
      </c>
      <c r="I45" s="32">
        <f t="shared" si="0"/>
        <v>2</v>
      </c>
      <c r="J45" s="32">
        <v>1</v>
      </c>
      <c r="K45" s="32">
        <f t="shared" si="1"/>
        <v>3</v>
      </c>
      <c r="L45" s="32">
        <v>0</v>
      </c>
      <c r="M45" s="32">
        <f t="shared" si="2"/>
        <v>0</v>
      </c>
      <c r="N45" s="33"/>
      <c r="O45" s="34"/>
      <c r="P45" s="34"/>
      <c r="Q45" s="35"/>
      <c r="R45" s="36"/>
      <c r="S45" s="36"/>
      <c r="T45" s="37"/>
    </row>
    <row r="46" spans="1:20" s="1" customFormat="1" ht="39.75" customHeight="1" x14ac:dyDescent="0.2">
      <c r="B46" s="40" t="s">
        <v>40</v>
      </c>
      <c r="C46" s="41">
        <v>152</v>
      </c>
      <c r="D46" s="20" t="s">
        <v>2</v>
      </c>
      <c r="E46" s="20">
        <v>75</v>
      </c>
      <c r="F46" s="20">
        <v>40</v>
      </c>
      <c r="G46" s="20">
        <v>15</v>
      </c>
      <c r="H46" s="24">
        <v>10</v>
      </c>
      <c r="I46" s="25"/>
      <c r="J46" s="24">
        <v>9</v>
      </c>
      <c r="K46" s="25"/>
      <c r="L46" s="24">
        <v>3</v>
      </c>
      <c r="M46" s="25"/>
      <c r="N46" s="26">
        <f>L47+J47+H47+G47+F47+E47</f>
        <v>38</v>
      </c>
      <c r="O46" s="27">
        <f>M47+K47+I47+G47+F47+E47</f>
        <v>48</v>
      </c>
      <c r="P46" s="27">
        <v>28</v>
      </c>
      <c r="Q46" s="28">
        <f>P46/N46</f>
        <v>0.73684210526315785</v>
      </c>
      <c r="R46" s="29">
        <f>N46/C46</f>
        <v>0.25</v>
      </c>
      <c r="S46" s="29">
        <f>O46/C46</f>
        <v>0.31578947368421051</v>
      </c>
      <c r="T46" s="30">
        <v>20</v>
      </c>
    </row>
    <row r="47" spans="1:20" s="1" customFormat="1" ht="36.75" customHeight="1" x14ac:dyDescent="0.2">
      <c r="B47" s="40"/>
      <c r="C47" s="41"/>
      <c r="D47" s="32" t="s">
        <v>20</v>
      </c>
      <c r="E47" s="32">
        <v>17</v>
      </c>
      <c r="F47" s="32">
        <v>13</v>
      </c>
      <c r="G47" s="32">
        <v>1</v>
      </c>
      <c r="H47" s="32">
        <v>4</v>
      </c>
      <c r="I47" s="32">
        <f t="shared" si="0"/>
        <v>8</v>
      </c>
      <c r="J47" s="32">
        <v>3</v>
      </c>
      <c r="K47" s="32">
        <f>J47*3</f>
        <v>9</v>
      </c>
      <c r="L47" s="32">
        <v>0</v>
      </c>
      <c r="M47" s="32">
        <f t="shared" si="2"/>
        <v>0</v>
      </c>
      <c r="N47" s="33"/>
      <c r="O47" s="34"/>
      <c r="P47" s="34"/>
      <c r="Q47" s="35"/>
      <c r="R47" s="36"/>
      <c r="S47" s="36"/>
      <c r="T47" s="37"/>
    </row>
    <row r="48" spans="1:20" s="1" customFormat="1" ht="42.75" customHeight="1" thickBot="1" x14ac:dyDescent="0.25">
      <c r="B48" s="44" t="s">
        <v>41</v>
      </c>
      <c r="C48" s="45">
        <f>SUM(C6:C47)</f>
        <v>3301</v>
      </c>
      <c r="D48" s="46"/>
      <c r="E48" s="47">
        <f>E47+E45+E43+E41+E39+E37+E35+E33+E31+E29+E27+E25+E23+E21+E19+E17+E15+E13+E11+E9+E7</f>
        <v>517</v>
      </c>
      <c r="F48" s="47">
        <f>F47+F45+F43+F41+F39+F37+F35+F33+F31+F29+F27+F25+F23+F21+F19+F17+F15+F13+F11+F9+F7</f>
        <v>522</v>
      </c>
      <c r="G48" s="47">
        <f>G47+G45+G43+G41+G39+G37+G35+G33+G31+G29+G27+G25+G23+G21+G19+G17+G15+G13+G11+G9+G7</f>
        <v>236</v>
      </c>
      <c r="H48" s="48">
        <f>H47+H45+H43+H41+H39+H37+H35+H33+H31+H29+H27+H25+H23+H21+H19+H17+H15+H13+H11+H9+H7</f>
        <v>144</v>
      </c>
      <c r="I48" s="49"/>
      <c r="J48" s="48">
        <f>J47+J45+J43+J41+J39+J37+J35+J33+J31+J29+J27+J25+J23+J21+J19+J17+J15+J13+J11+J9+J7</f>
        <v>84</v>
      </c>
      <c r="K48" s="49"/>
      <c r="L48" s="48">
        <f>L47+L45+L43+L41+L39+L37+L33+L31+L29+L35+L27+L25+L23+L21+L19+L17+L15+L13+L11+L9+L7</f>
        <v>18</v>
      </c>
      <c r="M48" s="49"/>
      <c r="N48" s="47">
        <f>L48+J48+H48+G48+F48+E48</f>
        <v>1521</v>
      </c>
      <c r="O48" s="47">
        <f>SUM(O6:O47)</f>
        <v>1887</v>
      </c>
      <c r="P48" s="50">
        <f>SUM(P6:P47)</f>
        <v>946</v>
      </c>
      <c r="Q48" s="51">
        <f>P48/N48</f>
        <v>0.62195923734385272</v>
      </c>
      <c r="R48" s="52">
        <f>N48/C48</f>
        <v>0.46076946379884881</v>
      </c>
      <c r="S48" s="53">
        <f>O48/C48</f>
        <v>0.57164495607391697</v>
      </c>
      <c r="T48" s="54"/>
    </row>
    <row r="49" spans="2:20" ht="39" customHeight="1" thickBot="1" x14ac:dyDescent="0.25">
      <c r="B49" s="55" t="s">
        <v>42</v>
      </c>
      <c r="C49" s="56" t="s">
        <v>43</v>
      </c>
      <c r="D49" s="57"/>
      <c r="E49" s="58" t="s">
        <v>20</v>
      </c>
      <c r="F49" s="59" t="s">
        <v>18</v>
      </c>
      <c r="G49" s="60" t="s">
        <v>44</v>
      </c>
      <c r="H49" s="61"/>
      <c r="I49" s="56" t="s">
        <v>43</v>
      </c>
      <c r="J49" s="57"/>
      <c r="K49" s="59" t="s">
        <v>20</v>
      </c>
      <c r="L49" s="59" t="s">
        <v>18</v>
      </c>
      <c r="M49" s="62" t="s">
        <v>45</v>
      </c>
      <c r="N49" s="63"/>
      <c r="O49" s="56" t="s">
        <v>43</v>
      </c>
      <c r="P49" s="57"/>
      <c r="Q49" s="56" t="s">
        <v>20</v>
      </c>
      <c r="R49" s="57"/>
      <c r="S49" s="56" t="s">
        <v>46</v>
      </c>
      <c r="T49" s="57"/>
    </row>
    <row r="50" spans="2:20" ht="56.25" customHeight="1" thickBot="1" x14ac:dyDescent="0.25">
      <c r="B50" s="64"/>
      <c r="C50" s="62">
        <f>C48/4</f>
        <v>825.25</v>
      </c>
      <c r="D50" s="63"/>
      <c r="E50" s="65">
        <f>N48</f>
        <v>1521</v>
      </c>
      <c r="F50" s="66">
        <f>E50/C50</f>
        <v>1.8430778551953952</v>
      </c>
      <c r="G50" s="67"/>
      <c r="H50" s="68"/>
      <c r="I50" s="69">
        <v>2486</v>
      </c>
      <c r="J50" s="70"/>
      <c r="K50" s="71">
        <f>N48</f>
        <v>1521</v>
      </c>
      <c r="L50" s="66">
        <f>K50/I50</f>
        <v>0.61182622687047461</v>
      </c>
      <c r="M50" s="72"/>
      <c r="N50" s="73"/>
      <c r="O50" s="69">
        <f>C48</f>
        <v>3301</v>
      </c>
      <c r="P50" s="70"/>
      <c r="Q50" s="74">
        <f>N48</f>
        <v>1521</v>
      </c>
      <c r="R50" s="75"/>
      <c r="S50" s="76">
        <f>Q50/O50</f>
        <v>0.46076946379884881</v>
      </c>
      <c r="T50" s="77"/>
    </row>
    <row r="51" spans="2:20" ht="42.75" customHeight="1" x14ac:dyDescent="0.2">
      <c r="B51" s="78" t="s">
        <v>47</v>
      </c>
      <c r="C51" s="79" t="s">
        <v>48</v>
      </c>
      <c r="D51" s="79"/>
      <c r="E51" s="78">
        <f>L46+L44+L42+L40+L38+L36+L34+L32+L30+L28+L26+L24+L22+L20+L18+L16+L14+L12+L10+L8+L6</f>
        <v>101</v>
      </c>
      <c r="F51" s="80" t="s">
        <v>49</v>
      </c>
      <c r="G51" s="80"/>
      <c r="H51" s="81">
        <v>15</v>
      </c>
      <c r="I51" s="81" t="s">
        <v>20</v>
      </c>
      <c r="J51" s="71">
        <v>17</v>
      </c>
      <c r="K51" s="79" t="s">
        <v>50</v>
      </c>
      <c r="L51" s="79"/>
      <c r="M51" s="81">
        <v>60</v>
      </c>
      <c r="N51" s="81" t="s">
        <v>20</v>
      </c>
      <c r="O51" s="82">
        <f>L48</f>
        <v>18</v>
      </c>
      <c r="P51" s="83" t="s">
        <v>51</v>
      </c>
      <c r="Q51" s="84"/>
      <c r="R51" s="81">
        <v>101</v>
      </c>
      <c r="S51" s="81" t="s">
        <v>20</v>
      </c>
      <c r="T51" s="71"/>
    </row>
  </sheetData>
  <autoFilter ref="A5:T5"/>
  <mergeCells count="288">
    <mergeCell ref="C51:D51"/>
    <mergeCell ref="F51:G51"/>
    <mergeCell ref="K51:L51"/>
    <mergeCell ref="P51:Q51"/>
    <mergeCell ref="O49:P49"/>
    <mergeCell ref="Q49:R49"/>
    <mergeCell ref="S49:T49"/>
    <mergeCell ref="C50:D50"/>
    <mergeCell ref="I50:J50"/>
    <mergeCell ref="O50:P50"/>
    <mergeCell ref="Q50:R50"/>
    <mergeCell ref="S50:T50"/>
    <mergeCell ref="C48:D48"/>
    <mergeCell ref="H48:I48"/>
    <mergeCell ref="J48:K48"/>
    <mergeCell ref="L48:M48"/>
    <mergeCell ref="S48:T48"/>
    <mergeCell ref="B49:B50"/>
    <mergeCell ref="C49:D49"/>
    <mergeCell ref="G49:H50"/>
    <mergeCell ref="I49:J49"/>
    <mergeCell ref="M49:N50"/>
    <mergeCell ref="O46:O47"/>
    <mergeCell ref="P46:P47"/>
    <mergeCell ref="Q46:Q47"/>
    <mergeCell ref="R46:R47"/>
    <mergeCell ref="S46:S47"/>
    <mergeCell ref="T46:T47"/>
    <mergeCell ref="B46:B47"/>
    <mergeCell ref="C46:C47"/>
    <mergeCell ref="H46:I46"/>
    <mergeCell ref="J46:K46"/>
    <mergeCell ref="L46:M46"/>
    <mergeCell ref="N46:N47"/>
    <mergeCell ref="O44:O45"/>
    <mergeCell ref="P44:P45"/>
    <mergeCell ref="Q44:Q45"/>
    <mergeCell ref="R44:R45"/>
    <mergeCell ref="S44:S45"/>
    <mergeCell ref="T44:T45"/>
    <mergeCell ref="B44:B45"/>
    <mergeCell ref="C44:C45"/>
    <mergeCell ref="H44:I44"/>
    <mergeCell ref="J44:K44"/>
    <mergeCell ref="L44:M44"/>
    <mergeCell ref="N44:N45"/>
    <mergeCell ref="O42:O43"/>
    <mergeCell ref="P42:P43"/>
    <mergeCell ref="Q42:Q43"/>
    <mergeCell ref="R42:R43"/>
    <mergeCell ref="S42:S43"/>
    <mergeCell ref="T42:T43"/>
    <mergeCell ref="B42:B43"/>
    <mergeCell ref="C42:C43"/>
    <mergeCell ref="H42:I42"/>
    <mergeCell ref="J42:K42"/>
    <mergeCell ref="L42:M42"/>
    <mergeCell ref="N42:N43"/>
    <mergeCell ref="O40:O41"/>
    <mergeCell ref="P40:P41"/>
    <mergeCell ref="Q40:Q41"/>
    <mergeCell ref="R40:R41"/>
    <mergeCell ref="S40:S41"/>
    <mergeCell ref="T40:T41"/>
    <mergeCell ref="B40:B41"/>
    <mergeCell ref="C40:C41"/>
    <mergeCell ref="H40:I40"/>
    <mergeCell ref="J40:K40"/>
    <mergeCell ref="L40:M40"/>
    <mergeCell ref="N40:N41"/>
    <mergeCell ref="O38:O39"/>
    <mergeCell ref="P38:P39"/>
    <mergeCell ref="Q38:Q39"/>
    <mergeCell ref="R38:R39"/>
    <mergeCell ref="S38:S39"/>
    <mergeCell ref="T38:T39"/>
    <mergeCell ref="B38:B39"/>
    <mergeCell ref="C38:C39"/>
    <mergeCell ref="H38:I38"/>
    <mergeCell ref="J38:K38"/>
    <mergeCell ref="L38:M38"/>
    <mergeCell ref="N38:N39"/>
    <mergeCell ref="O36:O37"/>
    <mergeCell ref="P36:P37"/>
    <mergeCell ref="Q36:Q37"/>
    <mergeCell ref="R36:R37"/>
    <mergeCell ref="S36:S37"/>
    <mergeCell ref="T36:T37"/>
    <mergeCell ref="B36:B37"/>
    <mergeCell ref="C36:C37"/>
    <mergeCell ref="H36:I36"/>
    <mergeCell ref="J36:K36"/>
    <mergeCell ref="L36:M36"/>
    <mergeCell ref="N36:N37"/>
    <mergeCell ref="O34:O35"/>
    <mergeCell ref="P34:P35"/>
    <mergeCell ref="Q34:Q35"/>
    <mergeCell ref="R34:R35"/>
    <mergeCell ref="S34:S35"/>
    <mergeCell ref="T34:T35"/>
    <mergeCell ref="B34:B35"/>
    <mergeCell ref="C34:C35"/>
    <mergeCell ref="H34:I34"/>
    <mergeCell ref="J34:K34"/>
    <mergeCell ref="L34:M34"/>
    <mergeCell ref="N34:N35"/>
    <mergeCell ref="O32:O33"/>
    <mergeCell ref="P32:P33"/>
    <mergeCell ref="Q32:Q33"/>
    <mergeCell ref="R32:R33"/>
    <mergeCell ref="S32:S33"/>
    <mergeCell ref="T32:T33"/>
    <mergeCell ref="B32:B33"/>
    <mergeCell ref="C32:C33"/>
    <mergeCell ref="H32:I32"/>
    <mergeCell ref="J32:K32"/>
    <mergeCell ref="L32:M32"/>
    <mergeCell ref="N32:N33"/>
    <mergeCell ref="O30:O31"/>
    <mergeCell ref="P30:P31"/>
    <mergeCell ref="Q30:Q31"/>
    <mergeCell ref="R30:R31"/>
    <mergeCell ref="S30:S31"/>
    <mergeCell ref="T30:T31"/>
    <mergeCell ref="B30:B31"/>
    <mergeCell ref="C30:C31"/>
    <mergeCell ref="H30:I30"/>
    <mergeCell ref="J30:K30"/>
    <mergeCell ref="L30:M30"/>
    <mergeCell ref="N30:N31"/>
    <mergeCell ref="O28:O29"/>
    <mergeCell ref="P28:P29"/>
    <mergeCell ref="Q28:Q29"/>
    <mergeCell ref="R28:R29"/>
    <mergeCell ref="S28:S29"/>
    <mergeCell ref="T28:T29"/>
    <mergeCell ref="B28:B29"/>
    <mergeCell ref="C28:C29"/>
    <mergeCell ref="H28:I28"/>
    <mergeCell ref="J28:K28"/>
    <mergeCell ref="L28:M28"/>
    <mergeCell ref="N28:N29"/>
    <mergeCell ref="O26:O27"/>
    <mergeCell ref="P26:P27"/>
    <mergeCell ref="Q26:Q27"/>
    <mergeCell ref="R26:R27"/>
    <mergeCell ref="S26:S27"/>
    <mergeCell ref="T26:T27"/>
    <mergeCell ref="B26:B27"/>
    <mergeCell ref="C26:C27"/>
    <mergeCell ref="H26:I26"/>
    <mergeCell ref="J26:K26"/>
    <mergeCell ref="L26:M26"/>
    <mergeCell ref="N26:N27"/>
    <mergeCell ref="O24:O25"/>
    <mergeCell ref="P24:P25"/>
    <mergeCell ref="Q24:Q25"/>
    <mergeCell ref="R24:R25"/>
    <mergeCell ref="S24:S25"/>
    <mergeCell ref="T24:T25"/>
    <mergeCell ref="B24:B25"/>
    <mergeCell ref="C24:C25"/>
    <mergeCell ref="H24:I24"/>
    <mergeCell ref="J24:K24"/>
    <mergeCell ref="L24:M24"/>
    <mergeCell ref="N24:N25"/>
    <mergeCell ref="O22:O23"/>
    <mergeCell ref="P22:P23"/>
    <mergeCell ref="Q22:Q23"/>
    <mergeCell ref="R22:R23"/>
    <mergeCell ref="S22:S23"/>
    <mergeCell ref="T22:T23"/>
    <mergeCell ref="B22:B23"/>
    <mergeCell ref="C22:C23"/>
    <mergeCell ref="H22:I22"/>
    <mergeCell ref="J22:K22"/>
    <mergeCell ref="L22:M22"/>
    <mergeCell ref="N22:N23"/>
    <mergeCell ref="O20:O21"/>
    <mergeCell ref="P20:P21"/>
    <mergeCell ref="Q20:Q21"/>
    <mergeCell ref="R20:R21"/>
    <mergeCell ref="S20:S21"/>
    <mergeCell ref="T20:T21"/>
    <mergeCell ref="B20:B21"/>
    <mergeCell ref="C20:C21"/>
    <mergeCell ref="H20:I20"/>
    <mergeCell ref="J20:K20"/>
    <mergeCell ref="L20:M20"/>
    <mergeCell ref="N20:N21"/>
    <mergeCell ref="O18:O19"/>
    <mergeCell ref="P18:P19"/>
    <mergeCell ref="Q18:Q19"/>
    <mergeCell ref="R18:R19"/>
    <mergeCell ref="S18:S19"/>
    <mergeCell ref="T18:T19"/>
    <mergeCell ref="B18:B19"/>
    <mergeCell ref="C18:C19"/>
    <mergeCell ref="H18:I18"/>
    <mergeCell ref="J18:K18"/>
    <mergeCell ref="L18:M18"/>
    <mergeCell ref="N18:N19"/>
    <mergeCell ref="O16:O17"/>
    <mergeCell ref="P16:P17"/>
    <mergeCell ref="Q16:Q17"/>
    <mergeCell ref="R16:R17"/>
    <mergeCell ref="S16:S17"/>
    <mergeCell ref="T16:T17"/>
    <mergeCell ref="B16:B17"/>
    <mergeCell ref="C16:C17"/>
    <mergeCell ref="H16:I16"/>
    <mergeCell ref="J16:K16"/>
    <mergeCell ref="L16:M16"/>
    <mergeCell ref="N16:N17"/>
    <mergeCell ref="O14:O15"/>
    <mergeCell ref="P14:P15"/>
    <mergeCell ref="Q14:Q15"/>
    <mergeCell ref="R14:R15"/>
    <mergeCell ref="S14:S15"/>
    <mergeCell ref="T14:T15"/>
    <mergeCell ref="B14:B15"/>
    <mergeCell ref="C14:C15"/>
    <mergeCell ref="H14:I14"/>
    <mergeCell ref="J14:K14"/>
    <mergeCell ref="L14:M14"/>
    <mergeCell ref="N14:N15"/>
    <mergeCell ref="O12:O13"/>
    <mergeCell ref="P12:P13"/>
    <mergeCell ref="Q12:Q13"/>
    <mergeCell ref="R12:R13"/>
    <mergeCell ref="S12:S13"/>
    <mergeCell ref="T12:T13"/>
    <mergeCell ref="B12:B13"/>
    <mergeCell ref="C12:C13"/>
    <mergeCell ref="H12:I12"/>
    <mergeCell ref="J12:K12"/>
    <mergeCell ref="L12:M12"/>
    <mergeCell ref="N12:N13"/>
    <mergeCell ref="O10:O11"/>
    <mergeCell ref="P10:P11"/>
    <mergeCell ref="Q10:Q11"/>
    <mergeCell ref="R10:R11"/>
    <mergeCell ref="S10:S11"/>
    <mergeCell ref="T10:T11"/>
    <mergeCell ref="B10:B11"/>
    <mergeCell ref="C10:C11"/>
    <mergeCell ref="H10:I10"/>
    <mergeCell ref="J10:K10"/>
    <mergeCell ref="L10:M10"/>
    <mergeCell ref="N10:N11"/>
    <mergeCell ref="O8:O9"/>
    <mergeCell ref="P8:P9"/>
    <mergeCell ref="Q8:Q9"/>
    <mergeCell ref="R8:R9"/>
    <mergeCell ref="S8:S9"/>
    <mergeCell ref="T8:T9"/>
    <mergeCell ref="B8:B9"/>
    <mergeCell ref="C8:C9"/>
    <mergeCell ref="H8:I8"/>
    <mergeCell ref="J8:K8"/>
    <mergeCell ref="L8:M8"/>
    <mergeCell ref="N8:N9"/>
    <mergeCell ref="O6:O7"/>
    <mergeCell ref="P6:P7"/>
    <mergeCell ref="Q6:Q7"/>
    <mergeCell ref="R6:R7"/>
    <mergeCell ref="S6:S7"/>
    <mergeCell ref="T6:T7"/>
    <mergeCell ref="N4:O4"/>
    <mergeCell ref="P4:Q4"/>
    <mergeCell ref="R4:S4"/>
    <mergeCell ref="T4:T5"/>
    <mergeCell ref="B6:B7"/>
    <mergeCell ref="C6:C7"/>
    <mergeCell ref="H6:I6"/>
    <mergeCell ref="J6:K6"/>
    <mergeCell ref="L6:M6"/>
    <mergeCell ref="N6:N7"/>
    <mergeCell ref="B3:T3"/>
    <mergeCell ref="B4:B5"/>
    <mergeCell ref="C4:C5"/>
    <mergeCell ref="D4:D5"/>
    <mergeCell ref="E4:E5"/>
    <mergeCell ref="F4:F5"/>
    <mergeCell ref="G4:G5"/>
    <mergeCell ref="H4:I4"/>
    <mergeCell ref="J4:K4"/>
    <mergeCell ref="L4:M4"/>
  </mergeCells>
  <pageMargins left="0.19685039370078741" right="0.19685039370078741" top="0.74803149606299213" bottom="0.74803149606299213" header="0.31496062992125984" footer="0.31496062992125984"/>
  <pageSetup paperSize="9" scale="40" orientation="portrait" r:id="rId1"/>
  <headerFooter alignWithMargins="0">
    <oddFooter>&amp;Lمكتب مركز إشراف المجمعات القرآنية المسائية&amp;C&amp;D&amp;R&amp;P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المقارنة</vt:lpstr>
      <vt:lpstr>ورقة1</vt:lpstr>
      <vt:lpstr>المقارنة!Print_Area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icc</dc:creator>
  <cp:lastModifiedBy>icc</cp:lastModifiedBy>
  <dcterms:created xsi:type="dcterms:W3CDTF">2014-03-11T14:59:01Z</dcterms:created>
  <dcterms:modified xsi:type="dcterms:W3CDTF">2014-03-11T15:07:11Z</dcterms:modified>
</cp:coreProperties>
</file>