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60" windowWidth="15600" windowHeight="7725"/>
  </bookViews>
  <sheets>
    <sheet name="ن9" sheetId="2" r:id="rId1"/>
  </sheets>
  <externalReferences>
    <externalReference r:id="rId2"/>
  </externalReferences>
  <definedNames>
    <definedName name="_xlnm._FilterDatabase" localSheetId="0" hidden="1">ن9!$A$1:$NT$1</definedName>
    <definedName name="jhjjj">#REF!</definedName>
    <definedName name="_xlnm.Print_Titles" localSheetId="0">ن9!$1:$2</definedName>
    <definedName name="فقعث">[1]تدقيق!#REF!</definedName>
    <definedName name="مبلغ_عملياتالطبيب">#REF!</definedName>
    <definedName name="مبلغعمليات_الطبيب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H6" i="2"/>
  <c r="BE15"/>
  <c r="BD15"/>
  <c r="BC15"/>
  <c r="BD14"/>
  <c r="BD16" s="1"/>
  <c r="AZ14"/>
  <c r="AY14"/>
  <c r="AX14"/>
  <c r="AW14"/>
  <c r="AV14"/>
  <c r="AU14"/>
  <c r="AT14"/>
  <c r="AS14"/>
  <c r="AR14"/>
  <c r="AQ14"/>
  <c r="AP14"/>
  <c r="AO14"/>
  <c r="AN14"/>
  <c r="AM14"/>
  <c r="AL14"/>
  <c r="AK14"/>
  <c r="AJ14"/>
  <c r="AI14"/>
  <c r="AH14"/>
  <c r="AG14"/>
  <c r="AF14"/>
  <c r="AE14"/>
  <c r="AD14"/>
  <c r="AC14"/>
  <c r="AB14"/>
  <c r="AA14"/>
  <c r="Z14"/>
  <c r="Y14"/>
  <c r="X14"/>
  <c r="W14"/>
  <c r="V14"/>
  <c r="U14"/>
  <c r="T14"/>
  <c r="S14"/>
  <c r="R14"/>
  <c r="Q14"/>
  <c r="P14"/>
  <c r="O14"/>
  <c r="N14"/>
  <c r="M14"/>
  <c r="L14"/>
  <c r="K14"/>
  <c r="J14"/>
  <c r="I14"/>
  <c r="H14"/>
  <c r="G14"/>
  <c r="F14"/>
  <c r="E14"/>
  <c r="D14"/>
  <c r="BH14" s="1"/>
  <c r="BI14" s="1"/>
  <c r="C14"/>
  <c r="B14"/>
  <c r="BH13"/>
  <c r="BJ13" s="1"/>
  <c r="BE13"/>
  <c r="BC13"/>
  <c r="BB13"/>
  <c r="BA13"/>
  <c r="BG13" s="1"/>
  <c r="A13"/>
  <c r="BJ12"/>
  <c r="BH12"/>
  <c r="BI12" s="1"/>
  <c r="BE12"/>
  <c r="BC12"/>
  <c r="BB12"/>
  <c r="BA12"/>
  <c r="BG12" s="1"/>
  <c r="A12"/>
  <c r="BI11"/>
  <c r="BH11"/>
  <c r="BJ11" s="1"/>
  <c r="BE11"/>
  <c r="BC11"/>
  <c r="BB11"/>
  <c r="BA11"/>
  <c r="BG11" s="1"/>
  <c r="A11"/>
  <c r="BJ10"/>
  <c r="BI10"/>
  <c r="BH10"/>
  <c r="BE10"/>
  <c r="BC10"/>
  <c r="BB10"/>
  <c r="BA10"/>
  <c r="BG10" s="1"/>
  <c r="A10"/>
  <c r="BE9"/>
  <c r="BC9"/>
  <c r="BB9"/>
  <c r="BA9"/>
  <c r="BG9" s="1"/>
  <c r="A9"/>
  <c r="BJ8"/>
  <c r="BH8"/>
  <c r="BI8" s="1"/>
  <c r="BE8"/>
  <c r="BC8"/>
  <c r="BB8"/>
  <c r="BA8"/>
  <c r="BG8" s="1"/>
  <c r="A8"/>
  <c r="BI7"/>
  <c r="BH7"/>
  <c r="BJ7" s="1"/>
  <c r="BE7"/>
  <c r="BC7"/>
  <c r="BB7"/>
  <c r="BA7"/>
  <c r="BG7" s="1"/>
  <c r="A7"/>
  <c r="BJ6"/>
  <c r="BI6"/>
  <c r="BE6"/>
  <c r="BC6"/>
  <c r="BB6"/>
  <c r="BA6"/>
  <c r="BG6" s="1"/>
  <c r="A6"/>
  <c r="BE5"/>
  <c r="BC5"/>
  <c r="BB5"/>
  <c r="BA5"/>
  <c r="BG5" s="1"/>
  <c r="A5"/>
  <c r="BJ4"/>
  <c r="BH4"/>
  <c r="BI4" s="1"/>
  <c r="BE4"/>
  <c r="BC4"/>
  <c r="BB4"/>
  <c r="BA4"/>
  <c r="BG4" s="1"/>
  <c r="A4"/>
  <c r="BI3"/>
  <c r="BH3"/>
  <c r="BJ3" s="1"/>
  <c r="BE3"/>
  <c r="BE14" s="1"/>
  <c r="BE16" s="1"/>
  <c r="BC3"/>
  <c r="BC14" s="1"/>
  <c r="BC16" s="1"/>
  <c r="BB3"/>
  <c r="BA3"/>
  <c r="BG3" s="1"/>
  <c r="A3"/>
  <c r="BF4" l="1"/>
  <c r="BF6"/>
  <c r="BF8"/>
  <c r="BF10"/>
  <c r="BF12"/>
  <c r="BI13"/>
  <c r="BF3"/>
  <c r="BF5"/>
  <c r="BF7"/>
  <c r="BF9"/>
  <c r="BF11"/>
  <c r="BF13"/>
  <c r="BA14"/>
  <c r="BA16" l="1"/>
  <c r="BA15"/>
  <c r="BF14"/>
</calcChain>
</file>

<file path=xl/sharedStrings.xml><?xml version="1.0" encoding="utf-8"?>
<sst xmlns="http://schemas.openxmlformats.org/spreadsheetml/2006/main" count="98" uniqueCount="84">
  <si>
    <t>رقم 
القائمة</t>
  </si>
  <si>
    <t>الرقود</t>
  </si>
  <si>
    <t>المرافقين</t>
  </si>
  <si>
    <t>الاغذية</t>
  </si>
  <si>
    <t>الأدوية</t>
  </si>
  <si>
    <t>أدوية مشتراة</t>
  </si>
  <si>
    <t>أدوية مشتراة 10%</t>
  </si>
  <si>
    <t xml:space="preserve">الاشعة </t>
  </si>
  <si>
    <t>الاشعة طبيب ممارس</t>
  </si>
  <si>
    <t xml:space="preserve">أشعة 
استشارية </t>
  </si>
  <si>
    <t>أشعة 
استشارية ممارس</t>
  </si>
  <si>
    <t>السونار</t>
  </si>
  <si>
    <t>السونار طبيب ممارس</t>
  </si>
  <si>
    <t>اجور الطبيب</t>
  </si>
  <si>
    <t>إسم الطبيب
الجراح</t>
  </si>
  <si>
    <t>اجور م اقدم جراحة</t>
  </si>
  <si>
    <t>إسم 
م.جراحة</t>
  </si>
  <si>
    <t>اجور 
التخدير</t>
  </si>
  <si>
    <t>إسم طبيب
التخدير</t>
  </si>
  <si>
    <t>اجور م اقدم تخدير</t>
  </si>
  <si>
    <t>إسم
م.تخدير</t>
  </si>
  <si>
    <t>اجور صالة عمليات النسائية</t>
  </si>
  <si>
    <t>اجور صالة عمليات الجراحية</t>
  </si>
  <si>
    <t>سلة الجناح</t>
  </si>
  <si>
    <t>فحوص
 مختبرية</t>
  </si>
  <si>
    <t>خدج</t>
  </si>
  <si>
    <t>زيارة
الطبيب</t>
  </si>
  <si>
    <t>اسم الطبيب الزائر</t>
  </si>
  <si>
    <t>الحاضنة
الخدج</t>
  </si>
  <si>
    <t>خدمات ادارية</t>
  </si>
  <si>
    <t>خدمات اخرى
تمريض</t>
  </si>
  <si>
    <t>صالة
 الولادة</t>
  </si>
  <si>
    <t>خدمات
 الولادة</t>
  </si>
  <si>
    <t xml:space="preserve">الرنين </t>
  </si>
  <si>
    <t>الرنين طبيب ممارس</t>
  </si>
  <si>
    <t xml:space="preserve">المفراس </t>
  </si>
  <si>
    <t>المفراس طبيب ممارس</t>
  </si>
  <si>
    <t>الناظور</t>
  </si>
  <si>
    <t>تفتيت الحصى</t>
  </si>
  <si>
    <t>الإيكو</t>
  </si>
  <si>
    <t>تخطيط الاعصاب</t>
  </si>
  <si>
    <t>تخطيط الدماغ</t>
  </si>
  <si>
    <t>الإجهاد والهولتر</t>
  </si>
  <si>
    <t>تقويم الاسنان</t>
  </si>
  <si>
    <t>خدمات الأسنان</t>
  </si>
  <si>
    <t>الوجه والفكين</t>
  </si>
  <si>
    <t>وظائف 
الرئة</t>
  </si>
  <si>
    <t>تخطيط
القلب</t>
  </si>
  <si>
    <t>العلاج الطبيعي</t>
  </si>
  <si>
    <t>المجموع</t>
  </si>
  <si>
    <t>رقم القائمة</t>
  </si>
  <si>
    <t>الأمانات</t>
  </si>
  <si>
    <t>الإيرادات</t>
  </si>
  <si>
    <t>الرديات</t>
  </si>
  <si>
    <t>الأغذية المستحقة</t>
  </si>
  <si>
    <t>باقي الأغذية</t>
  </si>
  <si>
    <t>عدد الأيام</t>
  </si>
  <si>
    <t>زيارة ط .الخدج</t>
  </si>
  <si>
    <t>اسم طبيب زائر الخدج</t>
  </si>
  <si>
    <t>انعاش و . الخدج</t>
  </si>
  <si>
    <t>اصدار
 بيان</t>
  </si>
  <si>
    <t>تقارير
 طبية</t>
  </si>
  <si>
    <t>لايوجد</t>
  </si>
  <si>
    <t>طعمة حسين</t>
  </si>
  <si>
    <t>أيمن حميد</t>
  </si>
  <si>
    <t>فراس مازن</t>
  </si>
  <si>
    <t>طعمة حسين أيمن</t>
  </si>
  <si>
    <t>شذى عبد الكريم</t>
  </si>
  <si>
    <t>أديب جادر</t>
  </si>
  <si>
    <t>سعد كامل</t>
  </si>
  <si>
    <t>أسماء محمد</t>
  </si>
  <si>
    <t>مناهل مفلح</t>
  </si>
  <si>
    <t>علي جاسم</t>
  </si>
  <si>
    <t>أسماء مناهل</t>
  </si>
  <si>
    <t>مصطفى أسامة</t>
  </si>
  <si>
    <t>حسين عبد الرحيم</t>
  </si>
  <si>
    <t>سعد محمد</t>
  </si>
  <si>
    <t>مصطفى سعد</t>
  </si>
  <si>
    <t>علي جاسم سعد</t>
  </si>
  <si>
    <t>ستار جبار</t>
  </si>
  <si>
    <t>سيف منذر</t>
  </si>
  <si>
    <t>عالية عبد الحسين</t>
  </si>
  <si>
    <t>أميمة خالد</t>
  </si>
  <si>
    <t>ستار جبار عالية</t>
  </si>
</sst>
</file>

<file path=xl/styles.xml><?xml version="1.0" encoding="utf-8"?>
<styleSheet xmlns="http://schemas.openxmlformats.org/spreadsheetml/2006/main">
  <fonts count="1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</font>
    <font>
      <b/>
      <sz val="16"/>
      <color rgb="FF0070C0"/>
      <name val="Arial"/>
      <family val="2"/>
    </font>
    <font>
      <sz val="14"/>
      <color rgb="FF0070C0"/>
      <name val="Arial"/>
      <family val="2"/>
    </font>
    <font>
      <b/>
      <sz val="16"/>
      <color theme="1"/>
      <name val="Arial"/>
      <family val="2"/>
    </font>
    <font>
      <sz val="14"/>
      <color theme="1"/>
      <name val="Arial"/>
      <family val="2"/>
    </font>
    <font>
      <b/>
      <sz val="16"/>
      <color rgb="FFFF0000"/>
      <name val="Arial"/>
      <family val="2"/>
    </font>
    <font>
      <b/>
      <sz val="16"/>
      <color theme="0"/>
      <name val="Arial"/>
      <family val="2"/>
    </font>
    <font>
      <sz val="14"/>
      <color rgb="FFFF0000"/>
      <name val="Arial"/>
      <family val="2"/>
    </font>
    <font>
      <b/>
      <sz val="16"/>
      <color theme="0" tint="-0.14999847407452621"/>
      <name val="Arial"/>
      <family val="2"/>
    </font>
    <font>
      <sz val="14"/>
      <color theme="0" tint="-0.1499984740745262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3" xfId="1" applyFont="1" applyFill="1" applyBorder="1" applyAlignment="1">
      <alignment horizontal="center" vertical="center" readingOrder="2"/>
    </xf>
    <xf numFmtId="0" fontId="3" fillId="0" borderId="3" xfId="1" applyFont="1" applyFill="1" applyBorder="1" applyAlignment="1">
      <alignment horizontal="center" vertical="center" readingOrder="2"/>
    </xf>
    <xf numFmtId="0" fontId="4" fillId="0" borderId="0" xfId="1" applyFont="1" applyFill="1" applyAlignment="1">
      <alignment horizontal="center" vertical="center" readingOrder="2"/>
    </xf>
    <xf numFmtId="0" fontId="2" fillId="0" borderId="3" xfId="1" applyFont="1" applyFill="1" applyBorder="1" applyAlignment="1">
      <alignment horizontal="center" vertical="center" wrapText="1" readingOrder="2"/>
    </xf>
    <xf numFmtId="0" fontId="4" fillId="0" borderId="4" xfId="1" applyFont="1" applyFill="1" applyBorder="1" applyAlignment="1">
      <alignment horizontal="center" vertical="center" readingOrder="2"/>
    </xf>
    <xf numFmtId="0" fontId="4" fillId="0" borderId="4" xfId="1" applyFont="1" applyFill="1" applyBorder="1" applyAlignment="1">
      <alignment horizontal="center" vertical="center" wrapText="1" readingOrder="2"/>
    </xf>
    <xf numFmtId="0" fontId="4" fillId="0" borderId="0" xfId="1" applyFont="1" applyFill="1" applyBorder="1" applyAlignment="1">
      <alignment horizontal="center" vertical="center" readingOrder="2"/>
    </xf>
    <xf numFmtId="0" fontId="5" fillId="0" borderId="0" xfId="1" applyFont="1" applyFill="1" applyBorder="1" applyAlignment="1">
      <alignment horizontal="center" vertical="center" readingOrder="2"/>
    </xf>
    <xf numFmtId="0" fontId="4" fillId="0" borderId="1" xfId="1" applyFont="1" applyFill="1" applyBorder="1" applyAlignment="1">
      <alignment horizontal="center" vertical="center" readingOrder="2"/>
    </xf>
    <xf numFmtId="0" fontId="4" fillId="0" borderId="1" xfId="1" applyFont="1" applyFill="1" applyBorder="1" applyAlignment="1">
      <alignment horizontal="center" vertical="center" wrapText="1" readingOrder="2"/>
    </xf>
    <xf numFmtId="0" fontId="4" fillId="0" borderId="3" xfId="1" applyFont="1" applyFill="1" applyBorder="1" applyAlignment="1">
      <alignment horizontal="center" vertical="center" readingOrder="2"/>
    </xf>
    <xf numFmtId="0" fontId="4" fillId="0" borderId="3" xfId="1" applyFont="1" applyFill="1" applyBorder="1" applyAlignment="1">
      <alignment horizontal="center" vertical="center" wrapText="1" readingOrder="2"/>
    </xf>
    <xf numFmtId="0" fontId="4" fillId="0" borderId="5" xfId="1" applyFont="1" applyFill="1" applyBorder="1" applyAlignment="1">
      <alignment horizontal="center" vertical="center" readingOrder="2"/>
    </xf>
    <xf numFmtId="0" fontId="4" fillId="0" borderId="0" xfId="1" applyFont="1" applyFill="1" applyBorder="1" applyAlignment="1">
      <alignment horizontal="center" vertical="center" wrapText="1" readingOrder="2"/>
    </xf>
    <xf numFmtId="0" fontId="6" fillId="0" borderId="0" xfId="1" applyFont="1" applyFill="1" applyBorder="1" applyAlignment="1">
      <alignment horizontal="center" vertical="center" readingOrder="2"/>
    </xf>
    <xf numFmtId="0" fontId="7" fillId="0" borderId="0" xfId="1" applyFont="1" applyFill="1" applyBorder="1" applyAlignment="1">
      <alignment horizontal="center" vertical="center" readingOrder="2"/>
    </xf>
    <xf numFmtId="0" fontId="8" fillId="0" borderId="0" xfId="1" applyFont="1" applyFill="1" applyBorder="1" applyAlignment="1">
      <alignment horizontal="center" vertical="center" readingOrder="2"/>
    </xf>
    <xf numFmtId="0" fontId="9" fillId="0" borderId="0" xfId="1" applyFont="1" applyFill="1" applyAlignment="1">
      <alignment horizontal="center" vertical="center" readingOrder="2"/>
    </xf>
    <xf numFmtId="0" fontId="9" fillId="0" borderId="0" xfId="1" applyFont="1" applyFill="1" applyBorder="1" applyAlignment="1">
      <alignment horizontal="center" vertical="center" readingOrder="2"/>
    </xf>
    <xf numFmtId="0" fontId="10" fillId="0" borderId="0" xfId="1" applyFont="1" applyFill="1" applyBorder="1" applyAlignment="1">
      <alignment horizontal="center" vertical="center" readingOrder="2"/>
    </xf>
    <xf numFmtId="0" fontId="9" fillId="0" borderId="0" xfId="1" applyFont="1" applyFill="1" applyAlignment="1">
      <alignment horizontal="center" vertical="center" wrapText="1" readingOrder="2"/>
    </xf>
    <xf numFmtId="0" fontId="4" fillId="0" borderId="0" xfId="1" applyFont="1" applyFill="1" applyAlignment="1">
      <alignment horizontal="center" vertical="center" wrapText="1" readingOrder="2"/>
    </xf>
    <xf numFmtId="0" fontId="4" fillId="2" borderId="3" xfId="1" applyFont="1" applyFill="1" applyBorder="1" applyAlignment="1">
      <alignment horizontal="center" vertical="center" readingOrder="2"/>
    </xf>
    <xf numFmtId="0" fontId="4" fillId="3" borderId="3" xfId="1" applyFont="1" applyFill="1" applyBorder="1" applyAlignment="1">
      <alignment horizontal="center" vertical="center" readingOrder="2"/>
    </xf>
    <xf numFmtId="0" fontId="4" fillId="0" borderId="0" xfId="1" applyFont="1" applyFill="1" applyBorder="1" applyAlignment="1">
      <alignment horizontal="center" vertical="center" wrapText="1" readingOrder="2"/>
    </xf>
    <xf numFmtId="0" fontId="4" fillId="0" borderId="2" xfId="1" applyFont="1" applyFill="1" applyBorder="1" applyAlignment="1">
      <alignment horizontal="center" vertical="center" wrapText="1" readingOrder="2"/>
    </xf>
    <xf numFmtId="0" fontId="4" fillId="0" borderId="0" xfId="1" applyFont="1" applyFill="1" applyAlignment="1">
      <alignment horizontal="center" vertical="center" readingOrder="2"/>
    </xf>
    <xf numFmtId="0" fontId="2" fillId="0" borderId="3" xfId="1" applyFont="1" applyFill="1" applyBorder="1" applyAlignment="1">
      <alignment horizontal="center" vertical="center" wrapText="1" readingOrder="2"/>
    </xf>
    <xf numFmtId="0" fontId="2" fillId="0" borderId="3" xfId="1" applyFont="1" applyFill="1" applyBorder="1" applyAlignment="1">
      <alignment horizontal="center" vertical="center" readingOrder="2"/>
    </xf>
  </cellXfs>
  <cellStyles count="2">
    <cellStyle name="Normal" xfId="0" builtinId="0"/>
    <cellStyle name="Normal 3" xfId="1"/>
  </cellStyles>
  <dxfs count="15">
    <dxf>
      <font>
        <b/>
        <i val="0"/>
      </font>
      <fill>
        <patternFill>
          <bgColor theme="0" tint="-0.34998626667073579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ont>
        <b/>
        <i val="0"/>
      </font>
      <fill>
        <patternFill>
          <bgColor theme="0" tint="-0.34998626667073579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62</xdr:col>
      <xdr:colOff>444500</xdr:colOff>
      <xdr:row>1</xdr:row>
      <xdr:rowOff>15875</xdr:rowOff>
    </xdr:from>
    <xdr:to>
      <xdr:col>71</xdr:col>
      <xdr:colOff>523875</xdr:colOff>
      <xdr:row>13</xdr:row>
      <xdr:rowOff>222250</xdr:rowOff>
    </xdr:to>
    <xdr:sp macro="" textlink="">
      <xdr:nvSpPr>
        <xdr:cNvPr id="2" name="Rectangle 1"/>
        <xdr:cNvSpPr/>
      </xdr:nvSpPr>
      <xdr:spPr>
        <a:xfrm>
          <a:off x="11135137750" y="381000"/>
          <a:ext cx="6953250" cy="5524500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IQ" sz="3600"/>
            <a:t>عمل</a:t>
          </a:r>
          <a:r>
            <a:rPr lang="ar-IQ" sz="3600" baseline="0"/>
            <a:t> تظليل لخلية او عدة خلايا في عمود أوعدة أعمدة عندما تكون خالية من معادلة .. بمعنى عند عمل إدخال يدوي لقيمة في الخلية ... الخلايا باللون الأخضر..</a:t>
          </a:r>
          <a:endParaRPr lang="ar-IQ" sz="3600"/>
        </a:p>
      </xdr:txBody>
    </xdr:sp>
    <xdr:clientData/>
  </xdr:twoCellAnchor>
  <xdr:twoCellAnchor>
    <xdr:from>
      <xdr:col>61</xdr:col>
      <xdr:colOff>1174750</xdr:colOff>
      <xdr:row>4</xdr:row>
      <xdr:rowOff>63500</xdr:rowOff>
    </xdr:from>
    <xdr:to>
      <xdr:col>62</xdr:col>
      <xdr:colOff>381000</xdr:colOff>
      <xdr:row>4</xdr:row>
      <xdr:rowOff>285750</xdr:rowOff>
    </xdr:to>
    <xdr:cxnSp macro="">
      <xdr:nvCxnSpPr>
        <xdr:cNvPr id="4" name="Straight Arrow Connector 3"/>
        <xdr:cNvCxnSpPr/>
      </xdr:nvCxnSpPr>
      <xdr:spPr>
        <a:xfrm>
          <a:off x="11142154500" y="1746250"/>
          <a:ext cx="444500" cy="22225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61</xdr:col>
      <xdr:colOff>1031875</xdr:colOff>
      <xdr:row>8</xdr:row>
      <xdr:rowOff>222250</xdr:rowOff>
    </xdr:from>
    <xdr:to>
      <xdr:col>62</xdr:col>
      <xdr:colOff>349250</xdr:colOff>
      <xdr:row>8</xdr:row>
      <xdr:rowOff>222250</xdr:rowOff>
    </xdr:to>
    <xdr:cxnSp macro="">
      <xdr:nvCxnSpPr>
        <xdr:cNvPr id="6" name="Straight Arrow Connector 5"/>
        <xdr:cNvCxnSpPr/>
      </xdr:nvCxnSpPr>
      <xdr:spPr>
        <a:xfrm>
          <a:off x="11142186250" y="3683000"/>
          <a:ext cx="5556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moh2014\Desktop\&#1570;&#1584;&#1575;&#1585;%20%202014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أجور الطبيب"/>
      <sheetName val="مقيم جراحة"/>
      <sheetName val="إجور التخدير"/>
      <sheetName val="م.تخدير"/>
      <sheetName val="خدمات خدج"/>
      <sheetName val="ز . مقيم خدج"/>
      <sheetName val="السونار"/>
      <sheetName val="خ الولادة"/>
      <sheetName val="إستشارية"/>
      <sheetName val="الرنين + المفراس"/>
      <sheetName val="تفتيت الحصى"/>
      <sheetName val="الناظور"/>
      <sheetName val="الأسنان"/>
      <sheetName val="تخطيط"/>
      <sheetName val="الإيكو"/>
      <sheetName val="ن 1"/>
      <sheetName val="ن2"/>
      <sheetName val="ن9"/>
      <sheetName val="تدقيق"/>
      <sheetName val="ن4 (زيارة)"/>
      <sheetName val="ن4 (خدمات)"/>
      <sheetName val="ن4 (قسم الاشعة)"/>
      <sheetName val="ن5"/>
      <sheetName val="ن 7"/>
      <sheetName val="ن 8"/>
      <sheetName val="Sheet1"/>
      <sheetName val="إدارة الجناح"/>
      <sheetName val="ردهة (2)"/>
      <sheetName val="ردهة"/>
      <sheetName val="صالة الجراجية"/>
      <sheetName val="صالة النسائية"/>
      <sheetName val="صالة الولادة"/>
      <sheetName val="خدمات"/>
      <sheetName val="كشف حوافز العاملين الجديد"/>
      <sheetName val="ن3"/>
      <sheetName val="أغذية"/>
      <sheetName val="أدوية"/>
      <sheetName val="ن3 إختصاص"/>
      <sheetName val="ن3 مقيم جراحة"/>
      <sheetName val="ن3إختصاص تخدير"/>
      <sheetName val="ن3مقيم تخدير"/>
      <sheetName val="ن2 تصفية "/>
      <sheetName val="فورمة"/>
      <sheetName val="أمر إداري أطباء"/>
      <sheetName val="التطويرية"/>
      <sheetName val="جمع ادوية"/>
      <sheetName val="جمع أغذية"/>
      <sheetName val="قانون الإجازة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2">
          <cell r="A2">
            <v>144901</v>
          </cell>
          <cell r="B2">
            <v>300000</v>
          </cell>
          <cell r="D2">
            <v>2620</v>
          </cell>
        </row>
        <row r="3">
          <cell r="A3">
            <v>144902</v>
          </cell>
          <cell r="B3">
            <v>528142</v>
          </cell>
          <cell r="D3">
            <v>0</v>
          </cell>
        </row>
        <row r="4">
          <cell r="A4">
            <v>144903</v>
          </cell>
          <cell r="B4">
            <v>300000</v>
          </cell>
          <cell r="D4">
            <v>110755</v>
          </cell>
        </row>
        <row r="5">
          <cell r="A5">
            <v>144904</v>
          </cell>
          <cell r="B5">
            <v>300000</v>
          </cell>
          <cell r="D5">
            <v>37777</v>
          </cell>
        </row>
        <row r="6">
          <cell r="A6">
            <v>144905</v>
          </cell>
          <cell r="B6">
            <v>300000</v>
          </cell>
          <cell r="D6">
            <v>130410</v>
          </cell>
        </row>
        <row r="7">
          <cell r="A7">
            <v>144906</v>
          </cell>
          <cell r="B7">
            <v>500000</v>
          </cell>
          <cell r="D7">
            <v>5050</v>
          </cell>
        </row>
        <row r="8">
          <cell r="A8">
            <v>144907</v>
          </cell>
          <cell r="B8">
            <v>548000</v>
          </cell>
          <cell r="D8">
            <v>155223</v>
          </cell>
        </row>
        <row r="9">
          <cell r="A9">
            <v>144908</v>
          </cell>
          <cell r="B9">
            <v>450000</v>
          </cell>
          <cell r="D9">
            <v>154990</v>
          </cell>
        </row>
        <row r="10">
          <cell r="A10">
            <v>144909</v>
          </cell>
          <cell r="B10">
            <v>1062201</v>
          </cell>
          <cell r="D10">
            <v>0</v>
          </cell>
        </row>
        <row r="11">
          <cell r="A11">
            <v>144910</v>
          </cell>
          <cell r="B11">
            <v>447502</v>
          </cell>
          <cell r="D11">
            <v>0</v>
          </cell>
        </row>
        <row r="131">
          <cell r="A131">
            <v>144030</v>
          </cell>
          <cell r="B131">
            <v>500000</v>
          </cell>
          <cell r="D131">
            <v>4558</v>
          </cell>
        </row>
        <row r="633">
          <cell r="B633">
            <v>61884294</v>
          </cell>
          <cell r="C633">
            <v>56400486</v>
          </cell>
          <cell r="D633">
            <v>5483808</v>
          </cell>
        </row>
      </sheetData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NT37"/>
  <sheetViews>
    <sheetView rightToLeft="1" tabSelected="1" topLeftCell="BE1" zoomScale="60" zoomScaleNormal="60" zoomScalePageLayoutView="70" workbookViewId="0">
      <pane ySplit="2" topLeftCell="A3" activePane="bottomLeft" state="frozen"/>
      <selection activeCell="U1" sqref="U1"/>
      <selection pane="bottomLeft" activeCell="BX13" sqref="BX13"/>
    </sheetView>
  </sheetViews>
  <sheetFormatPr defaultColWidth="8.875" defaultRowHeight="35.85" customHeight="1"/>
  <cols>
    <col min="1" max="1" width="10.625" style="3" customWidth="1"/>
    <col min="2" max="2" width="14.375" style="3" customWidth="1"/>
    <col min="3" max="3" width="12.625" style="3" customWidth="1"/>
    <col min="4" max="4" width="13.125" style="3" customWidth="1"/>
    <col min="5" max="5" width="12.75" style="3" customWidth="1"/>
    <col min="6" max="6" width="13.125" style="3" customWidth="1"/>
    <col min="7" max="7" width="11.875" style="3" customWidth="1"/>
    <col min="8" max="9" width="13.25" style="3" hidden="1" customWidth="1"/>
    <col min="10" max="11" width="12.75" style="3" hidden="1" customWidth="1"/>
    <col min="12" max="13" width="11.875" style="3" hidden="1" customWidth="1"/>
    <col min="14" max="14" width="14" style="3" hidden="1" customWidth="1"/>
    <col min="15" max="15" width="12.375" style="22" hidden="1" customWidth="1"/>
    <col min="16" max="16" width="12.375" style="3" hidden="1" customWidth="1"/>
    <col min="17" max="17" width="12" style="22" hidden="1" customWidth="1"/>
    <col min="18" max="18" width="13.25" style="3" hidden="1" customWidth="1"/>
    <col min="19" max="19" width="12" style="22" hidden="1" customWidth="1"/>
    <col min="20" max="20" width="13.75" style="3" hidden="1" customWidth="1"/>
    <col min="21" max="21" width="10.875" style="22" hidden="1" customWidth="1"/>
    <col min="22" max="22" width="13.875" style="3" hidden="1" customWidth="1"/>
    <col min="23" max="23" width="14" style="3" hidden="1" customWidth="1"/>
    <col min="24" max="24" width="14.5" style="3" hidden="1" customWidth="1"/>
    <col min="25" max="25" width="13.875" style="3" hidden="1" customWidth="1"/>
    <col min="26" max="26" width="12.75" style="3" hidden="1" customWidth="1"/>
    <col min="27" max="27" width="13" style="22" hidden="1" customWidth="1"/>
    <col min="28" max="28" width="11.875" style="3" hidden="1" customWidth="1"/>
    <col min="29" max="29" width="12.375" style="3" hidden="1" customWidth="1"/>
    <col min="30" max="30" width="15.125" style="22" hidden="1" customWidth="1"/>
    <col min="31" max="31" width="11.125" style="3" hidden="1" customWidth="1"/>
    <col min="32" max="32" width="11.5" style="3" hidden="1" customWidth="1"/>
    <col min="33" max="33" width="12.25" style="3" hidden="1" customWidth="1"/>
    <col min="34" max="34" width="11.875" style="3" hidden="1" customWidth="1"/>
    <col min="35" max="35" width="12" style="3" hidden="1" customWidth="1"/>
    <col min="36" max="44" width="12.125" style="3" hidden="1" customWidth="1"/>
    <col min="45" max="45" width="13.25" style="3" hidden="1" customWidth="1"/>
    <col min="46" max="47" width="13" style="3" hidden="1" customWidth="1"/>
    <col min="48" max="48" width="11.375" style="3" hidden="1" customWidth="1"/>
    <col min="49" max="49" width="9.375" style="3" hidden="1" customWidth="1"/>
    <col min="50" max="50" width="11.375" style="3" hidden="1" customWidth="1"/>
    <col min="51" max="51" width="11" style="3" hidden="1" customWidth="1"/>
    <col min="52" max="52" width="11.375" style="3" hidden="1" customWidth="1"/>
    <col min="53" max="53" width="17" style="3" customWidth="1"/>
    <col min="54" max="54" width="13.375" style="3" customWidth="1"/>
    <col min="55" max="55" width="15.875" style="3" customWidth="1"/>
    <col min="56" max="56" width="15.125" style="3" customWidth="1"/>
    <col min="57" max="57" width="14.25" style="3" customWidth="1"/>
    <col min="58" max="58" width="13" style="7" customWidth="1"/>
    <col min="59" max="59" width="11.25" style="8" customWidth="1"/>
    <col min="60" max="60" width="16.5" style="7" customWidth="1"/>
    <col min="61" max="61" width="18.375" style="3" customWidth="1"/>
    <col min="62" max="62" width="16.25" style="3" customWidth="1"/>
    <col min="63" max="63" width="18.625" style="3" customWidth="1"/>
    <col min="64" max="16384" width="8.875" style="3"/>
  </cols>
  <sheetData>
    <row r="1" spans="1:384" ht="28.5" customHeight="1" thickBot="1">
      <c r="A1" s="28" t="s">
        <v>0</v>
      </c>
      <c r="B1" s="29" t="s">
        <v>1</v>
      </c>
      <c r="C1" s="29" t="s">
        <v>2</v>
      </c>
      <c r="D1" s="29" t="s">
        <v>3</v>
      </c>
      <c r="E1" s="29" t="s">
        <v>4</v>
      </c>
      <c r="F1" s="28" t="s">
        <v>5</v>
      </c>
      <c r="G1" s="28" t="s">
        <v>6</v>
      </c>
      <c r="H1" s="28" t="s">
        <v>7</v>
      </c>
      <c r="I1" s="28" t="s">
        <v>8</v>
      </c>
      <c r="J1" s="28" t="s">
        <v>9</v>
      </c>
      <c r="K1" s="28" t="s">
        <v>10</v>
      </c>
      <c r="L1" s="28" t="s">
        <v>11</v>
      </c>
      <c r="M1" s="28" t="s">
        <v>12</v>
      </c>
      <c r="N1" s="28" t="s">
        <v>13</v>
      </c>
      <c r="O1" s="28" t="s">
        <v>14</v>
      </c>
      <c r="P1" s="28" t="s">
        <v>15</v>
      </c>
      <c r="Q1" s="28" t="s">
        <v>16</v>
      </c>
      <c r="R1" s="28" t="s">
        <v>17</v>
      </c>
      <c r="S1" s="28" t="s">
        <v>18</v>
      </c>
      <c r="T1" s="28" t="s">
        <v>19</v>
      </c>
      <c r="U1" s="28" t="s">
        <v>20</v>
      </c>
      <c r="V1" s="28" t="s">
        <v>21</v>
      </c>
      <c r="W1" s="28" t="s">
        <v>22</v>
      </c>
      <c r="X1" s="28" t="s">
        <v>23</v>
      </c>
      <c r="Y1" s="28" t="s">
        <v>24</v>
      </c>
      <c r="Z1" s="29" t="s">
        <v>25</v>
      </c>
      <c r="AA1" s="29"/>
      <c r="AB1" s="29"/>
      <c r="AC1" s="28" t="s">
        <v>26</v>
      </c>
      <c r="AD1" s="28" t="s">
        <v>27</v>
      </c>
      <c r="AE1" s="28" t="s">
        <v>28</v>
      </c>
      <c r="AF1" s="28" t="s">
        <v>29</v>
      </c>
      <c r="AG1" s="28"/>
      <c r="AH1" s="28" t="s">
        <v>30</v>
      </c>
      <c r="AI1" s="28" t="s">
        <v>31</v>
      </c>
      <c r="AJ1" s="28" t="s">
        <v>32</v>
      </c>
      <c r="AK1" s="28" t="s">
        <v>33</v>
      </c>
      <c r="AL1" s="28" t="s">
        <v>34</v>
      </c>
      <c r="AM1" s="28" t="s">
        <v>35</v>
      </c>
      <c r="AN1" s="28" t="s">
        <v>36</v>
      </c>
      <c r="AO1" s="29" t="s">
        <v>37</v>
      </c>
      <c r="AP1" s="28" t="s">
        <v>38</v>
      </c>
      <c r="AQ1" s="29" t="s">
        <v>39</v>
      </c>
      <c r="AR1" s="28" t="s">
        <v>40</v>
      </c>
      <c r="AS1" s="28" t="s">
        <v>41</v>
      </c>
      <c r="AT1" s="28" t="s">
        <v>42</v>
      </c>
      <c r="AU1" s="28" t="s">
        <v>43</v>
      </c>
      <c r="AV1" s="28" t="s">
        <v>44</v>
      </c>
      <c r="AW1" s="28" t="s">
        <v>45</v>
      </c>
      <c r="AX1" s="28" t="s">
        <v>46</v>
      </c>
      <c r="AY1" s="28" t="s">
        <v>47</v>
      </c>
      <c r="AZ1" s="28" t="s">
        <v>48</v>
      </c>
      <c r="BA1" s="29" t="s">
        <v>49</v>
      </c>
      <c r="BB1" s="29" t="s">
        <v>50</v>
      </c>
      <c r="BC1" s="29" t="s">
        <v>51</v>
      </c>
      <c r="BD1" s="29" t="s">
        <v>52</v>
      </c>
      <c r="BE1" s="29" t="s">
        <v>53</v>
      </c>
      <c r="BF1" s="1"/>
      <c r="BG1" s="2"/>
      <c r="BH1" s="25" t="s">
        <v>54</v>
      </c>
      <c r="BI1" s="26" t="s">
        <v>55</v>
      </c>
      <c r="BJ1" s="27" t="s">
        <v>56</v>
      </c>
    </row>
    <row r="2" spans="1:384" ht="33.75" customHeight="1" thickBot="1">
      <c r="A2" s="29"/>
      <c r="B2" s="29"/>
      <c r="C2" s="29"/>
      <c r="D2" s="29"/>
      <c r="E2" s="29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4" t="s">
        <v>57</v>
      </c>
      <c r="AA2" s="4" t="s">
        <v>58</v>
      </c>
      <c r="AB2" s="4" t="s">
        <v>59</v>
      </c>
      <c r="AC2" s="28"/>
      <c r="AD2" s="28"/>
      <c r="AE2" s="28"/>
      <c r="AF2" s="4" t="s">
        <v>60</v>
      </c>
      <c r="AG2" s="4" t="s">
        <v>61</v>
      </c>
      <c r="AH2" s="28"/>
      <c r="AI2" s="28"/>
      <c r="AJ2" s="28"/>
      <c r="AK2" s="28"/>
      <c r="AL2" s="28"/>
      <c r="AM2" s="28"/>
      <c r="AN2" s="28"/>
      <c r="AO2" s="29"/>
      <c r="AP2" s="28"/>
      <c r="AQ2" s="29"/>
      <c r="AR2" s="28"/>
      <c r="AS2" s="28"/>
      <c r="AT2" s="28"/>
      <c r="AU2" s="28"/>
      <c r="AV2" s="28"/>
      <c r="AW2" s="28"/>
      <c r="AX2" s="28"/>
      <c r="AY2" s="29"/>
      <c r="AZ2" s="29"/>
      <c r="BA2" s="29"/>
      <c r="BB2" s="29"/>
      <c r="BC2" s="29"/>
      <c r="BD2" s="29"/>
      <c r="BE2" s="29"/>
      <c r="BF2" s="1"/>
      <c r="BG2" s="2"/>
      <c r="BH2" s="25"/>
      <c r="BI2" s="26"/>
      <c r="BJ2" s="27"/>
    </row>
    <row r="3" spans="1:384" ht="35.85" customHeight="1" thickBot="1">
      <c r="A3" s="5">
        <f>[1]ن2!A2</f>
        <v>144901</v>
      </c>
      <c r="B3" s="5">
        <v>10000</v>
      </c>
      <c r="C3" s="5">
        <v>5000</v>
      </c>
      <c r="D3" s="5" t="s">
        <v>62</v>
      </c>
      <c r="E3" s="5">
        <v>5000</v>
      </c>
      <c r="F3" s="5">
        <v>25800</v>
      </c>
      <c r="G3" s="5">
        <v>2580</v>
      </c>
      <c r="H3" s="5"/>
      <c r="I3" s="5"/>
      <c r="J3" s="5"/>
      <c r="K3" s="5"/>
      <c r="L3" s="5"/>
      <c r="M3" s="5"/>
      <c r="N3" s="5">
        <v>75000</v>
      </c>
      <c r="O3" s="6" t="s">
        <v>63</v>
      </c>
      <c r="P3" s="5"/>
      <c r="Q3" s="6"/>
      <c r="R3" s="5">
        <v>60000</v>
      </c>
      <c r="S3" s="6" t="s">
        <v>64</v>
      </c>
      <c r="T3" s="5">
        <v>4000</v>
      </c>
      <c r="U3" s="6" t="s">
        <v>65</v>
      </c>
      <c r="V3" s="5"/>
      <c r="W3" s="5">
        <v>30000</v>
      </c>
      <c r="X3" s="5">
        <v>46000</v>
      </c>
      <c r="Y3" s="5"/>
      <c r="Z3" s="5"/>
      <c r="AA3" s="5"/>
      <c r="AB3" s="5"/>
      <c r="AC3" s="5">
        <v>15000</v>
      </c>
      <c r="AD3" s="6" t="s">
        <v>66</v>
      </c>
      <c r="AE3" s="5"/>
      <c r="AF3" s="5"/>
      <c r="AG3" s="5"/>
      <c r="AH3" s="5">
        <v>4000</v>
      </c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>
        <f t="shared" ref="BA3:BA12" si="0">SUM(B3:AZ3)</f>
        <v>282380</v>
      </c>
      <c r="BB3" s="5">
        <f>[1]ن2!A2</f>
        <v>144901</v>
      </c>
      <c r="BC3" s="5">
        <f>[1]ن2!B2</f>
        <v>300000</v>
      </c>
      <c r="BD3" s="5">
        <v>282380</v>
      </c>
      <c r="BE3" s="5">
        <f>[1]ن2!D2</f>
        <v>2620</v>
      </c>
      <c r="BF3" s="7">
        <f t="shared" ref="BF3:BF13" si="1">BA3-BD3</f>
        <v>0</v>
      </c>
      <c r="BG3" s="8" t="b">
        <f t="shared" ref="BG3:BG13" si="2">IF(BA3=BD3,TRUE,FALSE)</f>
        <v>1</v>
      </c>
      <c r="BH3" s="23">
        <f>IF(ISNUMBER(D3)=FALSE,0,D3/12000)*11500</f>
        <v>0</v>
      </c>
      <c r="BI3" s="23">
        <f>IF(ISNUMBER(D3)=FALSE,0,D3-BH3)</f>
        <v>0</v>
      </c>
      <c r="BJ3" s="23">
        <f t="shared" ref="BJ3:BJ13" si="3">BH3/11500</f>
        <v>0</v>
      </c>
    </row>
    <row r="4" spans="1:384" ht="35.85" customHeight="1" thickBot="1">
      <c r="A4" s="9">
        <f>[1]ن2!A3</f>
        <v>144902</v>
      </c>
      <c r="B4" s="9">
        <v>130000</v>
      </c>
      <c r="C4" s="9">
        <v>50000</v>
      </c>
      <c r="D4" s="9">
        <v>150000</v>
      </c>
      <c r="E4" s="9">
        <v>55000</v>
      </c>
      <c r="F4" s="9">
        <v>4675</v>
      </c>
      <c r="G4" s="9">
        <v>467</v>
      </c>
      <c r="H4" s="9"/>
      <c r="I4" s="9"/>
      <c r="J4" s="9"/>
      <c r="K4" s="9"/>
      <c r="L4" s="9">
        <v>30000</v>
      </c>
      <c r="M4" s="9"/>
      <c r="N4" s="9"/>
      <c r="O4" s="10"/>
      <c r="P4" s="9"/>
      <c r="Q4" s="10"/>
      <c r="R4" s="9"/>
      <c r="S4" s="10"/>
      <c r="T4" s="9"/>
      <c r="U4" s="10"/>
      <c r="V4" s="9"/>
      <c r="W4" s="9"/>
      <c r="X4" s="9"/>
      <c r="Y4" s="9"/>
      <c r="Z4" s="9"/>
      <c r="AA4" s="10"/>
      <c r="AB4" s="9"/>
      <c r="AC4" s="9">
        <v>100000</v>
      </c>
      <c r="AD4" s="10" t="s">
        <v>67</v>
      </c>
      <c r="AE4" s="9"/>
      <c r="AF4" s="9"/>
      <c r="AG4" s="9"/>
      <c r="AH4" s="9">
        <v>8000</v>
      </c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>
        <f t="shared" si="0"/>
        <v>528142</v>
      </c>
      <c r="BB4" s="9">
        <f>[1]ن2!A3</f>
        <v>144902</v>
      </c>
      <c r="BC4" s="9">
        <f>[1]ن2!B3</f>
        <v>528142</v>
      </c>
      <c r="BD4" s="9">
        <v>528142</v>
      </c>
      <c r="BE4" s="9">
        <f>[1]ن2!D3</f>
        <v>0</v>
      </c>
      <c r="BF4" s="7">
        <f t="shared" si="1"/>
        <v>0</v>
      </c>
      <c r="BG4" s="8" t="b">
        <f t="shared" si="2"/>
        <v>1</v>
      </c>
      <c r="BH4" s="23">
        <f t="shared" ref="BH4:BH14" si="4">IF(ISNUMBER(D4)=FALSE,0,D4/12000)*11500</f>
        <v>143750</v>
      </c>
      <c r="BI4" s="23">
        <f t="shared" ref="BI4:BI14" si="5">IF(ISNUMBER(D4)=FALSE,0,D4-BH4)</f>
        <v>6250</v>
      </c>
      <c r="BJ4" s="23">
        <f t="shared" si="3"/>
        <v>12.5</v>
      </c>
    </row>
    <row r="5" spans="1:384" ht="35.85" customHeight="1" thickBot="1">
      <c r="A5" s="9">
        <f>[1]ن2!A4</f>
        <v>144903</v>
      </c>
      <c r="B5" s="9">
        <v>40000</v>
      </c>
      <c r="C5" s="9">
        <v>20000</v>
      </c>
      <c r="D5" s="9">
        <v>60000</v>
      </c>
      <c r="E5" s="9">
        <v>20000</v>
      </c>
      <c r="F5" s="9">
        <v>12950</v>
      </c>
      <c r="G5" s="9">
        <v>1295</v>
      </c>
      <c r="H5" s="9"/>
      <c r="I5" s="9"/>
      <c r="J5" s="9"/>
      <c r="K5" s="9"/>
      <c r="L5" s="9"/>
      <c r="M5" s="9"/>
      <c r="N5" s="9"/>
      <c r="O5" s="10"/>
      <c r="P5" s="9"/>
      <c r="Q5" s="10"/>
      <c r="R5" s="9"/>
      <c r="S5" s="10"/>
      <c r="T5" s="9"/>
      <c r="U5" s="10"/>
      <c r="V5" s="9"/>
      <c r="W5" s="9"/>
      <c r="X5" s="9"/>
      <c r="Y5" s="9"/>
      <c r="Z5" s="9"/>
      <c r="AA5" s="10"/>
      <c r="AB5" s="9"/>
      <c r="AC5" s="9">
        <v>30000</v>
      </c>
      <c r="AD5" s="10" t="s">
        <v>68</v>
      </c>
      <c r="AE5" s="9"/>
      <c r="AF5" s="9"/>
      <c r="AG5" s="9"/>
      <c r="AH5" s="9">
        <v>5000</v>
      </c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>
        <f t="shared" si="0"/>
        <v>189245</v>
      </c>
      <c r="BB5" s="9">
        <f>[1]ن2!A4</f>
        <v>144903</v>
      </c>
      <c r="BC5" s="9">
        <f>[1]ن2!B4</f>
        <v>300000</v>
      </c>
      <c r="BD5" s="9">
        <v>189245</v>
      </c>
      <c r="BE5" s="9">
        <f>[1]ن2!D4</f>
        <v>110755</v>
      </c>
      <c r="BF5" s="7">
        <f t="shared" si="1"/>
        <v>0</v>
      </c>
      <c r="BG5" s="8" t="b">
        <f t="shared" si="2"/>
        <v>1</v>
      </c>
      <c r="BH5" s="24">
        <v>57500</v>
      </c>
      <c r="BI5" s="24">
        <v>2500</v>
      </c>
      <c r="BJ5" s="24">
        <v>5</v>
      </c>
    </row>
    <row r="6" spans="1:384" ht="35.85" customHeight="1" thickBot="1">
      <c r="A6" s="9">
        <f>[1]ن2!A5</f>
        <v>144904</v>
      </c>
      <c r="B6" s="9">
        <v>40000</v>
      </c>
      <c r="C6" s="9">
        <v>20000</v>
      </c>
      <c r="D6" s="5" t="s">
        <v>62</v>
      </c>
      <c r="E6" s="9">
        <v>20000</v>
      </c>
      <c r="F6" s="9">
        <v>32021</v>
      </c>
      <c r="G6" s="9">
        <v>3202</v>
      </c>
      <c r="H6" s="9">
        <v>5000</v>
      </c>
      <c r="I6" s="9"/>
      <c r="J6" s="9"/>
      <c r="K6" s="9"/>
      <c r="L6" s="9"/>
      <c r="M6" s="9"/>
      <c r="N6" s="9"/>
      <c r="O6" s="10"/>
      <c r="P6" s="9"/>
      <c r="Q6" s="10"/>
      <c r="R6" s="9"/>
      <c r="S6" s="10"/>
      <c r="T6" s="9"/>
      <c r="U6" s="10"/>
      <c r="V6" s="9"/>
      <c r="W6" s="9"/>
      <c r="X6" s="9"/>
      <c r="Y6" s="9">
        <v>10000</v>
      </c>
      <c r="Z6" s="9"/>
      <c r="AA6" s="10"/>
      <c r="AB6" s="9"/>
      <c r="AC6" s="9">
        <v>45000</v>
      </c>
      <c r="AD6" s="10" t="s">
        <v>68</v>
      </c>
      <c r="AE6" s="9"/>
      <c r="AF6" s="9"/>
      <c r="AG6" s="9"/>
      <c r="AH6" s="9">
        <v>27000</v>
      </c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>
        <f t="shared" si="0"/>
        <v>202223</v>
      </c>
      <c r="BB6" s="9">
        <f>[1]ن2!A5</f>
        <v>144904</v>
      </c>
      <c r="BC6" s="9">
        <f>[1]ن2!B5</f>
        <v>300000</v>
      </c>
      <c r="BD6" s="9">
        <v>202223</v>
      </c>
      <c r="BE6" s="9">
        <f>[1]ن2!D5</f>
        <v>37777</v>
      </c>
      <c r="BF6" s="7">
        <f t="shared" si="1"/>
        <v>0</v>
      </c>
      <c r="BG6" s="8" t="b">
        <f t="shared" si="2"/>
        <v>1</v>
      </c>
      <c r="BH6" s="23">
        <f t="shared" si="4"/>
        <v>0</v>
      </c>
      <c r="BI6" s="23">
        <f t="shared" si="5"/>
        <v>0</v>
      </c>
      <c r="BJ6" s="23">
        <f t="shared" si="3"/>
        <v>0</v>
      </c>
    </row>
    <row r="7" spans="1:384" ht="35.85" customHeight="1" thickBot="1">
      <c r="A7" s="9">
        <f>[1]ن2!A6</f>
        <v>144905</v>
      </c>
      <c r="B7" s="9">
        <v>30000</v>
      </c>
      <c r="C7" s="9">
        <v>15000</v>
      </c>
      <c r="D7" s="5" t="s">
        <v>62</v>
      </c>
      <c r="E7" s="9">
        <v>15000</v>
      </c>
      <c r="F7" s="9">
        <v>6900</v>
      </c>
      <c r="G7" s="9">
        <v>690</v>
      </c>
      <c r="H7" s="9"/>
      <c r="I7" s="9"/>
      <c r="J7" s="9"/>
      <c r="K7" s="9"/>
      <c r="L7" s="9"/>
      <c r="M7" s="9"/>
      <c r="N7" s="9"/>
      <c r="O7" s="10"/>
      <c r="P7" s="9"/>
      <c r="Q7" s="10"/>
      <c r="R7" s="9"/>
      <c r="S7" s="10"/>
      <c r="T7" s="9"/>
      <c r="U7" s="10"/>
      <c r="V7" s="9"/>
      <c r="W7" s="9"/>
      <c r="X7" s="9"/>
      <c r="Y7" s="9">
        <v>18000</v>
      </c>
      <c r="Z7" s="9"/>
      <c r="AA7" s="10"/>
      <c r="AB7" s="9"/>
      <c r="AC7" s="9">
        <v>30000</v>
      </c>
      <c r="AD7" s="10" t="s">
        <v>69</v>
      </c>
      <c r="AE7" s="9"/>
      <c r="AF7" s="9"/>
      <c r="AG7" s="9"/>
      <c r="AH7" s="9">
        <v>9000</v>
      </c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>
        <f t="shared" si="0"/>
        <v>124590</v>
      </c>
      <c r="BB7" s="9">
        <f>[1]ن2!A6</f>
        <v>144905</v>
      </c>
      <c r="BC7" s="9">
        <f>[1]ن2!B6</f>
        <v>300000</v>
      </c>
      <c r="BD7" s="9">
        <v>124590</v>
      </c>
      <c r="BE7" s="9">
        <f>[1]ن2!D6</f>
        <v>130410</v>
      </c>
      <c r="BF7" s="7">
        <f t="shared" si="1"/>
        <v>0</v>
      </c>
      <c r="BG7" s="8" t="b">
        <f t="shared" si="2"/>
        <v>1</v>
      </c>
      <c r="BH7" s="23">
        <f t="shared" si="4"/>
        <v>0</v>
      </c>
      <c r="BI7" s="23">
        <f t="shared" si="5"/>
        <v>0</v>
      </c>
      <c r="BJ7" s="23">
        <f t="shared" si="3"/>
        <v>0</v>
      </c>
    </row>
    <row r="8" spans="1:384" ht="35.85" customHeight="1" thickBot="1">
      <c r="A8" s="9">
        <f>[1]ن2!A7</f>
        <v>144906</v>
      </c>
      <c r="B8" s="9">
        <v>10000</v>
      </c>
      <c r="C8" s="9">
        <v>15000</v>
      </c>
      <c r="D8" s="9">
        <v>15000</v>
      </c>
      <c r="E8" s="9">
        <v>5000</v>
      </c>
      <c r="F8" s="9">
        <v>24500</v>
      </c>
      <c r="G8" s="9">
        <v>2450</v>
      </c>
      <c r="H8" s="9"/>
      <c r="I8" s="9"/>
      <c r="J8" s="9"/>
      <c r="K8" s="9"/>
      <c r="L8" s="9"/>
      <c r="M8" s="9"/>
      <c r="N8" s="9">
        <v>125000</v>
      </c>
      <c r="O8" s="10" t="s">
        <v>70</v>
      </c>
      <c r="P8" s="9"/>
      <c r="Q8" s="10"/>
      <c r="R8" s="9">
        <v>100000</v>
      </c>
      <c r="S8" s="10" t="s">
        <v>71</v>
      </c>
      <c r="T8" s="9"/>
      <c r="U8" s="10"/>
      <c r="V8" s="9">
        <v>50000</v>
      </c>
      <c r="W8" s="9"/>
      <c r="X8" s="9">
        <v>90000</v>
      </c>
      <c r="Y8" s="9">
        <v>9000</v>
      </c>
      <c r="Z8" s="9">
        <v>10000</v>
      </c>
      <c r="AA8" s="10" t="s">
        <v>72</v>
      </c>
      <c r="AB8" s="9">
        <v>7000</v>
      </c>
      <c r="AC8" s="9">
        <v>20000</v>
      </c>
      <c r="AD8" s="10" t="s">
        <v>73</v>
      </c>
      <c r="AE8" s="9">
        <v>7000</v>
      </c>
      <c r="AF8" s="9">
        <v>5000</v>
      </c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>
        <f t="shared" si="0"/>
        <v>494950</v>
      </c>
      <c r="BB8" s="9">
        <f>[1]ن2!A7</f>
        <v>144906</v>
      </c>
      <c r="BC8" s="9">
        <f>[1]ن2!B7</f>
        <v>500000</v>
      </c>
      <c r="BD8" s="9">
        <v>494950</v>
      </c>
      <c r="BE8" s="9">
        <f>[1]ن2!D7</f>
        <v>5050</v>
      </c>
      <c r="BF8" s="7">
        <f t="shared" si="1"/>
        <v>0</v>
      </c>
      <c r="BG8" s="8" t="b">
        <f t="shared" si="2"/>
        <v>1</v>
      </c>
      <c r="BH8" s="23">
        <f t="shared" si="4"/>
        <v>14375</v>
      </c>
      <c r="BI8" s="23">
        <f t="shared" si="5"/>
        <v>625</v>
      </c>
      <c r="BJ8" s="23">
        <f t="shared" si="3"/>
        <v>1.25</v>
      </c>
    </row>
    <row r="9" spans="1:384" ht="35.85" customHeight="1" thickBot="1">
      <c r="A9" s="9">
        <f>[1]ن2!A8</f>
        <v>144907</v>
      </c>
      <c r="B9" s="9">
        <v>10000</v>
      </c>
      <c r="C9" s="9">
        <v>25000</v>
      </c>
      <c r="D9" s="9">
        <v>15000</v>
      </c>
      <c r="E9" s="9">
        <v>5000</v>
      </c>
      <c r="F9" s="9">
        <v>12525</v>
      </c>
      <c r="G9" s="9">
        <v>1252</v>
      </c>
      <c r="H9" s="9"/>
      <c r="I9" s="9"/>
      <c r="J9" s="9"/>
      <c r="K9" s="9"/>
      <c r="L9" s="9"/>
      <c r="M9" s="9"/>
      <c r="N9" s="9">
        <v>100000</v>
      </c>
      <c r="O9" s="10" t="s">
        <v>70</v>
      </c>
      <c r="P9" s="9"/>
      <c r="Q9" s="10"/>
      <c r="R9" s="9"/>
      <c r="S9" s="10"/>
      <c r="T9" s="9"/>
      <c r="U9" s="10"/>
      <c r="V9" s="9"/>
      <c r="W9" s="9"/>
      <c r="X9" s="9">
        <v>65000</v>
      </c>
      <c r="Y9" s="9">
        <v>6000</v>
      </c>
      <c r="Z9" s="9">
        <v>20000</v>
      </c>
      <c r="AA9" s="10" t="s">
        <v>72</v>
      </c>
      <c r="AB9" s="9">
        <v>14000</v>
      </c>
      <c r="AC9" s="9">
        <v>20000</v>
      </c>
      <c r="AD9" s="10" t="s">
        <v>70</v>
      </c>
      <c r="AE9" s="9">
        <v>14000</v>
      </c>
      <c r="AF9" s="9">
        <v>10000</v>
      </c>
      <c r="AG9" s="9"/>
      <c r="AH9" s="9"/>
      <c r="AI9" s="9">
        <v>25000</v>
      </c>
      <c r="AJ9" s="9">
        <v>50000</v>
      </c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>
        <f t="shared" si="0"/>
        <v>392777</v>
      </c>
      <c r="BB9" s="9">
        <f>[1]ن2!A8</f>
        <v>144907</v>
      </c>
      <c r="BC9" s="9">
        <f>[1]ن2!B8</f>
        <v>548000</v>
      </c>
      <c r="BD9" s="9">
        <v>392777</v>
      </c>
      <c r="BE9" s="9">
        <f>[1]ن2!D8</f>
        <v>155223</v>
      </c>
      <c r="BF9" s="7">
        <f t="shared" si="1"/>
        <v>0</v>
      </c>
      <c r="BG9" s="8" t="b">
        <f t="shared" si="2"/>
        <v>1</v>
      </c>
      <c r="BH9" s="24">
        <v>14375</v>
      </c>
      <c r="BI9" s="24">
        <v>625</v>
      </c>
      <c r="BJ9" s="24">
        <v>1.25</v>
      </c>
    </row>
    <row r="10" spans="1:384" ht="35.85" customHeight="1" thickBot="1">
      <c r="A10" s="9">
        <f>[1]ن2!A9</f>
        <v>144908</v>
      </c>
      <c r="B10" s="9">
        <v>10000</v>
      </c>
      <c r="C10" s="9">
        <v>15000</v>
      </c>
      <c r="D10" s="5" t="s">
        <v>62</v>
      </c>
      <c r="E10" s="9">
        <v>5000</v>
      </c>
      <c r="F10" s="9">
        <v>24555</v>
      </c>
      <c r="G10" s="9">
        <v>2455</v>
      </c>
      <c r="H10" s="9"/>
      <c r="I10" s="9"/>
      <c r="J10" s="9"/>
      <c r="K10" s="9"/>
      <c r="L10" s="9"/>
      <c r="M10" s="9"/>
      <c r="N10" s="9">
        <v>75000</v>
      </c>
      <c r="O10" s="10" t="s">
        <v>70</v>
      </c>
      <c r="P10" s="9"/>
      <c r="Q10" s="10"/>
      <c r="R10" s="9"/>
      <c r="S10" s="10"/>
      <c r="T10" s="9"/>
      <c r="U10" s="10"/>
      <c r="V10" s="9"/>
      <c r="W10" s="9"/>
      <c r="X10" s="9">
        <v>46000</v>
      </c>
      <c r="Y10" s="9">
        <v>12000</v>
      </c>
      <c r="Z10" s="9"/>
      <c r="AA10" s="9"/>
      <c r="AB10" s="9"/>
      <c r="AC10" s="9">
        <v>10000</v>
      </c>
      <c r="AD10" s="9" t="s">
        <v>70</v>
      </c>
      <c r="AE10" s="9"/>
      <c r="AF10" s="9">
        <v>5000</v>
      </c>
      <c r="AG10" s="9"/>
      <c r="AH10" s="9"/>
      <c r="AI10" s="9">
        <v>25000</v>
      </c>
      <c r="AJ10" s="9">
        <v>50000</v>
      </c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>
        <f t="shared" si="0"/>
        <v>280010</v>
      </c>
      <c r="BB10" s="9">
        <f>[1]ن2!A9</f>
        <v>144908</v>
      </c>
      <c r="BC10" s="9">
        <f>[1]ن2!B9</f>
        <v>450000</v>
      </c>
      <c r="BD10" s="9">
        <v>280010</v>
      </c>
      <c r="BE10" s="9">
        <f>[1]ن2!D9</f>
        <v>154990</v>
      </c>
      <c r="BF10" s="7">
        <f t="shared" si="1"/>
        <v>0</v>
      </c>
      <c r="BG10" s="8" t="b">
        <f t="shared" si="2"/>
        <v>1</v>
      </c>
      <c r="BH10" s="23">
        <f t="shared" si="4"/>
        <v>0</v>
      </c>
      <c r="BI10" s="23">
        <f t="shared" si="5"/>
        <v>0</v>
      </c>
      <c r="BJ10" s="23">
        <f t="shared" si="3"/>
        <v>0</v>
      </c>
    </row>
    <row r="11" spans="1:384" ht="35.85" customHeight="1" thickBot="1">
      <c r="A11" s="9">
        <f>[1]ن2!A10</f>
        <v>144909</v>
      </c>
      <c r="B11" s="9">
        <v>60000</v>
      </c>
      <c r="C11" s="9">
        <v>30000</v>
      </c>
      <c r="D11" s="5" t="s">
        <v>62</v>
      </c>
      <c r="E11" s="9">
        <v>30000</v>
      </c>
      <c r="F11" s="9">
        <v>42910</v>
      </c>
      <c r="G11" s="9">
        <v>4291</v>
      </c>
      <c r="H11" s="9">
        <v>5000</v>
      </c>
      <c r="I11" s="9"/>
      <c r="J11" s="9"/>
      <c r="K11" s="9"/>
      <c r="L11" s="9"/>
      <c r="M11" s="9"/>
      <c r="N11" s="9">
        <v>250000</v>
      </c>
      <c r="O11" s="10" t="s">
        <v>74</v>
      </c>
      <c r="P11" s="9">
        <v>25000</v>
      </c>
      <c r="Q11" s="10" t="s">
        <v>75</v>
      </c>
      <c r="R11" s="9">
        <v>200000</v>
      </c>
      <c r="S11" s="10" t="s">
        <v>76</v>
      </c>
      <c r="T11" s="9"/>
      <c r="U11" s="10"/>
      <c r="V11" s="9"/>
      <c r="W11" s="9">
        <v>100000</v>
      </c>
      <c r="X11" s="9">
        <v>150000</v>
      </c>
      <c r="Y11" s="9">
        <v>5000</v>
      </c>
      <c r="Z11" s="9"/>
      <c r="AA11" s="10"/>
      <c r="AB11" s="9"/>
      <c r="AC11" s="9">
        <v>45000</v>
      </c>
      <c r="AD11" s="10" t="s">
        <v>77</v>
      </c>
      <c r="AE11" s="9"/>
      <c r="AF11" s="9"/>
      <c r="AG11" s="9"/>
      <c r="AH11" s="9">
        <v>25000</v>
      </c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>
        <f t="shared" si="0"/>
        <v>972201</v>
      </c>
      <c r="BB11" s="9">
        <f>[1]ن2!A10</f>
        <v>144909</v>
      </c>
      <c r="BC11" s="9">
        <f>[1]ن2!B10</f>
        <v>1062201</v>
      </c>
      <c r="BD11" s="9">
        <v>972201</v>
      </c>
      <c r="BE11" s="9">
        <f>[1]ن2!D10</f>
        <v>0</v>
      </c>
      <c r="BF11" s="7">
        <f t="shared" si="1"/>
        <v>0</v>
      </c>
      <c r="BG11" s="8" t="b">
        <f t="shared" si="2"/>
        <v>1</v>
      </c>
      <c r="BH11" s="23">
        <f t="shared" si="4"/>
        <v>0</v>
      </c>
      <c r="BI11" s="23">
        <f t="shared" si="5"/>
        <v>0</v>
      </c>
      <c r="BJ11" s="23">
        <f t="shared" si="3"/>
        <v>0</v>
      </c>
    </row>
    <row r="12" spans="1:384" ht="35.85" customHeight="1" thickBot="1">
      <c r="A12" s="9">
        <f>[1]ن2!A11</f>
        <v>144910</v>
      </c>
      <c r="B12" s="9">
        <v>10000</v>
      </c>
      <c r="C12" s="9">
        <v>5000</v>
      </c>
      <c r="D12" s="9">
        <v>15000</v>
      </c>
      <c r="E12" s="9">
        <v>5000</v>
      </c>
      <c r="F12" s="9">
        <v>12275</v>
      </c>
      <c r="G12" s="9">
        <v>1227</v>
      </c>
      <c r="H12" s="9"/>
      <c r="I12" s="9"/>
      <c r="J12" s="9"/>
      <c r="K12" s="9"/>
      <c r="L12" s="9"/>
      <c r="M12" s="9"/>
      <c r="N12" s="9">
        <v>150000</v>
      </c>
      <c r="O12" s="10" t="s">
        <v>70</v>
      </c>
      <c r="P12" s="9"/>
      <c r="Q12" s="10"/>
      <c r="R12" s="9"/>
      <c r="S12" s="10"/>
      <c r="T12" s="9"/>
      <c r="U12" s="10"/>
      <c r="V12" s="9"/>
      <c r="W12" s="9"/>
      <c r="X12" s="9">
        <v>108000</v>
      </c>
      <c r="Y12" s="9">
        <v>12000</v>
      </c>
      <c r="Z12" s="9">
        <v>15000</v>
      </c>
      <c r="AA12" s="10" t="s">
        <v>78</v>
      </c>
      <c r="AB12" s="9">
        <v>7000</v>
      </c>
      <c r="AC12" s="9">
        <v>20000</v>
      </c>
      <c r="AD12" s="10" t="s">
        <v>70</v>
      </c>
      <c r="AE12" s="9">
        <v>7000</v>
      </c>
      <c r="AF12" s="9">
        <v>5000</v>
      </c>
      <c r="AG12" s="9"/>
      <c r="AH12" s="9"/>
      <c r="AI12" s="9">
        <v>25000</v>
      </c>
      <c r="AJ12" s="9">
        <v>50000</v>
      </c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>
        <f t="shared" si="0"/>
        <v>447502</v>
      </c>
      <c r="BB12" s="9">
        <f>[1]ن2!A11</f>
        <v>144910</v>
      </c>
      <c r="BC12" s="9">
        <f>[1]ن2!B11</f>
        <v>447502</v>
      </c>
      <c r="BD12" s="9">
        <v>447502</v>
      </c>
      <c r="BE12" s="9">
        <f>[1]ن2!D11</f>
        <v>0</v>
      </c>
      <c r="BF12" s="7">
        <f t="shared" si="1"/>
        <v>0</v>
      </c>
      <c r="BG12" s="8" t="b">
        <f t="shared" si="2"/>
        <v>1</v>
      </c>
      <c r="BH12" s="23">
        <f t="shared" si="4"/>
        <v>14375</v>
      </c>
      <c r="BI12" s="23">
        <f t="shared" si="5"/>
        <v>625</v>
      </c>
      <c r="BJ12" s="23">
        <f t="shared" si="3"/>
        <v>1.25</v>
      </c>
    </row>
    <row r="13" spans="1:384" ht="35.85" customHeight="1" thickBot="1">
      <c r="A13" s="9">
        <f>[1]ن2!A131</f>
        <v>144030</v>
      </c>
      <c r="B13" s="9">
        <v>10000</v>
      </c>
      <c r="C13" s="9">
        <v>5000</v>
      </c>
      <c r="D13" s="9">
        <v>15000</v>
      </c>
      <c r="E13" s="9">
        <v>5000</v>
      </c>
      <c r="F13" s="9">
        <v>32220</v>
      </c>
      <c r="G13" s="9">
        <v>3222</v>
      </c>
      <c r="H13" s="9"/>
      <c r="I13" s="9"/>
      <c r="J13" s="9"/>
      <c r="K13" s="9"/>
      <c r="L13" s="9"/>
      <c r="M13" s="9"/>
      <c r="N13" s="9">
        <v>125000</v>
      </c>
      <c r="O13" s="10" t="s">
        <v>79</v>
      </c>
      <c r="P13" s="9">
        <v>13000</v>
      </c>
      <c r="Q13" s="10" t="s">
        <v>80</v>
      </c>
      <c r="R13" s="9">
        <v>100000</v>
      </c>
      <c r="S13" s="10" t="s">
        <v>81</v>
      </c>
      <c r="T13" s="9">
        <v>7000</v>
      </c>
      <c r="U13" s="10" t="s">
        <v>82</v>
      </c>
      <c r="V13" s="9"/>
      <c r="W13" s="9">
        <v>50000</v>
      </c>
      <c r="X13" s="9">
        <v>70000</v>
      </c>
      <c r="Y13" s="9">
        <v>25000</v>
      </c>
      <c r="Z13" s="9"/>
      <c r="AA13" s="10"/>
      <c r="AB13" s="9"/>
      <c r="AC13" s="9">
        <v>20000</v>
      </c>
      <c r="AD13" s="10" t="s">
        <v>83</v>
      </c>
      <c r="AE13" s="9"/>
      <c r="AF13" s="9"/>
      <c r="AG13" s="9"/>
      <c r="AH13" s="9">
        <v>15000</v>
      </c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>
        <f t="shared" ref="BA13" si="6">SUM(B13:AZ13)</f>
        <v>495442</v>
      </c>
      <c r="BB13" s="9">
        <f>[1]ن2!A131</f>
        <v>144030</v>
      </c>
      <c r="BC13" s="9">
        <f>[1]ن2!B131</f>
        <v>500000</v>
      </c>
      <c r="BD13" s="9">
        <v>495442</v>
      </c>
      <c r="BE13" s="9">
        <f>[1]ن2!D131</f>
        <v>4558</v>
      </c>
      <c r="BF13" s="7">
        <f t="shared" si="1"/>
        <v>0</v>
      </c>
      <c r="BG13" s="8" t="b">
        <f t="shared" si="2"/>
        <v>1</v>
      </c>
      <c r="BH13" s="23">
        <f t="shared" si="4"/>
        <v>14375</v>
      </c>
      <c r="BI13" s="23">
        <f t="shared" si="5"/>
        <v>625</v>
      </c>
      <c r="BJ13" s="23">
        <f t="shared" si="3"/>
        <v>1.25</v>
      </c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  <c r="IS13" s="7"/>
      <c r="IT13" s="7"/>
      <c r="IU13" s="7"/>
      <c r="IV13" s="7"/>
      <c r="IW13" s="7"/>
      <c r="IX13" s="7"/>
      <c r="IY13" s="7"/>
      <c r="IZ13" s="7"/>
      <c r="JA13" s="7"/>
      <c r="JB13" s="7"/>
      <c r="JC13" s="7"/>
      <c r="JD13" s="7"/>
      <c r="JE13" s="7"/>
      <c r="JF13" s="7"/>
      <c r="JG13" s="7"/>
      <c r="JH13" s="7"/>
      <c r="JI13" s="7"/>
      <c r="JJ13" s="7"/>
      <c r="JK13" s="7"/>
      <c r="JL13" s="7"/>
      <c r="JM13" s="7"/>
      <c r="JN13" s="7"/>
      <c r="JO13" s="7"/>
      <c r="JP13" s="7"/>
      <c r="JQ13" s="7"/>
      <c r="JR13" s="7"/>
      <c r="JS13" s="7"/>
      <c r="JT13" s="7"/>
      <c r="JU13" s="7"/>
      <c r="JV13" s="7"/>
      <c r="JW13" s="7"/>
      <c r="JX13" s="7"/>
      <c r="JY13" s="7"/>
      <c r="JZ13" s="7"/>
      <c r="KA13" s="7"/>
      <c r="KB13" s="7"/>
      <c r="KC13" s="7"/>
      <c r="KD13" s="7"/>
      <c r="KE13" s="7"/>
      <c r="KF13" s="7"/>
      <c r="KG13" s="7"/>
      <c r="KH13" s="7"/>
      <c r="KI13" s="7"/>
      <c r="KJ13" s="7"/>
      <c r="KK13" s="7"/>
      <c r="KL13" s="7"/>
      <c r="KM13" s="7"/>
      <c r="KN13" s="7"/>
      <c r="KO13" s="7"/>
      <c r="KP13" s="7"/>
      <c r="KQ13" s="7"/>
      <c r="KR13" s="7"/>
      <c r="KS13" s="7"/>
      <c r="KT13" s="7"/>
      <c r="KU13" s="7"/>
      <c r="KV13" s="7"/>
      <c r="KW13" s="7"/>
      <c r="KX13" s="7"/>
      <c r="KY13" s="7"/>
      <c r="KZ13" s="7"/>
      <c r="LA13" s="7"/>
      <c r="LB13" s="7"/>
      <c r="LC13" s="7"/>
      <c r="LD13" s="7"/>
      <c r="LE13" s="7"/>
      <c r="LF13" s="7"/>
      <c r="LG13" s="7"/>
      <c r="LH13" s="7"/>
      <c r="LI13" s="7"/>
      <c r="LJ13" s="7"/>
      <c r="LK13" s="7"/>
      <c r="LL13" s="7"/>
      <c r="LM13" s="7"/>
      <c r="LN13" s="7"/>
      <c r="LO13" s="7"/>
      <c r="LP13" s="7"/>
      <c r="LQ13" s="7"/>
      <c r="LR13" s="7"/>
      <c r="LS13" s="7"/>
      <c r="LT13" s="7"/>
      <c r="LU13" s="7"/>
      <c r="LV13" s="7"/>
      <c r="LW13" s="7"/>
      <c r="LX13" s="7"/>
      <c r="LY13" s="7"/>
      <c r="LZ13" s="7"/>
      <c r="MA13" s="7"/>
      <c r="MB13" s="7"/>
      <c r="MC13" s="7"/>
      <c r="MD13" s="7"/>
      <c r="ME13" s="7"/>
      <c r="MF13" s="7"/>
      <c r="MG13" s="7"/>
      <c r="MH13" s="7"/>
      <c r="MI13" s="7"/>
      <c r="MJ13" s="7"/>
      <c r="MK13" s="7"/>
      <c r="ML13" s="7"/>
      <c r="MM13" s="7"/>
      <c r="MN13" s="7"/>
      <c r="MO13" s="7"/>
      <c r="MP13" s="7"/>
      <c r="MQ13" s="7"/>
      <c r="MR13" s="7"/>
      <c r="MS13" s="7"/>
      <c r="MT13" s="7"/>
      <c r="MU13" s="7"/>
      <c r="MV13" s="7"/>
      <c r="MW13" s="7"/>
      <c r="MX13" s="7"/>
      <c r="MY13" s="7"/>
      <c r="MZ13" s="7"/>
      <c r="NA13" s="7"/>
      <c r="NB13" s="7"/>
      <c r="NC13" s="7"/>
      <c r="ND13" s="7"/>
      <c r="NE13" s="7"/>
      <c r="NF13" s="7"/>
      <c r="NG13" s="7"/>
      <c r="NH13" s="7"/>
      <c r="NI13" s="7"/>
      <c r="NJ13" s="7"/>
      <c r="NK13" s="7"/>
      <c r="NL13" s="7"/>
      <c r="NM13" s="7"/>
      <c r="NN13" s="7"/>
      <c r="NO13" s="7"/>
      <c r="NP13" s="7"/>
      <c r="NQ13" s="7"/>
      <c r="NR13" s="7"/>
      <c r="NS13" s="7"/>
      <c r="NT13" s="7"/>
    </row>
    <row r="14" spans="1:384" ht="35.85" customHeight="1" thickBot="1">
      <c r="A14" s="11" t="s">
        <v>49</v>
      </c>
      <c r="B14" s="11">
        <f t="shared" ref="B14:AG14" si="7">SUM(B3:B13)</f>
        <v>360000</v>
      </c>
      <c r="C14" s="11">
        <f t="shared" si="7"/>
        <v>205000</v>
      </c>
      <c r="D14" s="11">
        <f t="shared" si="7"/>
        <v>270000</v>
      </c>
      <c r="E14" s="11">
        <f t="shared" si="7"/>
        <v>170000</v>
      </c>
      <c r="F14" s="11">
        <f t="shared" si="7"/>
        <v>231331</v>
      </c>
      <c r="G14" s="11">
        <f t="shared" si="7"/>
        <v>23131</v>
      </c>
      <c r="H14" s="11">
        <f t="shared" si="7"/>
        <v>10000</v>
      </c>
      <c r="I14" s="11">
        <f t="shared" si="7"/>
        <v>0</v>
      </c>
      <c r="J14" s="11">
        <f t="shared" si="7"/>
        <v>0</v>
      </c>
      <c r="K14" s="11">
        <f t="shared" si="7"/>
        <v>0</v>
      </c>
      <c r="L14" s="11">
        <f t="shared" si="7"/>
        <v>30000</v>
      </c>
      <c r="M14" s="11">
        <f t="shared" si="7"/>
        <v>0</v>
      </c>
      <c r="N14" s="11">
        <f t="shared" si="7"/>
        <v>900000</v>
      </c>
      <c r="O14" s="12">
        <f t="shared" si="7"/>
        <v>0</v>
      </c>
      <c r="P14" s="11">
        <f t="shared" si="7"/>
        <v>38000</v>
      </c>
      <c r="Q14" s="12">
        <f t="shared" si="7"/>
        <v>0</v>
      </c>
      <c r="R14" s="11">
        <f t="shared" si="7"/>
        <v>460000</v>
      </c>
      <c r="S14" s="12">
        <f t="shared" si="7"/>
        <v>0</v>
      </c>
      <c r="T14" s="11">
        <f t="shared" si="7"/>
        <v>11000</v>
      </c>
      <c r="U14" s="12">
        <f t="shared" si="7"/>
        <v>0</v>
      </c>
      <c r="V14" s="11">
        <f t="shared" si="7"/>
        <v>50000</v>
      </c>
      <c r="W14" s="11">
        <f t="shared" si="7"/>
        <v>180000</v>
      </c>
      <c r="X14" s="11">
        <f t="shared" si="7"/>
        <v>575000</v>
      </c>
      <c r="Y14" s="11">
        <f t="shared" si="7"/>
        <v>97000</v>
      </c>
      <c r="Z14" s="11">
        <f t="shared" si="7"/>
        <v>45000</v>
      </c>
      <c r="AA14" s="12">
        <f t="shared" si="7"/>
        <v>0</v>
      </c>
      <c r="AB14" s="11">
        <f t="shared" si="7"/>
        <v>28000</v>
      </c>
      <c r="AC14" s="11">
        <f t="shared" si="7"/>
        <v>355000</v>
      </c>
      <c r="AD14" s="12">
        <f t="shared" si="7"/>
        <v>0</v>
      </c>
      <c r="AE14" s="11">
        <f t="shared" si="7"/>
        <v>28000</v>
      </c>
      <c r="AF14" s="11">
        <f t="shared" si="7"/>
        <v>25000</v>
      </c>
      <c r="AG14" s="11">
        <f t="shared" si="7"/>
        <v>0</v>
      </c>
      <c r="AH14" s="11">
        <f t="shared" ref="AH14:BA14" si="8">SUM(AH3:AH13)</f>
        <v>93000</v>
      </c>
      <c r="AI14" s="11">
        <f t="shared" si="8"/>
        <v>75000</v>
      </c>
      <c r="AJ14" s="11">
        <f t="shared" si="8"/>
        <v>150000</v>
      </c>
      <c r="AK14" s="11">
        <f t="shared" si="8"/>
        <v>0</v>
      </c>
      <c r="AL14" s="11">
        <f t="shared" si="8"/>
        <v>0</v>
      </c>
      <c r="AM14" s="11">
        <f t="shared" si="8"/>
        <v>0</v>
      </c>
      <c r="AN14" s="11">
        <f t="shared" si="8"/>
        <v>0</v>
      </c>
      <c r="AO14" s="11">
        <f t="shared" si="8"/>
        <v>0</v>
      </c>
      <c r="AP14" s="11">
        <f t="shared" si="8"/>
        <v>0</v>
      </c>
      <c r="AQ14" s="11">
        <f t="shared" si="8"/>
        <v>0</v>
      </c>
      <c r="AR14" s="11">
        <f t="shared" si="8"/>
        <v>0</v>
      </c>
      <c r="AS14" s="11">
        <f t="shared" si="8"/>
        <v>0</v>
      </c>
      <c r="AT14" s="11">
        <f t="shared" si="8"/>
        <v>0</v>
      </c>
      <c r="AU14" s="11">
        <f t="shared" si="8"/>
        <v>0</v>
      </c>
      <c r="AV14" s="11">
        <f t="shared" si="8"/>
        <v>0</v>
      </c>
      <c r="AW14" s="11">
        <f t="shared" si="8"/>
        <v>0</v>
      </c>
      <c r="AX14" s="11">
        <f t="shared" si="8"/>
        <v>0</v>
      </c>
      <c r="AY14" s="11">
        <f t="shared" si="8"/>
        <v>0</v>
      </c>
      <c r="AZ14" s="11">
        <f t="shared" si="8"/>
        <v>0</v>
      </c>
      <c r="BA14" s="11">
        <f t="shared" si="8"/>
        <v>4409462</v>
      </c>
      <c r="BB14" s="9" t="s">
        <v>49</v>
      </c>
      <c r="BC14" s="11">
        <f>SUM(BC3:BC13)</f>
        <v>5235845</v>
      </c>
      <c r="BD14" s="11">
        <f>SUM(BD3:BD13)</f>
        <v>4409462</v>
      </c>
      <c r="BE14" s="11">
        <f>SUM(BE3:BE13)</f>
        <v>601383</v>
      </c>
      <c r="BF14" s="11">
        <f>SUM(BF3:BF13)</f>
        <v>0</v>
      </c>
      <c r="BG14" s="13"/>
      <c r="BH14" s="23">
        <f t="shared" si="4"/>
        <v>258750</v>
      </c>
      <c r="BI14" s="23">
        <f t="shared" si="5"/>
        <v>11250</v>
      </c>
      <c r="BJ14" s="23"/>
    </row>
    <row r="15" spans="1:384" ht="35.85" customHeight="1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14"/>
      <c r="P15" s="7"/>
      <c r="Q15" s="14"/>
      <c r="R15" s="7"/>
      <c r="S15" s="14"/>
      <c r="T15" s="7"/>
      <c r="U15" s="14"/>
      <c r="V15" s="7"/>
      <c r="W15" s="7"/>
      <c r="X15" s="7"/>
      <c r="Y15" s="7"/>
      <c r="Z15" s="7"/>
      <c r="AA15" s="14"/>
      <c r="AB15" s="7"/>
      <c r="AC15" s="7"/>
      <c r="AD15" s="14"/>
      <c r="AE15" s="7"/>
      <c r="AF15" s="7"/>
      <c r="AG15" s="7"/>
      <c r="AH15" s="7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6">
        <f>BA14-BD14</f>
        <v>0</v>
      </c>
      <c r="BB15" s="16"/>
      <c r="BC15" s="16">
        <f>[1]ن2!B633</f>
        <v>61884294</v>
      </c>
      <c r="BD15" s="16">
        <f>[1]ن2!C633</f>
        <v>56400486</v>
      </c>
      <c r="BE15" s="16">
        <f>[1]ن2!D633</f>
        <v>5483808</v>
      </c>
      <c r="BF15" s="15"/>
      <c r="BG15" s="17"/>
      <c r="BH15" s="15"/>
      <c r="BI15" s="18"/>
      <c r="BJ15" s="18"/>
      <c r="BK15" s="18"/>
      <c r="BL15" s="18"/>
    </row>
    <row r="16" spans="1:384" ht="35.85" customHeight="1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14"/>
      <c r="P16" s="7"/>
      <c r="Q16" s="14"/>
      <c r="R16" s="7"/>
      <c r="S16" s="14"/>
      <c r="T16" s="7"/>
      <c r="U16" s="14"/>
      <c r="V16" s="7"/>
      <c r="W16" s="7"/>
      <c r="X16" s="7"/>
      <c r="Y16" s="7"/>
      <c r="Z16" s="7"/>
      <c r="AA16" s="14"/>
      <c r="AB16" s="7"/>
      <c r="AC16" s="7"/>
      <c r="AD16" s="14"/>
      <c r="AE16" s="7"/>
      <c r="AF16" s="7"/>
      <c r="AG16" s="7"/>
      <c r="AH16" s="7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6">
        <f>BA14-BD14</f>
        <v>0</v>
      </c>
      <c r="BB16" s="16"/>
      <c r="BC16" s="16">
        <f>BC14-BC15</f>
        <v>-56648449</v>
      </c>
      <c r="BD16" s="16">
        <f t="shared" ref="BD16:BE16" si="9">BD14-BD15</f>
        <v>-51991024</v>
      </c>
      <c r="BE16" s="16">
        <f t="shared" si="9"/>
        <v>-4882425</v>
      </c>
      <c r="BF16" s="15"/>
      <c r="BG16" s="17"/>
      <c r="BH16" s="15"/>
      <c r="BI16" s="18"/>
      <c r="BJ16" s="18"/>
      <c r="BK16" s="18"/>
      <c r="BL16" s="18"/>
    </row>
    <row r="17" spans="1:64" ht="35.85" customHeight="1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14"/>
      <c r="P17" s="7"/>
      <c r="Q17" s="14"/>
      <c r="R17" s="7"/>
      <c r="S17" s="14"/>
      <c r="T17" s="7"/>
      <c r="U17" s="14"/>
      <c r="V17" s="7"/>
      <c r="W17" s="7"/>
      <c r="X17" s="7"/>
      <c r="Y17" s="7"/>
      <c r="Z17" s="7"/>
      <c r="AA17" s="14"/>
      <c r="AB17" s="7"/>
      <c r="AC17" s="7"/>
      <c r="AD17" s="14"/>
      <c r="AE17" s="7"/>
      <c r="AF17" s="7"/>
      <c r="AG17" s="7"/>
      <c r="AH17" s="7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6"/>
      <c r="BB17" s="16"/>
      <c r="BC17" s="16"/>
      <c r="BD17" s="16"/>
      <c r="BE17" s="16"/>
      <c r="BF17" s="15"/>
      <c r="BG17" s="17"/>
      <c r="BH17" s="15"/>
      <c r="BI17" s="18"/>
      <c r="BJ17" s="18"/>
      <c r="BK17" s="18"/>
      <c r="BL17" s="18"/>
    </row>
    <row r="18" spans="1:64" ht="35.85" customHeight="1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14"/>
      <c r="P18" s="7"/>
      <c r="Q18" s="14"/>
      <c r="R18" s="7"/>
      <c r="S18" s="14"/>
      <c r="T18" s="7"/>
      <c r="U18" s="14"/>
      <c r="V18" s="7"/>
      <c r="W18" s="7"/>
      <c r="X18" s="7"/>
      <c r="Y18" s="7"/>
      <c r="Z18" s="7"/>
      <c r="AA18" s="14"/>
      <c r="AB18" s="7"/>
      <c r="AC18" s="7"/>
      <c r="AD18" s="14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19"/>
      <c r="BB18" s="19"/>
      <c r="BC18" s="19"/>
      <c r="BD18" s="19"/>
      <c r="BE18" s="19"/>
      <c r="BF18" s="19"/>
      <c r="BG18" s="20"/>
      <c r="BH18" s="19"/>
      <c r="BI18" s="18"/>
      <c r="BJ18" s="18"/>
      <c r="BK18" s="18"/>
      <c r="BL18" s="21"/>
    </row>
    <row r="19" spans="1:64" ht="35.85" customHeight="1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14"/>
      <c r="P19" s="7"/>
      <c r="Q19" s="14"/>
      <c r="R19" s="7"/>
      <c r="S19" s="14"/>
      <c r="T19" s="7"/>
      <c r="U19" s="14"/>
      <c r="V19" s="7"/>
      <c r="W19" s="7"/>
      <c r="X19" s="7"/>
      <c r="Y19" s="7"/>
      <c r="Z19" s="7"/>
      <c r="AA19" s="14"/>
      <c r="AB19" s="7"/>
      <c r="AC19" s="7"/>
      <c r="AD19" s="14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19"/>
      <c r="BB19" s="19"/>
      <c r="BC19" s="19"/>
      <c r="BD19" s="19"/>
      <c r="BE19" s="19"/>
      <c r="BF19" s="19"/>
      <c r="BG19" s="20"/>
      <c r="BH19" s="19"/>
      <c r="BI19" s="18"/>
      <c r="BJ19" s="18"/>
      <c r="BK19" s="18"/>
      <c r="BL19" s="18"/>
    </row>
    <row r="20" spans="1:64" ht="35.85" customHeight="1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14"/>
      <c r="P20" s="7"/>
      <c r="Q20" s="14"/>
      <c r="R20" s="7"/>
      <c r="S20" s="14"/>
      <c r="T20" s="7"/>
      <c r="U20" s="14"/>
      <c r="V20" s="7"/>
      <c r="W20" s="7"/>
      <c r="X20" s="7"/>
      <c r="Y20" s="7"/>
      <c r="Z20" s="7"/>
      <c r="AA20" s="14"/>
      <c r="AB20" s="7"/>
      <c r="AC20" s="7"/>
      <c r="AD20" s="14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16"/>
      <c r="BB20" s="16"/>
      <c r="BC20" s="16"/>
      <c r="BD20" s="16"/>
      <c r="BE20" s="16"/>
    </row>
    <row r="21" spans="1:64" ht="35.8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14"/>
      <c r="P21" s="7"/>
      <c r="Q21" s="14"/>
      <c r="R21" s="7"/>
      <c r="S21" s="14"/>
      <c r="T21" s="7"/>
      <c r="U21" s="14"/>
      <c r="V21" s="7"/>
      <c r="W21" s="7"/>
      <c r="X21" s="7"/>
      <c r="Y21" s="7"/>
      <c r="Z21" s="7"/>
      <c r="AA21" s="14"/>
      <c r="AB21" s="7"/>
      <c r="AC21" s="7"/>
      <c r="AD21" s="14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</row>
    <row r="22" spans="1:64" s="7" customFormat="1" ht="35.85" customHeight="1">
      <c r="O22" s="14"/>
      <c r="Q22" s="14"/>
      <c r="S22" s="14"/>
      <c r="U22" s="14"/>
      <c r="AA22" s="14"/>
      <c r="AD22" s="14"/>
      <c r="BG22" s="8"/>
    </row>
    <row r="23" spans="1:64" s="7" customFormat="1" ht="35.85" customHeight="1">
      <c r="O23" s="14"/>
      <c r="Q23" s="14"/>
      <c r="S23" s="14"/>
      <c r="U23" s="14"/>
      <c r="AA23" s="14"/>
      <c r="AD23" s="14"/>
      <c r="BG23" s="8"/>
    </row>
    <row r="24" spans="1:64" s="7" customFormat="1" ht="35.85" customHeight="1">
      <c r="O24" s="14"/>
      <c r="Q24" s="14"/>
      <c r="S24" s="14"/>
      <c r="U24" s="14"/>
      <c r="AA24" s="14"/>
      <c r="AD24" s="14"/>
      <c r="BG24" s="8"/>
    </row>
    <row r="25" spans="1:64" s="7" customFormat="1" ht="35.85" customHeight="1">
      <c r="O25" s="14"/>
      <c r="Q25" s="14"/>
      <c r="S25" s="14"/>
      <c r="U25" s="14"/>
      <c r="AA25" s="14"/>
      <c r="AD25" s="14"/>
      <c r="BG25" s="8"/>
    </row>
    <row r="26" spans="1:64" s="7" customFormat="1" ht="35.85" customHeight="1">
      <c r="O26" s="14"/>
      <c r="Q26" s="14"/>
      <c r="S26" s="14"/>
      <c r="U26" s="14"/>
      <c r="AA26" s="14"/>
      <c r="AD26" s="14"/>
      <c r="BG26" s="8"/>
    </row>
    <row r="27" spans="1:64" s="7" customFormat="1" ht="35.85" customHeight="1">
      <c r="O27" s="14"/>
      <c r="Q27" s="14"/>
      <c r="S27" s="14"/>
      <c r="U27" s="14"/>
      <c r="AA27" s="14"/>
      <c r="AD27" s="14"/>
      <c r="BG27" s="8"/>
    </row>
    <row r="28" spans="1:64" s="7" customFormat="1" ht="35.85" customHeight="1">
      <c r="O28" s="14"/>
      <c r="Q28" s="14"/>
      <c r="S28" s="14"/>
      <c r="U28" s="14"/>
      <c r="AA28" s="14"/>
      <c r="AD28" s="14"/>
      <c r="BG28" s="8"/>
    </row>
    <row r="29" spans="1:64" s="7" customFormat="1" ht="35.85" customHeight="1">
      <c r="O29" s="14"/>
      <c r="Q29" s="14"/>
      <c r="S29" s="14"/>
      <c r="U29" s="14"/>
      <c r="AA29" s="14"/>
      <c r="AD29" s="14"/>
      <c r="BG29" s="8"/>
    </row>
    <row r="30" spans="1:64" s="7" customFormat="1" ht="35.85" customHeight="1">
      <c r="O30" s="14"/>
      <c r="Q30" s="14"/>
      <c r="S30" s="14"/>
      <c r="U30" s="14"/>
      <c r="AA30" s="14"/>
      <c r="AD30" s="14"/>
      <c r="BG30" s="8"/>
    </row>
    <row r="31" spans="1:64" s="7" customFormat="1" ht="35.85" customHeight="1">
      <c r="O31" s="14"/>
      <c r="Q31" s="14"/>
      <c r="S31" s="14"/>
      <c r="U31" s="14"/>
      <c r="AA31" s="14"/>
      <c r="AD31" s="14"/>
      <c r="BG31" s="8"/>
    </row>
    <row r="32" spans="1:64" s="7" customFormat="1" ht="35.85" customHeight="1">
      <c r="O32" s="14"/>
      <c r="Q32" s="14"/>
      <c r="S32" s="14"/>
      <c r="U32" s="14"/>
      <c r="AA32" s="14"/>
      <c r="AD32" s="14"/>
      <c r="BG32" s="8"/>
    </row>
    <row r="33" spans="15:59" s="7" customFormat="1" ht="35.85" customHeight="1">
      <c r="O33" s="14"/>
      <c r="Q33" s="14"/>
      <c r="S33" s="14"/>
      <c r="U33" s="14"/>
      <c r="AA33" s="14"/>
      <c r="AD33" s="14"/>
      <c r="BG33" s="8"/>
    </row>
    <row r="34" spans="15:59" s="7" customFormat="1" ht="35.85" customHeight="1">
      <c r="O34" s="14"/>
      <c r="Q34" s="14"/>
      <c r="S34" s="14"/>
      <c r="U34" s="14"/>
      <c r="AA34" s="14"/>
      <c r="AD34" s="14"/>
      <c r="BG34" s="8"/>
    </row>
    <row r="35" spans="15:59" s="7" customFormat="1" ht="35.85" customHeight="1">
      <c r="O35" s="14"/>
      <c r="Q35" s="14"/>
      <c r="S35" s="14"/>
      <c r="U35" s="14"/>
      <c r="AA35" s="14"/>
      <c r="AD35" s="14"/>
      <c r="BG35" s="8"/>
    </row>
    <row r="36" spans="15:59" s="7" customFormat="1" ht="35.85" customHeight="1">
      <c r="O36" s="14"/>
      <c r="Q36" s="14"/>
      <c r="S36" s="14"/>
      <c r="U36" s="14"/>
      <c r="AA36" s="14"/>
      <c r="AD36" s="14"/>
      <c r="BG36" s="8"/>
    </row>
    <row r="37" spans="15:59" s="7" customFormat="1" ht="35.85" customHeight="1">
      <c r="O37" s="14"/>
      <c r="Q37" s="14"/>
      <c r="S37" s="14"/>
      <c r="U37" s="14"/>
      <c r="AA37" s="14"/>
      <c r="AD37" s="14"/>
      <c r="BG37" s="8"/>
    </row>
  </sheetData>
  <mergeCells count="57">
    <mergeCell ref="L1:L2"/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J2"/>
    <mergeCell ref="K1:K2"/>
    <mergeCell ref="X1:X2"/>
    <mergeCell ref="M1:M2"/>
    <mergeCell ref="N1:N2"/>
    <mergeCell ref="O1:O2"/>
    <mergeCell ref="P1:P2"/>
    <mergeCell ref="Q1:Q2"/>
    <mergeCell ref="R1:R2"/>
    <mergeCell ref="S1:S2"/>
    <mergeCell ref="T1:T2"/>
    <mergeCell ref="U1:U2"/>
    <mergeCell ref="V1:V2"/>
    <mergeCell ref="W1:W2"/>
    <mergeCell ref="AM1:AM2"/>
    <mergeCell ref="Y1:Y2"/>
    <mergeCell ref="Z1:AB1"/>
    <mergeCell ref="AC1:AC2"/>
    <mergeCell ref="AD1:AD2"/>
    <mergeCell ref="AE1:AE2"/>
    <mergeCell ref="AF1:AG1"/>
    <mergeCell ref="AH1:AH2"/>
    <mergeCell ref="AI1:AI2"/>
    <mergeCell ref="AJ1:AJ2"/>
    <mergeCell ref="AK1:AK2"/>
    <mergeCell ref="AL1:AL2"/>
    <mergeCell ref="AY1:AY2"/>
    <mergeCell ref="AN1:AN2"/>
    <mergeCell ref="AO1:AO2"/>
    <mergeCell ref="AP1:AP2"/>
    <mergeCell ref="AQ1:AQ2"/>
    <mergeCell ref="AR1:AR2"/>
    <mergeCell ref="AS1:AS2"/>
    <mergeCell ref="AT1:AT2"/>
    <mergeCell ref="AU1:AU2"/>
    <mergeCell ref="AV1:AV2"/>
    <mergeCell ref="AW1:AW2"/>
    <mergeCell ref="AX1:AX2"/>
    <mergeCell ref="BH1:BH2"/>
    <mergeCell ref="BI1:BI2"/>
    <mergeCell ref="BJ1:BJ2"/>
    <mergeCell ref="AZ1:AZ2"/>
    <mergeCell ref="BA1:BA2"/>
    <mergeCell ref="BB1:BB2"/>
    <mergeCell ref="BC1:BC2"/>
    <mergeCell ref="BD1:BD2"/>
    <mergeCell ref="BE1:BE2"/>
  </mergeCells>
  <conditionalFormatting sqref="BG3:BG13">
    <cfRule type="cellIs" dxfId="7" priority="3" operator="equal">
      <formula>FALSE</formula>
    </cfRule>
    <cfRule type="cellIs" dxfId="6" priority="4" operator="equal">
      <formula>TRUE</formula>
    </cfRule>
  </conditionalFormatting>
  <conditionalFormatting sqref="A1:BE2">
    <cfRule type="cellIs" dxfId="5" priority="2" operator="notEqual">
      <formula>0</formula>
    </cfRule>
  </conditionalFormatting>
  <conditionalFormatting sqref="BE3:BJ14">
    <cfRule type="cellIs" dxfId="4" priority="1" operator="equal">
      <formula>""</formula>
    </cfRule>
  </conditionalFormatting>
  <pageMargins left="0.31496062992125984" right="0.19685039370078741" top="0.51181102362204722" bottom="1.0236220472440944" header="3.937007874015748E-2" footer="0.31496062992125984"/>
  <pageSetup paperSize="8" scale="56" fitToWidth="0" fitToHeight="0" pageOrder="overThenDown" orientation="landscape" horizontalDpi="300" verticalDpi="300" r:id="rId1"/>
  <headerFooter>
    <oddHeader>&amp;L&amp;"-,Regular"&amp;14نموذج 9 السنة 2014   لشهر شباط&amp;C&amp;"ACS  Almass Bold,Regular"&amp;16 مجمل كشف الخدمات الجناح الخاص في مستشفى اليرموك التعليمي                 &amp;R&amp;"-,Regular"&amp;16دائرة صحة بغداد / الكرخ</oddHeader>
    <oddFooter>&amp;C&amp;16محاسب الجناح                        مدقق الجناح                               مدير الجناح                         مدقق شعبة الأجنحة الخاصة  - دائرة الصحة                             مدقق الأجنحة الخاصة -  دائرة العيادات الطبية الشعبية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ن9</vt:lpstr>
      <vt:lpstr>ن9!Print_Titles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alrawi2666@hotmail.com</dc:creator>
  <cp:lastModifiedBy>Administrator</cp:lastModifiedBy>
  <dcterms:created xsi:type="dcterms:W3CDTF">2014-03-18T08:12:14Z</dcterms:created>
  <dcterms:modified xsi:type="dcterms:W3CDTF">2014-03-18T17:27:53Z</dcterms:modified>
</cp:coreProperties>
</file>