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44525"/>
</workbook>
</file>

<file path=xl/calcChain.xml><?xml version="1.0" encoding="utf-8"?>
<calcChain xmlns="http://schemas.openxmlformats.org/spreadsheetml/2006/main">
  <c r="E23" i="1" l="1" a="1"/>
  <c r="E23" i="1" s="1"/>
  <c r="E24" i="1" a="1"/>
  <c r="E24" i="1" s="1"/>
  <c r="E25" i="1" a="1"/>
  <c r="E25" i="1" s="1"/>
  <c r="E26" i="1" a="1"/>
  <c r="E26" i="1" s="1"/>
  <c r="E27" i="1" a="1"/>
  <c r="E27" i="1" s="1"/>
  <c r="E28" i="1" a="1"/>
  <c r="E28" i="1" s="1"/>
  <c r="E29" i="1" a="1"/>
  <c r="E29" i="1" s="1"/>
  <c r="E30" i="1" a="1"/>
  <c r="E30" i="1" s="1"/>
  <c r="E31" i="1" a="1"/>
  <c r="E31" i="1" s="1"/>
  <c r="E32" i="1" a="1"/>
  <c r="E32" i="1" s="1"/>
  <c r="E33" i="1" a="1"/>
  <c r="E33" i="1" s="1"/>
  <c r="E34" i="1" a="1"/>
  <c r="E34" i="1" s="1"/>
  <c r="E35" i="1" a="1"/>
  <c r="E35" i="1" s="1"/>
  <c r="E36" i="1" a="1"/>
  <c r="E36" i="1" s="1"/>
  <c r="E37" i="1" a="1"/>
  <c r="E37" i="1" s="1"/>
  <c r="E38" i="1" a="1"/>
  <c r="E38" i="1" s="1"/>
  <c r="F23" i="1" a="1"/>
  <c r="F23" i="1" s="1"/>
  <c r="F24" i="1" a="1"/>
  <c r="F24" i="1" s="1"/>
  <c r="F25" i="1" a="1"/>
  <c r="F25" i="1" s="1"/>
  <c r="F26" i="1" a="1"/>
  <c r="F26" i="1" s="1"/>
  <c r="F27" i="1" a="1"/>
  <c r="F27" i="1" s="1"/>
  <c r="F28" i="1" a="1"/>
  <c r="F28" i="1" s="1"/>
  <c r="F29" i="1" a="1"/>
  <c r="F29" i="1" s="1"/>
  <c r="F30" i="1" a="1"/>
  <c r="F30" i="1" s="1"/>
  <c r="F31" i="1" a="1"/>
  <c r="F31" i="1" s="1"/>
  <c r="F32" i="1" a="1"/>
  <c r="F32" i="1" s="1"/>
  <c r="F33" i="1" a="1"/>
  <c r="F33" i="1" s="1"/>
  <c r="F34" i="1" a="1"/>
  <c r="F34" i="1" s="1"/>
  <c r="F35" i="1" a="1"/>
  <c r="F35" i="1" s="1"/>
  <c r="F36" i="1" a="1"/>
  <c r="F36" i="1" s="1"/>
  <c r="F37" i="1" a="1"/>
  <c r="F37" i="1" s="1"/>
  <c r="F38" i="1" a="1"/>
  <c r="F38" i="1" s="1"/>
  <c r="G23" i="1" a="1"/>
  <c r="G23" i="1" s="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22" i="1" a="1"/>
  <c r="G22" i="1" s="1"/>
  <c r="F22" i="1" a="1"/>
  <c r="F22" i="1" s="1"/>
  <c r="E22" i="1" a="1"/>
  <c r="E22" i="1" s="1"/>
  <c r="G4" i="1" l="1" a="1"/>
  <c r="G4" i="1" s="1"/>
  <c r="G5" i="1" a="1"/>
  <c r="G5" i="1" s="1"/>
  <c r="G6" i="1" a="1"/>
  <c r="G6" i="1" s="1"/>
  <c r="G7" i="1" a="1"/>
  <c r="G7" i="1" s="1"/>
  <c r="G8" i="1" a="1"/>
  <c r="G8" i="1" s="1"/>
  <c r="G9" i="1" a="1"/>
  <c r="G9" i="1" s="1"/>
  <c r="G10" i="1" a="1"/>
  <c r="G10" i="1" s="1"/>
  <c r="G11" i="1" a="1"/>
  <c r="G11" i="1" s="1"/>
  <c r="G12" i="1" a="1"/>
  <c r="G12" i="1" s="1"/>
  <c r="G13" i="1" a="1"/>
  <c r="G13" i="1" s="1"/>
  <c r="G14" i="1" a="1"/>
  <c r="G14" i="1" s="1"/>
  <c r="G15" i="1" a="1"/>
  <c r="G15" i="1"/>
  <c r="G16" i="1" a="1"/>
  <c r="G16" i="1" s="1"/>
  <c r="G17" i="1" a="1"/>
  <c r="G17" i="1" s="1"/>
  <c r="G18" i="1" a="1"/>
  <c r="G18" i="1" s="1"/>
  <c r="G19" i="1" a="1"/>
  <c r="G19" i="1"/>
  <c r="G3" i="1" a="1"/>
  <c r="G3" i="1" s="1"/>
  <c r="F4" i="1" a="1"/>
  <c r="F4" i="1" s="1"/>
  <c r="F5" i="1" a="1"/>
  <c r="F5" i="1" s="1"/>
  <c r="F6" i="1" a="1"/>
  <c r="F6" i="1" s="1"/>
  <c r="F7" i="1" a="1"/>
  <c r="F7" i="1" s="1"/>
  <c r="F8" i="1" a="1"/>
  <c r="F8" i="1" s="1"/>
  <c r="F9" i="1" a="1"/>
  <c r="F9" i="1" s="1"/>
  <c r="F10" i="1" a="1"/>
  <c r="F10" i="1" s="1"/>
  <c r="F11" i="1" a="1"/>
  <c r="F11" i="1" s="1"/>
  <c r="F12" i="1" a="1"/>
  <c r="F12" i="1" s="1"/>
  <c r="F13" i="1" a="1"/>
  <c r="F13" i="1" s="1"/>
  <c r="F14" i="1" a="1"/>
  <c r="F14" i="1" s="1"/>
  <c r="F15" i="1" a="1"/>
  <c r="F15" i="1" s="1"/>
  <c r="F16" i="1" a="1"/>
  <c r="F16" i="1" s="1"/>
  <c r="F17" i="1" a="1"/>
  <c r="F17" i="1"/>
  <c r="F18" i="1" a="1"/>
  <c r="F18" i="1" s="1"/>
  <c r="F19" i="1" a="1"/>
  <c r="F19" i="1" s="1"/>
  <c r="F3" i="1" a="1"/>
  <c r="F3" i="1" s="1"/>
  <c r="E4" i="1" a="1"/>
  <c r="E4" i="1" s="1"/>
  <c r="E5" i="1" a="1"/>
  <c r="E5" i="1" s="1"/>
  <c r="E6" i="1" a="1"/>
  <c r="E6" i="1" s="1"/>
  <c r="E7" i="1" a="1"/>
  <c r="E7" i="1" s="1"/>
  <c r="E8" i="1" a="1"/>
  <c r="E8" i="1" s="1"/>
  <c r="E9" i="1" a="1"/>
  <c r="E9" i="1" s="1"/>
  <c r="E10" i="1" a="1"/>
  <c r="E10" i="1" s="1"/>
  <c r="E11" i="1" a="1"/>
  <c r="E11" i="1" s="1"/>
  <c r="E12" i="1" a="1"/>
  <c r="E12" i="1" s="1"/>
  <c r="E13" i="1" a="1"/>
  <c r="E13" i="1"/>
  <c r="E14" i="1" a="1"/>
  <c r="E14" i="1" s="1"/>
  <c r="E15" i="1" a="1"/>
  <c r="E15" i="1" s="1"/>
  <c r="E16" i="1" a="1"/>
  <c r="E16" i="1" s="1"/>
  <c r="E17" i="1" a="1"/>
  <c r="E17" i="1" s="1"/>
  <c r="E18" i="1" a="1"/>
  <c r="E18" i="1" s="1"/>
  <c r="E19" i="1" a="1"/>
  <c r="E19" i="1" s="1"/>
  <c r="E3" i="1" l="1" a="1"/>
  <c r="E3" i="1" s="1"/>
</calcChain>
</file>

<file path=xl/sharedStrings.xml><?xml version="1.0" encoding="utf-8"?>
<sst xmlns="http://schemas.openxmlformats.org/spreadsheetml/2006/main" count="169" uniqueCount="53">
  <si>
    <t>01/01/2013</t>
  </si>
  <si>
    <t>02/01/2013</t>
  </si>
  <si>
    <t>05/01/2013</t>
  </si>
  <si>
    <t>07/01/2013</t>
  </si>
  <si>
    <t>08/01/2013</t>
  </si>
  <si>
    <t>12/01/2013</t>
  </si>
  <si>
    <t>13/01/2013</t>
  </si>
  <si>
    <t>14/01/2013</t>
  </si>
  <si>
    <t>15/01/2013</t>
  </si>
  <si>
    <t>SPAN  15/01/2013</t>
  </si>
  <si>
    <t>SPAN</t>
  </si>
  <si>
    <t>TRANSFER</t>
  </si>
  <si>
    <t>CASH DEPOSIT</t>
  </si>
  <si>
    <t>CASH DEPOSIT  05/01/2013</t>
  </si>
  <si>
    <t>TRANSFER 15/01/2013</t>
  </si>
  <si>
    <t>TRANSFER  20/01/2013</t>
  </si>
  <si>
    <t>CASH DEPOSIT  07/01/2013</t>
  </si>
  <si>
    <t>CASH DEPOSIT  12/01/2013</t>
  </si>
  <si>
    <t>CASH 11/01/2013</t>
  </si>
  <si>
    <t>SPAN  13/01/2013</t>
  </si>
  <si>
    <t>CHEQUE  251  05/01/2013</t>
  </si>
  <si>
    <t>CHEQUE  44101  05/01/2013</t>
  </si>
  <si>
    <t>CHEQUE  44101</t>
  </si>
  <si>
    <t>TRANSFER  03/01/2013</t>
  </si>
  <si>
    <t>CHEQUE  0021  01/01/2013</t>
  </si>
  <si>
    <t>CHEQUE  500  01/01/2013</t>
  </si>
  <si>
    <t>CHEQUE  500</t>
  </si>
  <si>
    <t>CHEQUE  0021</t>
  </si>
  <si>
    <t>DATE</t>
  </si>
  <si>
    <t>SORT</t>
  </si>
  <si>
    <t>AMOUNT</t>
  </si>
  <si>
    <t>STORE NO 16</t>
  </si>
  <si>
    <t>STORE NO 17</t>
  </si>
  <si>
    <t>STORE NO 18</t>
  </si>
  <si>
    <t>STORE NO 19</t>
  </si>
  <si>
    <t>STORE NO 20</t>
  </si>
  <si>
    <t>STORE NO 21</t>
  </si>
  <si>
    <t>STORE NO 22</t>
  </si>
  <si>
    <t>STORE NO 23</t>
  </si>
  <si>
    <t>STORE NO 24</t>
  </si>
  <si>
    <t>STORE NO 25</t>
  </si>
  <si>
    <t>STORE NO 26</t>
  </si>
  <si>
    <t>STORE NO 27</t>
  </si>
  <si>
    <t>STORE NO 28</t>
  </si>
  <si>
    <t>STORE NO 29</t>
  </si>
  <si>
    <t>STORE NO 30</t>
  </si>
  <si>
    <t>STORE NO 31</t>
  </si>
  <si>
    <t>STORE NO 32</t>
  </si>
  <si>
    <t>CHEQUE    251</t>
  </si>
  <si>
    <t>#2</t>
  </si>
  <si>
    <t>#1</t>
  </si>
  <si>
    <t>اخواني الاعزاء من محترفي الاكسل ومن الزملاء الذين يحبون المشاركة</t>
  </si>
  <si>
    <t>اريد مايلي : المعادلة ممتازة جدا لكن عندما اقوم بعكس عملية البحث كما هو مشروح سابقا اجد الفرق ... لماذا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</si>
</sst>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0"/>
      <color theme="1"/>
      <name val="Arial"/>
      <family val="2"/>
    </font>
    <font>
      <sz val="10"/>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6"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7">
    <xf numFmtId="0" fontId="0" fillId="0" borderId="0" xfId="0"/>
    <xf numFmtId="4" fontId="0" fillId="0" borderId="1" xfId="0" applyNumberFormat="1" applyBorder="1"/>
    <xf numFmtId="4" fontId="0" fillId="0" borderId="2" xfId="0" applyNumberFormat="1" applyBorder="1"/>
    <xf numFmtId="4" fontId="0" fillId="0" borderId="4" xfId="0" applyNumberFormat="1" applyBorder="1"/>
    <xf numFmtId="4" fontId="0" fillId="0" borderId="0" xfId="0" applyNumberFormat="1" applyBorder="1"/>
    <xf numFmtId="4" fontId="0" fillId="0" borderId="6" xfId="0" applyNumberFormat="1" applyBorder="1"/>
    <xf numFmtId="4" fontId="0" fillId="0" borderId="7" xfId="0" applyNumberFormat="1" applyBorder="1"/>
    <xf numFmtId="4" fontId="0" fillId="0" borderId="3" xfId="0" applyNumberFormat="1" applyBorder="1"/>
    <xf numFmtId="4" fontId="0" fillId="0" borderId="5" xfId="0" applyNumberFormat="1" applyBorder="1"/>
    <xf numFmtId="4" fontId="0" fillId="0" borderId="8" xfId="0" applyNumberFormat="1" applyBorder="1"/>
    <xf numFmtId="0" fontId="0" fillId="0" borderId="0" xfId="0" applyFont="1" applyFill="1"/>
    <xf numFmtId="0" fontId="2" fillId="0" borderId="2" xfId="0" applyFont="1" applyFill="1" applyBorder="1"/>
    <xf numFmtId="0" fontId="2" fillId="0" borderId="0" xfId="0" applyFont="1" applyFill="1" applyBorder="1"/>
    <xf numFmtId="0" fontId="2" fillId="0" borderId="7" xfId="0" applyFont="1" applyFill="1" applyBorder="1"/>
    <xf numFmtId="0" fontId="2" fillId="0" borderId="3" xfId="0" applyFont="1" applyFill="1" applyBorder="1"/>
    <xf numFmtId="0" fontId="2" fillId="0" borderId="5" xfId="0" applyFont="1" applyFill="1" applyBorder="1"/>
    <xf numFmtId="0" fontId="2" fillId="0" borderId="8" xfId="0" applyFont="1" applyFill="1" applyBorder="1"/>
    <xf numFmtId="0" fontId="1" fillId="0" borderId="10" xfId="0" applyFont="1" applyBorder="1" applyAlignment="1">
      <alignment horizontal="center"/>
    </xf>
    <xf numFmtId="0" fontId="1" fillId="0" borderId="10" xfId="0" applyFont="1" applyFill="1" applyBorder="1" applyAlignment="1">
      <alignment horizontal="center"/>
    </xf>
    <xf numFmtId="0" fontId="1" fillId="2" borderId="11" xfId="0" applyFont="1" applyFill="1" applyBorder="1" applyAlignment="1">
      <alignment horizontal="center"/>
    </xf>
    <xf numFmtId="0" fontId="1" fillId="2" borderId="9" xfId="0" applyFont="1" applyFill="1" applyBorder="1" applyAlignment="1">
      <alignment horizontal="center"/>
    </xf>
    <xf numFmtId="0" fontId="3" fillId="2" borderId="11" xfId="0" applyFont="1" applyFill="1" applyBorder="1" applyAlignment="1">
      <alignment horizontal="right"/>
    </xf>
    <xf numFmtId="0" fontId="3" fillId="2" borderId="11" xfId="0" applyFont="1" applyFill="1" applyBorder="1" applyAlignment="1">
      <alignment horizontal="center"/>
    </xf>
    <xf numFmtId="4" fontId="0" fillId="0" borderId="4" xfId="0" applyNumberFormat="1" applyFill="1" applyBorder="1"/>
    <xf numFmtId="4" fontId="0" fillId="0" borderId="5" xfId="0" applyNumberFormat="1" applyFill="1" applyBorder="1"/>
    <xf numFmtId="0" fontId="0" fillId="0" borderId="0" xfId="0" applyAlignment="1">
      <alignment horizontal="center"/>
    </xf>
    <xf numFmtId="0" fontId="4" fillId="0" borderId="0" xfId="0" applyFont="1" applyFill="1" applyAlignment="1">
      <alignment vertical="top"/>
    </xf>
    <xf numFmtId="0" fontId="4" fillId="0" borderId="0" xfId="0" applyFont="1" applyFill="1" applyAlignment="1">
      <alignment horizontal="center" vertical="center"/>
    </xf>
    <xf numFmtId="0" fontId="0" fillId="0" borderId="0" xfId="0" applyFont="1" applyFill="1" applyAlignment="1">
      <alignment horizontal="right"/>
    </xf>
    <xf numFmtId="0" fontId="4" fillId="0" borderId="0" xfId="0" applyFont="1" applyFill="1" applyAlignment="1">
      <alignment horizontal="center" vertical="center"/>
    </xf>
    <xf numFmtId="0" fontId="1" fillId="3" borderId="9" xfId="0" applyFont="1" applyFill="1" applyBorder="1" applyAlignment="1">
      <alignment horizontal="center"/>
    </xf>
    <xf numFmtId="0" fontId="3" fillId="3" borderId="11" xfId="0" applyFont="1" applyFill="1" applyBorder="1" applyAlignment="1">
      <alignment horizontal="center"/>
    </xf>
    <xf numFmtId="0" fontId="1" fillId="0" borderId="12" xfId="0" applyFont="1" applyFill="1" applyBorder="1" applyAlignment="1">
      <alignment horizontal="center"/>
    </xf>
    <xf numFmtId="0" fontId="1" fillId="3" borderId="13" xfId="0" applyFont="1" applyFill="1" applyBorder="1" applyAlignment="1">
      <alignment horizontal="center"/>
    </xf>
    <xf numFmtId="0" fontId="1" fillId="3" borderId="14" xfId="0" applyFont="1" applyFill="1" applyBorder="1" applyAlignment="1">
      <alignment horizontal="center"/>
    </xf>
    <xf numFmtId="0" fontId="3" fillId="3" borderId="13" xfId="0" applyFont="1" applyFill="1" applyBorder="1" applyAlignment="1">
      <alignment horizontal="right"/>
    </xf>
    <xf numFmtId="0" fontId="3" fillId="3" borderId="15" xfId="0" applyFont="1" applyFill="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342900</xdr:colOff>
      <xdr:row>5</xdr:row>
      <xdr:rowOff>161926</xdr:rowOff>
    </xdr:from>
    <xdr:to>
      <xdr:col>3</xdr:col>
      <xdr:colOff>485775</xdr:colOff>
      <xdr:row>14</xdr:row>
      <xdr:rowOff>28575</xdr:rowOff>
    </xdr:to>
    <xdr:sp macro="" textlink="">
      <xdr:nvSpPr>
        <xdr:cNvPr id="2" name="Pentagon 1"/>
        <xdr:cNvSpPr/>
      </xdr:nvSpPr>
      <xdr:spPr>
        <a:xfrm>
          <a:off x="1057275" y="1133476"/>
          <a:ext cx="2628900" cy="1581149"/>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1"/>
          <a:endParaRPr lang="ar-SA" sz="1100"/>
        </a:p>
        <a:p>
          <a:pPr algn="l" rtl="1"/>
          <a:endParaRPr lang="ar-SA" sz="1100"/>
        </a:p>
        <a:p>
          <a:pPr algn="l" rtl="1"/>
          <a:r>
            <a:rPr lang="ar-SA" sz="1100"/>
            <a:t>هنا عندما قمنا بتطابق ما في العمو</a:t>
          </a:r>
          <a:r>
            <a:rPr lang="ar-SA" sz="1100" baseline="0"/>
            <a:t>د  ( د ) مع العمود ( آي ) بين فعلا التطابق ما عدا قيمتين وكانت المعادلة صحيحة 100% وعندما عكسنا عملية البحث من ( آي ) الى ( د ) وجد الكثير من القيم لم تطابق كما هو في الجدول #2 .</a:t>
          </a:r>
          <a:r>
            <a:rPr lang="en-US" sz="1100" baseline="0"/>
            <a:t> </a:t>
          </a:r>
          <a:r>
            <a:rPr lang="ar-SA" sz="1100" baseline="0"/>
            <a:t> </a:t>
          </a:r>
          <a:r>
            <a:rPr lang="en-US" sz="1100" baseline="0"/>
            <a:t> </a:t>
          </a:r>
          <a:r>
            <a:rPr lang="ar-SA" sz="1100" baseline="0"/>
            <a:t> </a:t>
          </a:r>
          <a:endParaRPr lang="en-US" sz="1100"/>
        </a:p>
      </xdr:txBody>
    </xdr:sp>
    <xdr:clientData/>
  </xdr:twoCellAnchor>
  <xdr:twoCellAnchor>
    <xdr:from>
      <xdr:col>0</xdr:col>
      <xdr:colOff>628650</xdr:colOff>
      <xdr:row>41</xdr:row>
      <xdr:rowOff>161925</xdr:rowOff>
    </xdr:from>
    <xdr:to>
      <xdr:col>9</xdr:col>
      <xdr:colOff>390526</xdr:colOff>
      <xdr:row>43</xdr:row>
      <xdr:rowOff>190500</xdr:rowOff>
    </xdr:to>
    <xdr:sp macro="" textlink="">
      <xdr:nvSpPr>
        <xdr:cNvPr id="1025" name="Text Box 1"/>
        <xdr:cNvSpPr txBox="1">
          <a:spLocks noChangeArrowheads="1"/>
        </xdr:cNvSpPr>
      </xdr:nvSpPr>
      <xdr:spPr bwMode="auto">
        <a:xfrm>
          <a:off x="628650" y="8029575"/>
          <a:ext cx="7715251" cy="6096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r" rtl="1">
            <a:defRPr sz="1000"/>
          </a:pPr>
          <a:r>
            <a:rPr lang="ar-SA" sz="1100" b="0" i="0" u="none" strike="noStrike" baseline="0">
              <a:solidFill>
                <a:srgbClr val="000000"/>
              </a:solidFill>
              <a:latin typeface="Calibri"/>
            </a:rPr>
            <a:t>سبب انني عكست عملية البحث في الجدولين لكي استخرج المبالغ في يمين الجدول الاول التي لم تتطابق مع المبالغ في يسار الجدول الاول  في حالة اذا كانت القيم قد تتجاوز الالف سطر  او على اقل تقدير عمل لون معين للمبالغ وبياناتها التي لم تتطابق في يمين الجدول الاول مع المبالغ في يسار الجدول الاول لكي يسهل علي استخراجها بشكل سليم  </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topLeftCell="A16" zoomScaleNormal="100" workbookViewId="0">
      <selection activeCell="G22" sqref="G22"/>
    </sheetView>
  </sheetViews>
  <sheetFormatPr baseColWidth="10" defaultColWidth="9.140625" defaultRowHeight="15" x14ac:dyDescent="0.25"/>
  <cols>
    <col min="1" max="1" width="10.7109375" bestFit="1" customWidth="1"/>
    <col min="2" max="2" width="25" bestFit="1" customWidth="1"/>
    <col min="3" max="3" width="12.28515625" bestFit="1" customWidth="1"/>
    <col min="4" max="4" width="9.42578125" style="10" bestFit="1" customWidth="1"/>
    <col min="5" max="6" width="12.7109375" customWidth="1"/>
    <col min="7" max="7" width="23.85546875" bestFit="1" customWidth="1"/>
    <col min="8" max="8" width="10.7109375" bestFit="1" customWidth="1"/>
    <col min="9" max="9" width="9.140625" style="10" bestFit="1" customWidth="1"/>
    <col min="10" max="10" width="25" bestFit="1" customWidth="1"/>
  </cols>
  <sheetData>
    <row r="1" spans="1:10" ht="15.75" thickBot="1" x14ac:dyDescent="0.3">
      <c r="A1" t="s">
        <v>50</v>
      </c>
    </row>
    <row r="2" spans="1:10" ht="15.75" thickBot="1" x14ac:dyDescent="0.3">
      <c r="A2" s="17" t="s">
        <v>28</v>
      </c>
      <c r="B2" s="17" t="s">
        <v>29</v>
      </c>
      <c r="C2" s="17"/>
      <c r="D2" s="18" t="s">
        <v>30</v>
      </c>
      <c r="E2" s="19">
        <v>1</v>
      </c>
      <c r="F2" s="20">
        <v>2</v>
      </c>
      <c r="G2" s="20">
        <v>3</v>
      </c>
      <c r="H2" s="17" t="s">
        <v>28</v>
      </c>
      <c r="I2" s="18" t="s">
        <v>30</v>
      </c>
      <c r="J2" s="17" t="s">
        <v>29</v>
      </c>
    </row>
    <row r="3" spans="1:10" x14ac:dyDescent="0.25">
      <c r="A3" s="1" t="s">
        <v>0</v>
      </c>
      <c r="B3" s="2" t="s">
        <v>26</v>
      </c>
      <c r="C3" s="2" t="s">
        <v>31</v>
      </c>
      <c r="D3" s="14">
        <v>32000</v>
      </c>
      <c r="E3" s="21">
        <f t="array" ref="E3">IFERROR(INDEX($I$3:$I$19,MATCH(1,($H$3:$H$19=$A3)*($I$3:$I$19=$D3)*(LEFT(TRIM($J$3:$J$19),LEN(TRIM($B3)))=TRIM($B3)),0)),"غير مطابق")</f>
        <v>32000</v>
      </c>
      <c r="F3" s="22" t="str">
        <f t="array" ref="F3">IFERROR(INDEX($H$3:$H$19,MATCH(1,($H$3:$H$19=$A3)*($I$3:$I$19=$D3)*(LEFT(TRIM($J$3:$J$19),LEN(TRIM($B3)))=TRIM($B3)),0)),"غير مطابق")</f>
        <v>01/01/2013</v>
      </c>
      <c r="G3" s="22" t="str">
        <f t="array" ref="G3">IFERROR(INDEX($J$3:$J$19,MATCH(1,($H$3:$H$19=$A3)*($I$3:$I$19=$D3)*(LEFT(TRIM($J$3:$J$19),LEN(TRIM($B3)))=TRIM($B3)),0)),"غير مطابق")</f>
        <v>CHEQUE  500  01/01/2013</v>
      </c>
      <c r="H3" s="1" t="s">
        <v>8</v>
      </c>
      <c r="I3" s="11">
        <v>10</v>
      </c>
      <c r="J3" s="7" t="s">
        <v>9</v>
      </c>
    </row>
    <row r="4" spans="1:10" x14ac:dyDescent="0.25">
      <c r="A4" s="3" t="s">
        <v>0</v>
      </c>
      <c r="B4" s="4" t="s">
        <v>27</v>
      </c>
      <c r="C4" s="4" t="s">
        <v>32</v>
      </c>
      <c r="D4" s="15">
        <v>4345</v>
      </c>
      <c r="E4" s="21">
        <f t="array" ref="E4">IFERROR(INDEX($I$3:$I$19,MATCH(1,($H$3:$H$19=$A4)*($I$3:$I$19=$D4)*(LEFT(TRIM($J$3:$J$19),LEN(TRIM($B4)))=TRIM($B4)),0)),"غير مطابق")</f>
        <v>4345</v>
      </c>
      <c r="F4" s="22" t="str">
        <f t="array" ref="F4">IFERROR(INDEX($H$3:$H$19,MATCH(1,($H$3:$H$19=$A4)*($I$3:$I$19=$D4)*(LEFT(TRIM($J$3:$J$19),LEN(TRIM($B4)))=TRIM($B4)),0)),"غير مطابق")</f>
        <v>01/01/2013</v>
      </c>
      <c r="G4" s="22" t="str">
        <f t="array" ref="G4">IFERROR(INDEX($J$3:$J$19,MATCH(1,($H$3:$H$19=$A4)*($I$3:$I$19=$D4)*(LEFT(TRIM($J$3:$J$19),LEN(TRIM($B4)))=TRIM($B4)),0)),"غير مطابق")</f>
        <v>CHEQUE  0021  01/01/2013</v>
      </c>
      <c r="H4" s="23" t="s">
        <v>7</v>
      </c>
      <c r="I4" s="12">
        <v>15</v>
      </c>
      <c r="J4" s="24" t="s">
        <v>12</v>
      </c>
    </row>
    <row r="5" spans="1:10" x14ac:dyDescent="0.25">
      <c r="A5" s="3" t="s">
        <v>1</v>
      </c>
      <c r="B5" s="4" t="s">
        <v>10</v>
      </c>
      <c r="C5" s="4" t="s">
        <v>33</v>
      </c>
      <c r="D5" s="15">
        <v>20000</v>
      </c>
      <c r="E5" s="21">
        <f t="array" ref="E5">IFERROR(INDEX($I$3:$I$19,MATCH(1,($H$3:$H$19=$A5)*($I$3:$I$19=$D5)*(LEFT(TRIM($J$3:$J$19),LEN(TRIM($B5)))=TRIM($B5)),0)),"غير مطابق")</f>
        <v>20000</v>
      </c>
      <c r="F5" s="22" t="str">
        <f t="array" ref="F5">IFERROR(INDEX($H$3:$H$19,MATCH(1,($H$3:$H$19=$A5)*($I$3:$I$19=$D5)*(LEFT(TRIM($J$3:$J$19),LEN(TRIM($B5)))=TRIM($B5)),0)),"غير مطابق")</f>
        <v>02/01/2013</v>
      </c>
      <c r="G5" s="22" t="str">
        <f t="array" ref="G5">IFERROR(INDEX($J$3:$J$19,MATCH(1,($H$3:$H$19=$A5)*($I$3:$I$19=$D5)*(LEFT(TRIM($J$3:$J$19),LEN(TRIM($B5)))=TRIM($B5)),0)),"غير مطابق")</f>
        <v>SPAN  15/01/2013</v>
      </c>
      <c r="H5" s="3" t="s">
        <v>5</v>
      </c>
      <c r="I5" s="12">
        <v>550</v>
      </c>
      <c r="J5" s="8" t="s">
        <v>18</v>
      </c>
    </row>
    <row r="6" spans="1:10" x14ac:dyDescent="0.25">
      <c r="A6" s="3" t="s">
        <v>1</v>
      </c>
      <c r="B6" s="4" t="s">
        <v>11</v>
      </c>
      <c r="C6" s="4" t="s">
        <v>34</v>
      </c>
      <c r="D6" s="15">
        <v>10</v>
      </c>
      <c r="E6" s="21" t="str">
        <f t="array" ref="E6">IFERROR(INDEX($I$3:$I$19,MATCH(1,($H$3:$H$19=$A6)*($I$3:$I$19=$D6)*(LEFT(TRIM($J$3:$J$19),LEN(TRIM($B6)))=TRIM($B6)),0)),"غير مطابق")</f>
        <v>غير مطابق</v>
      </c>
      <c r="F6" s="22" t="str">
        <f t="array" ref="F6">IFERROR(INDEX($H$3:$H$19,MATCH(1,($H$3:$H$19=$A6)*($I$3:$I$19=$D6)*(LEFT(TRIM($J$3:$J$19),LEN(TRIM($B6)))=TRIM($B6)),0)),"غير مطابق")</f>
        <v>غير مطابق</v>
      </c>
      <c r="G6" s="22" t="str">
        <f t="array" ref="G6">IFERROR(INDEX($J$3:$J$19,MATCH(1,($H$3:$H$19=$A6)*($I$3:$I$19=$D6)*(LEFT(TRIM($J$3:$J$19),LEN(TRIM($B6)))=TRIM($B6)),0)),"غير مطابق")</f>
        <v>غير مطابق</v>
      </c>
      <c r="H6" s="3" t="s">
        <v>1</v>
      </c>
      <c r="I6" s="12">
        <v>2000</v>
      </c>
      <c r="J6" s="8" t="s">
        <v>23</v>
      </c>
    </row>
    <row r="7" spans="1:10" x14ac:dyDescent="0.25">
      <c r="A7" s="3" t="s">
        <v>2</v>
      </c>
      <c r="B7" s="4" t="s">
        <v>12</v>
      </c>
      <c r="C7" s="4" t="s">
        <v>35</v>
      </c>
      <c r="D7" s="15">
        <v>5650</v>
      </c>
      <c r="E7" s="21">
        <f t="array" ref="E7">IFERROR(INDEX($I$3:$I$19,MATCH(1,($H$3:$H$19=$A7)*($I$3:$I$19=$D7)*(LEFT(TRIM($J$3:$J$19),LEN(TRIM($B7)))=TRIM($B7)),0)),"غير مطابق")</f>
        <v>5650</v>
      </c>
      <c r="F7" s="22" t="str">
        <f t="array" ref="F7">IFERROR(INDEX($H$3:$H$19,MATCH(1,($H$3:$H$19=$A7)*($I$3:$I$19=$D7)*(LEFT(TRIM($J$3:$J$19),LEN(TRIM($B7)))=TRIM($B7)),0)),"غير مطابق")</f>
        <v>05/01/2013</v>
      </c>
      <c r="G7" s="22" t="str">
        <f t="array" ref="G7">IFERROR(INDEX($J$3:$J$19,MATCH(1,($H$3:$H$19=$A7)*($I$3:$I$19=$D7)*(LEFT(TRIM($J$3:$J$19),LEN(TRIM($B7)))=TRIM($B7)),0)),"غير مطابق")</f>
        <v>CASH DEPOSIT  05/01/2013</v>
      </c>
      <c r="H7" s="3" t="s">
        <v>6</v>
      </c>
      <c r="I7" s="12">
        <v>4137</v>
      </c>
      <c r="J7" s="8" t="s">
        <v>19</v>
      </c>
    </row>
    <row r="8" spans="1:10" x14ac:dyDescent="0.25">
      <c r="A8" s="3" t="s">
        <v>2</v>
      </c>
      <c r="B8" s="4" t="s">
        <v>22</v>
      </c>
      <c r="C8" s="4" t="s">
        <v>36</v>
      </c>
      <c r="D8" s="15">
        <v>89950</v>
      </c>
      <c r="E8" s="21">
        <f t="array" ref="E8">IFERROR(INDEX($I$3:$I$19,MATCH(1,($H$3:$H$19=$A8)*($I$3:$I$19=$D8)*(LEFT(TRIM($J$3:$J$19),LEN(TRIM($B8)))=TRIM($B8)),0)),"غير مطابق")</f>
        <v>89950</v>
      </c>
      <c r="F8" s="22" t="str">
        <f t="array" ref="F8">IFERROR(INDEX($H$3:$H$19,MATCH(1,($H$3:$H$19=$A8)*($I$3:$I$19=$D8)*(LEFT(TRIM($J$3:$J$19),LEN(TRIM($B8)))=TRIM($B8)),0)),"غير مطابق")</f>
        <v>05/01/2013</v>
      </c>
      <c r="G8" s="22" t="str">
        <f t="array" ref="G8">IFERROR(INDEX($J$3:$J$19,MATCH(1,($H$3:$H$19=$A8)*($I$3:$I$19=$D8)*(LEFT(TRIM($J$3:$J$19),LEN(TRIM($B8)))=TRIM($B8)),0)),"غير مطابق")</f>
        <v>CHEQUE  44101  05/01/2013</v>
      </c>
      <c r="H8" s="3" t="s">
        <v>0</v>
      </c>
      <c r="I8" s="12">
        <v>4345</v>
      </c>
      <c r="J8" s="8" t="s">
        <v>24</v>
      </c>
    </row>
    <row r="9" spans="1:10" x14ac:dyDescent="0.25">
      <c r="A9" s="3" t="s">
        <v>2</v>
      </c>
      <c r="B9" s="4" t="s">
        <v>48</v>
      </c>
      <c r="C9" s="4" t="s">
        <v>37</v>
      </c>
      <c r="D9" s="15">
        <v>20000</v>
      </c>
      <c r="E9" s="21">
        <f t="array" ref="E9">IFERROR(INDEX($I$3:$I$19,MATCH(1,($H$3:$H$19=$A9)*($I$3:$I$19=$D9)*(LEFT(TRIM($J$3:$J$19),LEN(TRIM($B9)))=TRIM($B9)),0)),"غير مطابق")</f>
        <v>20000</v>
      </c>
      <c r="F9" s="22" t="str">
        <f t="array" ref="F9">IFERROR(INDEX($H$3:$H$19,MATCH(1,($H$3:$H$19=$A9)*($I$3:$I$19=$D9)*(LEFT(TRIM($J$3:$J$19),LEN(TRIM($B9)))=TRIM($B9)),0)),"غير مطابق")</f>
        <v>05/01/2013</v>
      </c>
      <c r="G9" s="22" t="str">
        <f t="array" ref="G9">IFERROR(INDEX($J$3:$J$19,MATCH(1,($H$3:$H$19=$A9)*($I$3:$I$19=$D9)*(LEFT(TRIM($J$3:$J$19),LEN(TRIM($B9)))=TRIM($B9)),0)),"غير مطابق")</f>
        <v>CHEQUE  251  05/01/2013</v>
      </c>
      <c r="H9" s="3" t="s">
        <v>5</v>
      </c>
      <c r="I9" s="12">
        <v>5000</v>
      </c>
      <c r="J9" s="8" t="s">
        <v>17</v>
      </c>
    </row>
    <row r="10" spans="1:10" x14ac:dyDescent="0.25">
      <c r="A10" s="3" t="s">
        <v>3</v>
      </c>
      <c r="B10" s="4" t="s">
        <v>12</v>
      </c>
      <c r="C10" s="4" t="s">
        <v>38</v>
      </c>
      <c r="D10" s="15">
        <v>52855</v>
      </c>
      <c r="E10" s="21">
        <f t="array" ref="E10">IFERROR(INDEX($I$3:$I$19,MATCH(1,($H$3:$H$19=$A10)*($I$3:$I$19=$D10)*(LEFT(TRIM($J$3:$J$19),LEN(TRIM($B10)))=TRIM($B10)),0)),"غير مطابق")</f>
        <v>52855</v>
      </c>
      <c r="F10" s="22" t="str">
        <f t="array" ref="F10">IFERROR(INDEX($H$3:$H$19,MATCH(1,($H$3:$H$19=$A10)*($I$3:$I$19=$D10)*(LEFT(TRIM($J$3:$J$19),LEN(TRIM($B10)))=TRIM($B10)),0)),"غير مطابق")</f>
        <v>07/01/2013</v>
      </c>
      <c r="G10" s="22" t="str">
        <f t="array" ref="G10">IFERROR(INDEX($J$3:$J$19,MATCH(1,($H$3:$H$19=$A10)*($I$3:$I$19=$D10)*(LEFT(TRIM($J$3:$J$19),LEN(TRIM($B10)))=TRIM($B10)),0)),"غير مطابق")</f>
        <v>CASH DEPOSIT</v>
      </c>
      <c r="H10" s="3" t="s">
        <v>2</v>
      </c>
      <c r="I10" s="12">
        <v>5650</v>
      </c>
      <c r="J10" s="8" t="s">
        <v>13</v>
      </c>
    </row>
    <row r="11" spans="1:10" x14ac:dyDescent="0.25">
      <c r="A11" s="3" t="s">
        <v>3</v>
      </c>
      <c r="B11" s="4" t="s">
        <v>12</v>
      </c>
      <c r="C11" s="4" t="s">
        <v>39</v>
      </c>
      <c r="D11" s="15">
        <v>11620</v>
      </c>
      <c r="E11" s="21">
        <f t="array" ref="E11">IFERROR(INDEX($I$3:$I$19,MATCH(1,($H$3:$H$19=$A11)*($I$3:$I$19=$D11)*(LEFT(TRIM($J$3:$J$19),LEN(TRIM($B11)))=TRIM($B11)),0)),"غير مطابق")</f>
        <v>11620</v>
      </c>
      <c r="F11" s="22" t="str">
        <f t="array" ref="F11">IFERROR(INDEX($H$3:$H$19,MATCH(1,($H$3:$H$19=$A11)*($I$3:$I$19=$D11)*(LEFT(TRIM($J$3:$J$19),LEN(TRIM($B11)))=TRIM($B11)),0)),"غير مطابق")</f>
        <v>07/01/2013</v>
      </c>
      <c r="G11" s="22" t="str">
        <f t="array" ref="G11">IFERROR(INDEX($J$3:$J$19,MATCH(1,($H$3:$H$19=$A11)*($I$3:$I$19=$D11)*(LEFT(TRIM($J$3:$J$19),LEN(TRIM($B11)))=TRIM($B11)),0)),"غير مطابق")</f>
        <v>CASH DEPOSIT  07/01/2013</v>
      </c>
      <c r="H11" s="3" t="s">
        <v>4</v>
      </c>
      <c r="I11" s="12">
        <v>5650</v>
      </c>
      <c r="J11" s="8" t="s">
        <v>14</v>
      </c>
    </row>
    <row r="12" spans="1:10" x14ac:dyDescent="0.25">
      <c r="A12" s="3" t="s">
        <v>4</v>
      </c>
      <c r="B12" s="4" t="s">
        <v>11</v>
      </c>
      <c r="C12" s="4" t="s">
        <v>40</v>
      </c>
      <c r="D12" s="15">
        <v>5650</v>
      </c>
      <c r="E12" s="21">
        <f t="array" ref="E12">IFERROR(INDEX($I$3:$I$19,MATCH(1,($H$3:$H$19=$A12)*($I$3:$I$19=$D12)*(LEFT(TRIM($J$3:$J$19),LEN(TRIM($B12)))=TRIM($B12)),0)),"غير مطابق")</f>
        <v>5650</v>
      </c>
      <c r="F12" s="22" t="str">
        <f t="array" ref="F12">IFERROR(INDEX($H$3:$H$19,MATCH(1,($H$3:$H$19=$A12)*($I$3:$I$19=$D12)*(LEFT(TRIM($J$3:$J$19),LEN(TRIM($B12)))=TRIM($B12)),0)),"غير مطابق")</f>
        <v>08/01/2013</v>
      </c>
      <c r="G12" s="22" t="str">
        <f t="array" ref="G12">IFERROR(INDEX($J$3:$J$19,MATCH(1,($H$3:$H$19=$A12)*($I$3:$I$19=$D12)*(LEFT(TRIM($J$3:$J$19),LEN(TRIM($B12)))=TRIM($B12)),0)),"غير مطابق")</f>
        <v>TRANSFER 15/01/2013</v>
      </c>
      <c r="H12" s="3" t="s">
        <v>8</v>
      </c>
      <c r="I12" s="12">
        <v>5650</v>
      </c>
      <c r="J12" s="8" t="s">
        <v>15</v>
      </c>
    </row>
    <row r="13" spans="1:10" x14ac:dyDescent="0.25">
      <c r="A13" s="3" t="s">
        <v>5</v>
      </c>
      <c r="B13" s="4" t="s">
        <v>12</v>
      </c>
      <c r="C13" s="4" t="s">
        <v>41</v>
      </c>
      <c r="D13" s="15">
        <v>5000</v>
      </c>
      <c r="E13" s="21">
        <f t="array" ref="E13">IFERROR(INDEX($I$3:$I$19,MATCH(1,($H$3:$H$19=$A13)*($I$3:$I$19=$D13)*(LEFT(TRIM($J$3:$J$19),LEN(TRIM($B13)))=TRIM($B13)),0)),"غير مطابق")</f>
        <v>5000</v>
      </c>
      <c r="F13" s="22" t="str">
        <f t="array" ref="F13">IFERROR(INDEX($H$3:$H$19,MATCH(1,($H$3:$H$19=$A13)*($I$3:$I$19=$D13)*(LEFT(TRIM($J$3:$J$19),LEN(TRIM($B13)))=TRIM($B13)),0)),"غير مطابق")</f>
        <v>12/01/2013</v>
      </c>
      <c r="G13" s="22" t="str">
        <f t="array" ref="G13">IFERROR(INDEX($J$3:$J$19,MATCH(1,($H$3:$H$19=$A13)*($I$3:$I$19=$D13)*(LEFT(TRIM($J$3:$J$19),LEN(TRIM($B13)))=TRIM($B13)),0)),"غير مطابق")</f>
        <v>CASH DEPOSIT  12/01/2013</v>
      </c>
      <c r="H13" s="23" t="s">
        <v>6</v>
      </c>
      <c r="I13" s="12">
        <v>7840</v>
      </c>
      <c r="J13" s="24" t="s">
        <v>11</v>
      </c>
    </row>
    <row r="14" spans="1:10" x14ac:dyDescent="0.25">
      <c r="A14" s="3" t="s">
        <v>5</v>
      </c>
      <c r="B14" s="4" t="s">
        <v>11</v>
      </c>
      <c r="C14" s="4" t="s">
        <v>42</v>
      </c>
      <c r="D14" s="15">
        <v>550</v>
      </c>
      <c r="E14" s="21" t="str">
        <f t="array" ref="E14">IFERROR(INDEX($I$3:$I$19,MATCH(1,($H$3:$H$19=$A14)*($I$3:$I$19=$D14)*(LEFT(TRIM($J$3:$J$19),LEN(TRIM($B14)))=TRIM($B14)),0)),"غير مطابق")</f>
        <v>غير مطابق</v>
      </c>
      <c r="F14" s="22" t="str">
        <f t="array" ref="F14">IFERROR(INDEX($H$3:$H$19,MATCH(1,($H$3:$H$19=$A14)*($I$3:$I$19=$D14)*(LEFT(TRIM($J$3:$J$19),LEN(TRIM($B14)))=TRIM($B14)),0)),"غير مطابق")</f>
        <v>غير مطابق</v>
      </c>
      <c r="G14" s="22" t="str">
        <f t="array" ref="G14">IFERROR(INDEX($J$3:$J$19,MATCH(1,($H$3:$H$19=$A14)*($I$3:$I$19=$D14)*(LEFT(TRIM($J$3:$J$19),LEN(TRIM($B14)))=TRIM($B14)),0)),"غير مطابق")</f>
        <v>غير مطابق</v>
      </c>
      <c r="H14" s="3" t="s">
        <v>3</v>
      </c>
      <c r="I14" s="12">
        <v>11620</v>
      </c>
      <c r="J14" s="8" t="s">
        <v>16</v>
      </c>
    </row>
    <row r="15" spans="1:10" x14ac:dyDescent="0.25">
      <c r="A15" s="3" t="s">
        <v>6</v>
      </c>
      <c r="B15" s="4" t="s">
        <v>10</v>
      </c>
      <c r="C15" s="4" t="s">
        <v>43</v>
      </c>
      <c r="D15" s="15">
        <v>4137</v>
      </c>
      <c r="E15" s="21">
        <f t="array" ref="E15">IFERROR(INDEX($I$3:$I$19,MATCH(1,($H$3:$H$19=$A15)*($I$3:$I$19=$D15)*(LEFT(TRIM($J$3:$J$19),LEN(TRIM($B15)))=TRIM($B15)),0)),"غير مطابق")</f>
        <v>4137</v>
      </c>
      <c r="F15" s="22" t="str">
        <f t="array" ref="F15">IFERROR(INDEX($H$3:$H$19,MATCH(1,($H$3:$H$19=$A15)*($I$3:$I$19=$D15)*(LEFT(TRIM($J$3:$J$19),LEN(TRIM($B15)))=TRIM($B15)),0)),"غير مطابق")</f>
        <v>13/01/2013</v>
      </c>
      <c r="G15" s="22" t="str">
        <f t="array" ref="G15">IFERROR(INDEX($J$3:$J$19,MATCH(1,($H$3:$H$19=$A15)*($I$3:$I$19=$D15)*(LEFT(TRIM($J$3:$J$19),LEN(TRIM($B15)))=TRIM($B15)),0)),"غير مطابق")</f>
        <v>SPAN  13/01/2013</v>
      </c>
      <c r="H15" s="3" t="s">
        <v>1</v>
      </c>
      <c r="I15" s="12">
        <v>20000</v>
      </c>
      <c r="J15" s="8" t="s">
        <v>9</v>
      </c>
    </row>
    <row r="16" spans="1:10" x14ac:dyDescent="0.25">
      <c r="A16" s="3" t="s">
        <v>6</v>
      </c>
      <c r="B16" s="4" t="s">
        <v>11</v>
      </c>
      <c r="C16" s="4" t="s">
        <v>44</v>
      </c>
      <c r="D16" s="15">
        <v>7840</v>
      </c>
      <c r="E16" s="21">
        <f t="array" ref="E16">IFERROR(INDEX($I$3:$I$19,MATCH(1,($H$3:$H$19=$A16)*($I$3:$I$19=$D16)*(LEFT(TRIM($J$3:$J$19),LEN(TRIM($B16)))=TRIM($B16)),0)),"غير مطابق")</f>
        <v>7840</v>
      </c>
      <c r="F16" s="22" t="str">
        <f t="array" ref="F16">IFERROR(INDEX($H$3:$H$19,MATCH(1,($H$3:$H$19=$A16)*($I$3:$I$19=$D16)*(LEFT(TRIM($J$3:$J$19),LEN(TRIM($B16)))=TRIM($B16)),0)),"غير مطابق")</f>
        <v>13/01/2013</v>
      </c>
      <c r="G16" s="22" t="str">
        <f t="array" ref="G16">IFERROR(INDEX($J$3:$J$19,MATCH(1,($H$3:$H$19=$A16)*($I$3:$I$19=$D16)*(LEFT(TRIM($J$3:$J$19),LEN(TRIM($B16)))=TRIM($B16)),0)),"غير مطابق")</f>
        <v>TRANSFER</v>
      </c>
      <c r="H16" s="3" t="s">
        <v>2</v>
      </c>
      <c r="I16" s="12">
        <v>20000</v>
      </c>
      <c r="J16" s="8" t="s">
        <v>20</v>
      </c>
    </row>
    <row r="17" spans="1:10" x14ac:dyDescent="0.25">
      <c r="A17" s="3" t="s">
        <v>7</v>
      </c>
      <c r="B17" s="4" t="s">
        <v>12</v>
      </c>
      <c r="C17" s="4" t="s">
        <v>45</v>
      </c>
      <c r="D17" s="15">
        <v>15</v>
      </c>
      <c r="E17" s="21">
        <f t="array" ref="E17">IFERROR(INDEX($I$3:$I$19,MATCH(1,($H$3:$H$19=$A17)*($I$3:$I$19=$D17)*(LEFT(TRIM($J$3:$J$19),LEN(TRIM($B17)))=TRIM($B17)),0)),"غير مطابق")</f>
        <v>15</v>
      </c>
      <c r="F17" s="22" t="str">
        <f t="array" ref="F17">IFERROR(INDEX($H$3:$H$19,MATCH(1,($H$3:$H$19=$A17)*($I$3:$I$19=$D17)*(LEFT(TRIM($J$3:$J$19),LEN(TRIM($B17)))=TRIM($B17)),0)),"غير مطابق")</f>
        <v>14/01/2013</v>
      </c>
      <c r="G17" s="22" t="str">
        <f t="array" ref="G17">IFERROR(INDEX($J$3:$J$19,MATCH(1,($H$3:$H$19=$A17)*($I$3:$I$19=$D17)*(LEFT(TRIM($J$3:$J$19),LEN(TRIM($B17)))=TRIM($B17)),0)),"غير مطابق")</f>
        <v>CASH DEPOSIT</v>
      </c>
      <c r="H17" s="3" t="s">
        <v>0</v>
      </c>
      <c r="I17" s="12">
        <v>32000</v>
      </c>
      <c r="J17" s="8" t="s">
        <v>25</v>
      </c>
    </row>
    <row r="18" spans="1:10" x14ac:dyDescent="0.25">
      <c r="A18" s="3" t="s">
        <v>8</v>
      </c>
      <c r="B18" s="4" t="s">
        <v>10</v>
      </c>
      <c r="C18" s="4" t="s">
        <v>46</v>
      </c>
      <c r="D18" s="15">
        <v>10</v>
      </c>
      <c r="E18" s="21">
        <f t="array" ref="E18">IFERROR(INDEX($I$3:$I$19,MATCH(1,($H$3:$H$19=$A18)*($I$3:$I$19=$D18)*(LEFT(TRIM($J$3:$J$19),LEN(TRIM($B18)))=TRIM($B18)),0)),"غير مطابق")</f>
        <v>10</v>
      </c>
      <c r="F18" s="22" t="str">
        <f t="array" ref="F18">IFERROR(INDEX($H$3:$H$19,MATCH(1,($H$3:$H$19=$A18)*($I$3:$I$19=$D18)*(LEFT(TRIM($J$3:$J$19),LEN(TRIM($B18)))=TRIM($B18)),0)),"غير مطابق")</f>
        <v>15/01/2013</v>
      </c>
      <c r="G18" s="22" t="str">
        <f t="array" ref="G18">IFERROR(INDEX($J$3:$J$19,MATCH(1,($H$3:$H$19=$A18)*($I$3:$I$19=$D18)*(LEFT(TRIM($J$3:$J$19),LEN(TRIM($B18)))=TRIM($B18)),0)),"غير مطابق")</f>
        <v>SPAN  15/01/2013</v>
      </c>
      <c r="H18" s="23" t="s">
        <v>3</v>
      </c>
      <c r="I18" s="12">
        <v>52855</v>
      </c>
      <c r="J18" s="24" t="s">
        <v>12</v>
      </c>
    </row>
    <row r="19" spans="1:10" ht="15.75" thickBot="1" x14ac:dyDescent="0.3">
      <c r="A19" s="5" t="s">
        <v>8</v>
      </c>
      <c r="B19" s="6" t="s">
        <v>11</v>
      </c>
      <c r="C19" s="6" t="s">
        <v>47</v>
      </c>
      <c r="D19" s="16">
        <v>5650</v>
      </c>
      <c r="E19" s="21">
        <f t="array" ref="E19">IFERROR(INDEX($I$3:$I$19,MATCH(1,($H$3:$H$19=$A19)*($I$3:$I$19=$D19)*(LEFT(TRIM($J$3:$J$19),LEN(TRIM($B19)))=TRIM($B19)),0)),"غير مطابق")</f>
        <v>5650</v>
      </c>
      <c r="F19" s="22" t="str">
        <f t="array" ref="F19">IFERROR(INDEX($H$3:$H$19,MATCH(1,($H$3:$H$19=$A19)*($I$3:$I$19=$D19)*(LEFT(TRIM($J$3:$J$19),LEN(TRIM($B19)))=TRIM($B19)),0)),"غير مطابق")</f>
        <v>15/01/2013</v>
      </c>
      <c r="G19" s="22" t="str">
        <f t="array" ref="G19">IFERROR(INDEX($J$3:$J$19,MATCH(1,($H$3:$H$19=$A19)*($I$3:$I$19=$D19)*(LEFT(TRIM($J$3:$J$19),LEN(TRIM($B19)))=TRIM($B19)),0)),"غير مطابق")</f>
        <v>TRANSFER  20/01/2013</v>
      </c>
      <c r="H19" s="5" t="s">
        <v>2</v>
      </c>
      <c r="I19" s="13">
        <v>89950</v>
      </c>
      <c r="J19" s="9" t="s">
        <v>21</v>
      </c>
    </row>
    <row r="20" spans="1:10" ht="15.75" thickBot="1" x14ac:dyDescent="0.3">
      <c r="A20" s="23" t="s">
        <v>49</v>
      </c>
    </row>
    <row r="21" spans="1:10" ht="15.75" thickBot="1" x14ac:dyDescent="0.3">
      <c r="A21" s="17" t="s">
        <v>28</v>
      </c>
      <c r="B21" s="17" t="s">
        <v>29</v>
      </c>
      <c r="C21" s="17"/>
      <c r="D21" s="32" t="s">
        <v>30</v>
      </c>
      <c r="E21" s="33">
        <v>1</v>
      </c>
      <c r="F21" s="30">
        <v>2</v>
      </c>
      <c r="G21" s="34">
        <v>3</v>
      </c>
      <c r="H21" s="17" t="s">
        <v>28</v>
      </c>
      <c r="I21" s="18" t="s">
        <v>30</v>
      </c>
      <c r="J21" s="17" t="s">
        <v>29</v>
      </c>
    </row>
    <row r="22" spans="1:10" x14ac:dyDescent="0.25">
      <c r="A22" s="1" t="s">
        <v>8</v>
      </c>
      <c r="B22" s="7" t="s">
        <v>9</v>
      </c>
      <c r="C22" s="2"/>
      <c r="D22" s="11">
        <v>10</v>
      </c>
      <c r="E22" s="35">
        <f t="array" ref="E22">IFERROR(INDEX($I$22:$I$101,MATCH(1,($H$22:$H$38=$A22)*($I$22:$I$38=$D22)*(TRIM($J$22:$J$38)=IF(RIGHT(TRIM($B22),4)="2013",TRIM(LEFT(TRIM($B22),LEN(TRIM($B22))-10)),TRIM($B22))),0)),"غير مطابق")</f>
        <v>10</v>
      </c>
      <c r="F22" s="31" t="str">
        <f t="array" ref="F22">IFERROR(INDEX($H$22:$H$101,MATCH(1,($H$22:$H$38=$A22)*($I$22:$I$38=$D22)*(TRIM($J$22:$J$38)=IF(RIGHT(TRIM($B22),4)="2013",TRIM(LEFT(TRIM($B22),LEN(TRIM($B22))-10)),TRIM($B22))),0)),"غير مطابق")</f>
        <v>15/01/2013</v>
      </c>
      <c r="G22" s="36" t="str">
        <f t="array" ref="G22">IFERROR(INDEX($J$22:$J$101,MATCH(1,($H$22:$H$38=$A22)*($I$22:$I$38=$D22)*(TRIM($J$22:$J$38)=IF(RIGHT(TRIM($B22),4)="2013",TRIM(LEFT(TRIM($B22),LEN(TRIM($B22))-10)),TRIM($B22))),0)),"غير مطابق")</f>
        <v>SPAN</v>
      </c>
      <c r="H22" s="1" t="s">
        <v>0</v>
      </c>
      <c r="I22" s="14">
        <v>32000</v>
      </c>
      <c r="J22" s="2" t="s">
        <v>26</v>
      </c>
    </row>
    <row r="23" spans="1:10" x14ac:dyDescent="0.25">
      <c r="A23" s="3" t="s">
        <v>7</v>
      </c>
      <c r="B23" s="8" t="s">
        <v>12</v>
      </c>
      <c r="C23" s="4"/>
      <c r="D23" s="12">
        <v>15</v>
      </c>
      <c r="E23" s="35">
        <f t="array" ref="E23">IFERROR(INDEX($I$22:$I$101,MATCH(1,($H$22:$H$38=$A23)*($I$22:$I$38=$D23)*(TRIM($J$22:$J$38)=IF(RIGHT(TRIM($B23),4)="2013",TRIM(LEFT(TRIM($B23),LEN(TRIM($B23))-10)),TRIM($B23))),0)),"غير مطابق")</f>
        <v>15</v>
      </c>
      <c r="F23" s="31" t="str">
        <f t="array" ref="F23">IFERROR(INDEX($H$22:$H$101,MATCH(1,($H$22:$H$38=$A23)*($I$22:$I$38=$D23)*(TRIM($J$22:$J$38)=IF(RIGHT(TRIM($B23),4)="2013",TRIM(LEFT(TRIM($B23),LEN(TRIM($B23))-10)),TRIM($B23))),0)),"غير مطابق")</f>
        <v>14/01/2013</v>
      </c>
      <c r="G23" s="36" t="str">
        <f t="array" ref="G23">IFERROR(INDEX($J$22:$J$101,MATCH(1,($H$22:$H$38=$A23)*($I$22:$I$38=$D23)*(TRIM($J$22:$J$38)=IF(RIGHT(TRIM($B23),4)="2013",TRIM(LEFT(TRIM($B23),LEN(TRIM($B23))-10)),TRIM($B23))),0)),"غير مطابق")</f>
        <v>CASH DEPOSIT</v>
      </c>
      <c r="H23" s="3" t="s">
        <v>0</v>
      </c>
      <c r="I23" s="15">
        <v>4345</v>
      </c>
      <c r="J23" s="4" t="s">
        <v>27</v>
      </c>
    </row>
    <row r="24" spans="1:10" x14ac:dyDescent="0.25">
      <c r="A24" s="3" t="s">
        <v>5</v>
      </c>
      <c r="B24" s="8" t="s">
        <v>18</v>
      </c>
      <c r="C24" s="4"/>
      <c r="D24" s="12">
        <v>550</v>
      </c>
      <c r="E24" s="35" t="str">
        <f t="array" ref="E24">IFERROR(INDEX($I$22:$I$101,MATCH(1,($H$22:$H$38=$A24)*($I$22:$I$38=$D24)*(TRIM($J$22:$J$38)=IF(RIGHT(TRIM($B24),4)="2013",TRIM(LEFT(TRIM($B24),LEN(TRIM($B24))-10)),TRIM($B24))),0)),"غير مطابق")</f>
        <v>غير مطابق</v>
      </c>
      <c r="F24" s="31" t="str">
        <f t="array" ref="F24">IFERROR(INDEX($H$22:$H$101,MATCH(1,($H$22:$H$38=$A24)*($I$22:$I$38=$D24)*(TRIM($J$22:$J$38)=IF(RIGHT(TRIM($B24),4)="2013",TRIM(LEFT(TRIM($B24),LEN(TRIM($B24))-10)),TRIM($B24))),0)),"غير مطابق")</f>
        <v>غير مطابق</v>
      </c>
      <c r="G24" s="36" t="str">
        <f t="array" ref="G24">IFERROR(INDEX($J$22:$J$101,MATCH(1,($H$22:$H$38=$A24)*($I$22:$I$38=$D24)*(TRIM($J$22:$J$38)=IF(RIGHT(TRIM($B24),4)="2013",TRIM(LEFT(TRIM($B24),LEN(TRIM($B24))-10)),TRIM($B24))),0)),"غير مطابق")</f>
        <v>غير مطابق</v>
      </c>
      <c r="H24" s="3" t="s">
        <v>1</v>
      </c>
      <c r="I24" s="15">
        <v>20000</v>
      </c>
      <c r="J24" s="4" t="s">
        <v>10</v>
      </c>
    </row>
    <row r="25" spans="1:10" x14ac:dyDescent="0.25">
      <c r="A25" s="3" t="s">
        <v>1</v>
      </c>
      <c r="B25" s="8" t="s">
        <v>23</v>
      </c>
      <c r="C25" s="4"/>
      <c r="D25" s="12">
        <v>2000</v>
      </c>
      <c r="E25" s="35" t="str">
        <f t="array" ref="E25">IFERROR(INDEX($I$22:$I$101,MATCH(1,($H$22:$H$38=$A25)*($I$22:$I$38=$D25)*(TRIM($J$22:$J$38)=IF(RIGHT(TRIM($B25),4)="2013",TRIM(LEFT(TRIM($B25),LEN(TRIM($B25))-10)),TRIM($B25))),0)),"غير مطابق")</f>
        <v>غير مطابق</v>
      </c>
      <c r="F25" s="31" t="str">
        <f t="array" ref="F25">IFERROR(INDEX($H$22:$H$101,MATCH(1,($H$22:$H$38=$A25)*($I$22:$I$38=$D25)*(TRIM($J$22:$J$38)=IF(RIGHT(TRIM($B25),4)="2013",TRIM(LEFT(TRIM($B25),LEN(TRIM($B25))-10)),TRIM($B25))),0)),"غير مطابق")</f>
        <v>غير مطابق</v>
      </c>
      <c r="G25" s="36" t="str">
        <f t="array" ref="G25">IFERROR(INDEX($J$22:$J$101,MATCH(1,($H$22:$H$38=$A25)*($I$22:$I$38=$D25)*(TRIM($J$22:$J$38)=IF(RIGHT(TRIM($B25),4)="2013",TRIM(LEFT(TRIM($B25),LEN(TRIM($B25))-10)),TRIM($B25))),0)),"غير مطابق")</f>
        <v>غير مطابق</v>
      </c>
      <c r="H25" s="3" t="s">
        <v>1</v>
      </c>
      <c r="I25" s="15">
        <v>10</v>
      </c>
      <c r="J25" s="4" t="s">
        <v>11</v>
      </c>
    </row>
    <row r="26" spans="1:10" x14ac:dyDescent="0.25">
      <c r="A26" s="3" t="s">
        <v>6</v>
      </c>
      <c r="B26" s="8" t="s">
        <v>19</v>
      </c>
      <c r="C26" s="4"/>
      <c r="D26" s="12">
        <v>4137</v>
      </c>
      <c r="E26" s="35">
        <f t="array" ref="E26">IFERROR(INDEX($I$22:$I$101,MATCH(1,($H$22:$H$38=$A26)*($I$22:$I$38=$D26)*(TRIM($J$22:$J$38)=IF(RIGHT(TRIM($B26),4)="2013",TRIM(LEFT(TRIM($B26),LEN(TRIM($B26))-10)),TRIM($B26))),0)),"غير مطابق")</f>
        <v>4137</v>
      </c>
      <c r="F26" s="31" t="str">
        <f t="array" ref="F26">IFERROR(INDEX($H$22:$H$101,MATCH(1,($H$22:$H$38=$A26)*($I$22:$I$38=$D26)*(TRIM($J$22:$J$38)=IF(RIGHT(TRIM($B26),4)="2013",TRIM(LEFT(TRIM($B26),LEN(TRIM($B26))-10)),TRIM($B26))),0)),"غير مطابق")</f>
        <v>13/01/2013</v>
      </c>
      <c r="G26" s="36" t="str">
        <f t="array" ref="G26">IFERROR(INDEX($J$22:$J$101,MATCH(1,($H$22:$H$38=$A26)*($I$22:$I$38=$D26)*(TRIM($J$22:$J$38)=IF(RIGHT(TRIM($B26),4)="2013",TRIM(LEFT(TRIM($B26),LEN(TRIM($B26))-10)),TRIM($B26))),0)),"غير مطابق")</f>
        <v>SPAN</v>
      </c>
      <c r="H26" s="3" t="s">
        <v>2</v>
      </c>
      <c r="I26" s="15">
        <v>5650</v>
      </c>
      <c r="J26" s="4" t="s">
        <v>12</v>
      </c>
    </row>
    <row r="27" spans="1:10" x14ac:dyDescent="0.25">
      <c r="A27" s="3" t="s">
        <v>0</v>
      </c>
      <c r="B27" s="8" t="s">
        <v>24</v>
      </c>
      <c r="C27" s="4"/>
      <c r="D27" s="12">
        <v>4345</v>
      </c>
      <c r="E27" s="35">
        <f t="array" ref="E27">IFERROR(INDEX($I$22:$I$101,MATCH(1,($H$22:$H$38=$A27)*($I$22:$I$38=$D27)*(TRIM($J$22:$J$38)=IF(RIGHT(TRIM($B27),4)="2013",TRIM(LEFT(TRIM($B27),LEN(TRIM($B27))-10)),TRIM($B27))),0)),"غير مطابق")</f>
        <v>4345</v>
      </c>
      <c r="F27" s="31" t="str">
        <f t="array" ref="F27">IFERROR(INDEX($H$22:$H$101,MATCH(1,($H$22:$H$38=$A27)*($I$22:$I$38=$D27)*(TRIM($J$22:$J$38)=IF(RIGHT(TRIM($B27),4)="2013",TRIM(LEFT(TRIM($B27),LEN(TRIM($B27))-10)),TRIM($B27))),0)),"غير مطابق")</f>
        <v>01/01/2013</v>
      </c>
      <c r="G27" s="36" t="str">
        <f t="array" ref="G27">IFERROR(INDEX($J$22:$J$101,MATCH(1,($H$22:$H$38=$A27)*($I$22:$I$38=$D27)*(TRIM($J$22:$J$38)=IF(RIGHT(TRIM($B27),4)="2013",TRIM(LEFT(TRIM($B27),LEN(TRIM($B27))-10)),TRIM($B27))),0)),"غير مطابق")</f>
        <v>CHEQUE  0021</v>
      </c>
      <c r="H27" s="3" t="s">
        <v>2</v>
      </c>
      <c r="I27" s="15">
        <v>89950</v>
      </c>
      <c r="J27" s="4" t="s">
        <v>22</v>
      </c>
    </row>
    <row r="28" spans="1:10" x14ac:dyDescent="0.25">
      <c r="A28" s="3" t="s">
        <v>5</v>
      </c>
      <c r="B28" s="8" t="s">
        <v>17</v>
      </c>
      <c r="C28" s="4"/>
      <c r="D28" s="12">
        <v>5000</v>
      </c>
      <c r="E28" s="35">
        <f t="array" ref="E28">IFERROR(INDEX($I$22:$I$101,MATCH(1,($H$22:$H$38=$A28)*($I$22:$I$38=$D28)*(TRIM($J$22:$J$38)=IF(RIGHT(TRIM($B28),4)="2013",TRIM(LEFT(TRIM($B28),LEN(TRIM($B28))-10)),TRIM($B28))),0)),"غير مطابق")</f>
        <v>5000</v>
      </c>
      <c r="F28" s="31" t="str">
        <f t="array" ref="F28">IFERROR(INDEX($H$22:$H$101,MATCH(1,($H$22:$H$38=$A28)*($I$22:$I$38=$D28)*(TRIM($J$22:$J$38)=IF(RIGHT(TRIM($B28),4)="2013",TRIM(LEFT(TRIM($B28),LEN(TRIM($B28))-10)),TRIM($B28))),0)),"غير مطابق")</f>
        <v>12/01/2013</v>
      </c>
      <c r="G28" s="36" t="str">
        <f t="array" ref="G28">IFERROR(INDEX($J$22:$J$101,MATCH(1,($H$22:$H$38=$A28)*($I$22:$I$38=$D28)*(TRIM($J$22:$J$38)=IF(RIGHT(TRIM($B28),4)="2013",TRIM(LEFT(TRIM($B28),LEN(TRIM($B28))-10)),TRIM($B28))),0)),"غير مطابق")</f>
        <v>CASH DEPOSIT</v>
      </c>
      <c r="H28" s="3" t="s">
        <v>2</v>
      </c>
      <c r="I28" s="15">
        <v>20000</v>
      </c>
      <c r="J28" s="4" t="s">
        <v>48</v>
      </c>
    </row>
    <row r="29" spans="1:10" x14ac:dyDescent="0.25">
      <c r="A29" s="3" t="s">
        <v>2</v>
      </c>
      <c r="B29" s="8" t="s">
        <v>13</v>
      </c>
      <c r="C29" s="4"/>
      <c r="D29" s="12">
        <v>5650</v>
      </c>
      <c r="E29" s="35">
        <f t="array" ref="E29">IFERROR(INDEX($I$22:$I$101,MATCH(1,($H$22:$H$38=$A29)*($I$22:$I$38=$D29)*(TRIM($J$22:$J$38)=IF(RIGHT(TRIM($B29),4)="2013",TRIM(LEFT(TRIM($B29),LEN(TRIM($B29))-10)),TRIM($B29))),0)),"غير مطابق")</f>
        <v>5650</v>
      </c>
      <c r="F29" s="31" t="str">
        <f t="array" ref="F29">IFERROR(INDEX($H$22:$H$101,MATCH(1,($H$22:$H$38=$A29)*($I$22:$I$38=$D29)*(TRIM($J$22:$J$38)=IF(RIGHT(TRIM($B29),4)="2013",TRIM(LEFT(TRIM($B29),LEN(TRIM($B29))-10)),TRIM($B29))),0)),"غير مطابق")</f>
        <v>05/01/2013</v>
      </c>
      <c r="G29" s="36" t="str">
        <f t="array" ref="G29">IFERROR(INDEX($J$22:$J$101,MATCH(1,($H$22:$H$38=$A29)*($I$22:$I$38=$D29)*(TRIM($J$22:$J$38)=IF(RIGHT(TRIM($B29),4)="2013",TRIM(LEFT(TRIM($B29),LEN(TRIM($B29))-10)),TRIM($B29))),0)),"غير مطابق")</f>
        <v>CASH DEPOSIT</v>
      </c>
      <c r="H29" s="3" t="s">
        <v>3</v>
      </c>
      <c r="I29" s="15">
        <v>52855</v>
      </c>
      <c r="J29" s="4" t="s">
        <v>12</v>
      </c>
    </row>
    <row r="30" spans="1:10" x14ac:dyDescent="0.25">
      <c r="A30" s="3" t="s">
        <v>4</v>
      </c>
      <c r="B30" s="8" t="s">
        <v>14</v>
      </c>
      <c r="C30" s="4"/>
      <c r="D30" s="12">
        <v>5650</v>
      </c>
      <c r="E30" s="35">
        <f t="array" ref="E30">IFERROR(INDEX($I$22:$I$101,MATCH(1,($H$22:$H$38=$A30)*($I$22:$I$38=$D30)*(TRIM($J$22:$J$38)=IF(RIGHT(TRIM($B30),4)="2013",TRIM(LEFT(TRIM($B30),LEN(TRIM($B30))-10)),TRIM($B30))),0)),"غير مطابق")</f>
        <v>5650</v>
      </c>
      <c r="F30" s="31" t="str">
        <f t="array" ref="F30">IFERROR(INDEX($H$22:$H$101,MATCH(1,($H$22:$H$38=$A30)*($I$22:$I$38=$D30)*(TRIM($J$22:$J$38)=IF(RIGHT(TRIM($B30),4)="2013",TRIM(LEFT(TRIM($B30),LEN(TRIM($B30))-10)),TRIM($B30))),0)),"غير مطابق")</f>
        <v>08/01/2013</v>
      </c>
      <c r="G30" s="36" t="str">
        <f t="array" ref="G30">IFERROR(INDEX($J$22:$J$101,MATCH(1,($H$22:$H$38=$A30)*($I$22:$I$38=$D30)*(TRIM($J$22:$J$38)=IF(RIGHT(TRIM($B30),4)="2013",TRIM(LEFT(TRIM($B30),LEN(TRIM($B30))-10)),TRIM($B30))),0)),"غير مطابق")</f>
        <v>TRANSFER</v>
      </c>
      <c r="H30" s="3" t="s">
        <v>3</v>
      </c>
      <c r="I30" s="15">
        <v>11620</v>
      </c>
      <c r="J30" s="4" t="s">
        <v>12</v>
      </c>
    </row>
    <row r="31" spans="1:10" x14ac:dyDescent="0.25">
      <c r="A31" s="3" t="s">
        <v>8</v>
      </c>
      <c r="B31" s="8" t="s">
        <v>15</v>
      </c>
      <c r="C31" s="4"/>
      <c r="D31" s="12">
        <v>5650</v>
      </c>
      <c r="E31" s="35">
        <f t="array" ref="E31">IFERROR(INDEX($I$22:$I$101,MATCH(1,($H$22:$H$38=$A31)*($I$22:$I$38=$D31)*(TRIM($J$22:$J$38)=IF(RIGHT(TRIM($B31),4)="2013",TRIM(LEFT(TRIM($B31),LEN(TRIM($B31))-10)),TRIM($B31))),0)),"غير مطابق")</f>
        <v>5650</v>
      </c>
      <c r="F31" s="31" t="str">
        <f t="array" ref="F31">IFERROR(INDEX($H$22:$H$101,MATCH(1,($H$22:$H$38=$A31)*($I$22:$I$38=$D31)*(TRIM($J$22:$J$38)=IF(RIGHT(TRIM($B31),4)="2013",TRIM(LEFT(TRIM($B31),LEN(TRIM($B31))-10)),TRIM($B31))),0)),"غير مطابق")</f>
        <v>15/01/2013</v>
      </c>
      <c r="G31" s="36" t="str">
        <f t="array" ref="G31">IFERROR(INDEX($J$22:$J$101,MATCH(1,($H$22:$H$38=$A31)*($I$22:$I$38=$D31)*(TRIM($J$22:$J$38)=IF(RIGHT(TRIM($B31),4)="2013",TRIM(LEFT(TRIM($B31),LEN(TRIM($B31))-10)),TRIM($B31))),0)),"غير مطابق")</f>
        <v>TRANSFER</v>
      </c>
      <c r="H31" s="3" t="s">
        <v>4</v>
      </c>
      <c r="I31" s="15">
        <v>5650</v>
      </c>
      <c r="J31" s="4" t="s">
        <v>11</v>
      </c>
    </row>
    <row r="32" spans="1:10" x14ac:dyDescent="0.25">
      <c r="A32" s="3" t="s">
        <v>6</v>
      </c>
      <c r="B32" s="8" t="s">
        <v>11</v>
      </c>
      <c r="C32" s="4"/>
      <c r="D32" s="12">
        <v>7840</v>
      </c>
      <c r="E32" s="35">
        <f t="array" ref="E32">IFERROR(INDEX($I$22:$I$101,MATCH(1,($H$22:$H$38=$A32)*($I$22:$I$38=$D32)*(TRIM($J$22:$J$38)=IF(RIGHT(TRIM($B32),4)="2013",TRIM(LEFT(TRIM($B32),LEN(TRIM($B32))-10)),TRIM($B32))),0)),"غير مطابق")</f>
        <v>7840</v>
      </c>
      <c r="F32" s="31" t="str">
        <f t="array" ref="F32">IFERROR(INDEX($H$22:$H$101,MATCH(1,($H$22:$H$38=$A32)*($I$22:$I$38=$D32)*(TRIM($J$22:$J$38)=IF(RIGHT(TRIM($B32),4)="2013",TRIM(LEFT(TRIM($B32),LEN(TRIM($B32))-10)),TRIM($B32))),0)),"غير مطابق")</f>
        <v>13/01/2013</v>
      </c>
      <c r="G32" s="36" t="str">
        <f t="array" ref="G32">IFERROR(INDEX($J$22:$J$101,MATCH(1,($H$22:$H$38=$A32)*($I$22:$I$38=$D32)*(TRIM($J$22:$J$38)=IF(RIGHT(TRIM($B32),4)="2013",TRIM(LEFT(TRIM($B32),LEN(TRIM($B32))-10)),TRIM($B32))),0)),"غير مطابق")</f>
        <v>TRANSFER</v>
      </c>
      <c r="H32" s="3" t="s">
        <v>5</v>
      </c>
      <c r="I32" s="15">
        <v>5000</v>
      </c>
      <c r="J32" s="4" t="s">
        <v>12</v>
      </c>
    </row>
    <row r="33" spans="1:10" x14ac:dyDescent="0.25">
      <c r="A33" s="3" t="s">
        <v>3</v>
      </c>
      <c r="B33" s="8" t="s">
        <v>16</v>
      </c>
      <c r="C33" s="4"/>
      <c r="D33" s="12">
        <v>11620</v>
      </c>
      <c r="E33" s="35">
        <f t="array" ref="E33">IFERROR(INDEX($I$22:$I$101,MATCH(1,($H$22:$H$38=$A33)*($I$22:$I$38=$D33)*(TRIM($J$22:$J$38)=IF(RIGHT(TRIM($B33),4)="2013",TRIM(LEFT(TRIM($B33),LEN(TRIM($B33))-10)),TRIM($B33))),0)),"غير مطابق")</f>
        <v>11620</v>
      </c>
      <c r="F33" s="31" t="str">
        <f t="array" ref="F33">IFERROR(INDEX($H$22:$H$101,MATCH(1,($H$22:$H$38=$A33)*($I$22:$I$38=$D33)*(TRIM($J$22:$J$38)=IF(RIGHT(TRIM($B33),4)="2013",TRIM(LEFT(TRIM($B33),LEN(TRIM($B33))-10)),TRIM($B33))),0)),"غير مطابق")</f>
        <v>07/01/2013</v>
      </c>
      <c r="G33" s="36" t="str">
        <f t="array" ref="G33">IFERROR(INDEX($J$22:$J$101,MATCH(1,($H$22:$H$38=$A33)*($I$22:$I$38=$D33)*(TRIM($J$22:$J$38)=IF(RIGHT(TRIM($B33),4)="2013",TRIM(LEFT(TRIM($B33),LEN(TRIM($B33))-10)),TRIM($B33))),0)),"غير مطابق")</f>
        <v>CASH DEPOSIT</v>
      </c>
      <c r="H33" s="3" t="s">
        <v>5</v>
      </c>
      <c r="I33" s="15">
        <v>550</v>
      </c>
      <c r="J33" s="4" t="s">
        <v>11</v>
      </c>
    </row>
    <row r="34" spans="1:10" x14ac:dyDescent="0.25">
      <c r="A34" s="3" t="s">
        <v>1</v>
      </c>
      <c r="B34" s="8" t="s">
        <v>9</v>
      </c>
      <c r="C34" s="4"/>
      <c r="D34" s="12">
        <v>20000</v>
      </c>
      <c r="E34" s="35">
        <f t="array" ref="E34">IFERROR(INDEX($I$22:$I$101,MATCH(1,($H$22:$H$38=$A34)*($I$22:$I$38=$D34)*(TRIM($J$22:$J$38)=IF(RIGHT(TRIM($B34),4)="2013",TRIM(LEFT(TRIM($B34),LEN(TRIM($B34))-10)),TRIM($B34))),0)),"غير مطابق")</f>
        <v>20000</v>
      </c>
      <c r="F34" s="31" t="str">
        <f t="array" ref="F34">IFERROR(INDEX($H$22:$H$101,MATCH(1,($H$22:$H$38=$A34)*($I$22:$I$38=$D34)*(TRIM($J$22:$J$38)=IF(RIGHT(TRIM($B34),4)="2013",TRIM(LEFT(TRIM($B34),LEN(TRIM($B34))-10)),TRIM($B34))),0)),"غير مطابق")</f>
        <v>02/01/2013</v>
      </c>
      <c r="G34" s="36" t="str">
        <f t="array" ref="G34">IFERROR(INDEX($J$22:$J$101,MATCH(1,($H$22:$H$38=$A34)*($I$22:$I$38=$D34)*(TRIM($J$22:$J$38)=IF(RIGHT(TRIM($B34),4)="2013",TRIM(LEFT(TRIM($B34),LEN(TRIM($B34))-10)),TRIM($B34))),0)),"غير مطابق")</f>
        <v>SPAN</v>
      </c>
      <c r="H34" s="3" t="s">
        <v>6</v>
      </c>
      <c r="I34" s="15">
        <v>4137</v>
      </c>
      <c r="J34" s="4" t="s">
        <v>10</v>
      </c>
    </row>
    <row r="35" spans="1:10" x14ac:dyDescent="0.25">
      <c r="A35" s="3" t="s">
        <v>2</v>
      </c>
      <c r="B35" s="8" t="s">
        <v>20</v>
      </c>
      <c r="C35" s="4"/>
      <c r="D35" s="12">
        <v>20000</v>
      </c>
      <c r="E35" s="35">
        <f t="array" ref="E35">IFERROR(INDEX($I$22:$I$101,MATCH(1,($H$22:$H$38=$A35)*($I$22:$I$38=$D35)*(TRIM($J$22:$J$38)=IF(RIGHT(TRIM($B35),4)="2013",TRIM(LEFT(TRIM($B35),LEN(TRIM($B35))-10)),TRIM($B35))),0)),"غير مطابق")</f>
        <v>20000</v>
      </c>
      <c r="F35" s="31" t="str">
        <f t="array" ref="F35">IFERROR(INDEX($H$22:$H$101,MATCH(1,($H$22:$H$38=$A35)*($I$22:$I$38=$D35)*(TRIM($J$22:$J$38)=IF(RIGHT(TRIM($B35),4)="2013",TRIM(LEFT(TRIM($B35),LEN(TRIM($B35))-10)),TRIM($B35))),0)),"غير مطابق")</f>
        <v>05/01/2013</v>
      </c>
      <c r="G35" s="36" t="str">
        <f t="array" ref="G35">IFERROR(INDEX($J$22:$J$101,MATCH(1,($H$22:$H$38=$A35)*($I$22:$I$38=$D35)*(TRIM($J$22:$J$38)=IF(RIGHT(TRIM($B35),4)="2013",TRIM(LEFT(TRIM($B35),LEN(TRIM($B35))-10)),TRIM($B35))),0)),"غير مطابق")</f>
        <v>CHEQUE    251</v>
      </c>
      <c r="H35" s="3" t="s">
        <v>6</v>
      </c>
      <c r="I35" s="15">
        <v>7840</v>
      </c>
      <c r="J35" s="4" t="s">
        <v>11</v>
      </c>
    </row>
    <row r="36" spans="1:10" x14ac:dyDescent="0.25">
      <c r="A36" s="3" t="s">
        <v>0</v>
      </c>
      <c r="B36" s="8" t="s">
        <v>25</v>
      </c>
      <c r="C36" s="4"/>
      <c r="D36" s="12">
        <v>32000</v>
      </c>
      <c r="E36" s="35">
        <f t="array" ref="E36">IFERROR(INDEX($I$22:$I$101,MATCH(1,($H$22:$H$38=$A36)*($I$22:$I$38=$D36)*(TRIM($J$22:$J$38)=IF(RIGHT(TRIM($B36),4)="2013",TRIM(LEFT(TRIM($B36),LEN(TRIM($B36))-10)),TRIM($B36))),0)),"غير مطابق")</f>
        <v>32000</v>
      </c>
      <c r="F36" s="31" t="str">
        <f t="array" ref="F36">IFERROR(INDEX($H$22:$H$101,MATCH(1,($H$22:$H$38=$A36)*($I$22:$I$38=$D36)*(TRIM($J$22:$J$38)=IF(RIGHT(TRIM($B36),4)="2013",TRIM(LEFT(TRIM($B36),LEN(TRIM($B36))-10)),TRIM($B36))),0)),"غير مطابق")</f>
        <v>01/01/2013</v>
      </c>
      <c r="G36" s="36" t="str">
        <f t="array" ref="G36">IFERROR(INDEX($J$22:$J$101,MATCH(1,($H$22:$H$38=$A36)*($I$22:$I$38=$D36)*(TRIM($J$22:$J$38)=IF(RIGHT(TRIM($B36),4)="2013",TRIM(LEFT(TRIM($B36),LEN(TRIM($B36))-10)),TRIM($B36))),0)),"غير مطابق")</f>
        <v>CHEQUE  500</v>
      </c>
      <c r="H36" s="3" t="s">
        <v>7</v>
      </c>
      <c r="I36" s="15">
        <v>15</v>
      </c>
      <c r="J36" s="4" t="s">
        <v>12</v>
      </c>
    </row>
    <row r="37" spans="1:10" x14ac:dyDescent="0.25">
      <c r="A37" s="3" t="s">
        <v>3</v>
      </c>
      <c r="B37" s="8" t="s">
        <v>12</v>
      </c>
      <c r="C37" s="4"/>
      <c r="D37" s="12">
        <v>52855</v>
      </c>
      <c r="E37" s="35">
        <f t="array" ref="E37">IFERROR(INDEX($I$22:$I$101,MATCH(1,($H$22:$H$38=$A37)*($I$22:$I$38=$D37)*(TRIM($J$22:$J$38)=IF(RIGHT(TRIM($B37),4)="2013",TRIM(LEFT(TRIM($B37),LEN(TRIM($B37))-10)),TRIM($B37))),0)),"غير مطابق")</f>
        <v>52855</v>
      </c>
      <c r="F37" s="31" t="str">
        <f t="array" ref="F37">IFERROR(INDEX($H$22:$H$101,MATCH(1,($H$22:$H$38=$A37)*($I$22:$I$38=$D37)*(TRIM($J$22:$J$38)=IF(RIGHT(TRIM($B37),4)="2013",TRIM(LEFT(TRIM($B37),LEN(TRIM($B37))-10)),TRIM($B37))),0)),"غير مطابق")</f>
        <v>07/01/2013</v>
      </c>
      <c r="G37" s="36" t="str">
        <f t="array" ref="G37">IFERROR(INDEX($J$22:$J$101,MATCH(1,($H$22:$H$38=$A37)*($I$22:$I$38=$D37)*(TRIM($J$22:$J$38)=IF(RIGHT(TRIM($B37),4)="2013",TRIM(LEFT(TRIM($B37),LEN(TRIM($B37))-10)),TRIM($B37))),0)),"غير مطابق")</f>
        <v>CASH DEPOSIT</v>
      </c>
      <c r="H37" s="3" t="s">
        <v>8</v>
      </c>
      <c r="I37" s="15">
        <v>10</v>
      </c>
      <c r="J37" s="4" t="s">
        <v>10</v>
      </c>
    </row>
    <row r="38" spans="1:10" ht="15.75" thickBot="1" x14ac:dyDescent="0.3">
      <c r="A38" s="5" t="s">
        <v>2</v>
      </c>
      <c r="B38" s="9" t="s">
        <v>21</v>
      </c>
      <c r="C38" s="6"/>
      <c r="D38" s="13">
        <v>89950</v>
      </c>
      <c r="E38" s="35">
        <f t="array" ref="E38">IFERROR(INDEX($I$22:$I$101,MATCH(1,($H$22:$H$38=$A38)*($I$22:$I$38=$D38)*(TRIM($J$22:$J$38)=IF(RIGHT(TRIM($B38),4)="2013",TRIM(LEFT(TRIM($B38),LEN(TRIM($B38))-10)),TRIM($B38))),0)),"غير مطابق")</f>
        <v>89950</v>
      </c>
      <c r="F38" s="31" t="str">
        <f t="array" ref="F38">IFERROR(INDEX($H$22:$H$101,MATCH(1,($H$22:$H$38=$A38)*($I$22:$I$38=$D38)*(TRIM($J$22:$J$38)=IF(RIGHT(TRIM($B38),4)="2013",TRIM(LEFT(TRIM($B38),LEN(TRIM($B38))-10)),TRIM($B38))),0)),"غير مطابق")</f>
        <v>05/01/2013</v>
      </c>
      <c r="G38" s="36" t="str">
        <f t="array" ref="G38">IFERROR(INDEX($J$22:$J$101,MATCH(1,($H$22:$H$38=$A38)*($I$22:$I$38=$D38)*(TRIM($J$22:$J$38)=IF(RIGHT(TRIM($B38),4)="2013",TRIM(LEFT(TRIM($B38),LEN(TRIM($B38))-10)),TRIM($B38))),0)),"غير مطابق")</f>
        <v>CHEQUE  44101</v>
      </c>
      <c r="H38" s="5" t="s">
        <v>8</v>
      </c>
      <c r="I38" s="16">
        <v>5650</v>
      </c>
      <c r="J38" s="6" t="s">
        <v>11</v>
      </c>
    </row>
    <row r="40" spans="1:10" x14ac:dyDescent="0.25">
      <c r="F40" s="28" t="s">
        <v>51</v>
      </c>
      <c r="G40" s="28"/>
      <c r="H40" s="28"/>
      <c r="I40" s="28"/>
    </row>
    <row r="41" spans="1:10" x14ac:dyDescent="0.25">
      <c r="C41" s="28" t="s">
        <v>52</v>
      </c>
      <c r="D41" s="28"/>
      <c r="E41" s="28"/>
      <c r="F41" s="28"/>
      <c r="G41" s="28"/>
      <c r="H41" s="28"/>
      <c r="I41" s="28"/>
    </row>
    <row r="42" spans="1:10" ht="30.75" customHeight="1" x14ac:dyDescent="0.25">
      <c r="A42" s="27"/>
      <c r="B42" s="27"/>
      <c r="C42" s="29"/>
      <c r="D42" s="29"/>
      <c r="E42" s="29"/>
      <c r="F42" s="29"/>
      <c r="G42" s="29"/>
      <c r="H42" s="29"/>
      <c r="I42" s="29"/>
      <c r="J42" s="29"/>
    </row>
    <row r="43" spans="1:10" x14ac:dyDescent="0.25">
      <c r="A43" s="27"/>
      <c r="B43" s="27"/>
      <c r="C43" s="29"/>
      <c r="D43" s="29"/>
      <c r="E43" s="29"/>
      <c r="F43" s="29"/>
      <c r="G43" s="29"/>
      <c r="H43" s="29"/>
      <c r="I43" s="29"/>
      <c r="J43" s="29"/>
    </row>
    <row r="44" spans="1:10" ht="36.75" customHeight="1" x14ac:dyDescent="0.25">
      <c r="A44" s="27"/>
      <c r="B44" s="27"/>
      <c r="C44" s="27"/>
      <c r="D44" s="27"/>
      <c r="E44" s="27"/>
      <c r="F44" s="27"/>
      <c r="G44" s="27"/>
      <c r="H44" s="27"/>
      <c r="I44" s="27"/>
      <c r="J44" s="26"/>
    </row>
    <row r="45" spans="1:10" x14ac:dyDescent="0.25">
      <c r="A45" s="26"/>
      <c r="B45" s="26"/>
      <c r="C45" s="26"/>
      <c r="D45" s="26"/>
      <c r="E45" s="26"/>
      <c r="F45" s="26"/>
      <c r="G45" s="26"/>
      <c r="H45" s="26"/>
      <c r="I45" s="26"/>
      <c r="J45" s="26"/>
    </row>
    <row r="47" spans="1:10" x14ac:dyDescent="0.25">
      <c r="G47" s="25"/>
    </row>
  </sheetData>
  <mergeCells count="3">
    <mergeCell ref="F40:I40"/>
    <mergeCell ref="C41:I41"/>
    <mergeCell ref="C42:J4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2014-03-19T18:44:19Z</dcterms:modified>
</cp:coreProperties>
</file>