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640" windowHeight="9270"/>
  </bookViews>
  <sheets>
    <sheet name="Data" sheetId="1" r:id="rId1"/>
    <sheet name="Report" sheetId="2" r:id="rId2"/>
    <sheet name="Sheet3" sheetId="3" r:id="rId3"/>
  </sheets>
  <calcPr calcId="144525"/>
  <pivotCaches>
    <pivotCache cacheId="2" r:id="rId4"/>
  </pivotCaches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2" i="1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H2" i="1"/>
  <c r="G2" i="1"/>
</calcChain>
</file>

<file path=xl/sharedStrings.xml><?xml version="1.0" encoding="utf-8"?>
<sst xmlns="http://schemas.openxmlformats.org/spreadsheetml/2006/main" count="247" uniqueCount="62">
  <si>
    <t xml:space="preserve">ID </t>
  </si>
  <si>
    <t xml:space="preserve">Incident Class </t>
  </si>
  <si>
    <t xml:space="preserve">Date Opened </t>
  </si>
  <si>
    <t xml:space="preserve">Time Opened(HH:MM:SS) </t>
  </si>
  <si>
    <t xml:space="preserve">Date Closed </t>
  </si>
  <si>
    <t xml:space="preserve">Time Closed(HH:MM:SS) </t>
  </si>
  <si>
    <t>W0012</t>
  </si>
  <si>
    <t>CASH OUT</t>
  </si>
  <si>
    <t>W0026</t>
  </si>
  <si>
    <t>W0043</t>
  </si>
  <si>
    <t>W0064</t>
  </si>
  <si>
    <t>W0074</t>
  </si>
  <si>
    <t>W0097</t>
  </si>
  <si>
    <t>W0119</t>
  </si>
  <si>
    <t>W0123</t>
  </si>
  <si>
    <t>W0153</t>
  </si>
  <si>
    <t>W0175</t>
  </si>
  <si>
    <t>W0178</t>
  </si>
  <si>
    <t>W0194</t>
  </si>
  <si>
    <t>W0211</t>
  </si>
  <si>
    <t>W0235</t>
  </si>
  <si>
    <t>W0241</t>
  </si>
  <si>
    <t>W0309</t>
  </si>
  <si>
    <t>W0346</t>
  </si>
  <si>
    <t>W0347</t>
  </si>
  <si>
    <t>W0356</t>
  </si>
  <si>
    <t>W0390</t>
  </si>
  <si>
    <t>W0405</t>
  </si>
  <si>
    <t>W0415</t>
  </si>
  <si>
    <t>W0430</t>
  </si>
  <si>
    <t>W0445</t>
  </si>
  <si>
    <t>W0452</t>
  </si>
  <si>
    <t>W0454</t>
  </si>
  <si>
    <t>W0456</t>
  </si>
  <si>
    <t>W0462</t>
  </si>
  <si>
    <t>W0507</t>
  </si>
  <si>
    <t>W0551</t>
  </si>
  <si>
    <t>W0577</t>
  </si>
  <si>
    <t>W0900</t>
  </si>
  <si>
    <t>W0003</t>
  </si>
  <si>
    <t>COMMUNICATION</t>
  </si>
  <si>
    <t>W0015</t>
  </si>
  <si>
    <t>W0018</t>
  </si>
  <si>
    <t>W0020</t>
  </si>
  <si>
    <t>W0021</t>
  </si>
  <si>
    <t>W0023</t>
  </si>
  <si>
    <t>W0028</t>
  </si>
  <si>
    <t>W0029</t>
  </si>
  <si>
    <t>W0030</t>
  </si>
  <si>
    <t>W0033</t>
  </si>
  <si>
    <t>W0036</t>
  </si>
  <si>
    <t>W0037</t>
  </si>
  <si>
    <t>W0040</t>
  </si>
  <si>
    <t>W0046</t>
  </si>
  <si>
    <t>ID</t>
  </si>
  <si>
    <t>Date_Time_open</t>
  </si>
  <si>
    <t>Date_Time_Close</t>
  </si>
  <si>
    <t>Net</t>
  </si>
  <si>
    <t>Row Labels</t>
  </si>
  <si>
    <t>Grand Total</t>
  </si>
  <si>
    <t>Sum of Net</t>
  </si>
  <si>
    <t xml:space="preserve">بالجداول المحورية تستطيع تشكيل التقرير كما تحب ولكن يلزمك عمل تنشيط للجدول (ريفريش) كلما عدلت البيانات ، كليك يمين عالجدول ثم كما بالصورة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</si>
</sst>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:mm"/>
  </numFmts>
  <fonts count="6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3" tint="-0.249977111117893"/>
      <name val="Calibri"/>
      <family val="2"/>
      <scheme val="minor"/>
    </font>
    <font>
      <b/>
      <sz val="10.5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B00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rgb="FF6E6E6E"/>
      </left>
      <right style="thin">
        <color rgb="FF6E6E6E"/>
      </right>
      <top style="thin">
        <color rgb="FF6E6E6E"/>
      </top>
      <bottom style="thin">
        <color rgb="FF6E6E6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E6E6E"/>
      </left>
      <right style="thin">
        <color rgb="FF6E6E6E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2" xfId="0" applyBorder="1"/>
    <xf numFmtId="14" fontId="0" fillId="0" borderId="2" xfId="0" applyNumberFormat="1" applyBorder="1"/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21" fontId="2" fillId="0" borderId="1" xfId="0" applyNumberFormat="1" applyFont="1" applyBorder="1" applyAlignment="1">
      <alignment horizontal="left"/>
    </xf>
    <xf numFmtId="0" fontId="1" fillId="3" borderId="3" xfId="0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22" fontId="4" fillId="0" borderId="0" xfId="0" applyNumberFormat="1" applyFont="1"/>
    <xf numFmtId="20" fontId="4" fillId="0" borderId="0" xfId="0" applyNumberFormat="1" applyFont="1"/>
    <xf numFmtId="14" fontId="0" fillId="0" borderId="0" xfId="0" applyNumberFormat="1" applyAlignment="1">
      <alignment horizontal="left" indent="1"/>
    </xf>
    <xf numFmtId="168" fontId="0" fillId="0" borderId="0" xfId="0" applyNumberFormat="1"/>
    <xf numFmtId="0" fontId="5" fillId="4" borderId="4" xfId="0" applyFont="1" applyFill="1" applyBorder="1" applyAlignment="1">
      <alignment horizontal="right" vertical="center" wrapText="1" indent="1"/>
    </xf>
    <xf numFmtId="0" fontId="5" fillId="4" borderId="5" xfId="0" applyFont="1" applyFill="1" applyBorder="1" applyAlignment="1">
      <alignment horizontal="right" vertical="center" wrapText="1" indent="1"/>
    </xf>
    <xf numFmtId="0" fontId="5" fillId="4" borderId="6" xfId="0" applyFont="1" applyFill="1" applyBorder="1" applyAlignment="1">
      <alignment horizontal="right" vertical="center" wrapText="1" indent="1"/>
    </xf>
  </cellXfs>
  <cellStyles count="2">
    <cellStyle name="Normal" xfId="0" builtinId="0"/>
    <cellStyle name="Normal 2" xfId="1"/>
  </cellStyles>
  <dxfs count="5">
    <dxf>
      <numFmt numFmtId="168" formatCode="h:mm"/>
    </dxf>
    <dxf>
      <numFmt numFmtId="167" formatCode="dd&quot;d &quot;:h:mm:ss;@"/>
    </dxf>
    <dxf>
      <numFmt numFmtId="167" formatCode="dd&quot;d &quot;:h:mm:ss;@"/>
    </dxf>
    <dxf>
      <numFmt numFmtId="166" formatCode="dd:h:mm:ss;@"/>
    </dxf>
    <dxf>
      <numFmt numFmtId="167" formatCode="dd&quot;d &quot;:h:mm:ss;@"/>
    </dxf>
  </dxfs>
  <tableStyles count="0" defaultTableStyle="TableStyleMedium2" defaultPivotStyle="PivotStyleLight16"/>
  <colors>
    <mruColors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504825</xdr:colOff>
      <xdr:row>0</xdr:row>
      <xdr:rowOff>95250</xdr:rowOff>
    </xdr:from>
    <xdr:to>
      <xdr:col>24</xdr:col>
      <xdr:colOff>123825</xdr:colOff>
      <xdr:row>7</xdr:row>
      <xdr:rowOff>47625</xdr:rowOff>
    </xdr:to>
    <xdr:sp macro="" textlink="">
      <xdr:nvSpPr>
        <xdr:cNvPr id="2" name="TextBox 1"/>
        <xdr:cNvSpPr txBox="1"/>
      </xdr:nvSpPr>
      <xdr:spPr>
        <a:xfrm>
          <a:off x="11706225" y="95250"/>
          <a:ext cx="327660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المرفق بيانات تعطل المكائن والمرجو الحصول على تقرير يومي لكل ماكينة بدقائق العمل لكل يوم</a:t>
          </a:r>
        </a:p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علما بان العطل يحدث اكثر من مره باليوم , المطلوب هو التقرير يتم تعبئته بالساعات او بالدقائق ماتفرق</a:t>
          </a:r>
        </a:p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ارجو المساعدة طرحت الموضوع كثير ولم اجد حل</a:t>
          </a:r>
        </a:p>
        <a:p>
          <a:pPr rtl="1"/>
          <a:endParaRPr lang="en-GB" sz="1100"/>
        </a:p>
      </xdr:txBody>
    </xdr:sp>
    <xdr:clientData/>
  </xdr:twoCellAnchor>
  <xdr:twoCellAnchor>
    <xdr:from>
      <xdr:col>12</xdr:col>
      <xdr:colOff>276225</xdr:colOff>
      <xdr:row>1</xdr:row>
      <xdr:rowOff>152399</xdr:rowOff>
    </xdr:from>
    <xdr:to>
      <xdr:col>17</xdr:col>
      <xdr:colOff>304800</xdr:colOff>
      <xdr:row>25</xdr:row>
      <xdr:rowOff>95250</xdr:rowOff>
    </xdr:to>
    <xdr:grpSp>
      <xdr:nvGrpSpPr>
        <xdr:cNvPr id="5" name="Group 4"/>
        <xdr:cNvGrpSpPr/>
      </xdr:nvGrpSpPr>
      <xdr:grpSpPr>
        <a:xfrm>
          <a:off x="7820025" y="638174"/>
          <a:ext cx="3076575" cy="4514851"/>
          <a:chOff x="8181975" y="752474"/>
          <a:chExt cx="3076575" cy="4514851"/>
        </a:xfrm>
      </xdr:grpSpPr>
      <xdr:pic>
        <xdr:nvPicPr>
          <xdr:cNvPr id="3" name="Picture 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duotone>
              <a:prstClr val="black"/>
              <a:srgbClr val="FFFFCC">
                <a:tint val="45000"/>
                <a:satMod val="400000"/>
              </a:srgbClr>
            </a:duotone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181975" y="752474"/>
            <a:ext cx="3076575" cy="4514851"/>
          </a:xfrm>
          <a:prstGeom prst="rect">
            <a:avLst/>
          </a:prstGeom>
          <a:solidFill>
            <a:srgbClr val="FFFF00"/>
          </a:solidFill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4" name="Rounded Rectangle 3"/>
          <xdr:cNvSpPr/>
        </xdr:nvSpPr>
        <xdr:spPr>
          <a:xfrm>
            <a:off x="9353550" y="2466975"/>
            <a:ext cx="1695450" cy="200025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req" refreshedDate="41722.687588078705" createdVersion="4" refreshedVersion="4" minRefreshableVersion="3" recordCount="89">
  <cacheSource type="worksheet">
    <worksheetSource ref="A1:I90" sheet="Data"/>
  </cacheSource>
  <cacheFields count="9">
    <cacheField name="ID " numFmtId="0">
      <sharedItems count="46">
        <s v="W0012"/>
        <s v="W0026"/>
        <s v="W0043"/>
        <s v="W0064"/>
        <s v="W0074"/>
        <s v="W0097"/>
        <s v="W0119"/>
        <s v="W0123"/>
        <s v="W0153"/>
        <s v="W0175"/>
        <s v="W0178"/>
        <s v="W0194"/>
        <s v="W0211"/>
        <s v="W0235"/>
        <s v="W0241"/>
        <s v="W0309"/>
        <s v="W0346"/>
        <s v="W0347"/>
        <s v="W0356"/>
        <s v="W0390"/>
        <s v="W0405"/>
        <s v="W0415"/>
        <s v="W0430"/>
        <s v="W0445"/>
        <s v="W0452"/>
        <s v="W0454"/>
        <s v="W0456"/>
        <s v="W0462"/>
        <s v="W0507"/>
        <s v="W0551"/>
        <s v="W0577"/>
        <s v="W0900"/>
        <s v="W0003"/>
        <s v="W0015"/>
        <s v="W0018"/>
        <s v="W0020"/>
        <s v="W0021"/>
        <s v="W0023"/>
        <s v="W0028"/>
        <s v="W0029"/>
        <s v="W0030"/>
        <s v="W0033"/>
        <s v="W0036"/>
        <s v="W0037"/>
        <s v="W0040"/>
        <s v="W0046"/>
      </sharedItems>
    </cacheField>
    <cacheField name="Incident Class " numFmtId="0">
      <sharedItems/>
    </cacheField>
    <cacheField name="Date Opened " numFmtId="14">
      <sharedItems containsSemiMixedTypes="0" containsNonDate="0" containsDate="1" containsString="0" minDate="2014-02-02T00:00:00" maxDate="2014-03-01T00:00:00" count="25">
        <d v="2014-02-22T00:00:00"/>
        <d v="2014-02-17T00:00:00"/>
        <d v="2014-02-28T00:00:00"/>
        <d v="2014-02-09T00:00:00"/>
        <d v="2014-02-06T00:00:00"/>
        <d v="2014-02-10T00:00:00"/>
        <d v="2014-02-27T00:00:00"/>
        <d v="2014-02-25T00:00:00"/>
        <d v="2014-02-13T00:00:00"/>
        <d v="2014-02-20T00:00:00"/>
        <d v="2014-02-15T00:00:00"/>
        <d v="2014-02-16T00:00:00"/>
        <d v="2014-02-08T00:00:00"/>
        <d v="2014-02-04T00:00:00"/>
        <d v="2014-02-26T00:00:00"/>
        <d v="2014-02-05T00:00:00"/>
        <d v="2014-02-11T00:00:00"/>
        <d v="2014-02-24T00:00:00"/>
        <d v="2014-02-02T00:00:00"/>
        <d v="2014-02-14T00:00:00"/>
        <d v="2014-02-18T00:00:00"/>
        <d v="2014-02-21T00:00:00"/>
        <d v="2014-02-23T00:00:00"/>
        <d v="2014-02-12T00:00:00"/>
        <d v="2014-02-03T00:00:00"/>
      </sharedItems>
    </cacheField>
    <cacheField name="Time Opened(HH:MM:SS) " numFmtId="21">
      <sharedItems containsSemiMixedTypes="0" containsNonDate="0" containsDate="1" containsString="0" minDate="1899-12-30T00:03:27" maxDate="1899-12-30T23:42:25"/>
    </cacheField>
    <cacheField name="Date Closed " numFmtId="14">
      <sharedItems containsSemiMixedTypes="0" containsNonDate="0" containsDate="1" containsString="0" minDate="2014-02-02T00:00:00" maxDate="2014-03-03T00:00:00"/>
    </cacheField>
    <cacheField name="Time Closed(HH:MM:SS) " numFmtId="21">
      <sharedItems containsSemiMixedTypes="0" containsNonDate="0" containsDate="1" containsString="0" minDate="1899-12-30T00:02:29" maxDate="1899-12-30T23:59:00"/>
    </cacheField>
    <cacheField name="Date_Time_open" numFmtId="22">
      <sharedItems containsSemiMixedTypes="0" containsNonDate="0" containsDate="1" containsString="0" minDate="2014-02-02T12:26:36" maxDate="2014-02-28T23:42:25"/>
    </cacheField>
    <cacheField name="Date_Time_Close" numFmtId="22">
      <sharedItems containsSemiMixedTypes="0" containsNonDate="0" containsDate="1" containsString="0" minDate="2014-02-02T12:42:18" maxDate="2014-03-02T13:50:35"/>
    </cacheField>
    <cacheField name="Net" numFmtId="20">
      <sharedItems containsSemiMixedTypes="0" containsNonDate="0" containsDate="1" containsString="0" minDate="1899-12-30T00:01:25" maxDate="1900-01-14T04:33:4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">
  <r>
    <x v="0"/>
    <s v="CASH OUT"/>
    <x v="0"/>
    <d v="1899-12-30T11:09:35"/>
    <d v="2014-02-23T00:00:00"/>
    <d v="1899-12-30T08:37:14"/>
    <d v="2014-02-22T11:09:35"/>
    <d v="2014-02-23T08:37:14"/>
    <d v="1899-12-30T21:27:39"/>
  </r>
  <r>
    <x v="1"/>
    <s v="CASH OUT"/>
    <x v="1"/>
    <d v="1899-12-30T17:11:48"/>
    <d v="2014-02-17T00:00:00"/>
    <d v="1899-12-30T17:27:41"/>
    <d v="2014-02-17T17:11:48"/>
    <d v="2014-02-17T17:27:41"/>
    <d v="1899-12-30T00:15:53"/>
  </r>
  <r>
    <x v="2"/>
    <s v="CASH OUT"/>
    <x v="2"/>
    <d v="1899-12-30T21:45:36"/>
    <d v="2014-02-28T00:00:00"/>
    <d v="1899-12-30T21:49:34"/>
    <d v="2014-02-28T21:45:36"/>
    <d v="2014-02-28T21:49:34"/>
    <d v="1899-12-30T00:03:58"/>
  </r>
  <r>
    <x v="3"/>
    <s v="CASH OUT"/>
    <x v="3"/>
    <d v="1899-12-30T11:29:05"/>
    <d v="2014-02-09T00:00:00"/>
    <d v="1899-12-30T13:09:37"/>
    <d v="2014-02-09T11:29:05"/>
    <d v="2014-02-09T13:09:37"/>
    <d v="1899-12-30T01:40:32"/>
  </r>
  <r>
    <x v="4"/>
    <s v="CASH OUT"/>
    <x v="4"/>
    <d v="1899-12-30T16:50:39"/>
    <d v="2014-02-09T00:00:00"/>
    <d v="1899-12-30T12:25:44"/>
    <d v="2014-02-06T16:50:39"/>
    <d v="2014-02-09T12:25:44"/>
    <d v="1900-01-01T19:35:05"/>
  </r>
  <r>
    <x v="5"/>
    <s v="CASH OUT"/>
    <x v="5"/>
    <d v="1899-12-30T11:31:36"/>
    <d v="2014-02-11T00:00:00"/>
    <d v="1899-12-30T09:26:27"/>
    <d v="2014-02-10T11:31:36"/>
    <d v="2014-02-11T09:26:27"/>
    <d v="1899-12-30T21:54:51"/>
  </r>
  <r>
    <x v="6"/>
    <s v="CASH OUT"/>
    <x v="6"/>
    <d v="1899-12-30T08:54:06"/>
    <d v="2014-02-27T00:00:00"/>
    <d v="1899-12-30T20:33:14"/>
    <d v="2014-02-27T08:54:06"/>
    <d v="2014-02-27T20:33:14"/>
    <d v="1899-12-30T11:39:08"/>
  </r>
  <r>
    <x v="7"/>
    <s v="CASH OUT"/>
    <x v="5"/>
    <d v="1899-12-30T17:54:52"/>
    <d v="2014-02-11T00:00:00"/>
    <d v="1899-12-30T10:14:25"/>
    <d v="2014-02-10T17:54:52"/>
    <d v="2014-02-11T10:14:25"/>
    <d v="1899-12-30T16:19:33"/>
  </r>
  <r>
    <x v="8"/>
    <s v="CASH OUT"/>
    <x v="7"/>
    <d v="1899-12-30T15:54:03"/>
    <d v="2014-02-25T00:00:00"/>
    <d v="1899-12-30T17:07:29"/>
    <d v="2014-02-25T15:54:03"/>
    <d v="2014-02-25T17:07:29"/>
    <d v="1899-12-30T01:13:26"/>
  </r>
  <r>
    <x v="8"/>
    <s v="CASH OUT"/>
    <x v="6"/>
    <d v="1899-12-30T17:24:06"/>
    <d v="2014-02-28T00:00:00"/>
    <d v="1899-12-30T13:39:20"/>
    <d v="2014-02-27T17:24:06"/>
    <d v="2014-02-28T13:39:20"/>
    <d v="1899-12-30T20:15:14"/>
  </r>
  <r>
    <x v="9"/>
    <s v="CASH OUT"/>
    <x v="1"/>
    <d v="1899-12-30T22:41:28"/>
    <d v="2014-02-18T00:00:00"/>
    <d v="1899-12-30T10:31:06"/>
    <d v="2014-02-17T22:41:28"/>
    <d v="2014-02-18T10:31:06"/>
    <d v="1899-12-30T11:49:38"/>
  </r>
  <r>
    <x v="10"/>
    <s v="CASH OUT"/>
    <x v="8"/>
    <d v="1899-12-30T19:38:21"/>
    <d v="2014-02-13T00:00:00"/>
    <d v="1899-12-30T22:57:46"/>
    <d v="2014-02-13T19:38:21"/>
    <d v="2014-02-13T22:57:46"/>
    <d v="1899-12-30T03:19:25"/>
  </r>
  <r>
    <x v="10"/>
    <s v="CASH OUT"/>
    <x v="9"/>
    <d v="1899-12-30T10:56:57"/>
    <d v="2014-02-20T00:00:00"/>
    <d v="1899-12-30T12:29:58"/>
    <d v="2014-02-20T10:56:57"/>
    <d v="2014-02-20T12:29:58"/>
    <d v="1899-12-30T01:33:01"/>
  </r>
  <r>
    <x v="10"/>
    <s v="CASH OUT"/>
    <x v="7"/>
    <d v="1899-12-30T19:00:30"/>
    <d v="2014-02-25T00:00:00"/>
    <d v="1899-12-30T21:41:43"/>
    <d v="2014-02-25T19:00:30"/>
    <d v="2014-02-25T21:41:43"/>
    <d v="1899-12-30T02:41:13"/>
  </r>
  <r>
    <x v="11"/>
    <s v="CASH OUT"/>
    <x v="2"/>
    <d v="1899-12-30T16:49:24"/>
    <d v="2014-03-02T00:00:00"/>
    <d v="1899-12-30T13:50:35"/>
    <d v="2014-02-28T16:49:24"/>
    <d v="2014-03-02T13:50:35"/>
    <d v="1899-12-31T21:01:11"/>
  </r>
  <r>
    <x v="12"/>
    <s v="CASH OUT"/>
    <x v="10"/>
    <d v="1899-12-30T20:49:35"/>
    <d v="2014-02-16T00:00:00"/>
    <d v="1899-12-30T13:22:03"/>
    <d v="2014-02-15T20:49:35"/>
    <d v="2014-02-16T13:22:03"/>
    <d v="1899-12-30T16:32:28"/>
  </r>
  <r>
    <x v="13"/>
    <s v="CASH OUT"/>
    <x v="0"/>
    <d v="1899-12-30T11:15:29"/>
    <d v="2014-02-22T00:00:00"/>
    <d v="1899-12-30T11:23:38"/>
    <d v="2014-02-22T11:15:29"/>
    <d v="2014-02-22T11:23:38"/>
    <d v="1899-12-30T00:08:09"/>
  </r>
  <r>
    <x v="14"/>
    <s v="CASH OUT"/>
    <x v="6"/>
    <d v="1899-12-30T11:46:59"/>
    <d v="2014-02-27T00:00:00"/>
    <d v="1899-12-30T14:20:05"/>
    <d v="2014-02-27T11:46:59"/>
    <d v="2014-02-27T14:20:05"/>
    <d v="1899-12-30T02:33:06"/>
  </r>
  <r>
    <x v="15"/>
    <s v="CASH OUT"/>
    <x v="11"/>
    <d v="1899-12-30T19:54:34"/>
    <d v="2014-02-17T00:00:00"/>
    <d v="1899-12-30T14:57:34"/>
    <d v="2014-02-16T19:54:34"/>
    <d v="2014-02-17T14:57:34"/>
    <d v="1899-12-30T19:03:00"/>
  </r>
  <r>
    <x v="16"/>
    <s v="CASH OUT"/>
    <x v="12"/>
    <d v="1899-12-30T18:37:52"/>
    <d v="2014-02-09T00:00:00"/>
    <d v="1899-12-30T11:49:27"/>
    <d v="2014-02-08T18:37:52"/>
    <d v="2014-02-09T11:49:27"/>
    <d v="1899-12-30T17:11:35"/>
  </r>
  <r>
    <x v="17"/>
    <s v="CASH OUT"/>
    <x v="2"/>
    <d v="1899-12-30T23:42:25"/>
    <d v="2014-03-01T00:00:00"/>
    <d v="1899-12-30T19:36:07"/>
    <d v="2014-02-28T23:42:25"/>
    <d v="2014-03-01T19:36:07"/>
    <d v="1899-12-30T19:53:42"/>
  </r>
  <r>
    <x v="18"/>
    <s v="CASH OUT"/>
    <x v="5"/>
    <d v="1899-12-30T13:25:52"/>
    <d v="2014-02-11T00:00:00"/>
    <d v="1899-12-30T08:28:43"/>
    <d v="2014-02-10T13:25:52"/>
    <d v="2014-02-11T08:28:43"/>
    <d v="1899-12-30T19:02:51"/>
  </r>
  <r>
    <x v="18"/>
    <s v="CASH OUT"/>
    <x v="7"/>
    <d v="1899-12-30T17:20:50"/>
    <d v="2014-02-26T00:00:00"/>
    <d v="1899-12-30T09:31:23"/>
    <d v="2014-02-25T17:20:50"/>
    <d v="2014-02-26T09:31:23"/>
    <d v="1899-12-30T16:10:33"/>
  </r>
  <r>
    <x v="19"/>
    <s v="CASH OUT"/>
    <x v="13"/>
    <d v="1899-12-30T23:13:18"/>
    <d v="2014-02-05T00:00:00"/>
    <d v="1899-12-30T12:22:32"/>
    <d v="2014-02-04T23:13:18"/>
    <d v="2014-02-05T12:22:32"/>
    <d v="1899-12-30T13:09:14"/>
  </r>
  <r>
    <x v="19"/>
    <s v="CASH OUT"/>
    <x v="11"/>
    <d v="1899-12-30T11:22:12"/>
    <d v="2014-02-16T00:00:00"/>
    <d v="1899-12-30T14:59:02"/>
    <d v="2014-02-16T11:22:12"/>
    <d v="2014-02-16T14:59:02"/>
    <d v="1899-12-30T03:36:50"/>
  </r>
  <r>
    <x v="20"/>
    <s v="CASH OUT"/>
    <x v="14"/>
    <d v="1899-12-30T21:08:43"/>
    <d v="2014-02-27T00:00:00"/>
    <d v="1899-12-30T10:27:11"/>
    <d v="2014-02-26T21:08:43"/>
    <d v="2014-02-27T10:27:11"/>
    <d v="1899-12-30T13:18:28"/>
  </r>
  <r>
    <x v="21"/>
    <s v="CASH OUT"/>
    <x v="7"/>
    <d v="1899-12-30T21:37:18"/>
    <d v="2014-02-26T00:00:00"/>
    <d v="1899-12-30T10:35:37"/>
    <d v="2014-02-25T21:37:18"/>
    <d v="2014-02-26T10:35:37"/>
    <d v="1899-12-30T12:58:19"/>
  </r>
  <r>
    <x v="22"/>
    <s v="CASH OUT"/>
    <x v="10"/>
    <d v="1899-12-30T10:42:05"/>
    <d v="2014-02-15T00:00:00"/>
    <d v="1899-12-30T18:10:24"/>
    <d v="2014-02-15T10:42:05"/>
    <d v="2014-02-15T18:10:24"/>
    <d v="1899-12-30T07:28:19"/>
  </r>
  <r>
    <x v="23"/>
    <s v="CASH OUT"/>
    <x v="15"/>
    <d v="1899-12-30T01:53:20"/>
    <d v="2014-02-06T00:00:00"/>
    <d v="1899-12-30T10:15:52"/>
    <d v="2014-02-05T01:53:20"/>
    <d v="2014-02-06T10:15:52"/>
    <d v="1899-12-31T08:22:32"/>
  </r>
  <r>
    <x v="23"/>
    <s v="CASH OUT"/>
    <x v="16"/>
    <d v="1899-12-30T23:27:28"/>
    <d v="2014-02-12T00:00:00"/>
    <d v="1899-12-30T09:40:11"/>
    <d v="2014-02-11T23:27:28"/>
    <d v="2014-02-12T09:40:11"/>
    <d v="1899-12-30T10:12:43"/>
  </r>
  <r>
    <x v="24"/>
    <s v="CASH OUT"/>
    <x v="7"/>
    <d v="1899-12-30T10:10:58"/>
    <d v="2014-02-26T00:00:00"/>
    <d v="1899-12-30T13:02:54"/>
    <d v="2014-02-25T10:10:58"/>
    <d v="2014-02-26T13:02:54"/>
    <d v="1899-12-31T02:51:56"/>
  </r>
  <r>
    <x v="25"/>
    <s v="CASH OUT"/>
    <x v="7"/>
    <d v="1899-12-30T15:44:33"/>
    <d v="2014-02-26T00:00:00"/>
    <d v="1899-12-30T13:49:22"/>
    <d v="2014-02-25T15:44:33"/>
    <d v="2014-02-26T13:49:22"/>
    <d v="1899-12-30T22:04:49"/>
  </r>
  <r>
    <x v="26"/>
    <s v="CASH OUT"/>
    <x v="5"/>
    <d v="1899-12-30T10:18:40"/>
    <d v="2014-02-10T00:00:00"/>
    <d v="1899-12-30T15:38:04"/>
    <d v="2014-02-10T10:18:40"/>
    <d v="2014-02-10T15:38:04"/>
    <d v="1899-12-30T05:19:24"/>
  </r>
  <r>
    <x v="27"/>
    <s v="CASH OUT"/>
    <x v="8"/>
    <d v="1899-12-30T19:25:19"/>
    <d v="2014-02-28T00:00:00"/>
    <d v="1899-12-30T23:59:00"/>
    <d v="2014-02-13T19:25:19"/>
    <d v="2014-02-28T23:59:00"/>
    <d v="1900-01-14T04:33:41"/>
  </r>
  <r>
    <x v="28"/>
    <s v="CASH OUT"/>
    <x v="6"/>
    <d v="1899-12-30T18:03:26"/>
    <d v="2014-02-27T00:00:00"/>
    <d v="1899-12-30T20:21:51"/>
    <d v="2014-02-27T18:03:26"/>
    <d v="2014-02-27T20:21:51"/>
    <d v="1899-12-30T02:18:25"/>
  </r>
  <r>
    <x v="29"/>
    <s v="CASH OUT"/>
    <x v="7"/>
    <d v="1899-12-30T19:46:31"/>
    <d v="2014-02-26T00:00:00"/>
    <d v="1899-12-30T08:21:47"/>
    <d v="2014-02-25T19:46:31"/>
    <d v="2014-02-26T08:21:47"/>
    <d v="1899-12-30T12:35:16"/>
  </r>
  <r>
    <x v="30"/>
    <s v="CASH OUT"/>
    <x v="6"/>
    <d v="1899-12-30T18:34:24"/>
    <d v="2014-02-27T00:00:00"/>
    <d v="1899-12-30T20:23:36"/>
    <d v="2014-02-27T18:34:24"/>
    <d v="2014-02-27T20:23:36"/>
    <d v="1899-12-30T01:49:12"/>
  </r>
  <r>
    <x v="31"/>
    <s v="CASH OUT"/>
    <x v="17"/>
    <d v="1899-12-30T18:08:15"/>
    <d v="2014-02-25T00:00:00"/>
    <d v="1899-12-30T10:18:32"/>
    <d v="2014-02-24T18:08:15"/>
    <d v="2014-02-25T10:18:32"/>
    <d v="1899-12-30T16:10:17"/>
  </r>
  <r>
    <x v="31"/>
    <s v="CASH OUT"/>
    <x v="7"/>
    <d v="1899-12-30T20:01:09"/>
    <d v="2014-02-26T00:00:00"/>
    <d v="1899-12-30T10:59:52"/>
    <d v="2014-02-25T20:01:09"/>
    <d v="2014-02-26T10:59:52"/>
    <d v="1899-12-30T14:58:43"/>
  </r>
  <r>
    <x v="31"/>
    <s v="CASH OUT"/>
    <x v="6"/>
    <d v="1899-12-30T21:06:46"/>
    <d v="2014-02-28T00:00:00"/>
    <d v="1899-12-30T16:38:59"/>
    <d v="2014-02-27T21:06:46"/>
    <d v="2014-02-28T16:38:59"/>
    <d v="1899-12-30T19:32:13"/>
  </r>
  <r>
    <x v="32"/>
    <s v="COMMUNICATION"/>
    <x v="18"/>
    <d v="1899-12-30T16:42:07"/>
    <d v="2014-02-02T00:00:00"/>
    <d v="1899-12-30T16:55:50"/>
    <d v="2014-02-02T16:42:07"/>
    <d v="2014-02-02T16:55:50"/>
    <d v="1899-12-30T00:13:43"/>
  </r>
  <r>
    <x v="32"/>
    <s v="COMMUNICATION"/>
    <x v="15"/>
    <d v="1899-12-30T20:33:27"/>
    <d v="2014-02-05T00:00:00"/>
    <d v="1899-12-30T20:36:51"/>
    <d v="2014-02-05T20:33:27"/>
    <d v="2014-02-05T20:36:51"/>
    <d v="1899-12-30T00:03:24"/>
  </r>
  <r>
    <x v="32"/>
    <s v="COMMUNICATION"/>
    <x v="12"/>
    <d v="1899-12-30T10:01:36"/>
    <d v="2014-02-08T00:00:00"/>
    <d v="1899-12-30T10:04:23"/>
    <d v="2014-02-08T10:01:36"/>
    <d v="2014-02-08T10:04:23"/>
    <d v="1899-12-30T00:02:47"/>
  </r>
  <r>
    <x v="32"/>
    <s v="COMMUNICATION"/>
    <x v="11"/>
    <d v="1899-12-30T10:16:07"/>
    <d v="2014-02-16T00:00:00"/>
    <d v="1899-12-30T10:21:29"/>
    <d v="2014-02-16T10:16:07"/>
    <d v="2014-02-16T10:21:29"/>
    <d v="1899-12-30T00:05:22"/>
  </r>
  <r>
    <x v="32"/>
    <s v="COMMUNICATION"/>
    <x v="11"/>
    <d v="1899-12-30T10:38:39"/>
    <d v="2014-02-16T00:00:00"/>
    <d v="1899-12-30T10:43:26"/>
    <d v="2014-02-16T10:38:39"/>
    <d v="2014-02-16T10:43:26"/>
    <d v="1899-12-30T00:04:47"/>
  </r>
  <r>
    <x v="32"/>
    <s v="COMMUNICATION"/>
    <x v="11"/>
    <d v="1899-12-30T10:45:17"/>
    <d v="2014-02-16T00:00:00"/>
    <d v="1899-12-30T11:00:00"/>
    <d v="2014-02-16T10:45:17"/>
    <d v="2014-02-16T11:00:00"/>
    <d v="1899-12-30T00:14:43"/>
  </r>
  <r>
    <x v="32"/>
    <s v="COMMUNICATION"/>
    <x v="11"/>
    <d v="1899-12-30T11:02:04"/>
    <d v="2014-02-16T00:00:00"/>
    <d v="1899-12-30T11:05:28"/>
    <d v="2014-02-16T11:02:04"/>
    <d v="2014-02-16T11:05:28"/>
    <d v="1899-12-30T00:03:24"/>
  </r>
  <r>
    <x v="32"/>
    <s v="COMMUNICATION"/>
    <x v="11"/>
    <d v="1899-12-30T11:11:08"/>
    <d v="2014-02-16T00:00:00"/>
    <d v="1899-12-30T11:13:26"/>
    <d v="2014-02-16T11:11:08"/>
    <d v="2014-02-16T11:13:26"/>
    <d v="1899-12-30T00:02:18"/>
  </r>
  <r>
    <x v="32"/>
    <s v="COMMUNICATION"/>
    <x v="11"/>
    <d v="1899-12-30T16:01:52"/>
    <d v="2014-02-16T00:00:00"/>
    <d v="1899-12-30T16:04:45"/>
    <d v="2014-02-16T16:01:52"/>
    <d v="2014-02-16T16:04:45"/>
    <d v="1899-12-30T00:02:53"/>
  </r>
  <r>
    <x v="0"/>
    <s v="COMMUNICATION"/>
    <x v="15"/>
    <d v="1899-12-30T15:10:12"/>
    <d v="2014-02-05T00:00:00"/>
    <d v="1899-12-30T15:12:24"/>
    <d v="2014-02-05T15:10:12"/>
    <d v="2014-02-05T15:12:24"/>
    <d v="1899-12-30T00:02:12"/>
  </r>
  <r>
    <x v="33"/>
    <s v="COMMUNICATION"/>
    <x v="18"/>
    <d v="1899-12-30T12:26:36"/>
    <d v="2014-02-02T00:00:00"/>
    <d v="1899-12-30T12:42:18"/>
    <d v="2014-02-02T12:26:36"/>
    <d v="2014-02-02T12:42:18"/>
    <d v="1899-12-30T00:15:42"/>
  </r>
  <r>
    <x v="34"/>
    <s v="COMMUNICATION"/>
    <x v="3"/>
    <d v="1899-12-30T03:03:34"/>
    <d v="2014-02-09T00:00:00"/>
    <d v="1899-12-30T05:38:34"/>
    <d v="2014-02-09T03:03:34"/>
    <d v="2014-02-09T05:38:34"/>
    <d v="1899-12-30T02:35:00"/>
  </r>
  <r>
    <x v="34"/>
    <s v="COMMUNICATION"/>
    <x v="8"/>
    <d v="1899-12-30T20:43:56"/>
    <d v="2014-02-13T00:00:00"/>
    <d v="1899-12-30T21:21:21"/>
    <d v="2014-02-13T20:43:56"/>
    <d v="2014-02-13T21:21:21"/>
    <d v="1899-12-30T00:37:25"/>
  </r>
  <r>
    <x v="34"/>
    <s v="COMMUNICATION"/>
    <x v="19"/>
    <d v="1899-12-30T03:03:06"/>
    <d v="2014-02-14T00:00:00"/>
    <d v="1899-12-30T04:00:01"/>
    <d v="2014-02-14T03:03:06"/>
    <d v="2014-02-14T04:00:01"/>
    <d v="1899-12-30T00:56:55"/>
  </r>
  <r>
    <x v="34"/>
    <s v="COMMUNICATION"/>
    <x v="1"/>
    <d v="1899-12-30T22:47:31"/>
    <d v="2014-02-17T00:00:00"/>
    <d v="1899-12-30T23:38:56"/>
    <d v="2014-02-17T22:47:31"/>
    <d v="2014-02-17T23:38:56"/>
    <d v="1899-12-30T00:51:25"/>
  </r>
  <r>
    <x v="34"/>
    <s v="COMMUNICATION"/>
    <x v="20"/>
    <d v="1899-12-30T00:03:27"/>
    <d v="2014-02-18T00:00:00"/>
    <d v="1899-12-30T02:10:21"/>
    <d v="2014-02-18T00:03:27"/>
    <d v="2014-02-18T02:10:21"/>
    <d v="1899-12-30T02:06:54"/>
  </r>
  <r>
    <x v="34"/>
    <s v="COMMUNICATION"/>
    <x v="20"/>
    <d v="1899-12-30T03:02:27"/>
    <d v="2014-02-18T00:00:00"/>
    <d v="1899-12-30T06:01:37"/>
    <d v="2014-02-18T03:02:27"/>
    <d v="2014-02-18T06:01:37"/>
    <d v="1899-12-30T02:59:10"/>
  </r>
  <r>
    <x v="34"/>
    <s v="COMMUNICATION"/>
    <x v="9"/>
    <d v="1899-12-30T12:59:55"/>
    <d v="2014-02-20T00:00:00"/>
    <d v="1899-12-30T13:07:16"/>
    <d v="2014-02-20T12:59:55"/>
    <d v="2014-02-20T13:07:16"/>
    <d v="1899-12-30T00:07:21"/>
  </r>
  <r>
    <x v="34"/>
    <s v="COMMUNICATION"/>
    <x v="9"/>
    <d v="1899-12-30T13:33:10"/>
    <d v="2014-02-20T00:00:00"/>
    <d v="1899-12-30T14:01:37"/>
    <d v="2014-02-20T13:33:10"/>
    <d v="2014-02-20T14:01:37"/>
    <d v="1899-12-30T00:28:27"/>
  </r>
  <r>
    <x v="34"/>
    <s v="COMMUNICATION"/>
    <x v="9"/>
    <d v="1899-12-30T22:23:28"/>
    <d v="2014-02-20T00:00:00"/>
    <d v="1899-12-30T22:37:46"/>
    <d v="2014-02-20T22:23:28"/>
    <d v="2014-02-20T22:37:46"/>
    <d v="1899-12-30T00:14:18"/>
  </r>
  <r>
    <x v="34"/>
    <s v="COMMUNICATION"/>
    <x v="21"/>
    <d v="1899-12-30T23:28:46"/>
    <d v="2014-02-22T00:00:00"/>
    <d v="1899-12-30T04:14:28"/>
    <d v="2014-02-21T23:28:46"/>
    <d v="2014-02-22T04:14:28"/>
    <d v="1899-12-30T04:45:42"/>
  </r>
  <r>
    <x v="34"/>
    <s v="COMMUNICATION"/>
    <x v="22"/>
    <d v="1899-12-30T22:55:50"/>
    <d v="2014-02-23T00:00:00"/>
    <d v="1899-12-30T23:42:09"/>
    <d v="2014-02-23T22:55:50"/>
    <d v="2014-02-23T23:42:09"/>
    <d v="1899-12-30T00:46:19"/>
  </r>
  <r>
    <x v="34"/>
    <s v="COMMUNICATION"/>
    <x v="7"/>
    <d v="1899-12-30T13:15:21"/>
    <d v="2014-02-25T00:00:00"/>
    <d v="1899-12-30T13:20:48"/>
    <d v="2014-02-25T13:15:21"/>
    <d v="2014-02-25T13:20:48"/>
    <d v="1899-12-30T00:05:27"/>
  </r>
  <r>
    <x v="35"/>
    <s v="COMMUNICATION"/>
    <x v="15"/>
    <d v="1899-12-30T10:26:58"/>
    <d v="2014-02-05T00:00:00"/>
    <d v="1899-12-30T10:28:23"/>
    <d v="2014-02-05T10:26:58"/>
    <d v="2014-02-05T10:28:23"/>
    <d v="1899-12-30T00:01:25"/>
  </r>
  <r>
    <x v="35"/>
    <s v="COMMUNICATION"/>
    <x v="14"/>
    <d v="1899-12-30T11:08:11"/>
    <d v="2014-02-26T00:00:00"/>
    <d v="1899-12-30T11:13:27"/>
    <d v="2014-02-26T11:08:11"/>
    <d v="2014-02-26T11:13:27"/>
    <d v="1899-12-30T00:05:16"/>
  </r>
  <r>
    <x v="36"/>
    <s v="COMMUNICATION"/>
    <x v="12"/>
    <d v="1899-12-30T09:37:46"/>
    <d v="2014-02-08T00:00:00"/>
    <d v="1899-12-30T09:42:33"/>
    <d v="2014-02-08T09:37:46"/>
    <d v="2014-02-08T09:42:33"/>
    <d v="1899-12-30T00:04:47"/>
  </r>
  <r>
    <x v="36"/>
    <s v="COMMUNICATION"/>
    <x v="12"/>
    <d v="1899-12-30T10:00:34"/>
    <d v="2014-02-08T00:00:00"/>
    <d v="1899-12-30T10:07:36"/>
    <d v="2014-02-08T10:00:34"/>
    <d v="2014-02-08T10:07:36"/>
    <d v="1899-12-30T00:07:02"/>
  </r>
  <r>
    <x v="36"/>
    <s v="COMMUNICATION"/>
    <x v="10"/>
    <d v="1899-12-30T13:09:56"/>
    <d v="2014-02-15T00:00:00"/>
    <d v="1899-12-30T13:23:03"/>
    <d v="2014-02-15T13:09:56"/>
    <d v="2014-02-15T13:23:03"/>
    <d v="1899-12-30T00:13:07"/>
  </r>
  <r>
    <x v="36"/>
    <s v="COMMUNICATION"/>
    <x v="7"/>
    <d v="1899-12-30T10:37:33"/>
    <d v="2014-02-25T00:00:00"/>
    <d v="1899-12-30T18:39:54"/>
    <d v="2014-02-25T10:37:33"/>
    <d v="2014-02-25T18:39:54"/>
    <d v="1899-12-30T08:02:21"/>
  </r>
  <r>
    <x v="36"/>
    <s v="COMMUNICATION"/>
    <x v="7"/>
    <d v="1899-12-30T20:02:20"/>
    <d v="2014-02-25T00:00:00"/>
    <d v="1899-12-30T20:06:03"/>
    <d v="2014-02-25T20:02:20"/>
    <d v="2014-02-25T20:06:03"/>
    <d v="1899-12-30T00:03:43"/>
  </r>
  <r>
    <x v="36"/>
    <s v="COMMUNICATION"/>
    <x v="14"/>
    <d v="1899-12-30T16:48:23"/>
    <d v="2014-02-26T00:00:00"/>
    <d v="1899-12-30T16:52:19"/>
    <d v="2014-02-26T16:48:23"/>
    <d v="2014-02-26T16:52:19"/>
    <d v="1899-12-30T00:03:56"/>
  </r>
  <r>
    <x v="37"/>
    <s v="COMMUNICATION"/>
    <x v="15"/>
    <d v="1899-12-30T19:22:04"/>
    <d v="2014-02-05T00:00:00"/>
    <d v="1899-12-30T19:26:10"/>
    <d v="2014-02-05T19:22:04"/>
    <d v="2014-02-05T19:26:10"/>
    <d v="1899-12-30T00:04:06"/>
  </r>
  <r>
    <x v="37"/>
    <s v="COMMUNICATION"/>
    <x v="5"/>
    <d v="1899-12-30T11:28:49"/>
    <d v="2014-02-10T00:00:00"/>
    <d v="1899-12-30T11:51:50"/>
    <d v="2014-02-10T11:28:49"/>
    <d v="2014-02-10T11:51:50"/>
    <d v="1899-12-30T00:23:01"/>
  </r>
  <r>
    <x v="1"/>
    <s v="COMMUNICATION"/>
    <x v="13"/>
    <d v="1899-12-30T16:10:35"/>
    <d v="2014-02-04T00:00:00"/>
    <d v="1899-12-30T16:13:07"/>
    <d v="2014-02-04T16:10:35"/>
    <d v="2014-02-04T16:13:07"/>
    <d v="1899-12-30T00:02:32"/>
  </r>
  <r>
    <x v="38"/>
    <s v="COMMUNICATION"/>
    <x v="5"/>
    <d v="1899-12-30T12:07:08"/>
    <d v="2014-02-10T00:00:00"/>
    <d v="1899-12-30T12:29:00"/>
    <d v="2014-02-10T12:07:08"/>
    <d v="2014-02-10T12:29:00"/>
    <d v="1899-12-30T00:21:52"/>
  </r>
  <r>
    <x v="39"/>
    <s v="COMMUNICATION"/>
    <x v="11"/>
    <d v="1899-12-30T11:24:34"/>
    <d v="2014-02-17T00:00:00"/>
    <d v="1899-12-30T10:43:33"/>
    <d v="2014-02-16T11:24:34"/>
    <d v="2014-02-17T10:43:33"/>
    <d v="1899-12-30T23:18:59"/>
  </r>
  <r>
    <x v="40"/>
    <s v="COMMUNICATION"/>
    <x v="3"/>
    <d v="1899-12-30T15:49:45"/>
    <d v="2014-02-09T00:00:00"/>
    <d v="1899-12-30T16:00:00"/>
    <d v="2014-02-09T15:49:45"/>
    <d v="2014-02-09T16:00:00"/>
    <d v="1899-12-30T00:10:15"/>
  </r>
  <r>
    <x v="40"/>
    <s v="COMMUNICATION"/>
    <x v="3"/>
    <d v="1899-12-30T16:04:32"/>
    <d v="2014-02-09T00:00:00"/>
    <d v="1899-12-30T16:29:36"/>
    <d v="2014-02-09T16:04:32"/>
    <d v="2014-02-09T16:29:36"/>
    <d v="1899-12-30T00:25:04"/>
  </r>
  <r>
    <x v="40"/>
    <s v="COMMUNICATION"/>
    <x v="23"/>
    <d v="1899-12-30T14:31:20"/>
    <d v="2014-02-12T00:00:00"/>
    <d v="1899-12-30T14:40:04"/>
    <d v="2014-02-12T14:31:20"/>
    <d v="2014-02-12T14:40:04"/>
    <d v="1899-12-30T00:08:44"/>
  </r>
  <r>
    <x v="41"/>
    <s v="COMMUNICATION"/>
    <x v="24"/>
    <d v="1899-12-30T10:00:11"/>
    <d v="2014-02-03T00:00:00"/>
    <d v="1899-12-30T10:02:14"/>
    <d v="2014-02-03T10:00:11"/>
    <d v="2014-02-03T10:02:14"/>
    <d v="1899-12-30T00:02:03"/>
  </r>
  <r>
    <x v="41"/>
    <s v="COMMUNICATION"/>
    <x v="16"/>
    <d v="1899-12-30T12:36:41"/>
    <d v="2014-02-11T00:00:00"/>
    <d v="1899-12-30T12:42:16"/>
    <d v="2014-02-11T12:36:41"/>
    <d v="2014-02-11T12:42:16"/>
    <d v="1899-12-30T00:05:35"/>
  </r>
  <r>
    <x v="41"/>
    <s v="COMMUNICATION"/>
    <x v="2"/>
    <d v="1899-12-30T03:03:15"/>
    <d v="2014-02-28T00:00:00"/>
    <d v="1899-12-30T03:05:10"/>
    <d v="2014-02-28T03:03:15"/>
    <d v="2014-02-28T03:05:10"/>
    <d v="1899-12-30T00:01:55"/>
  </r>
  <r>
    <x v="42"/>
    <s v="COMMUNICATION"/>
    <x v="23"/>
    <d v="1899-12-30T12:09:58"/>
    <d v="2014-02-12T00:00:00"/>
    <d v="1899-12-30T12:13:25"/>
    <d v="2014-02-12T12:09:58"/>
    <d v="2014-02-12T12:13:25"/>
    <d v="1899-12-30T00:03:27"/>
  </r>
  <r>
    <x v="43"/>
    <s v="COMMUNICATION"/>
    <x v="8"/>
    <d v="1899-12-30T11:00:34"/>
    <d v="2014-02-13T00:00:00"/>
    <d v="1899-12-30T11:03:50"/>
    <d v="2014-02-13T11:00:34"/>
    <d v="2014-02-13T11:03:50"/>
    <d v="1899-12-30T00:03:16"/>
  </r>
  <r>
    <x v="44"/>
    <s v="COMMUNICATION"/>
    <x v="16"/>
    <d v="1899-12-30T15:11:39"/>
    <d v="2014-02-11T00:00:00"/>
    <d v="1899-12-30T15:15:27"/>
    <d v="2014-02-11T15:11:39"/>
    <d v="2014-02-11T15:15:27"/>
    <d v="1899-12-30T00:03:48"/>
  </r>
  <r>
    <x v="44"/>
    <s v="COMMUNICATION"/>
    <x v="14"/>
    <d v="1899-12-30T10:51:01"/>
    <d v="2014-02-26T00:00:00"/>
    <d v="1899-12-30T10:57:06"/>
    <d v="2014-02-26T10:51:01"/>
    <d v="2014-02-26T10:57:06"/>
    <d v="1899-12-30T00:06:05"/>
  </r>
  <r>
    <x v="2"/>
    <s v="COMMUNICATION"/>
    <x v="16"/>
    <d v="1899-12-30T09:56:07"/>
    <d v="2014-02-11T00:00:00"/>
    <d v="1899-12-30T10:05:15"/>
    <d v="2014-02-11T09:56:07"/>
    <d v="2014-02-11T10:05:15"/>
    <d v="1899-12-30T00:09:08"/>
  </r>
  <r>
    <x v="2"/>
    <s v="COMMUNICATION"/>
    <x v="0"/>
    <d v="1899-12-30T17:01:58"/>
    <d v="2014-02-23T00:00:00"/>
    <d v="1899-12-30T00:02:29"/>
    <d v="2014-02-22T17:01:58"/>
    <d v="2014-02-23T00:02:29"/>
    <d v="1899-12-30T07:00:31"/>
  </r>
  <r>
    <x v="45"/>
    <s v="COMMUNICATION"/>
    <x v="20"/>
    <d v="1899-12-30T09:29:02"/>
    <d v="2014-02-18T00:00:00"/>
    <d v="1899-12-30T13:13:46"/>
    <d v="2014-02-18T09:29:02"/>
    <d v="2014-02-18T13:13:46"/>
    <d v="1899-12-30T03:44: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K2:L127" firstHeaderRow="1" firstDataRow="1" firstDataCol="1"/>
  <pivotFields count="9">
    <pivotField axis="axisRow" showAll="0">
      <items count="47">
        <item x="32"/>
        <item x="0"/>
        <item x="33"/>
        <item x="34"/>
        <item x="35"/>
        <item x="36"/>
        <item x="37"/>
        <item x="1"/>
        <item x="38"/>
        <item x="39"/>
        <item x="40"/>
        <item x="41"/>
        <item x="42"/>
        <item x="43"/>
        <item x="44"/>
        <item x="2"/>
        <item x="45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showAll="0"/>
    <pivotField axis="axisRow" numFmtId="14" showAll="0">
      <items count="26">
        <item x="18"/>
        <item x="24"/>
        <item x="13"/>
        <item x="15"/>
        <item x="4"/>
        <item x="12"/>
        <item x="3"/>
        <item x="5"/>
        <item x="16"/>
        <item x="23"/>
        <item x="8"/>
        <item x="19"/>
        <item x="10"/>
        <item x="11"/>
        <item x="1"/>
        <item x="20"/>
        <item x="9"/>
        <item x="21"/>
        <item x="0"/>
        <item x="22"/>
        <item x="17"/>
        <item x="7"/>
        <item x="14"/>
        <item x="6"/>
        <item x="2"/>
        <item t="default"/>
      </items>
    </pivotField>
    <pivotField numFmtId="21" showAll="0"/>
    <pivotField numFmtId="14" showAll="0"/>
    <pivotField numFmtId="21" showAll="0"/>
    <pivotField numFmtId="22" showAll="0"/>
    <pivotField numFmtId="22" showAll="0"/>
    <pivotField dataField="1" numFmtId="20" showAll="0"/>
  </pivotFields>
  <rowFields count="2">
    <field x="0"/>
    <field x="2"/>
  </rowFields>
  <rowItems count="125">
    <i>
      <x/>
    </i>
    <i r="1">
      <x/>
    </i>
    <i r="1">
      <x v="3"/>
    </i>
    <i r="1">
      <x v="5"/>
    </i>
    <i r="1">
      <x v="13"/>
    </i>
    <i>
      <x v="1"/>
    </i>
    <i r="1">
      <x v="3"/>
    </i>
    <i r="1">
      <x v="18"/>
    </i>
    <i>
      <x v="2"/>
    </i>
    <i r="1">
      <x/>
    </i>
    <i>
      <x v="3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7"/>
    </i>
    <i r="1">
      <x v="19"/>
    </i>
    <i r="1">
      <x v="21"/>
    </i>
    <i>
      <x v="4"/>
    </i>
    <i r="1">
      <x v="3"/>
    </i>
    <i r="1">
      <x v="22"/>
    </i>
    <i>
      <x v="5"/>
    </i>
    <i r="1">
      <x v="5"/>
    </i>
    <i r="1">
      <x v="12"/>
    </i>
    <i r="1">
      <x v="21"/>
    </i>
    <i r="1">
      <x v="22"/>
    </i>
    <i>
      <x v="6"/>
    </i>
    <i r="1">
      <x v="3"/>
    </i>
    <i r="1">
      <x v="7"/>
    </i>
    <i>
      <x v="7"/>
    </i>
    <i r="1">
      <x v="2"/>
    </i>
    <i r="1">
      <x v="14"/>
    </i>
    <i>
      <x v="8"/>
    </i>
    <i r="1">
      <x v="7"/>
    </i>
    <i>
      <x v="9"/>
    </i>
    <i r="1">
      <x v="13"/>
    </i>
    <i>
      <x v="10"/>
    </i>
    <i r="1">
      <x v="6"/>
    </i>
    <i r="1">
      <x v="9"/>
    </i>
    <i>
      <x v="11"/>
    </i>
    <i r="1">
      <x v="1"/>
    </i>
    <i r="1">
      <x v="8"/>
    </i>
    <i r="1">
      <x v="24"/>
    </i>
    <i>
      <x v="12"/>
    </i>
    <i r="1">
      <x v="9"/>
    </i>
    <i>
      <x v="13"/>
    </i>
    <i r="1">
      <x v="10"/>
    </i>
    <i>
      <x v="14"/>
    </i>
    <i r="1">
      <x v="8"/>
    </i>
    <i r="1">
      <x v="22"/>
    </i>
    <i>
      <x v="15"/>
    </i>
    <i r="1">
      <x v="8"/>
    </i>
    <i r="1">
      <x v="18"/>
    </i>
    <i r="1">
      <x v="24"/>
    </i>
    <i>
      <x v="16"/>
    </i>
    <i r="1">
      <x v="15"/>
    </i>
    <i>
      <x v="17"/>
    </i>
    <i r="1">
      <x v="6"/>
    </i>
    <i>
      <x v="18"/>
    </i>
    <i r="1">
      <x v="4"/>
    </i>
    <i>
      <x v="19"/>
    </i>
    <i r="1">
      <x v="7"/>
    </i>
    <i>
      <x v="20"/>
    </i>
    <i r="1">
      <x v="23"/>
    </i>
    <i>
      <x v="21"/>
    </i>
    <i r="1">
      <x v="7"/>
    </i>
    <i>
      <x v="22"/>
    </i>
    <i r="1">
      <x v="21"/>
    </i>
    <i r="1">
      <x v="23"/>
    </i>
    <i>
      <x v="23"/>
    </i>
    <i r="1">
      <x v="14"/>
    </i>
    <i>
      <x v="24"/>
    </i>
    <i r="1">
      <x v="10"/>
    </i>
    <i r="1">
      <x v="16"/>
    </i>
    <i r="1">
      <x v="21"/>
    </i>
    <i>
      <x v="25"/>
    </i>
    <i r="1">
      <x v="24"/>
    </i>
    <i>
      <x v="26"/>
    </i>
    <i r="1">
      <x v="12"/>
    </i>
    <i>
      <x v="27"/>
    </i>
    <i r="1">
      <x v="18"/>
    </i>
    <i>
      <x v="28"/>
    </i>
    <i r="1">
      <x v="23"/>
    </i>
    <i>
      <x v="29"/>
    </i>
    <i r="1">
      <x v="13"/>
    </i>
    <i>
      <x v="30"/>
    </i>
    <i r="1">
      <x v="5"/>
    </i>
    <i>
      <x v="31"/>
    </i>
    <i r="1">
      <x v="24"/>
    </i>
    <i>
      <x v="32"/>
    </i>
    <i r="1">
      <x v="7"/>
    </i>
    <i r="1">
      <x v="21"/>
    </i>
    <i>
      <x v="33"/>
    </i>
    <i r="1">
      <x v="2"/>
    </i>
    <i r="1">
      <x v="13"/>
    </i>
    <i>
      <x v="34"/>
    </i>
    <i r="1">
      <x v="22"/>
    </i>
    <i>
      <x v="35"/>
    </i>
    <i r="1">
      <x v="21"/>
    </i>
    <i>
      <x v="36"/>
    </i>
    <i r="1">
      <x v="12"/>
    </i>
    <i>
      <x v="37"/>
    </i>
    <i r="1">
      <x v="3"/>
    </i>
    <i r="1">
      <x v="8"/>
    </i>
    <i>
      <x v="38"/>
    </i>
    <i r="1">
      <x v="21"/>
    </i>
    <i>
      <x v="39"/>
    </i>
    <i r="1">
      <x v="21"/>
    </i>
    <i>
      <x v="40"/>
    </i>
    <i r="1">
      <x v="7"/>
    </i>
    <i>
      <x v="41"/>
    </i>
    <i r="1">
      <x v="10"/>
    </i>
    <i>
      <x v="42"/>
    </i>
    <i r="1">
      <x v="23"/>
    </i>
    <i>
      <x v="43"/>
    </i>
    <i r="1">
      <x v="21"/>
    </i>
    <i>
      <x v="44"/>
    </i>
    <i r="1">
      <x v="23"/>
    </i>
    <i>
      <x v="45"/>
    </i>
    <i r="1">
      <x v="20"/>
    </i>
    <i r="1">
      <x v="21"/>
    </i>
    <i r="1">
      <x v="23"/>
    </i>
    <i t="grand">
      <x/>
    </i>
  </rowItems>
  <colItems count="1">
    <i/>
  </colItems>
  <dataFields count="1">
    <dataField name="Sum of Net" fld="8" baseField="2" baseItem="0" numFmtId="168"/>
  </dataFields>
  <formats count="2">
    <format dxfId="4">
      <pivotArea grandRow="1" outline="0" collapsedLevelsAreSubtotals="1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tabSelected="1" topLeftCell="F1" workbookViewId="0">
      <selection activeCell="L6" sqref="L6"/>
    </sheetView>
  </sheetViews>
  <sheetFormatPr defaultRowHeight="15" x14ac:dyDescent="0.25"/>
  <cols>
    <col min="1" max="1" width="6.7109375" bestFit="1" customWidth="1"/>
    <col min="2" max="2" width="15.28515625" bestFit="1" customWidth="1"/>
    <col min="3" max="3" width="10.42578125" bestFit="1" customWidth="1"/>
    <col min="4" max="4" width="17.42578125" customWidth="1"/>
    <col min="5" max="5" width="10.42578125" bestFit="1" customWidth="1"/>
    <col min="6" max="6" width="15.42578125" customWidth="1"/>
    <col min="7" max="9" width="1" customWidth="1"/>
    <col min="11" max="11" width="14.42578125" bestFit="1" customWidth="1"/>
    <col min="12" max="12" width="10.85546875" customWidth="1"/>
  </cols>
  <sheetData>
    <row r="1" spans="1:18" ht="38.2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8" t="s">
        <v>55</v>
      </c>
      <c r="H1" s="8" t="s">
        <v>56</v>
      </c>
      <c r="I1" s="8" t="s">
        <v>57</v>
      </c>
      <c r="M1" s="15" t="s">
        <v>61</v>
      </c>
      <c r="N1" s="16"/>
      <c r="O1" s="16"/>
      <c r="P1" s="16"/>
      <c r="Q1" s="16"/>
      <c r="R1" s="17"/>
    </row>
    <row r="2" spans="1:18" x14ac:dyDescent="0.25">
      <c r="A2" s="5" t="s">
        <v>6</v>
      </c>
      <c r="B2" s="5" t="s">
        <v>7</v>
      </c>
      <c r="C2" s="6">
        <v>41692</v>
      </c>
      <c r="D2" s="7">
        <v>0.46498842592592587</v>
      </c>
      <c r="E2" s="6">
        <v>41693</v>
      </c>
      <c r="F2" s="7">
        <v>0.35918981481481477</v>
      </c>
      <c r="G2" s="11">
        <f>C2+D2</f>
        <v>41692.464988425927</v>
      </c>
      <c r="H2" s="11">
        <f>E2+F2</f>
        <v>41693.359189814815</v>
      </c>
      <c r="I2" s="12">
        <f>H2-G2</f>
        <v>0.89420138888817746</v>
      </c>
      <c r="K2" s="9" t="s">
        <v>58</v>
      </c>
      <c r="L2" t="s">
        <v>60</v>
      </c>
    </row>
    <row r="3" spans="1:18" x14ac:dyDescent="0.25">
      <c r="A3" s="5" t="s">
        <v>8</v>
      </c>
      <c r="B3" s="5" t="s">
        <v>7</v>
      </c>
      <c r="C3" s="6">
        <v>41687</v>
      </c>
      <c r="D3" s="7">
        <v>0.71652777777777776</v>
      </c>
      <c r="E3" s="6">
        <v>41687</v>
      </c>
      <c r="F3" s="7">
        <v>0.72755787037037034</v>
      </c>
      <c r="G3" s="11">
        <f t="shared" ref="G3:G66" si="0">C3+D3</f>
        <v>41687.716527777775</v>
      </c>
      <c r="H3" s="11">
        <f t="shared" ref="H3:H66" si="1">E3+F3</f>
        <v>41687.72755787037</v>
      </c>
      <c r="I3" s="12">
        <f t="shared" ref="I3:I66" si="2">H3-G3</f>
        <v>1.1030092595319729E-2</v>
      </c>
      <c r="K3" s="10" t="s">
        <v>39</v>
      </c>
      <c r="L3" s="14">
        <v>3.7048611111111115E-2</v>
      </c>
    </row>
    <row r="4" spans="1:18" x14ac:dyDescent="0.25">
      <c r="A4" s="5" t="s">
        <v>9</v>
      </c>
      <c r="B4" s="5" t="s">
        <v>7</v>
      </c>
      <c r="C4" s="6">
        <v>41698</v>
      </c>
      <c r="D4" s="7">
        <v>0.90666666666666673</v>
      </c>
      <c r="E4" s="6">
        <v>41698</v>
      </c>
      <c r="F4" s="7">
        <v>0.90942129629629631</v>
      </c>
      <c r="G4" s="11">
        <f t="shared" si="0"/>
        <v>41698.906666666669</v>
      </c>
      <c r="H4" s="11">
        <f t="shared" si="1"/>
        <v>41698.909421296295</v>
      </c>
      <c r="I4" s="12">
        <f t="shared" si="2"/>
        <v>2.7546296259970404E-3</v>
      </c>
      <c r="K4" s="13">
        <v>41672</v>
      </c>
      <c r="L4" s="14">
        <v>9.525462962962963E-3</v>
      </c>
    </row>
    <row r="5" spans="1:18" x14ac:dyDescent="0.25">
      <c r="A5" s="5" t="s">
        <v>10</v>
      </c>
      <c r="B5" s="5" t="s">
        <v>7</v>
      </c>
      <c r="C5" s="6">
        <v>41679</v>
      </c>
      <c r="D5" s="7">
        <v>0.4785300925925926</v>
      </c>
      <c r="E5" s="6">
        <v>41679</v>
      </c>
      <c r="F5" s="7">
        <v>0.54834490740740738</v>
      </c>
      <c r="G5" s="11">
        <f t="shared" si="0"/>
        <v>41679.478530092594</v>
      </c>
      <c r="H5" s="11">
        <f t="shared" si="1"/>
        <v>41679.548344907409</v>
      </c>
      <c r="I5" s="12">
        <f t="shared" si="2"/>
        <v>6.9814814814890269E-2</v>
      </c>
      <c r="K5" s="13">
        <v>41675</v>
      </c>
      <c r="L5" s="14">
        <v>2.3611111111111111E-3</v>
      </c>
    </row>
    <row r="6" spans="1:18" x14ac:dyDescent="0.25">
      <c r="A6" s="5" t="s">
        <v>11</v>
      </c>
      <c r="B6" s="5" t="s">
        <v>7</v>
      </c>
      <c r="C6" s="6">
        <v>41676</v>
      </c>
      <c r="D6" s="7">
        <v>0.7018402777777778</v>
      </c>
      <c r="E6" s="6">
        <v>41679</v>
      </c>
      <c r="F6" s="7">
        <v>0.51787037037037031</v>
      </c>
      <c r="G6" s="11">
        <f t="shared" si="0"/>
        <v>41676.701840277776</v>
      </c>
      <c r="H6" s="11">
        <f t="shared" si="1"/>
        <v>41679.517870370371</v>
      </c>
      <c r="I6" s="12">
        <f t="shared" si="2"/>
        <v>2.8160300925956108</v>
      </c>
      <c r="K6" s="13">
        <v>41678</v>
      </c>
      <c r="L6" s="14">
        <v>1.9328703703703704E-3</v>
      </c>
    </row>
    <row r="7" spans="1:18" x14ac:dyDescent="0.25">
      <c r="A7" s="5" t="s">
        <v>12</v>
      </c>
      <c r="B7" s="5" t="s">
        <v>7</v>
      </c>
      <c r="C7" s="6">
        <v>41680</v>
      </c>
      <c r="D7" s="7">
        <v>0.4802777777777778</v>
      </c>
      <c r="E7" s="6">
        <v>41681</v>
      </c>
      <c r="F7" s="7">
        <v>0.3933680555555556</v>
      </c>
      <c r="G7" s="11">
        <f t="shared" si="0"/>
        <v>41680.48027777778</v>
      </c>
      <c r="H7" s="11">
        <f t="shared" si="1"/>
        <v>41681.393368055556</v>
      </c>
      <c r="I7" s="12">
        <f t="shared" si="2"/>
        <v>0.91309027777606389</v>
      </c>
      <c r="K7" s="13">
        <v>41686</v>
      </c>
      <c r="L7" s="14">
        <v>2.3229166666666669E-2</v>
      </c>
    </row>
    <row r="8" spans="1:18" x14ac:dyDescent="0.25">
      <c r="A8" s="5" t="s">
        <v>13</v>
      </c>
      <c r="B8" s="5" t="s">
        <v>7</v>
      </c>
      <c r="C8" s="6">
        <v>41697</v>
      </c>
      <c r="D8" s="7">
        <v>0.3709027777777778</v>
      </c>
      <c r="E8" s="6">
        <v>41697</v>
      </c>
      <c r="F8" s="7">
        <v>0.85641203703703705</v>
      </c>
      <c r="G8" s="11">
        <f t="shared" si="0"/>
        <v>41697.37090277778</v>
      </c>
      <c r="H8" s="11">
        <f t="shared" si="1"/>
        <v>41697.856412037036</v>
      </c>
      <c r="I8" s="12">
        <f t="shared" si="2"/>
        <v>0.4855092592551955</v>
      </c>
      <c r="K8" s="10" t="s">
        <v>6</v>
      </c>
      <c r="L8" s="14">
        <v>0.89572916666666669</v>
      </c>
    </row>
    <row r="9" spans="1:18" x14ac:dyDescent="0.25">
      <c r="A9" s="5" t="s">
        <v>14</v>
      </c>
      <c r="B9" s="5" t="s">
        <v>7</v>
      </c>
      <c r="C9" s="6">
        <v>41680</v>
      </c>
      <c r="D9" s="7">
        <v>0.74643518518518526</v>
      </c>
      <c r="E9" s="6">
        <v>41681</v>
      </c>
      <c r="F9" s="7">
        <v>0.42667824074074073</v>
      </c>
      <c r="G9" s="11">
        <f t="shared" si="0"/>
        <v>41680.746435185189</v>
      </c>
      <c r="H9" s="11">
        <f t="shared" si="1"/>
        <v>41681.426678240743</v>
      </c>
      <c r="I9" s="12">
        <f t="shared" si="2"/>
        <v>0.68024305555445608</v>
      </c>
      <c r="K9" s="13">
        <v>41675</v>
      </c>
      <c r="L9" s="14">
        <v>1.5277777777777779E-3</v>
      </c>
    </row>
    <row r="10" spans="1:18" x14ac:dyDescent="0.25">
      <c r="A10" s="5" t="s">
        <v>15</v>
      </c>
      <c r="B10" s="5" t="s">
        <v>7</v>
      </c>
      <c r="C10" s="6">
        <v>41695</v>
      </c>
      <c r="D10" s="7">
        <v>0.66253472222222221</v>
      </c>
      <c r="E10" s="6">
        <v>41695</v>
      </c>
      <c r="F10" s="7">
        <v>0.71353009259259259</v>
      </c>
      <c r="G10" s="11">
        <f t="shared" si="0"/>
        <v>41695.662534722222</v>
      </c>
      <c r="H10" s="11">
        <f t="shared" si="1"/>
        <v>41695.713530092595</v>
      </c>
      <c r="I10" s="12">
        <f t="shared" si="2"/>
        <v>5.0995370373129845E-2</v>
      </c>
      <c r="K10" s="13">
        <v>41692</v>
      </c>
      <c r="L10" s="14">
        <v>0.89420138888888889</v>
      </c>
    </row>
    <row r="11" spans="1:18" x14ac:dyDescent="0.25">
      <c r="A11" s="5" t="s">
        <v>15</v>
      </c>
      <c r="B11" s="5" t="s">
        <v>7</v>
      </c>
      <c r="C11" s="6">
        <v>41697</v>
      </c>
      <c r="D11" s="7">
        <v>0.72506944444444443</v>
      </c>
      <c r="E11" s="6">
        <v>41698</v>
      </c>
      <c r="F11" s="7">
        <v>0.56898148148148142</v>
      </c>
      <c r="G11" s="11">
        <f t="shared" si="0"/>
        <v>41697.725069444445</v>
      </c>
      <c r="H11" s="11">
        <f t="shared" si="1"/>
        <v>41698.568981481483</v>
      </c>
      <c r="I11" s="12">
        <f t="shared" si="2"/>
        <v>0.84391203703853535</v>
      </c>
      <c r="K11" s="10" t="s">
        <v>41</v>
      </c>
      <c r="L11" s="14">
        <v>1.0902777777777777E-2</v>
      </c>
    </row>
    <row r="12" spans="1:18" x14ac:dyDescent="0.25">
      <c r="A12" s="5" t="s">
        <v>16</v>
      </c>
      <c r="B12" s="5" t="s">
        <v>7</v>
      </c>
      <c r="C12" s="6">
        <v>41687</v>
      </c>
      <c r="D12" s="7">
        <v>0.94546296296296306</v>
      </c>
      <c r="E12" s="6">
        <v>41688</v>
      </c>
      <c r="F12" s="7">
        <v>0.43826388888888884</v>
      </c>
      <c r="G12" s="11">
        <f t="shared" si="0"/>
        <v>41687.945462962962</v>
      </c>
      <c r="H12" s="11">
        <f t="shared" si="1"/>
        <v>41688.438263888886</v>
      </c>
      <c r="I12" s="12">
        <f t="shared" si="2"/>
        <v>0.49280092592380242</v>
      </c>
      <c r="K12" s="13">
        <v>41672</v>
      </c>
      <c r="L12" s="14">
        <v>1.0902777777777777E-2</v>
      </c>
    </row>
    <row r="13" spans="1:18" x14ac:dyDescent="0.25">
      <c r="A13" s="5" t="s">
        <v>17</v>
      </c>
      <c r="B13" s="5" t="s">
        <v>7</v>
      </c>
      <c r="C13" s="6">
        <v>41683</v>
      </c>
      <c r="D13" s="7">
        <v>0.81829861111111113</v>
      </c>
      <c r="E13" s="6">
        <v>41683</v>
      </c>
      <c r="F13" s="7">
        <v>0.95678240740740739</v>
      </c>
      <c r="G13" s="11">
        <f t="shared" si="0"/>
        <v>41683.818298611113</v>
      </c>
      <c r="H13" s="11">
        <f t="shared" si="1"/>
        <v>41683.956782407404</v>
      </c>
      <c r="I13" s="12">
        <f t="shared" si="2"/>
        <v>0.13848379629052943</v>
      </c>
      <c r="K13" s="10" t="s">
        <v>42</v>
      </c>
      <c r="L13" s="14">
        <v>0.69054398148148155</v>
      </c>
    </row>
    <row r="14" spans="1:18" x14ac:dyDescent="0.25">
      <c r="A14" s="5" t="s">
        <v>17</v>
      </c>
      <c r="B14" s="5" t="s">
        <v>7</v>
      </c>
      <c r="C14" s="6">
        <v>41690</v>
      </c>
      <c r="D14" s="7">
        <v>0.45621527777777776</v>
      </c>
      <c r="E14" s="6">
        <v>41690</v>
      </c>
      <c r="F14" s="7">
        <v>0.52081018518518518</v>
      </c>
      <c r="G14" s="11">
        <f t="shared" si="0"/>
        <v>41690.45621527778</v>
      </c>
      <c r="H14" s="11">
        <f t="shared" si="1"/>
        <v>41690.520810185182</v>
      </c>
      <c r="I14" s="12">
        <f t="shared" si="2"/>
        <v>6.4594907402351964E-2</v>
      </c>
      <c r="K14" s="13">
        <v>41679</v>
      </c>
      <c r="L14" s="14">
        <v>0.1076388888888889</v>
      </c>
    </row>
    <row r="15" spans="1:18" x14ac:dyDescent="0.25">
      <c r="A15" s="5" t="s">
        <v>17</v>
      </c>
      <c r="B15" s="5" t="s">
        <v>7</v>
      </c>
      <c r="C15" s="6">
        <v>41695</v>
      </c>
      <c r="D15" s="7">
        <v>0.79201388888888891</v>
      </c>
      <c r="E15" s="6">
        <v>41695</v>
      </c>
      <c r="F15" s="7">
        <v>0.90396990740740746</v>
      </c>
      <c r="G15" s="11">
        <f t="shared" si="0"/>
        <v>41695.792013888888</v>
      </c>
      <c r="H15" s="11">
        <f t="shared" si="1"/>
        <v>41695.903969907406</v>
      </c>
      <c r="I15" s="12">
        <f t="shared" si="2"/>
        <v>0.111956018517958</v>
      </c>
      <c r="K15" s="13">
        <v>41683</v>
      </c>
      <c r="L15" s="14">
        <v>2.5983796296296297E-2</v>
      </c>
    </row>
    <row r="16" spans="1:18" x14ac:dyDescent="0.25">
      <c r="A16" s="5" t="s">
        <v>18</v>
      </c>
      <c r="B16" s="5" t="s">
        <v>7</v>
      </c>
      <c r="C16" s="6">
        <v>41698</v>
      </c>
      <c r="D16" s="7">
        <v>0.70097222222222222</v>
      </c>
      <c r="E16" s="6">
        <v>41700</v>
      </c>
      <c r="F16" s="7">
        <v>0.57679398148148142</v>
      </c>
      <c r="G16" s="11">
        <f t="shared" si="0"/>
        <v>41698.700972222221</v>
      </c>
      <c r="H16" s="11">
        <f t="shared" si="1"/>
        <v>41700.576793981483</v>
      </c>
      <c r="I16" s="12">
        <f t="shared" si="2"/>
        <v>1.8758217592621804</v>
      </c>
      <c r="K16" s="13">
        <v>41684</v>
      </c>
      <c r="L16" s="14">
        <v>3.9525462962962964E-2</v>
      </c>
    </row>
    <row r="17" spans="1:12" x14ac:dyDescent="0.25">
      <c r="A17" s="5" t="s">
        <v>19</v>
      </c>
      <c r="B17" s="5" t="s">
        <v>7</v>
      </c>
      <c r="C17" s="6">
        <v>41685</v>
      </c>
      <c r="D17" s="7">
        <v>0.86776620370370372</v>
      </c>
      <c r="E17" s="6">
        <v>41686</v>
      </c>
      <c r="F17" s="7">
        <v>0.55697916666666669</v>
      </c>
      <c r="G17" s="11">
        <f t="shared" si="0"/>
        <v>41685.867766203701</v>
      </c>
      <c r="H17" s="11">
        <f t="shared" si="1"/>
        <v>41686.556979166664</v>
      </c>
      <c r="I17" s="12">
        <f t="shared" si="2"/>
        <v>0.68921296296321088</v>
      </c>
      <c r="K17" s="13">
        <v>41687</v>
      </c>
      <c r="L17" s="14">
        <v>3.5706018518518519E-2</v>
      </c>
    </row>
    <row r="18" spans="1:12" x14ac:dyDescent="0.25">
      <c r="A18" s="5" t="s">
        <v>20</v>
      </c>
      <c r="B18" s="5" t="s">
        <v>7</v>
      </c>
      <c r="C18" s="6">
        <v>41692</v>
      </c>
      <c r="D18" s="7">
        <v>0.46908564814814818</v>
      </c>
      <c r="E18" s="6">
        <v>41692</v>
      </c>
      <c r="F18" s="7">
        <v>0.47474537037037035</v>
      </c>
      <c r="G18" s="11">
        <f t="shared" si="0"/>
        <v>41692.469085648147</v>
      </c>
      <c r="H18" s="11">
        <f t="shared" si="1"/>
        <v>41692.474745370368</v>
      </c>
      <c r="I18" s="12">
        <f t="shared" si="2"/>
        <v>5.6597222210257314E-3</v>
      </c>
      <c r="K18" s="13">
        <v>41688</v>
      </c>
      <c r="L18" s="14">
        <v>0.21254629629629629</v>
      </c>
    </row>
    <row r="19" spans="1:12" x14ac:dyDescent="0.25">
      <c r="A19" s="5" t="s">
        <v>21</v>
      </c>
      <c r="B19" s="5" t="s">
        <v>7</v>
      </c>
      <c r="C19" s="6">
        <v>41697</v>
      </c>
      <c r="D19" s="7">
        <v>0.49096064814814816</v>
      </c>
      <c r="E19" s="6">
        <v>41697</v>
      </c>
      <c r="F19" s="7">
        <v>0.59728009259259263</v>
      </c>
      <c r="G19" s="11">
        <f t="shared" si="0"/>
        <v>41697.490960648145</v>
      </c>
      <c r="H19" s="11">
        <f t="shared" si="1"/>
        <v>41697.597280092596</v>
      </c>
      <c r="I19" s="12">
        <f t="shared" si="2"/>
        <v>0.10631944445049157</v>
      </c>
      <c r="K19" s="13">
        <v>41690</v>
      </c>
      <c r="L19" s="14">
        <v>3.4791666666666665E-2</v>
      </c>
    </row>
    <row r="20" spans="1:12" x14ac:dyDescent="0.25">
      <c r="A20" s="5" t="s">
        <v>22</v>
      </c>
      <c r="B20" s="5" t="s">
        <v>7</v>
      </c>
      <c r="C20" s="6">
        <v>41686</v>
      </c>
      <c r="D20" s="7">
        <v>0.82956018518518526</v>
      </c>
      <c r="E20" s="6">
        <v>41687</v>
      </c>
      <c r="F20" s="7">
        <v>0.62331018518518522</v>
      </c>
      <c r="G20" s="11">
        <f t="shared" si="0"/>
        <v>41686.829560185186</v>
      </c>
      <c r="H20" s="11">
        <f t="shared" si="1"/>
        <v>41687.623310185183</v>
      </c>
      <c r="I20" s="12">
        <f t="shared" si="2"/>
        <v>0.79374999999708962</v>
      </c>
      <c r="K20" s="13">
        <v>41691</v>
      </c>
      <c r="L20" s="14">
        <v>0.19840277777777779</v>
      </c>
    </row>
    <row r="21" spans="1:12" x14ac:dyDescent="0.25">
      <c r="A21" s="5" t="s">
        <v>23</v>
      </c>
      <c r="B21" s="5" t="s">
        <v>7</v>
      </c>
      <c r="C21" s="6">
        <v>41678</v>
      </c>
      <c r="D21" s="7">
        <v>0.77629629629629626</v>
      </c>
      <c r="E21" s="6">
        <v>41679</v>
      </c>
      <c r="F21" s="7">
        <v>0.49267361111111113</v>
      </c>
      <c r="G21" s="11">
        <f t="shared" si="0"/>
        <v>41678.776296296295</v>
      </c>
      <c r="H21" s="11">
        <f t="shared" si="1"/>
        <v>41679.492673611108</v>
      </c>
      <c r="I21" s="12">
        <f t="shared" si="2"/>
        <v>0.71637731481314404</v>
      </c>
      <c r="K21" s="13">
        <v>41693</v>
      </c>
      <c r="L21" s="14">
        <v>3.2164351851851854E-2</v>
      </c>
    </row>
    <row r="22" spans="1:12" x14ac:dyDescent="0.25">
      <c r="A22" s="5" t="s">
        <v>24</v>
      </c>
      <c r="B22" s="5" t="s">
        <v>7</v>
      </c>
      <c r="C22" s="6">
        <v>41698</v>
      </c>
      <c r="D22" s="7">
        <v>0.9877893518518519</v>
      </c>
      <c r="E22" s="6">
        <v>41699</v>
      </c>
      <c r="F22" s="7">
        <v>0.81674768518518526</v>
      </c>
      <c r="G22" s="11">
        <f t="shared" si="0"/>
        <v>41698.98778935185</v>
      </c>
      <c r="H22" s="11">
        <f t="shared" si="1"/>
        <v>41699.816747685189</v>
      </c>
      <c r="I22" s="12">
        <f t="shared" si="2"/>
        <v>0.82895833333896007</v>
      </c>
      <c r="K22" s="13">
        <v>41695</v>
      </c>
      <c r="L22" s="14">
        <v>3.7847222222222223E-3</v>
      </c>
    </row>
    <row r="23" spans="1:12" x14ac:dyDescent="0.25">
      <c r="A23" s="5" t="s">
        <v>25</v>
      </c>
      <c r="B23" s="5" t="s">
        <v>7</v>
      </c>
      <c r="C23" s="6">
        <v>41680</v>
      </c>
      <c r="D23" s="7">
        <v>0.55962962962962959</v>
      </c>
      <c r="E23" s="6">
        <v>41681</v>
      </c>
      <c r="F23" s="7">
        <v>0.35327546296296292</v>
      </c>
      <c r="G23" s="11">
        <f t="shared" si="0"/>
        <v>41680.559629629628</v>
      </c>
      <c r="H23" s="11">
        <f t="shared" si="1"/>
        <v>41681.353275462963</v>
      </c>
      <c r="I23" s="12">
        <f t="shared" si="2"/>
        <v>0.79364583333517658</v>
      </c>
      <c r="K23" s="10" t="s">
        <v>43</v>
      </c>
      <c r="L23" s="14">
        <v>4.6412037037037038E-3</v>
      </c>
    </row>
    <row r="24" spans="1:12" x14ac:dyDescent="0.25">
      <c r="A24" s="5" t="s">
        <v>25</v>
      </c>
      <c r="B24" s="5" t="s">
        <v>7</v>
      </c>
      <c r="C24" s="6">
        <v>41695</v>
      </c>
      <c r="D24" s="7">
        <v>0.72280092592592593</v>
      </c>
      <c r="E24" s="6">
        <v>41696</v>
      </c>
      <c r="F24" s="7">
        <v>0.39679398148148143</v>
      </c>
      <c r="G24" s="11">
        <f t="shared" si="0"/>
        <v>41695.722800925927</v>
      </c>
      <c r="H24" s="11">
        <f t="shared" si="1"/>
        <v>41696.396793981483</v>
      </c>
      <c r="I24" s="12">
        <f t="shared" si="2"/>
        <v>0.67399305555591127</v>
      </c>
      <c r="K24" s="13">
        <v>41675</v>
      </c>
      <c r="L24" s="14">
        <v>9.8379629629629642E-4</v>
      </c>
    </row>
    <row r="25" spans="1:12" x14ac:dyDescent="0.25">
      <c r="A25" s="5" t="s">
        <v>26</v>
      </c>
      <c r="B25" s="5" t="s">
        <v>7</v>
      </c>
      <c r="C25" s="6">
        <v>41674</v>
      </c>
      <c r="D25" s="7">
        <v>0.96756944444444448</v>
      </c>
      <c r="E25" s="6">
        <v>41675</v>
      </c>
      <c r="F25" s="7">
        <v>0.51564814814814819</v>
      </c>
      <c r="G25" s="11">
        <f t="shared" si="0"/>
        <v>41674.967569444445</v>
      </c>
      <c r="H25" s="11">
        <f t="shared" si="1"/>
        <v>41675.515648148146</v>
      </c>
      <c r="I25" s="12">
        <f t="shared" si="2"/>
        <v>0.5480787037013215</v>
      </c>
      <c r="K25" s="13">
        <v>41696</v>
      </c>
      <c r="L25" s="14">
        <v>3.6574074074074074E-3</v>
      </c>
    </row>
    <row r="26" spans="1:12" x14ac:dyDescent="0.25">
      <c r="A26" s="5" t="s">
        <v>26</v>
      </c>
      <c r="B26" s="5" t="s">
        <v>7</v>
      </c>
      <c r="C26" s="6">
        <v>41686</v>
      </c>
      <c r="D26" s="7">
        <v>0.47374999999999995</v>
      </c>
      <c r="E26" s="6">
        <v>41686</v>
      </c>
      <c r="F26" s="7">
        <v>0.62432870370370364</v>
      </c>
      <c r="G26" s="11">
        <f t="shared" si="0"/>
        <v>41686.473749999997</v>
      </c>
      <c r="H26" s="11">
        <f t="shared" si="1"/>
        <v>41686.624328703707</v>
      </c>
      <c r="I26" s="12">
        <f t="shared" si="2"/>
        <v>0.15057870370947057</v>
      </c>
      <c r="K26" s="10" t="s">
        <v>44</v>
      </c>
      <c r="L26" s="14">
        <v>0.35759259259259263</v>
      </c>
    </row>
    <row r="27" spans="1:12" x14ac:dyDescent="0.25">
      <c r="A27" s="5" t="s">
        <v>27</v>
      </c>
      <c r="B27" s="5" t="s">
        <v>7</v>
      </c>
      <c r="C27" s="6">
        <v>41696</v>
      </c>
      <c r="D27" s="7">
        <v>0.88105324074074076</v>
      </c>
      <c r="E27" s="6">
        <v>41697</v>
      </c>
      <c r="F27" s="7">
        <v>0.43554398148148149</v>
      </c>
      <c r="G27" s="11">
        <f t="shared" si="0"/>
        <v>41696.881053240744</v>
      </c>
      <c r="H27" s="11">
        <f t="shared" si="1"/>
        <v>41697.435543981483</v>
      </c>
      <c r="I27" s="12">
        <f t="shared" si="2"/>
        <v>0.55449074073840166</v>
      </c>
      <c r="K27" s="13">
        <v>41678</v>
      </c>
      <c r="L27" s="14">
        <v>8.2060185185185187E-3</v>
      </c>
    </row>
    <row r="28" spans="1:12" x14ac:dyDescent="0.25">
      <c r="A28" s="5" t="s">
        <v>28</v>
      </c>
      <c r="B28" s="5" t="s">
        <v>7</v>
      </c>
      <c r="C28" s="6">
        <v>41695</v>
      </c>
      <c r="D28" s="7">
        <v>0.90090277777777772</v>
      </c>
      <c r="E28" s="6">
        <v>41696</v>
      </c>
      <c r="F28" s="7">
        <v>0.44140046296296293</v>
      </c>
      <c r="G28" s="11">
        <f t="shared" si="0"/>
        <v>41695.900902777779</v>
      </c>
      <c r="H28" s="11">
        <f t="shared" si="1"/>
        <v>41696.441400462965</v>
      </c>
      <c r="I28" s="12">
        <f t="shared" si="2"/>
        <v>0.54049768518598285</v>
      </c>
      <c r="K28" s="13">
        <v>41685</v>
      </c>
      <c r="L28" s="14">
        <v>9.1087962962962971E-3</v>
      </c>
    </row>
    <row r="29" spans="1:12" x14ac:dyDescent="0.25">
      <c r="A29" s="5" t="s">
        <v>29</v>
      </c>
      <c r="B29" s="5" t="s">
        <v>7</v>
      </c>
      <c r="C29" s="6">
        <v>41685</v>
      </c>
      <c r="D29" s="7">
        <v>0.44589120370370372</v>
      </c>
      <c r="E29" s="6">
        <v>41685</v>
      </c>
      <c r="F29" s="7">
        <v>0.75722222222222213</v>
      </c>
      <c r="G29" s="11">
        <f t="shared" si="0"/>
        <v>41685.445891203701</v>
      </c>
      <c r="H29" s="11">
        <f t="shared" si="1"/>
        <v>41685.757222222222</v>
      </c>
      <c r="I29" s="12">
        <f t="shared" si="2"/>
        <v>0.3113310185217415</v>
      </c>
      <c r="K29" s="13">
        <v>41695</v>
      </c>
      <c r="L29" s="14">
        <v>0.33754629629629629</v>
      </c>
    </row>
    <row r="30" spans="1:12" x14ac:dyDescent="0.25">
      <c r="A30" s="5" t="s">
        <v>30</v>
      </c>
      <c r="B30" s="5" t="s">
        <v>7</v>
      </c>
      <c r="C30" s="6">
        <v>41675</v>
      </c>
      <c r="D30" s="7">
        <v>7.8703703703703706E-2</v>
      </c>
      <c r="E30" s="6">
        <v>41676</v>
      </c>
      <c r="F30" s="7">
        <v>0.42768518518518522</v>
      </c>
      <c r="G30" s="11">
        <f t="shared" si="0"/>
        <v>41675.078703703701</v>
      </c>
      <c r="H30" s="11">
        <f t="shared" si="1"/>
        <v>41676.427685185183</v>
      </c>
      <c r="I30" s="12">
        <f t="shared" si="2"/>
        <v>1.348981481482042</v>
      </c>
      <c r="K30" s="13">
        <v>41696</v>
      </c>
      <c r="L30" s="14">
        <v>2.7314814814814819E-3</v>
      </c>
    </row>
    <row r="31" spans="1:12" x14ac:dyDescent="0.25">
      <c r="A31" s="5" t="s">
        <v>30</v>
      </c>
      <c r="B31" s="5" t="s">
        <v>7</v>
      </c>
      <c r="C31" s="6">
        <v>41681</v>
      </c>
      <c r="D31" s="7">
        <v>0.97740740740740739</v>
      </c>
      <c r="E31" s="6">
        <v>41682</v>
      </c>
      <c r="F31" s="7">
        <v>0.40290509259259261</v>
      </c>
      <c r="G31" s="11">
        <f t="shared" si="0"/>
        <v>41681.977407407408</v>
      </c>
      <c r="H31" s="11">
        <f t="shared" si="1"/>
        <v>41682.402905092589</v>
      </c>
      <c r="I31" s="12">
        <f t="shared" si="2"/>
        <v>0.42549768518074416</v>
      </c>
      <c r="K31" s="10" t="s">
        <v>45</v>
      </c>
      <c r="L31" s="14">
        <v>1.8831018518518518E-2</v>
      </c>
    </row>
    <row r="32" spans="1:12" x14ac:dyDescent="0.25">
      <c r="A32" s="5" t="s">
        <v>31</v>
      </c>
      <c r="B32" s="5" t="s">
        <v>7</v>
      </c>
      <c r="C32" s="6">
        <v>41695</v>
      </c>
      <c r="D32" s="7">
        <v>0.42428240740740741</v>
      </c>
      <c r="E32" s="6">
        <v>41696</v>
      </c>
      <c r="F32" s="7">
        <v>0.54368055555555561</v>
      </c>
      <c r="G32" s="11">
        <f t="shared" si="0"/>
        <v>41695.42428240741</v>
      </c>
      <c r="H32" s="11">
        <f t="shared" si="1"/>
        <v>41696.543680555558</v>
      </c>
      <c r="I32" s="12">
        <f t="shared" si="2"/>
        <v>1.1193981481483206</v>
      </c>
      <c r="K32" s="13">
        <v>41675</v>
      </c>
      <c r="L32" s="14">
        <v>2.8472222222222219E-3</v>
      </c>
    </row>
    <row r="33" spans="1:12" x14ac:dyDescent="0.25">
      <c r="A33" s="5" t="s">
        <v>32</v>
      </c>
      <c r="B33" s="5" t="s">
        <v>7</v>
      </c>
      <c r="C33" s="6">
        <v>41695</v>
      </c>
      <c r="D33" s="7">
        <v>0.65593749999999995</v>
      </c>
      <c r="E33" s="6">
        <v>41696</v>
      </c>
      <c r="F33" s="7">
        <v>0.57594907407407414</v>
      </c>
      <c r="G33" s="11">
        <f t="shared" si="0"/>
        <v>41695.6559375</v>
      </c>
      <c r="H33" s="11">
        <f t="shared" si="1"/>
        <v>41696.575949074075</v>
      </c>
      <c r="I33" s="12">
        <f t="shared" si="2"/>
        <v>0.92001157407503342</v>
      </c>
      <c r="K33" s="13">
        <v>41680</v>
      </c>
      <c r="L33" s="14">
        <v>1.5983796296296295E-2</v>
      </c>
    </row>
    <row r="34" spans="1:12" x14ac:dyDescent="0.25">
      <c r="A34" s="5" t="s">
        <v>33</v>
      </c>
      <c r="B34" s="5" t="s">
        <v>7</v>
      </c>
      <c r="C34" s="6">
        <v>41680</v>
      </c>
      <c r="D34" s="7">
        <v>0.42962962962962964</v>
      </c>
      <c r="E34" s="6">
        <v>41680</v>
      </c>
      <c r="F34" s="7">
        <v>0.65143518518518517</v>
      </c>
      <c r="G34" s="11">
        <f t="shared" si="0"/>
        <v>41680.429629629631</v>
      </c>
      <c r="H34" s="11">
        <f t="shared" si="1"/>
        <v>41680.651435185187</v>
      </c>
      <c r="I34" s="12">
        <f t="shared" si="2"/>
        <v>0.22180555555678438</v>
      </c>
      <c r="K34" s="10" t="s">
        <v>8</v>
      </c>
      <c r="L34" s="14">
        <v>1.278935185185185E-2</v>
      </c>
    </row>
    <row r="35" spans="1:12" x14ac:dyDescent="0.25">
      <c r="A35" s="5" t="s">
        <v>34</v>
      </c>
      <c r="B35" s="5" t="s">
        <v>7</v>
      </c>
      <c r="C35" s="6">
        <v>41683</v>
      </c>
      <c r="D35" s="7">
        <v>0.80924768518518519</v>
      </c>
      <c r="E35" s="6">
        <v>41698</v>
      </c>
      <c r="F35" s="7">
        <v>0.99930555555555556</v>
      </c>
      <c r="G35" s="11">
        <f t="shared" si="0"/>
        <v>41683.809247685182</v>
      </c>
      <c r="H35" s="11">
        <f t="shared" si="1"/>
        <v>41698.999305555553</v>
      </c>
      <c r="I35" s="12">
        <f t="shared" si="2"/>
        <v>15.190057870371675</v>
      </c>
      <c r="K35" s="13">
        <v>41674</v>
      </c>
      <c r="L35" s="14">
        <v>1.7592592592592592E-3</v>
      </c>
    </row>
    <row r="36" spans="1:12" x14ac:dyDescent="0.25">
      <c r="A36" s="5" t="s">
        <v>35</v>
      </c>
      <c r="B36" s="5" t="s">
        <v>7</v>
      </c>
      <c r="C36" s="6">
        <v>41697</v>
      </c>
      <c r="D36" s="7">
        <v>0.75238425925925922</v>
      </c>
      <c r="E36" s="6">
        <v>41697</v>
      </c>
      <c r="F36" s="7">
        <v>0.84850694444444441</v>
      </c>
      <c r="G36" s="11">
        <f t="shared" si="0"/>
        <v>41697.752384259256</v>
      </c>
      <c r="H36" s="11">
        <f t="shared" si="1"/>
        <v>41697.848506944443</v>
      </c>
      <c r="I36" s="12">
        <f t="shared" si="2"/>
        <v>9.6122685186855961E-2</v>
      </c>
      <c r="K36" s="13">
        <v>41687</v>
      </c>
      <c r="L36" s="14">
        <v>1.1030092592592591E-2</v>
      </c>
    </row>
    <row r="37" spans="1:12" x14ac:dyDescent="0.25">
      <c r="A37" s="5" t="s">
        <v>36</v>
      </c>
      <c r="B37" s="5" t="s">
        <v>7</v>
      </c>
      <c r="C37" s="6">
        <v>41695</v>
      </c>
      <c r="D37" s="7">
        <v>0.82396990740740739</v>
      </c>
      <c r="E37" s="6">
        <v>41696</v>
      </c>
      <c r="F37" s="7">
        <v>0.3484606481481482</v>
      </c>
      <c r="G37" s="11">
        <f t="shared" si="0"/>
        <v>41695.823969907404</v>
      </c>
      <c r="H37" s="11">
        <f t="shared" si="1"/>
        <v>41696.348460648151</v>
      </c>
      <c r="I37" s="12">
        <f t="shared" si="2"/>
        <v>0.52449074074684177</v>
      </c>
      <c r="K37" s="10" t="s">
        <v>46</v>
      </c>
      <c r="L37" s="14">
        <v>1.5185185185185185E-2</v>
      </c>
    </row>
    <row r="38" spans="1:12" x14ac:dyDescent="0.25">
      <c r="A38" s="5" t="s">
        <v>37</v>
      </c>
      <c r="B38" s="5" t="s">
        <v>7</v>
      </c>
      <c r="C38" s="6">
        <v>41697</v>
      </c>
      <c r="D38" s="7">
        <v>0.77388888888888896</v>
      </c>
      <c r="E38" s="6">
        <v>41697</v>
      </c>
      <c r="F38" s="7">
        <v>0.84972222222222227</v>
      </c>
      <c r="G38" s="11">
        <f t="shared" si="0"/>
        <v>41697.773888888885</v>
      </c>
      <c r="H38" s="11">
        <f t="shared" si="1"/>
        <v>41697.849722222221</v>
      </c>
      <c r="I38" s="12">
        <f t="shared" si="2"/>
        <v>7.5833333336049691E-2</v>
      </c>
      <c r="K38" s="13">
        <v>41680</v>
      </c>
      <c r="L38" s="14">
        <v>1.5185185185185185E-2</v>
      </c>
    </row>
    <row r="39" spans="1:12" x14ac:dyDescent="0.25">
      <c r="A39" s="5" t="s">
        <v>38</v>
      </c>
      <c r="B39" s="5" t="s">
        <v>7</v>
      </c>
      <c r="C39" s="6">
        <v>41694</v>
      </c>
      <c r="D39" s="7">
        <v>0.75572916666666667</v>
      </c>
      <c r="E39" s="6">
        <v>41695</v>
      </c>
      <c r="F39" s="7">
        <v>0.42953703703703705</v>
      </c>
      <c r="G39" s="11">
        <f t="shared" si="0"/>
        <v>41694.755729166667</v>
      </c>
      <c r="H39" s="11">
        <f t="shared" si="1"/>
        <v>41695.429537037038</v>
      </c>
      <c r="I39" s="12">
        <f t="shared" si="2"/>
        <v>0.67380787037109258</v>
      </c>
      <c r="K39" s="10" t="s">
        <v>47</v>
      </c>
      <c r="L39" s="14">
        <v>0.97151620370370362</v>
      </c>
    </row>
    <row r="40" spans="1:12" x14ac:dyDescent="0.25">
      <c r="A40" s="5" t="s">
        <v>38</v>
      </c>
      <c r="B40" s="5" t="s">
        <v>7</v>
      </c>
      <c r="C40" s="6">
        <v>41695</v>
      </c>
      <c r="D40" s="7">
        <v>0.8341319444444445</v>
      </c>
      <c r="E40" s="6">
        <v>41696</v>
      </c>
      <c r="F40" s="7">
        <v>0.45824074074074073</v>
      </c>
      <c r="G40" s="11">
        <f t="shared" si="0"/>
        <v>41695.834131944444</v>
      </c>
      <c r="H40" s="11">
        <f t="shared" si="1"/>
        <v>41696.458240740743</v>
      </c>
      <c r="I40" s="12">
        <f t="shared" si="2"/>
        <v>0.62410879629896954</v>
      </c>
      <c r="K40" s="13">
        <v>41686</v>
      </c>
      <c r="L40" s="14">
        <v>0.97151620370370362</v>
      </c>
    </row>
    <row r="41" spans="1:12" x14ac:dyDescent="0.25">
      <c r="A41" s="5" t="s">
        <v>38</v>
      </c>
      <c r="B41" s="5" t="s">
        <v>7</v>
      </c>
      <c r="C41" s="6">
        <v>41697</v>
      </c>
      <c r="D41" s="7">
        <v>0.87969907407407411</v>
      </c>
      <c r="E41" s="6">
        <v>41698</v>
      </c>
      <c r="F41" s="7">
        <v>0.69373842592592594</v>
      </c>
      <c r="G41" s="11">
        <f t="shared" si="0"/>
        <v>41697.879699074074</v>
      </c>
      <c r="H41" s="11">
        <f t="shared" si="1"/>
        <v>41698.693738425929</v>
      </c>
      <c r="I41" s="12">
        <f t="shared" si="2"/>
        <v>0.81403935185517184</v>
      </c>
      <c r="K41" s="10" t="s">
        <v>48</v>
      </c>
      <c r="L41" s="14">
        <v>3.0590277777777775E-2</v>
      </c>
    </row>
    <row r="42" spans="1:12" x14ac:dyDescent="0.25">
      <c r="A42" s="5" t="s">
        <v>39</v>
      </c>
      <c r="B42" s="5" t="s">
        <v>40</v>
      </c>
      <c r="C42" s="6">
        <v>41672</v>
      </c>
      <c r="D42" s="7">
        <v>0.6959143518518518</v>
      </c>
      <c r="E42" s="6">
        <v>41672</v>
      </c>
      <c r="F42" s="7">
        <v>0.70543981481481488</v>
      </c>
      <c r="G42" s="11">
        <f t="shared" si="0"/>
        <v>41672.695914351854</v>
      </c>
      <c r="H42" s="11">
        <f t="shared" si="1"/>
        <v>41672.705439814818</v>
      </c>
      <c r="I42" s="12">
        <f t="shared" si="2"/>
        <v>9.5254629632108845E-3</v>
      </c>
      <c r="K42" s="13">
        <v>41679</v>
      </c>
      <c r="L42" s="14">
        <v>2.4525462962962961E-2</v>
      </c>
    </row>
    <row r="43" spans="1:12" x14ac:dyDescent="0.25">
      <c r="A43" s="5" t="s">
        <v>39</v>
      </c>
      <c r="B43" s="5" t="s">
        <v>40</v>
      </c>
      <c r="C43" s="6">
        <v>41675</v>
      </c>
      <c r="D43" s="7">
        <v>0.8565625</v>
      </c>
      <c r="E43" s="6">
        <v>41675</v>
      </c>
      <c r="F43" s="7">
        <v>0.85892361111111104</v>
      </c>
      <c r="G43" s="11">
        <f t="shared" si="0"/>
        <v>41675.856562499997</v>
      </c>
      <c r="H43" s="11">
        <f t="shared" si="1"/>
        <v>41675.858923611115</v>
      </c>
      <c r="I43" s="12">
        <f t="shared" si="2"/>
        <v>2.3611111173522659E-3</v>
      </c>
      <c r="K43" s="13">
        <v>41682</v>
      </c>
      <c r="L43" s="14">
        <v>6.0648148148148145E-3</v>
      </c>
    </row>
    <row r="44" spans="1:12" x14ac:dyDescent="0.25">
      <c r="A44" s="5" t="s">
        <v>39</v>
      </c>
      <c r="B44" s="5" t="s">
        <v>40</v>
      </c>
      <c r="C44" s="6">
        <v>41678</v>
      </c>
      <c r="D44" s="7">
        <v>0.4177777777777778</v>
      </c>
      <c r="E44" s="6">
        <v>41678</v>
      </c>
      <c r="F44" s="7">
        <v>0.41971064814814812</v>
      </c>
      <c r="G44" s="11">
        <f t="shared" si="0"/>
        <v>41678.41777777778</v>
      </c>
      <c r="H44" s="11">
        <f t="shared" si="1"/>
        <v>41678.419710648152</v>
      </c>
      <c r="I44" s="12">
        <f t="shared" si="2"/>
        <v>1.9328703710925765E-3</v>
      </c>
      <c r="K44" s="10" t="s">
        <v>49</v>
      </c>
      <c r="L44" s="14">
        <v>6.6319444444444438E-3</v>
      </c>
    </row>
    <row r="45" spans="1:12" x14ac:dyDescent="0.25">
      <c r="A45" s="5" t="s">
        <v>39</v>
      </c>
      <c r="B45" s="5" t="s">
        <v>40</v>
      </c>
      <c r="C45" s="6">
        <v>41686</v>
      </c>
      <c r="D45" s="7">
        <v>0.42785879629629631</v>
      </c>
      <c r="E45" s="6">
        <v>41686</v>
      </c>
      <c r="F45" s="7">
        <v>0.43158564814814815</v>
      </c>
      <c r="G45" s="11">
        <f t="shared" si="0"/>
        <v>41686.427858796298</v>
      </c>
      <c r="H45" s="11">
        <f t="shared" si="1"/>
        <v>41686.431585648148</v>
      </c>
      <c r="I45" s="12">
        <f t="shared" si="2"/>
        <v>3.7268518499331549E-3</v>
      </c>
      <c r="K45" s="13">
        <v>41673</v>
      </c>
      <c r="L45" s="14">
        <v>1.423611111111111E-3</v>
      </c>
    </row>
    <row r="46" spans="1:12" x14ac:dyDescent="0.25">
      <c r="A46" s="5" t="s">
        <v>39</v>
      </c>
      <c r="B46" s="5" t="s">
        <v>40</v>
      </c>
      <c r="C46" s="6">
        <v>41686</v>
      </c>
      <c r="D46" s="7">
        <v>0.44350694444444444</v>
      </c>
      <c r="E46" s="6">
        <v>41686</v>
      </c>
      <c r="F46" s="7">
        <v>0.4468287037037037</v>
      </c>
      <c r="G46" s="11">
        <f t="shared" si="0"/>
        <v>41686.443506944444</v>
      </c>
      <c r="H46" s="11">
        <f t="shared" si="1"/>
        <v>41686.446828703702</v>
      </c>
      <c r="I46" s="12">
        <f t="shared" si="2"/>
        <v>3.3217592572327703E-3</v>
      </c>
      <c r="K46" s="13">
        <v>41681</v>
      </c>
      <c r="L46" s="14">
        <v>3.8773148148148143E-3</v>
      </c>
    </row>
    <row r="47" spans="1:12" x14ac:dyDescent="0.25">
      <c r="A47" s="5" t="s">
        <v>39</v>
      </c>
      <c r="B47" s="5" t="s">
        <v>40</v>
      </c>
      <c r="C47" s="6">
        <v>41686</v>
      </c>
      <c r="D47" s="7">
        <v>0.4481134259259259</v>
      </c>
      <c r="E47" s="6">
        <v>41686</v>
      </c>
      <c r="F47" s="7">
        <v>0.45833333333333331</v>
      </c>
      <c r="G47" s="11">
        <f t="shared" si="0"/>
        <v>41686.448113425926</v>
      </c>
      <c r="H47" s="11">
        <f t="shared" si="1"/>
        <v>41686.458333333336</v>
      </c>
      <c r="I47" s="12">
        <f t="shared" si="2"/>
        <v>1.021990740991896E-2</v>
      </c>
      <c r="K47" s="13">
        <v>41698</v>
      </c>
      <c r="L47" s="14">
        <v>1.3310185185185185E-3</v>
      </c>
    </row>
    <row r="48" spans="1:12" x14ac:dyDescent="0.25">
      <c r="A48" s="5" t="s">
        <v>39</v>
      </c>
      <c r="B48" s="5" t="s">
        <v>40</v>
      </c>
      <c r="C48" s="6">
        <v>41686</v>
      </c>
      <c r="D48" s="7">
        <v>0.45976851851851852</v>
      </c>
      <c r="E48" s="6">
        <v>41686</v>
      </c>
      <c r="F48" s="7">
        <v>0.46212962962962961</v>
      </c>
      <c r="G48" s="11">
        <f t="shared" si="0"/>
        <v>41686.459768518522</v>
      </c>
      <c r="H48" s="11">
        <f t="shared" si="1"/>
        <v>41686.462129629632</v>
      </c>
      <c r="I48" s="12">
        <f t="shared" si="2"/>
        <v>2.3611111100763083E-3</v>
      </c>
      <c r="K48" s="10" t="s">
        <v>50</v>
      </c>
      <c r="L48" s="14">
        <v>2.3958333333333336E-3</v>
      </c>
    </row>
    <row r="49" spans="1:12" x14ac:dyDescent="0.25">
      <c r="A49" s="5" t="s">
        <v>39</v>
      </c>
      <c r="B49" s="5" t="s">
        <v>40</v>
      </c>
      <c r="C49" s="6">
        <v>41686</v>
      </c>
      <c r="D49" s="7">
        <v>0.46606481481481482</v>
      </c>
      <c r="E49" s="6">
        <v>41686</v>
      </c>
      <c r="F49" s="7">
        <v>0.46766203703703701</v>
      </c>
      <c r="G49" s="11">
        <f t="shared" si="0"/>
        <v>41686.466064814813</v>
      </c>
      <c r="H49" s="11">
        <f t="shared" si="1"/>
        <v>41686.467662037037</v>
      </c>
      <c r="I49" s="12">
        <f t="shared" si="2"/>
        <v>1.5972222245181911E-3</v>
      </c>
      <c r="K49" s="13">
        <v>41682</v>
      </c>
      <c r="L49" s="14">
        <v>2.3958333333333336E-3</v>
      </c>
    </row>
    <row r="50" spans="1:12" x14ac:dyDescent="0.25">
      <c r="A50" s="5" t="s">
        <v>39</v>
      </c>
      <c r="B50" s="5" t="s">
        <v>40</v>
      </c>
      <c r="C50" s="6">
        <v>41686</v>
      </c>
      <c r="D50" s="7">
        <v>0.66796296296296298</v>
      </c>
      <c r="E50" s="6">
        <v>41686</v>
      </c>
      <c r="F50" s="7">
        <v>0.6699652777777777</v>
      </c>
      <c r="G50" s="11">
        <f t="shared" si="0"/>
        <v>41686.667962962965</v>
      </c>
      <c r="H50" s="11">
        <f t="shared" si="1"/>
        <v>41686.669965277775</v>
      </c>
      <c r="I50" s="12">
        <f t="shared" si="2"/>
        <v>2.002314809942618E-3</v>
      </c>
      <c r="K50" s="10" t="s">
        <v>51</v>
      </c>
      <c r="L50" s="14">
        <v>2.2685185185185182E-3</v>
      </c>
    </row>
    <row r="51" spans="1:12" x14ac:dyDescent="0.25">
      <c r="A51" s="5" t="s">
        <v>6</v>
      </c>
      <c r="B51" s="5" t="s">
        <v>40</v>
      </c>
      <c r="C51" s="6">
        <v>41675</v>
      </c>
      <c r="D51" s="7">
        <v>0.63208333333333333</v>
      </c>
      <c r="E51" s="6">
        <v>41675</v>
      </c>
      <c r="F51" s="7">
        <v>0.63361111111111112</v>
      </c>
      <c r="G51" s="11">
        <f t="shared" si="0"/>
        <v>41675.63208333333</v>
      </c>
      <c r="H51" s="11">
        <f t="shared" si="1"/>
        <v>41675.633611111109</v>
      </c>
      <c r="I51" s="12">
        <f t="shared" si="2"/>
        <v>1.527777778392192E-3</v>
      </c>
      <c r="K51" s="13">
        <v>41683</v>
      </c>
      <c r="L51" s="14">
        <v>2.2685185185185182E-3</v>
      </c>
    </row>
    <row r="52" spans="1:12" x14ac:dyDescent="0.25">
      <c r="A52" s="5" t="s">
        <v>41</v>
      </c>
      <c r="B52" s="5" t="s">
        <v>40</v>
      </c>
      <c r="C52" s="6">
        <v>41672</v>
      </c>
      <c r="D52" s="7">
        <v>0.51847222222222222</v>
      </c>
      <c r="E52" s="6">
        <v>41672</v>
      </c>
      <c r="F52" s="7">
        <v>0.52937500000000004</v>
      </c>
      <c r="G52" s="11">
        <f t="shared" si="0"/>
        <v>41672.518472222226</v>
      </c>
      <c r="H52" s="11">
        <f t="shared" si="1"/>
        <v>41672.529374999998</v>
      </c>
      <c r="I52" s="12">
        <f t="shared" si="2"/>
        <v>1.0902777772571426E-2</v>
      </c>
      <c r="K52" s="10" t="s">
        <v>52</v>
      </c>
      <c r="L52" s="14">
        <v>6.8634259259259256E-3</v>
      </c>
    </row>
    <row r="53" spans="1:12" x14ac:dyDescent="0.25">
      <c r="A53" s="5" t="s">
        <v>42</v>
      </c>
      <c r="B53" s="5" t="s">
        <v>40</v>
      </c>
      <c r="C53" s="6">
        <v>41679</v>
      </c>
      <c r="D53" s="7">
        <v>0.12747685185185184</v>
      </c>
      <c r="E53" s="6">
        <v>41679</v>
      </c>
      <c r="F53" s="7">
        <v>0.23511574074074074</v>
      </c>
      <c r="G53" s="11">
        <f t="shared" si="0"/>
        <v>41679.127476851849</v>
      </c>
      <c r="H53" s="11">
        <f t="shared" si="1"/>
        <v>41679.235115740739</v>
      </c>
      <c r="I53" s="12">
        <f t="shared" si="2"/>
        <v>0.10763888889050577</v>
      </c>
      <c r="K53" s="13">
        <v>41681</v>
      </c>
      <c r="L53" s="14">
        <v>2.6388888888888885E-3</v>
      </c>
    </row>
    <row r="54" spans="1:12" x14ac:dyDescent="0.25">
      <c r="A54" s="5" t="s">
        <v>42</v>
      </c>
      <c r="B54" s="5" t="s">
        <v>40</v>
      </c>
      <c r="C54" s="6">
        <v>41683</v>
      </c>
      <c r="D54" s="7">
        <v>0.86384259259259266</v>
      </c>
      <c r="E54" s="6">
        <v>41683</v>
      </c>
      <c r="F54" s="7">
        <v>0.88982638888888888</v>
      </c>
      <c r="G54" s="11">
        <f t="shared" si="0"/>
        <v>41683.863842592589</v>
      </c>
      <c r="H54" s="11">
        <f t="shared" si="1"/>
        <v>41683.889826388891</v>
      </c>
      <c r="I54" s="12">
        <f t="shared" si="2"/>
        <v>2.5983796302170958E-2</v>
      </c>
      <c r="K54" s="13">
        <v>41696</v>
      </c>
      <c r="L54" s="14">
        <v>4.2245370370370371E-3</v>
      </c>
    </row>
    <row r="55" spans="1:12" x14ac:dyDescent="0.25">
      <c r="A55" s="5" t="s">
        <v>42</v>
      </c>
      <c r="B55" s="5" t="s">
        <v>40</v>
      </c>
      <c r="C55" s="6">
        <v>41684</v>
      </c>
      <c r="D55" s="7">
        <v>0.12715277777777778</v>
      </c>
      <c r="E55" s="6">
        <v>41684</v>
      </c>
      <c r="F55" s="7">
        <v>0.16667824074074075</v>
      </c>
      <c r="G55" s="11">
        <f t="shared" si="0"/>
        <v>41684.127152777779</v>
      </c>
      <c r="H55" s="11">
        <f t="shared" si="1"/>
        <v>41684.166678240741</v>
      </c>
      <c r="I55" s="12">
        <f t="shared" si="2"/>
        <v>3.9525462962046731E-2</v>
      </c>
      <c r="K55" s="10" t="s">
        <v>9</v>
      </c>
      <c r="L55" s="14">
        <v>0.30112268518518515</v>
      </c>
    </row>
    <row r="56" spans="1:12" x14ac:dyDescent="0.25">
      <c r="A56" s="5" t="s">
        <v>42</v>
      </c>
      <c r="B56" s="5" t="s">
        <v>40</v>
      </c>
      <c r="C56" s="6">
        <v>41687</v>
      </c>
      <c r="D56" s="7">
        <v>0.94966435185185183</v>
      </c>
      <c r="E56" s="6">
        <v>41687</v>
      </c>
      <c r="F56" s="7">
        <v>0.98537037037037034</v>
      </c>
      <c r="G56" s="11">
        <f t="shared" si="0"/>
        <v>41687.949664351851</v>
      </c>
      <c r="H56" s="11">
        <f t="shared" si="1"/>
        <v>41687.98537037037</v>
      </c>
      <c r="I56" s="12">
        <f t="shared" si="2"/>
        <v>3.570601851970423E-2</v>
      </c>
      <c r="K56" s="13">
        <v>41681</v>
      </c>
      <c r="L56" s="14">
        <v>6.3425925925925915E-3</v>
      </c>
    </row>
    <row r="57" spans="1:12" x14ac:dyDescent="0.25">
      <c r="A57" s="5" t="s">
        <v>42</v>
      </c>
      <c r="B57" s="5" t="s">
        <v>40</v>
      </c>
      <c r="C57" s="6">
        <v>41688</v>
      </c>
      <c r="D57" s="7">
        <v>2.3958333333333336E-3</v>
      </c>
      <c r="E57" s="6">
        <v>41688</v>
      </c>
      <c r="F57" s="7">
        <v>9.0520833333333328E-2</v>
      </c>
      <c r="G57" s="11">
        <f t="shared" si="0"/>
        <v>41688.002395833333</v>
      </c>
      <c r="H57" s="11">
        <f t="shared" si="1"/>
        <v>41688.090520833335</v>
      </c>
      <c r="I57" s="12">
        <f t="shared" si="2"/>
        <v>8.8125000002037268E-2</v>
      </c>
      <c r="K57" s="13">
        <v>41692</v>
      </c>
      <c r="L57" s="14">
        <v>0.29202546296296295</v>
      </c>
    </row>
    <row r="58" spans="1:12" x14ac:dyDescent="0.25">
      <c r="A58" s="5" t="s">
        <v>42</v>
      </c>
      <c r="B58" s="5" t="s">
        <v>40</v>
      </c>
      <c r="C58" s="6">
        <v>41688</v>
      </c>
      <c r="D58" s="7">
        <v>0.12670138888888891</v>
      </c>
      <c r="E58" s="6">
        <v>41688</v>
      </c>
      <c r="F58" s="7">
        <v>0.25112268518518516</v>
      </c>
      <c r="G58" s="11">
        <f t="shared" si="0"/>
        <v>41688.126701388886</v>
      </c>
      <c r="H58" s="11">
        <f t="shared" si="1"/>
        <v>41688.251122685186</v>
      </c>
      <c r="I58" s="12">
        <f t="shared" si="2"/>
        <v>0.12442129629926058</v>
      </c>
      <c r="K58" s="13">
        <v>41698</v>
      </c>
      <c r="L58" s="14">
        <v>2.7546296296296294E-3</v>
      </c>
    </row>
    <row r="59" spans="1:12" x14ac:dyDescent="0.25">
      <c r="A59" s="5" t="s">
        <v>42</v>
      </c>
      <c r="B59" s="5" t="s">
        <v>40</v>
      </c>
      <c r="C59" s="6">
        <v>41690</v>
      </c>
      <c r="D59" s="7">
        <v>0.54160879629629632</v>
      </c>
      <c r="E59" s="6">
        <v>41690</v>
      </c>
      <c r="F59" s="7">
        <v>0.5467129629629629</v>
      </c>
      <c r="G59" s="11">
        <f t="shared" si="0"/>
        <v>41690.541608796295</v>
      </c>
      <c r="H59" s="11">
        <f t="shared" si="1"/>
        <v>41690.546712962961</v>
      </c>
      <c r="I59" s="12">
        <f t="shared" si="2"/>
        <v>5.1041666665696539E-3</v>
      </c>
      <c r="K59" s="10" t="s">
        <v>53</v>
      </c>
      <c r="L59" s="14">
        <v>0.15606481481481482</v>
      </c>
    </row>
    <row r="60" spans="1:12" x14ac:dyDescent="0.25">
      <c r="A60" s="5" t="s">
        <v>42</v>
      </c>
      <c r="B60" s="5" t="s">
        <v>40</v>
      </c>
      <c r="C60" s="6">
        <v>41690</v>
      </c>
      <c r="D60" s="7">
        <v>0.56469907407407405</v>
      </c>
      <c r="E60" s="6">
        <v>41690</v>
      </c>
      <c r="F60" s="7">
        <v>0.58445601851851847</v>
      </c>
      <c r="G60" s="11">
        <f t="shared" si="0"/>
        <v>41690.564699074072</v>
      </c>
      <c r="H60" s="11">
        <f t="shared" si="1"/>
        <v>41690.584456018521</v>
      </c>
      <c r="I60" s="12">
        <f t="shared" si="2"/>
        <v>1.9756944449909497E-2</v>
      </c>
      <c r="K60" s="13">
        <v>41688</v>
      </c>
      <c r="L60" s="14">
        <v>0.15606481481481482</v>
      </c>
    </row>
    <row r="61" spans="1:12" x14ac:dyDescent="0.25">
      <c r="A61" s="5" t="s">
        <v>42</v>
      </c>
      <c r="B61" s="5" t="s">
        <v>40</v>
      </c>
      <c r="C61" s="6">
        <v>41690</v>
      </c>
      <c r="D61" s="7">
        <v>0.93296296296296299</v>
      </c>
      <c r="E61" s="6">
        <v>41690</v>
      </c>
      <c r="F61" s="7">
        <v>0.94289351851851855</v>
      </c>
      <c r="G61" s="11">
        <f t="shared" si="0"/>
        <v>41690.932962962965</v>
      </c>
      <c r="H61" s="11">
        <f t="shared" si="1"/>
        <v>41690.942893518521</v>
      </c>
      <c r="I61" s="12">
        <f t="shared" si="2"/>
        <v>9.930555555911269E-3</v>
      </c>
      <c r="K61" s="10" t="s">
        <v>10</v>
      </c>
      <c r="L61" s="14">
        <v>6.9814814814814816E-2</v>
      </c>
    </row>
    <row r="62" spans="1:12" x14ac:dyDescent="0.25">
      <c r="A62" s="5" t="s">
        <v>42</v>
      </c>
      <c r="B62" s="5" t="s">
        <v>40</v>
      </c>
      <c r="C62" s="6">
        <v>41691</v>
      </c>
      <c r="D62" s="7">
        <v>0.97831018518518509</v>
      </c>
      <c r="E62" s="6">
        <v>41692</v>
      </c>
      <c r="F62" s="7">
        <v>0.17671296296296299</v>
      </c>
      <c r="G62" s="11">
        <f t="shared" si="0"/>
        <v>41691.978310185186</v>
      </c>
      <c r="H62" s="11">
        <f t="shared" si="1"/>
        <v>41692.176712962966</v>
      </c>
      <c r="I62" s="12">
        <f t="shared" si="2"/>
        <v>0.19840277777984738</v>
      </c>
      <c r="K62" s="13">
        <v>41679</v>
      </c>
      <c r="L62" s="14">
        <v>6.9814814814814816E-2</v>
      </c>
    </row>
    <row r="63" spans="1:12" x14ac:dyDescent="0.25">
      <c r="A63" s="5" t="s">
        <v>42</v>
      </c>
      <c r="B63" s="5" t="s">
        <v>40</v>
      </c>
      <c r="C63" s="6">
        <v>41693</v>
      </c>
      <c r="D63" s="7">
        <v>0.95543981481481488</v>
      </c>
      <c r="E63" s="6">
        <v>41693</v>
      </c>
      <c r="F63" s="7">
        <v>0.98760416666666673</v>
      </c>
      <c r="G63" s="11">
        <f t="shared" si="0"/>
        <v>41693.955439814818</v>
      </c>
      <c r="H63" s="11">
        <f t="shared" si="1"/>
        <v>41693.987604166665</v>
      </c>
      <c r="I63" s="12">
        <f t="shared" si="2"/>
        <v>3.216435184731381E-2</v>
      </c>
      <c r="K63" s="10" t="s">
        <v>11</v>
      </c>
      <c r="L63" s="14">
        <v>2.8160300925925927</v>
      </c>
    </row>
    <row r="64" spans="1:12" x14ac:dyDescent="0.25">
      <c r="A64" s="5" t="s">
        <v>42</v>
      </c>
      <c r="B64" s="5" t="s">
        <v>40</v>
      </c>
      <c r="C64" s="6">
        <v>41695</v>
      </c>
      <c r="D64" s="7">
        <v>0.55232638888888885</v>
      </c>
      <c r="E64" s="6">
        <v>41695</v>
      </c>
      <c r="F64" s="7">
        <v>0.55611111111111111</v>
      </c>
      <c r="G64" s="11">
        <f t="shared" si="0"/>
        <v>41695.55232638889</v>
      </c>
      <c r="H64" s="11">
        <f t="shared" si="1"/>
        <v>41695.556111111109</v>
      </c>
      <c r="I64" s="12">
        <f t="shared" si="2"/>
        <v>3.7847222192795016E-3</v>
      </c>
      <c r="K64" s="13">
        <v>41676</v>
      </c>
      <c r="L64" s="14">
        <v>2.8160300925925927</v>
      </c>
    </row>
    <row r="65" spans="1:12" x14ac:dyDescent="0.25">
      <c r="A65" s="5" t="s">
        <v>43</v>
      </c>
      <c r="B65" s="5" t="s">
        <v>40</v>
      </c>
      <c r="C65" s="6">
        <v>41675</v>
      </c>
      <c r="D65" s="7">
        <v>0.43539351851851849</v>
      </c>
      <c r="E65" s="6">
        <v>41675</v>
      </c>
      <c r="F65" s="7">
        <v>0.43637731481481484</v>
      </c>
      <c r="G65" s="11">
        <f t="shared" si="0"/>
        <v>41675.435393518521</v>
      </c>
      <c r="H65" s="11">
        <f t="shared" si="1"/>
        <v>41675.436377314814</v>
      </c>
      <c r="I65" s="12">
        <f t="shared" si="2"/>
        <v>9.8379629343980923E-4</v>
      </c>
      <c r="K65" s="10" t="s">
        <v>12</v>
      </c>
      <c r="L65" s="14">
        <v>0.91309027777777774</v>
      </c>
    </row>
    <row r="66" spans="1:12" x14ac:dyDescent="0.25">
      <c r="A66" s="5" t="s">
        <v>43</v>
      </c>
      <c r="B66" s="5" t="s">
        <v>40</v>
      </c>
      <c r="C66" s="6">
        <v>41696</v>
      </c>
      <c r="D66" s="7">
        <v>0.46401620370370367</v>
      </c>
      <c r="E66" s="6">
        <v>41696</v>
      </c>
      <c r="F66" s="7">
        <v>0.46767361111111111</v>
      </c>
      <c r="G66" s="11">
        <f t="shared" si="0"/>
        <v>41696.464016203703</v>
      </c>
      <c r="H66" s="11">
        <f t="shared" si="1"/>
        <v>41696.467673611114</v>
      </c>
      <c r="I66" s="12">
        <f t="shared" si="2"/>
        <v>3.6574074110831134E-3</v>
      </c>
      <c r="K66" s="13">
        <v>41680</v>
      </c>
      <c r="L66" s="14">
        <v>0.91309027777777774</v>
      </c>
    </row>
    <row r="67" spans="1:12" x14ac:dyDescent="0.25">
      <c r="A67" s="5" t="s">
        <v>44</v>
      </c>
      <c r="B67" s="5" t="s">
        <v>40</v>
      </c>
      <c r="C67" s="6">
        <v>41678</v>
      </c>
      <c r="D67" s="7">
        <v>0.40122685185185186</v>
      </c>
      <c r="E67" s="6">
        <v>41678</v>
      </c>
      <c r="F67" s="7">
        <v>0.40454861111111112</v>
      </c>
      <c r="G67" s="11">
        <f t="shared" ref="G67:G90" si="3">C67+D67</f>
        <v>41678.401226851849</v>
      </c>
      <c r="H67" s="11">
        <f t="shared" ref="H67:H90" si="4">E67+F67</f>
        <v>41678.404548611114</v>
      </c>
      <c r="I67" s="12">
        <f t="shared" ref="I67:I90" si="5">H67-G67</f>
        <v>3.3217592645087279E-3</v>
      </c>
      <c r="K67" s="10" t="s">
        <v>13</v>
      </c>
      <c r="L67" s="14">
        <v>0.48550925925925931</v>
      </c>
    </row>
    <row r="68" spans="1:12" x14ac:dyDescent="0.25">
      <c r="A68" s="5" t="s">
        <v>44</v>
      </c>
      <c r="B68" s="5" t="s">
        <v>40</v>
      </c>
      <c r="C68" s="6">
        <v>41678</v>
      </c>
      <c r="D68" s="7">
        <v>0.41706018518518517</v>
      </c>
      <c r="E68" s="6">
        <v>41678</v>
      </c>
      <c r="F68" s="7">
        <v>0.42194444444444446</v>
      </c>
      <c r="G68" s="11">
        <f t="shared" si="3"/>
        <v>41678.417060185187</v>
      </c>
      <c r="H68" s="11">
        <f t="shared" si="4"/>
        <v>41678.421944444446</v>
      </c>
      <c r="I68" s="12">
        <f t="shared" si="5"/>
        <v>4.8842592586879618E-3</v>
      </c>
      <c r="K68" s="13">
        <v>41697</v>
      </c>
      <c r="L68" s="14">
        <v>0.48550925925925931</v>
      </c>
    </row>
    <row r="69" spans="1:12" x14ac:dyDescent="0.25">
      <c r="A69" s="5" t="s">
        <v>44</v>
      </c>
      <c r="B69" s="5" t="s">
        <v>40</v>
      </c>
      <c r="C69" s="6">
        <v>41685</v>
      </c>
      <c r="D69" s="7">
        <v>0.54856481481481478</v>
      </c>
      <c r="E69" s="6">
        <v>41685</v>
      </c>
      <c r="F69" s="7">
        <v>0.55767361111111113</v>
      </c>
      <c r="G69" s="11">
        <f t="shared" si="3"/>
        <v>41685.548564814817</v>
      </c>
      <c r="H69" s="11">
        <f t="shared" si="4"/>
        <v>41685.557673611111</v>
      </c>
      <c r="I69" s="12">
        <f t="shared" si="5"/>
        <v>9.1087962937308475E-3</v>
      </c>
      <c r="K69" s="10" t="s">
        <v>14</v>
      </c>
      <c r="L69" s="14">
        <v>0.68024305555555553</v>
      </c>
    </row>
    <row r="70" spans="1:12" x14ac:dyDescent="0.25">
      <c r="A70" s="5" t="s">
        <v>44</v>
      </c>
      <c r="B70" s="5" t="s">
        <v>40</v>
      </c>
      <c r="C70" s="6">
        <v>41695</v>
      </c>
      <c r="D70" s="7">
        <v>0.44274305555555554</v>
      </c>
      <c r="E70" s="6">
        <v>41695</v>
      </c>
      <c r="F70" s="7">
        <v>0.77770833333333333</v>
      </c>
      <c r="G70" s="11">
        <f t="shared" si="3"/>
        <v>41695.442743055559</v>
      </c>
      <c r="H70" s="11">
        <f t="shared" si="4"/>
        <v>41695.777708333335</v>
      </c>
      <c r="I70" s="12">
        <f t="shared" si="5"/>
        <v>0.33496527777606389</v>
      </c>
      <c r="K70" s="13">
        <v>41680</v>
      </c>
      <c r="L70" s="14">
        <v>0.68024305555555553</v>
      </c>
    </row>
    <row r="71" spans="1:12" x14ac:dyDescent="0.25">
      <c r="A71" s="5" t="s">
        <v>44</v>
      </c>
      <c r="B71" s="5" t="s">
        <v>40</v>
      </c>
      <c r="C71" s="6">
        <v>41695</v>
      </c>
      <c r="D71" s="7">
        <v>0.8349537037037037</v>
      </c>
      <c r="E71" s="6">
        <v>41695</v>
      </c>
      <c r="F71" s="7">
        <v>0.83753472222222225</v>
      </c>
      <c r="G71" s="11">
        <f t="shared" si="3"/>
        <v>41695.834953703707</v>
      </c>
      <c r="H71" s="11">
        <f t="shared" si="4"/>
        <v>41695.837534722225</v>
      </c>
      <c r="I71" s="12">
        <f t="shared" si="5"/>
        <v>2.5810185179580003E-3</v>
      </c>
      <c r="K71" s="10" t="s">
        <v>15</v>
      </c>
      <c r="L71" s="14">
        <v>0.89490740740740737</v>
      </c>
    </row>
    <row r="72" spans="1:12" x14ac:dyDescent="0.25">
      <c r="A72" s="5" t="s">
        <v>44</v>
      </c>
      <c r="B72" s="5" t="s">
        <v>40</v>
      </c>
      <c r="C72" s="6">
        <v>41696</v>
      </c>
      <c r="D72" s="7">
        <v>0.70026620370370374</v>
      </c>
      <c r="E72" s="6">
        <v>41696</v>
      </c>
      <c r="F72" s="7">
        <v>0.70299768518518524</v>
      </c>
      <c r="G72" s="11">
        <f t="shared" si="3"/>
        <v>41696.700266203705</v>
      </c>
      <c r="H72" s="11">
        <f t="shared" si="4"/>
        <v>41696.702997685185</v>
      </c>
      <c r="I72" s="12">
        <f t="shared" si="5"/>
        <v>2.7314814797136933E-3</v>
      </c>
      <c r="K72" s="13">
        <v>41695</v>
      </c>
      <c r="L72" s="14">
        <v>5.0995370370370365E-2</v>
      </c>
    </row>
    <row r="73" spans="1:12" x14ac:dyDescent="0.25">
      <c r="A73" s="5" t="s">
        <v>45</v>
      </c>
      <c r="B73" s="5" t="s">
        <v>40</v>
      </c>
      <c r="C73" s="6">
        <v>41675</v>
      </c>
      <c r="D73" s="7">
        <v>0.80699074074074073</v>
      </c>
      <c r="E73" s="6">
        <v>41675</v>
      </c>
      <c r="F73" s="7">
        <v>0.80983796296296295</v>
      </c>
      <c r="G73" s="11">
        <f t="shared" si="3"/>
        <v>41675.806990740741</v>
      </c>
      <c r="H73" s="11">
        <f t="shared" si="4"/>
        <v>41675.809837962966</v>
      </c>
      <c r="I73" s="12">
        <f t="shared" si="5"/>
        <v>2.8472222256823443E-3</v>
      </c>
      <c r="K73" s="13">
        <v>41697</v>
      </c>
      <c r="L73" s="14">
        <v>0.84391203703703699</v>
      </c>
    </row>
    <row r="74" spans="1:12" x14ac:dyDescent="0.25">
      <c r="A74" s="5" t="s">
        <v>45</v>
      </c>
      <c r="B74" s="5" t="s">
        <v>40</v>
      </c>
      <c r="C74" s="6">
        <v>41680</v>
      </c>
      <c r="D74" s="7">
        <v>0.47834490740740737</v>
      </c>
      <c r="E74" s="6">
        <v>41680</v>
      </c>
      <c r="F74" s="7">
        <v>0.49432870370370369</v>
      </c>
      <c r="G74" s="11">
        <f t="shared" si="3"/>
        <v>41680.478344907409</v>
      </c>
      <c r="H74" s="11">
        <f t="shared" si="4"/>
        <v>41680.494328703702</v>
      </c>
      <c r="I74" s="12">
        <f t="shared" si="5"/>
        <v>1.5983796292857733E-2</v>
      </c>
      <c r="K74" s="10" t="s">
        <v>16</v>
      </c>
      <c r="L74" s="14">
        <v>0.49280092592592589</v>
      </c>
    </row>
    <row r="75" spans="1:12" x14ac:dyDescent="0.25">
      <c r="A75" s="5" t="s">
        <v>8</v>
      </c>
      <c r="B75" s="5" t="s">
        <v>40</v>
      </c>
      <c r="C75" s="6">
        <v>41674</v>
      </c>
      <c r="D75" s="7">
        <v>0.67401620370370363</v>
      </c>
      <c r="E75" s="6">
        <v>41674</v>
      </c>
      <c r="F75" s="7">
        <v>0.67577546296296298</v>
      </c>
      <c r="G75" s="11">
        <f t="shared" si="3"/>
        <v>41674.674016203702</v>
      </c>
      <c r="H75" s="11">
        <f t="shared" si="4"/>
        <v>41674.675775462965</v>
      </c>
      <c r="I75" s="12">
        <f t="shared" si="5"/>
        <v>1.7592592630535364E-3</v>
      </c>
      <c r="K75" s="13">
        <v>41687</v>
      </c>
      <c r="L75" s="14">
        <v>0.49280092592592589</v>
      </c>
    </row>
    <row r="76" spans="1:12" x14ac:dyDescent="0.25">
      <c r="A76" s="5" t="s">
        <v>46</v>
      </c>
      <c r="B76" s="5" t="s">
        <v>40</v>
      </c>
      <c r="C76" s="6">
        <v>41680</v>
      </c>
      <c r="D76" s="7">
        <v>0.50495370370370374</v>
      </c>
      <c r="E76" s="6">
        <v>41680</v>
      </c>
      <c r="F76" s="7">
        <v>0.52013888888888882</v>
      </c>
      <c r="G76" s="11">
        <f t="shared" si="3"/>
        <v>41680.504953703705</v>
      </c>
      <c r="H76" s="11">
        <f t="shared" si="4"/>
        <v>41680.520138888889</v>
      </c>
      <c r="I76" s="12">
        <f t="shared" si="5"/>
        <v>1.5185185184236616E-2</v>
      </c>
      <c r="K76" s="10" t="s">
        <v>17</v>
      </c>
      <c r="L76" s="14">
        <v>0.31503472222222217</v>
      </c>
    </row>
    <row r="77" spans="1:12" x14ac:dyDescent="0.25">
      <c r="A77" s="5" t="s">
        <v>47</v>
      </c>
      <c r="B77" s="5" t="s">
        <v>40</v>
      </c>
      <c r="C77" s="6">
        <v>41686</v>
      </c>
      <c r="D77" s="7">
        <v>0.47539351851851852</v>
      </c>
      <c r="E77" s="6">
        <v>41687</v>
      </c>
      <c r="F77" s="7">
        <v>0.44690972222222225</v>
      </c>
      <c r="G77" s="11">
        <f t="shared" si="3"/>
        <v>41686.475393518522</v>
      </c>
      <c r="H77" s="11">
        <f t="shared" si="4"/>
        <v>41687.446909722225</v>
      </c>
      <c r="I77" s="12">
        <f t="shared" si="5"/>
        <v>0.97151620370277669</v>
      </c>
      <c r="K77" s="13">
        <v>41683</v>
      </c>
      <c r="L77" s="14">
        <v>0.13848379629629629</v>
      </c>
    </row>
    <row r="78" spans="1:12" x14ac:dyDescent="0.25">
      <c r="A78" s="5" t="s">
        <v>48</v>
      </c>
      <c r="B78" s="5" t="s">
        <v>40</v>
      </c>
      <c r="C78" s="6">
        <v>41679</v>
      </c>
      <c r="D78" s="7">
        <v>0.65954861111111118</v>
      </c>
      <c r="E78" s="6">
        <v>41679</v>
      </c>
      <c r="F78" s="7">
        <v>0.66666666666666663</v>
      </c>
      <c r="G78" s="11">
        <f t="shared" si="3"/>
        <v>41679.659548611111</v>
      </c>
      <c r="H78" s="11">
        <f t="shared" si="4"/>
        <v>41679.666666666664</v>
      </c>
      <c r="I78" s="12">
        <f t="shared" si="5"/>
        <v>7.1180555532919243E-3</v>
      </c>
      <c r="K78" s="13">
        <v>41690</v>
      </c>
      <c r="L78" s="14">
        <v>6.4594907407407406E-2</v>
      </c>
    </row>
    <row r="79" spans="1:12" x14ac:dyDescent="0.25">
      <c r="A79" s="5" t="s">
        <v>48</v>
      </c>
      <c r="B79" s="5" t="s">
        <v>40</v>
      </c>
      <c r="C79" s="6">
        <v>41679</v>
      </c>
      <c r="D79" s="7">
        <v>0.66981481481481486</v>
      </c>
      <c r="E79" s="6">
        <v>41679</v>
      </c>
      <c r="F79" s="7">
        <v>0.68722222222222218</v>
      </c>
      <c r="G79" s="11">
        <f t="shared" si="3"/>
        <v>41679.669814814813</v>
      </c>
      <c r="H79" s="11">
        <f t="shared" si="4"/>
        <v>41679.687222222223</v>
      </c>
      <c r="I79" s="12">
        <f t="shared" si="5"/>
        <v>1.7407407409336884E-2</v>
      </c>
      <c r="K79" s="13">
        <v>41695</v>
      </c>
      <c r="L79" s="14">
        <v>0.11195601851851851</v>
      </c>
    </row>
    <row r="80" spans="1:12" x14ac:dyDescent="0.25">
      <c r="A80" s="5" t="s">
        <v>48</v>
      </c>
      <c r="B80" s="5" t="s">
        <v>40</v>
      </c>
      <c r="C80" s="6">
        <v>41682</v>
      </c>
      <c r="D80" s="7">
        <v>0.60509259259259263</v>
      </c>
      <c r="E80" s="6">
        <v>41682</v>
      </c>
      <c r="F80" s="7">
        <v>0.61115740740740743</v>
      </c>
      <c r="G80" s="11">
        <f t="shared" si="3"/>
        <v>41682.605092592596</v>
      </c>
      <c r="H80" s="11">
        <f t="shared" si="4"/>
        <v>41682.611157407409</v>
      </c>
      <c r="I80" s="12">
        <f t="shared" si="5"/>
        <v>6.064814813726116E-3</v>
      </c>
      <c r="K80" s="10" t="s">
        <v>18</v>
      </c>
      <c r="L80" s="14">
        <v>1.8758217592592592</v>
      </c>
    </row>
    <row r="81" spans="1:12" x14ac:dyDescent="0.25">
      <c r="A81" s="5" t="s">
        <v>49</v>
      </c>
      <c r="B81" s="5" t="s">
        <v>40</v>
      </c>
      <c r="C81" s="6">
        <v>41673</v>
      </c>
      <c r="D81" s="7">
        <v>0.41679398148148145</v>
      </c>
      <c r="E81" s="6">
        <v>41673</v>
      </c>
      <c r="F81" s="7">
        <v>0.41821759259259261</v>
      </c>
      <c r="G81" s="11">
        <f t="shared" si="3"/>
        <v>41673.41679398148</v>
      </c>
      <c r="H81" s="11">
        <f t="shared" si="4"/>
        <v>41673.418217592596</v>
      </c>
      <c r="I81" s="12">
        <f t="shared" si="5"/>
        <v>1.423611116479151E-3</v>
      </c>
      <c r="K81" s="13">
        <v>41698</v>
      </c>
      <c r="L81" s="14">
        <v>1.8758217592592592</v>
      </c>
    </row>
    <row r="82" spans="1:12" x14ac:dyDescent="0.25">
      <c r="A82" s="5" t="s">
        <v>49</v>
      </c>
      <c r="B82" s="5" t="s">
        <v>40</v>
      </c>
      <c r="C82" s="6">
        <v>41681</v>
      </c>
      <c r="D82" s="7">
        <v>0.52547453703703706</v>
      </c>
      <c r="E82" s="6">
        <v>41681</v>
      </c>
      <c r="F82" s="7">
        <v>0.52935185185185185</v>
      </c>
      <c r="G82" s="11">
        <f t="shared" si="3"/>
        <v>41681.52547453704</v>
      </c>
      <c r="H82" s="11">
        <f t="shared" si="4"/>
        <v>41681.529351851852</v>
      </c>
      <c r="I82" s="12">
        <f t="shared" si="5"/>
        <v>3.8773148116888478E-3</v>
      </c>
      <c r="K82" s="10" t="s">
        <v>19</v>
      </c>
      <c r="L82" s="14">
        <v>0.68921296296296297</v>
      </c>
    </row>
    <row r="83" spans="1:12" x14ac:dyDescent="0.25">
      <c r="A83" s="5" t="s">
        <v>49</v>
      </c>
      <c r="B83" s="5" t="s">
        <v>40</v>
      </c>
      <c r="C83" s="6">
        <v>41698</v>
      </c>
      <c r="D83" s="7">
        <v>0.12725694444444444</v>
      </c>
      <c r="E83" s="6">
        <v>41698</v>
      </c>
      <c r="F83" s="7">
        <v>0.12858796296296296</v>
      </c>
      <c r="G83" s="11">
        <f t="shared" si="3"/>
        <v>41698.127256944441</v>
      </c>
      <c r="H83" s="11">
        <f t="shared" si="4"/>
        <v>41698.128587962965</v>
      </c>
      <c r="I83" s="12">
        <f t="shared" si="5"/>
        <v>1.3310185240698047E-3</v>
      </c>
      <c r="K83" s="13">
        <v>41685</v>
      </c>
      <c r="L83" s="14">
        <v>0.68921296296296297</v>
      </c>
    </row>
    <row r="84" spans="1:12" x14ac:dyDescent="0.25">
      <c r="A84" s="5" t="s">
        <v>50</v>
      </c>
      <c r="B84" s="5" t="s">
        <v>40</v>
      </c>
      <c r="C84" s="6">
        <v>41682</v>
      </c>
      <c r="D84" s="7">
        <v>0.50692129629629623</v>
      </c>
      <c r="E84" s="6">
        <v>41682</v>
      </c>
      <c r="F84" s="7">
        <v>0.50931712962962961</v>
      </c>
      <c r="G84" s="11">
        <f t="shared" si="3"/>
        <v>41682.506921296299</v>
      </c>
      <c r="H84" s="11">
        <f t="shared" si="4"/>
        <v>41682.509317129632</v>
      </c>
      <c r="I84" s="12">
        <f t="shared" si="5"/>
        <v>2.3958333331393078E-3</v>
      </c>
      <c r="K84" s="10" t="s">
        <v>20</v>
      </c>
      <c r="L84" s="14">
        <v>5.6597222222222222E-3</v>
      </c>
    </row>
    <row r="85" spans="1:12" x14ac:dyDescent="0.25">
      <c r="A85" s="5" t="s">
        <v>51</v>
      </c>
      <c r="B85" s="5" t="s">
        <v>40</v>
      </c>
      <c r="C85" s="6">
        <v>41683</v>
      </c>
      <c r="D85" s="7">
        <v>0.45872685185185186</v>
      </c>
      <c r="E85" s="6">
        <v>41683</v>
      </c>
      <c r="F85" s="7">
        <v>0.46099537037037036</v>
      </c>
      <c r="G85" s="11">
        <f t="shared" si="3"/>
        <v>41683.458726851852</v>
      </c>
      <c r="H85" s="11">
        <f t="shared" si="4"/>
        <v>41683.460995370369</v>
      </c>
      <c r="I85" s="12">
        <f t="shared" si="5"/>
        <v>2.268518517666962E-3</v>
      </c>
      <c r="K85" s="13">
        <v>41692</v>
      </c>
      <c r="L85" s="14">
        <v>5.6597222222222222E-3</v>
      </c>
    </row>
    <row r="86" spans="1:12" x14ac:dyDescent="0.25">
      <c r="A86" s="5" t="s">
        <v>52</v>
      </c>
      <c r="B86" s="5" t="s">
        <v>40</v>
      </c>
      <c r="C86" s="6">
        <v>41681</v>
      </c>
      <c r="D86" s="7">
        <v>0.63309027777777771</v>
      </c>
      <c r="E86" s="6">
        <v>41681</v>
      </c>
      <c r="F86" s="7">
        <v>0.63572916666666668</v>
      </c>
      <c r="G86" s="11">
        <f t="shared" si="3"/>
        <v>41681.633090277777</v>
      </c>
      <c r="H86" s="11">
        <f t="shared" si="4"/>
        <v>41681.635729166665</v>
      </c>
      <c r="I86" s="12">
        <f t="shared" si="5"/>
        <v>2.638888887304347E-3</v>
      </c>
      <c r="K86" s="10" t="s">
        <v>21</v>
      </c>
      <c r="L86" s="14">
        <v>0.10631944444444445</v>
      </c>
    </row>
    <row r="87" spans="1:12" x14ac:dyDescent="0.25">
      <c r="A87" s="5" t="s">
        <v>52</v>
      </c>
      <c r="B87" s="5" t="s">
        <v>40</v>
      </c>
      <c r="C87" s="6">
        <v>41696</v>
      </c>
      <c r="D87" s="7">
        <v>0.45209490740740743</v>
      </c>
      <c r="E87" s="6">
        <v>41696</v>
      </c>
      <c r="F87" s="7">
        <v>0.45631944444444444</v>
      </c>
      <c r="G87" s="11">
        <f t="shared" si="3"/>
        <v>41696.452094907407</v>
      </c>
      <c r="H87" s="11">
        <f t="shared" si="4"/>
        <v>41696.456319444442</v>
      </c>
      <c r="I87" s="12">
        <f t="shared" si="5"/>
        <v>4.2245370350428857E-3</v>
      </c>
      <c r="K87" s="13">
        <v>41697</v>
      </c>
      <c r="L87" s="14">
        <v>0.10631944444444445</v>
      </c>
    </row>
    <row r="88" spans="1:12" x14ac:dyDescent="0.25">
      <c r="A88" s="5" t="s">
        <v>9</v>
      </c>
      <c r="B88" s="5" t="s">
        <v>40</v>
      </c>
      <c r="C88" s="6">
        <v>41681</v>
      </c>
      <c r="D88" s="7">
        <v>0.41396990740740741</v>
      </c>
      <c r="E88" s="6">
        <v>41681</v>
      </c>
      <c r="F88" s="7">
        <v>0.42031250000000003</v>
      </c>
      <c r="G88" s="11">
        <f t="shared" si="3"/>
        <v>41681.413969907408</v>
      </c>
      <c r="H88" s="11">
        <f t="shared" si="4"/>
        <v>41681.420312499999</v>
      </c>
      <c r="I88" s="12">
        <f t="shared" si="5"/>
        <v>6.3425925909541547E-3</v>
      </c>
      <c r="K88" s="10" t="s">
        <v>22</v>
      </c>
      <c r="L88" s="14">
        <v>0.79375000000000007</v>
      </c>
    </row>
    <row r="89" spans="1:12" x14ac:dyDescent="0.25">
      <c r="A89" s="5" t="s">
        <v>9</v>
      </c>
      <c r="B89" s="5" t="s">
        <v>40</v>
      </c>
      <c r="C89" s="6">
        <v>41692</v>
      </c>
      <c r="D89" s="7">
        <v>0.70969907407407407</v>
      </c>
      <c r="E89" s="6">
        <v>41693</v>
      </c>
      <c r="F89" s="7">
        <v>1.7245370370370372E-3</v>
      </c>
      <c r="G89" s="11">
        <f t="shared" si="3"/>
        <v>41692.709699074076</v>
      </c>
      <c r="H89" s="11">
        <f t="shared" si="4"/>
        <v>41693.00172453704</v>
      </c>
      <c r="I89" s="12">
        <f t="shared" si="5"/>
        <v>0.29202546296437504</v>
      </c>
      <c r="K89" s="13">
        <v>41686</v>
      </c>
      <c r="L89" s="14">
        <v>0.79375000000000007</v>
      </c>
    </row>
    <row r="90" spans="1:12" x14ac:dyDescent="0.25">
      <c r="A90" s="5" t="s">
        <v>53</v>
      </c>
      <c r="B90" s="5" t="s">
        <v>40</v>
      </c>
      <c r="C90" s="6">
        <v>41688</v>
      </c>
      <c r="D90" s="7">
        <v>0.39516203703703701</v>
      </c>
      <c r="E90" s="6">
        <v>41688</v>
      </c>
      <c r="F90" s="7">
        <v>0.55122685185185183</v>
      </c>
      <c r="G90" s="11">
        <f t="shared" si="3"/>
        <v>41688.395162037035</v>
      </c>
      <c r="H90" s="11">
        <f t="shared" si="4"/>
        <v>41688.551226851851</v>
      </c>
      <c r="I90" s="12">
        <f t="shared" si="5"/>
        <v>0.15606481481518131</v>
      </c>
      <c r="K90" s="10" t="s">
        <v>23</v>
      </c>
      <c r="L90" s="14">
        <v>0.71637731481481481</v>
      </c>
    </row>
    <row r="91" spans="1:12" x14ac:dyDescent="0.25">
      <c r="K91" s="13">
        <v>41678</v>
      </c>
      <c r="L91" s="14">
        <v>0.71637731481481481</v>
      </c>
    </row>
    <row r="92" spans="1:12" x14ac:dyDescent="0.25">
      <c r="K92" s="10" t="s">
        <v>24</v>
      </c>
      <c r="L92" s="14">
        <v>0.82895833333333335</v>
      </c>
    </row>
    <row r="93" spans="1:12" x14ac:dyDescent="0.25">
      <c r="K93" s="13">
        <v>41698</v>
      </c>
      <c r="L93" s="14">
        <v>0.82895833333333335</v>
      </c>
    </row>
    <row r="94" spans="1:12" x14ac:dyDescent="0.25">
      <c r="K94" s="10" t="s">
        <v>25</v>
      </c>
      <c r="L94" s="14">
        <v>1.4676388888888887</v>
      </c>
    </row>
    <row r="95" spans="1:12" x14ac:dyDescent="0.25">
      <c r="K95" s="13">
        <v>41680</v>
      </c>
      <c r="L95" s="14">
        <v>0.79364583333333327</v>
      </c>
    </row>
    <row r="96" spans="1:12" x14ac:dyDescent="0.25">
      <c r="K96" s="13">
        <v>41695</v>
      </c>
      <c r="L96" s="14">
        <v>0.67399305555555555</v>
      </c>
    </row>
    <row r="97" spans="11:12" x14ac:dyDescent="0.25">
      <c r="K97" s="10" t="s">
        <v>26</v>
      </c>
      <c r="L97" s="14">
        <v>0.69865740740740745</v>
      </c>
    </row>
    <row r="98" spans="11:12" x14ac:dyDescent="0.25">
      <c r="K98" s="13">
        <v>41674</v>
      </c>
      <c r="L98" s="14">
        <v>0.54807870370370371</v>
      </c>
    </row>
    <row r="99" spans="11:12" x14ac:dyDescent="0.25">
      <c r="K99" s="13">
        <v>41686</v>
      </c>
      <c r="L99" s="14">
        <v>0.15057870370370371</v>
      </c>
    </row>
    <row r="100" spans="11:12" x14ac:dyDescent="0.25">
      <c r="K100" s="10" t="s">
        <v>27</v>
      </c>
      <c r="L100" s="14">
        <v>0.55449074074074078</v>
      </c>
    </row>
    <row r="101" spans="11:12" x14ac:dyDescent="0.25">
      <c r="K101" s="13">
        <v>41696</v>
      </c>
      <c r="L101" s="14">
        <v>0.55449074074074078</v>
      </c>
    </row>
    <row r="102" spans="11:12" x14ac:dyDescent="0.25">
      <c r="K102" s="10" t="s">
        <v>28</v>
      </c>
      <c r="L102" s="14">
        <v>0.54049768518518515</v>
      </c>
    </row>
    <row r="103" spans="11:12" x14ac:dyDescent="0.25">
      <c r="K103" s="13">
        <v>41695</v>
      </c>
      <c r="L103" s="14">
        <v>0.54049768518518515</v>
      </c>
    </row>
    <row r="104" spans="11:12" x14ac:dyDescent="0.25">
      <c r="K104" s="10" t="s">
        <v>29</v>
      </c>
      <c r="L104" s="14">
        <v>0.31133101851851852</v>
      </c>
    </row>
    <row r="105" spans="11:12" x14ac:dyDescent="0.25">
      <c r="K105" s="13">
        <v>41685</v>
      </c>
      <c r="L105" s="14">
        <v>0.31133101851851852</v>
      </c>
    </row>
    <row r="106" spans="11:12" x14ac:dyDescent="0.25">
      <c r="K106" s="10" t="s">
        <v>30</v>
      </c>
      <c r="L106" s="14">
        <v>1.7744791666666668</v>
      </c>
    </row>
    <row r="107" spans="11:12" x14ac:dyDescent="0.25">
      <c r="K107" s="13">
        <v>41675</v>
      </c>
      <c r="L107" s="14">
        <v>1.3489814814814816</v>
      </c>
    </row>
    <row r="108" spans="11:12" x14ac:dyDescent="0.25">
      <c r="K108" s="13">
        <v>41681</v>
      </c>
      <c r="L108" s="14">
        <v>0.42549768518518521</v>
      </c>
    </row>
    <row r="109" spans="11:12" x14ac:dyDescent="0.25">
      <c r="K109" s="10" t="s">
        <v>31</v>
      </c>
      <c r="L109" s="14">
        <v>1.1193981481481481</v>
      </c>
    </row>
    <row r="110" spans="11:12" x14ac:dyDescent="0.25">
      <c r="K110" s="13">
        <v>41695</v>
      </c>
      <c r="L110" s="14">
        <v>1.1193981481481481</v>
      </c>
    </row>
    <row r="111" spans="11:12" x14ac:dyDescent="0.25">
      <c r="K111" s="10" t="s">
        <v>32</v>
      </c>
      <c r="L111" s="14">
        <v>0.92001157407407408</v>
      </c>
    </row>
    <row r="112" spans="11:12" x14ac:dyDescent="0.25">
      <c r="K112" s="13">
        <v>41695</v>
      </c>
      <c r="L112" s="14">
        <v>0.92001157407407408</v>
      </c>
    </row>
    <row r="113" spans="11:12" x14ac:dyDescent="0.25">
      <c r="K113" s="10" t="s">
        <v>33</v>
      </c>
      <c r="L113" s="14">
        <v>0.22180555555555556</v>
      </c>
    </row>
    <row r="114" spans="11:12" x14ac:dyDescent="0.25">
      <c r="K114" s="13">
        <v>41680</v>
      </c>
      <c r="L114" s="14">
        <v>0.22180555555555556</v>
      </c>
    </row>
    <row r="115" spans="11:12" x14ac:dyDescent="0.25">
      <c r="K115" s="10" t="s">
        <v>34</v>
      </c>
      <c r="L115" s="14">
        <v>15.190057870370371</v>
      </c>
    </row>
    <row r="116" spans="11:12" x14ac:dyDescent="0.25">
      <c r="K116" s="13">
        <v>41683</v>
      </c>
      <c r="L116" s="14">
        <v>15.190057870370371</v>
      </c>
    </row>
    <row r="117" spans="11:12" x14ac:dyDescent="0.25">
      <c r="K117" s="10" t="s">
        <v>35</v>
      </c>
      <c r="L117" s="14">
        <v>9.6122685185185186E-2</v>
      </c>
    </row>
    <row r="118" spans="11:12" x14ac:dyDescent="0.25">
      <c r="K118" s="13">
        <v>41697</v>
      </c>
      <c r="L118" s="14">
        <v>9.6122685185185186E-2</v>
      </c>
    </row>
    <row r="119" spans="11:12" x14ac:dyDescent="0.25">
      <c r="K119" s="10" t="s">
        <v>36</v>
      </c>
      <c r="L119" s="14">
        <v>0.52449074074074076</v>
      </c>
    </row>
    <row r="120" spans="11:12" x14ac:dyDescent="0.25">
      <c r="K120" s="13">
        <v>41695</v>
      </c>
      <c r="L120" s="14">
        <v>0.52449074074074076</v>
      </c>
    </row>
    <row r="121" spans="11:12" x14ac:dyDescent="0.25">
      <c r="K121" s="10" t="s">
        <v>37</v>
      </c>
      <c r="L121" s="14">
        <v>7.5833333333333336E-2</v>
      </c>
    </row>
    <row r="122" spans="11:12" x14ac:dyDescent="0.25">
      <c r="K122" s="13">
        <v>41697</v>
      </c>
      <c r="L122" s="14">
        <v>7.5833333333333336E-2</v>
      </c>
    </row>
    <row r="123" spans="11:12" x14ac:dyDescent="0.25">
      <c r="K123" s="10" t="s">
        <v>38</v>
      </c>
      <c r="L123" s="14">
        <v>2.1119560185185184</v>
      </c>
    </row>
    <row r="124" spans="11:12" x14ac:dyDescent="0.25">
      <c r="K124" s="13">
        <v>41694</v>
      </c>
      <c r="L124" s="14">
        <v>0.67380787037037038</v>
      </c>
    </row>
    <row r="125" spans="11:12" x14ac:dyDescent="0.25">
      <c r="K125" s="13">
        <v>41695</v>
      </c>
      <c r="L125" s="14">
        <v>0.62410879629629623</v>
      </c>
    </row>
    <row r="126" spans="11:12" x14ac:dyDescent="0.25">
      <c r="K126" s="13">
        <v>41697</v>
      </c>
      <c r="L126" s="14">
        <v>0.81403935185185183</v>
      </c>
    </row>
    <row r="127" spans="11:12" x14ac:dyDescent="0.25">
      <c r="K127" s="10" t="s">
        <v>59</v>
      </c>
      <c r="L127" s="14">
        <v>40.811018518518516</v>
      </c>
    </row>
  </sheetData>
  <mergeCells count="1">
    <mergeCell ref="M1:R1"/>
  </mergeCell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F15" sqref="F15"/>
    </sheetView>
  </sheetViews>
  <sheetFormatPr defaultRowHeight="15" x14ac:dyDescent="0.25"/>
  <sheetData>
    <row r="1" spans="1:10" x14ac:dyDescent="0.25">
      <c r="A1" s="2" t="s">
        <v>54</v>
      </c>
      <c r="B1" s="3">
        <v>41671</v>
      </c>
      <c r="C1" s="3">
        <v>41672</v>
      </c>
      <c r="D1" s="3">
        <v>41673</v>
      </c>
      <c r="E1" s="3">
        <v>41674</v>
      </c>
      <c r="F1" s="3">
        <v>41675</v>
      </c>
      <c r="G1" s="3">
        <v>41676</v>
      </c>
      <c r="H1" s="3">
        <v>41677</v>
      </c>
      <c r="I1" s="3">
        <v>41678</v>
      </c>
      <c r="J1" s="3">
        <v>41679</v>
      </c>
    </row>
    <row r="2" spans="1:10" x14ac:dyDescent="0.25">
      <c r="A2" s="4" t="s">
        <v>6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4" t="s">
        <v>8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4" t="s">
        <v>9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4" t="s">
        <v>10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4" t="s">
        <v>11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4" t="s">
        <v>12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4" t="s">
        <v>13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4" t="s">
        <v>14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4" t="s">
        <v>15</v>
      </c>
      <c r="B10" s="2"/>
      <c r="C10" s="2"/>
      <c r="D10" s="2"/>
      <c r="E10" s="2"/>
      <c r="F10" s="2"/>
      <c r="G10" s="2"/>
      <c r="H10" s="2"/>
      <c r="I10" s="2"/>
      <c r="J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Report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tareq</cp:lastModifiedBy>
  <dcterms:created xsi:type="dcterms:W3CDTF">2014-03-24T10:04:56Z</dcterms:created>
  <dcterms:modified xsi:type="dcterms:W3CDTF">2014-03-24T12:42:31Z</dcterms:modified>
</cp:coreProperties>
</file>