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576" windowHeight="7488" activeTab="1"/>
  </bookViews>
  <sheets>
    <sheet name="حسين" sheetId="2" r:id="rId1"/>
    <sheet name="سعيد" sheetId="1" r:id="rId2"/>
  </sheets>
  <definedNames>
    <definedName name="_xlnm.Print_Area" localSheetId="0">حسين!$A$1:$H$38</definedName>
    <definedName name="_xlnm.Print_Area" localSheetId="1">سعيد!$A$1:$G$38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B31" i="1"/>
  <c r="D5" i="1"/>
  <c r="B30" i="1"/>
  <c r="B28" i="1"/>
  <c r="B29" i="1"/>
  <c r="B26" i="1"/>
  <c r="B27" i="1"/>
  <c r="B24" i="1"/>
  <c r="B25" i="1"/>
  <c r="B23" i="1"/>
  <c r="B22" i="1"/>
  <c r="B21" i="1"/>
  <c r="B20" i="1"/>
  <c r="B19" i="1"/>
  <c r="B18" i="1"/>
  <c r="B17" i="1"/>
  <c r="B15" i="1"/>
  <c r="B16" i="1"/>
  <c r="B11" i="1"/>
  <c r="B12" i="1"/>
  <c r="B13" i="1"/>
  <c r="B14" i="1"/>
  <c r="B8" i="1"/>
  <c r="B9" i="1"/>
  <c r="B10" i="1"/>
  <c r="B6" i="1"/>
  <c r="B7" i="1"/>
  <c r="B5" i="1"/>
  <c r="B4" i="1"/>
  <c r="AF3" i="1"/>
  <c r="D31" i="1" l="1"/>
  <c r="D29" i="1"/>
  <c r="D30" i="1"/>
  <c r="D28" i="1"/>
  <c r="D26" i="1"/>
  <c r="D27" i="1"/>
  <c r="D24" i="1"/>
  <c r="D25" i="1"/>
  <c r="D23" i="1"/>
  <c r="D17" i="1"/>
  <c r="D18" i="1"/>
  <c r="D19" i="1"/>
  <c r="D20" i="1"/>
  <c r="D21" i="1"/>
  <c r="D22" i="1"/>
  <c r="D16" i="1"/>
  <c r="D15" i="1"/>
  <c r="D14" i="1"/>
  <c r="D13" i="1"/>
  <c r="D12" i="1"/>
  <c r="D11" i="1"/>
  <c r="D10" i="1"/>
  <c r="D7" i="1"/>
  <c r="D8" i="1"/>
  <c r="D9" i="1"/>
  <c r="D6" i="1"/>
  <c r="D4" i="1"/>
  <c r="F32" i="2" l="1"/>
  <c r="E32" i="2"/>
  <c r="D32" i="2"/>
  <c r="C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2" i="2" s="1"/>
  <c r="E32" i="1"/>
  <c r="D32" i="1"/>
  <c r="C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2" i="1" l="1"/>
</calcChain>
</file>

<file path=xl/sharedStrings.xml><?xml version="1.0" encoding="utf-8"?>
<sst xmlns="http://schemas.openxmlformats.org/spreadsheetml/2006/main" count="68" uniqueCount="29">
  <si>
    <t>التاريخ</t>
  </si>
  <si>
    <t>اليوم</t>
  </si>
  <si>
    <t>الكمية</t>
  </si>
  <si>
    <t>سعر الرد</t>
  </si>
  <si>
    <t>المجموع</t>
  </si>
  <si>
    <t>التوقيع</t>
  </si>
  <si>
    <t>السطحة</t>
  </si>
  <si>
    <t xml:space="preserve">عادى </t>
  </si>
  <si>
    <t>اضافى</t>
  </si>
  <si>
    <t>السبت</t>
  </si>
  <si>
    <t>الأحد</t>
  </si>
  <si>
    <t>الإثنين</t>
  </si>
  <si>
    <t>الثلاثاء</t>
  </si>
  <si>
    <t>الأربعاء</t>
  </si>
  <si>
    <t>الخميس</t>
  </si>
  <si>
    <t>الجمعة</t>
  </si>
  <si>
    <t>الاجمالى</t>
  </si>
  <si>
    <t>مسئول العهدة</t>
  </si>
  <si>
    <t>الحسابات</t>
  </si>
  <si>
    <t>المدير المالى</t>
  </si>
  <si>
    <t>أحمد محمود</t>
  </si>
  <si>
    <t>محمود عجلان</t>
  </si>
  <si>
    <t>أحمد يونس</t>
  </si>
  <si>
    <t xml:space="preserve">ونش </t>
  </si>
  <si>
    <t>سطحة</t>
  </si>
  <si>
    <t>بيـــــــــــــــــان إضافـــــى الســـــــــــائق / سعيد</t>
  </si>
  <si>
    <t>بيـــــــــــــــــان إضافـــــى الســـــــــــائق / حسين</t>
  </si>
  <si>
    <t>رد عادي</t>
  </si>
  <si>
    <t>رد إضافي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</si>
</sst>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0"/>
      <name val="Arial"/>
      <charset val="178"/>
    </font>
    <font>
      <b/>
      <sz val="16"/>
      <name val="Arial"/>
      <family val="2"/>
    </font>
    <font>
      <sz val="16"/>
      <name val="Arial"/>
      <family val="2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16"/>
      <name val="Arial"/>
      <family val="2"/>
      <charset val="178"/>
    </font>
    <font>
      <b/>
      <sz val="10"/>
      <name val="Arial"/>
      <family val="2"/>
    </font>
    <font>
      <sz val="14"/>
      <name val="Arial"/>
      <family val="2"/>
      <charset val="178"/>
    </font>
    <font>
      <b/>
      <sz val="13"/>
      <name val="Arial"/>
      <family val="2"/>
      <charset val="178"/>
    </font>
    <font>
      <b/>
      <sz val="13"/>
      <name val="Arial"/>
      <family val="2"/>
    </font>
    <font>
      <b/>
      <sz val="18"/>
      <name val="Arial"/>
      <family val="2"/>
    </font>
    <font>
      <b/>
      <sz val="16"/>
      <name val="BatangChe"/>
      <family val="3"/>
    </font>
    <font>
      <b/>
      <sz val="14"/>
      <name val="BatangChe"/>
      <family val="3"/>
    </font>
    <font>
      <b/>
      <sz val="12"/>
      <name val="BatangCh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Border="1"/>
    <xf numFmtId="0" fontId="0" fillId="0" borderId="0" xfId="0" applyBorder="1"/>
    <xf numFmtId="0" fontId="5" fillId="0" borderId="0" xfId="0" applyFont="1" applyBorder="1"/>
    <xf numFmtId="0" fontId="6" fillId="0" borderId="0" xfId="0" applyFont="1" applyBorder="1"/>
    <xf numFmtId="164" fontId="3" fillId="0" borderId="5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2" borderId="0" xfId="0" applyFill="1"/>
    <xf numFmtId="0" fontId="5" fillId="2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2" borderId="0" xfId="0" applyFont="1" applyFill="1" applyBorder="1" applyAlignment="1">
      <alignment horizontal="right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0" xfId="0" applyNumberFormat="1" applyFont="1" applyBorder="1"/>
    <xf numFmtId="0" fontId="4" fillId="0" borderId="0" xfId="0" applyFont="1" applyBorder="1"/>
    <xf numFmtId="164" fontId="13" fillId="0" borderId="0" xfId="0" applyNumberFormat="1" applyFont="1" applyBorder="1"/>
    <xf numFmtId="0" fontId="13" fillId="0" borderId="0" xfId="0" applyFont="1" applyBorder="1"/>
    <xf numFmtId="164" fontId="14" fillId="0" borderId="0" xfId="0" applyNumberFormat="1" applyFont="1" applyBorder="1"/>
    <xf numFmtId="0" fontId="15" fillId="0" borderId="0" xfId="0" applyFont="1" applyBorder="1"/>
    <xf numFmtId="164" fontId="3" fillId="0" borderId="0" xfId="0" applyNumberFormat="1" applyFont="1"/>
    <xf numFmtId="0" fontId="4" fillId="0" borderId="0" xfId="0" applyFont="1"/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6"/>
  <sheetViews>
    <sheetView rightToLeft="1" zoomScaleNormal="100" workbookViewId="0">
      <selection activeCell="F7" sqref="F7"/>
    </sheetView>
  </sheetViews>
  <sheetFormatPr defaultRowHeight="17.399999999999999" x14ac:dyDescent="0.3"/>
  <cols>
    <col min="1" max="2" width="16" style="39" customWidth="1"/>
    <col min="3" max="4" width="11.6640625" style="40" customWidth="1"/>
    <col min="5" max="6" width="10.44140625" style="40" customWidth="1"/>
    <col min="7" max="7" width="13.6640625" style="40" customWidth="1"/>
    <col min="8" max="8" width="33.109375" style="40" customWidth="1"/>
    <col min="9" max="9" width="12" customWidth="1"/>
    <col min="10" max="10" width="24.88671875" customWidth="1"/>
    <col min="12" max="12" width="20.5546875" customWidth="1"/>
    <col min="13" max="13" width="12.88671875" bestFit="1" customWidth="1"/>
    <col min="14" max="14" width="6.44140625" customWidth="1"/>
    <col min="15" max="15" width="6.6640625" customWidth="1"/>
    <col min="21" max="21" width="11.33203125" bestFit="1" customWidth="1"/>
    <col min="23" max="23" width="20.88671875" bestFit="1" customWidth="1"/>
  </cols>
  <sheetData>
    <row r="1" spans="1:40" ht="24.9" customHeight="1" thickBot="1" x14ac:dyDescent="0.45">
      <c r="A1" s="46" t="s">
        <v>26</v>
      </c>
      <c r="B1" s="46"/>
      <c r="C1" s="46"/>
      <c r="D1" s="46"/>
      <c r="E1" s="46"/>
      <c r="F1" s="46"/>
      <c r="G1" s="46"/>
      <c r="H1" s="46"/>
      <c r="I1" s="1"/>
      <c r="J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24.9" customHeight="1" thickTop="1" thickBot="1" x14ac:dyDescent="0.4">
      <c r="A2" s="47" t="s">
        <v>0</v>
      </c>
      <c r="B2" s="47" t="s">
        <v>1</v>
      </c>
      <c r="C2" s="49" t="s">
        <v>2</v>
      </c>
      <c r="D2" s="50"/>
      <c r="E2" s="51" t="s">
        <v>3</v>
      </c>
      <c r="F2" s="52"/>
      <c r="G2" s="53" t="s">
        <v>4</v>
      </c>
      <c r="H2" s="53" t="s">
        <v>5</v>
      </c>
      <c r="I2" s="1"/>
      <c r="J2" s="1"/>
      <c r="L2" s="2"/>
      <c r="M2" s="2"/>
      <c r="N2" s="3"/>
      <c r="O2" s="4"/>
      <c r="P2" s="4"/>
      <c r="Q2" s="4"/>
      <c r="R2" s="4"/>
      <c r="S2" s="4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4.9" customHeight="1" thickTop="1" thickBot="1" x14ac:dyDescent="0.4">
      <c r="A3" s="48"/>
      <c r="B3" s="48"/>
      <c r="C3" s="41" t="s">
        <v>23</v>
      </c>
      <c r="D3" s="41" t="s">
        <v>24</v>
      </c>
      <c r="E3" s="41" t="s">
        <v>7</v>
      </c>
      <c r="F3" s="41" t="s">
        <v>8</v>
      </c>
      <c r="G3" s="54"/>
      <c r="H3" s="54"/>
      <c r="I3" s="1"/>
      <c r="J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4.9" customHeight="1" thickTop="1" x14ac:dyDescent="0.35">
      <c r="A4" s="5">
        <v>41671</v>
      </c>
      <c r="B4" s="6" t="s">
        <v>9</v>
      </c>
      <c r="C4" s="7">
        <v>4000</v>
      </c>
      <c r="D4" s="7"/>
      <c r="E4" s="7">
        <v>40</v>
      </c>
      <c r="F4" s="8"/>
      <c r="G4" s="8">
        <f>F4+E4</f>
        <v>40</v>
      </c>
      <c r="H4" s="9"/>
      <c r="I4" s="1"/>
      <c r="J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4.9" customHeight="1" x14ac:dyDescent="0.4">
      <c r="A5" s="5">
        <v>41672</v>
      </c>
      <c r="B5" s="6" t="s">
        <v>10</v>
      </c>
      <c r="C5" s="7">
        <v>3000</v>
      </c>
      <c r="D5" s="7">
        <v>6000</v>
      </c>
      <c r="E5" s="7">
        <v>30</v>
      </c>
      <c r="F5" s="8">
        <v>50</v>
      </c>
      <c r="G5" s="8">
        <f t="shared" ref="G5:G31" si="0">F5+E5</f>
        <v>80</v>
      </c>
      <c r="H5" s="9"/>
      <c r="I5" s="10"/>
      <c r="J5" s="11"/>
      <c r="L5" s="14"/>
      <c r="M5" s="14"/>
      <c r="N5" s="14"/>
      <c r="O5" s="14"/>
      <c r="P5" s="14"/>
      <c r="Q5" s="14"/>
      <c r="R5" s="14"/>
      <c r="S5" s="14"/>
      <c r="T5" s="14"/>
      <c r="U5" s="15"/>
      <c r="V5" s="14"/>
      <c r="W5" s="3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24.9" customHeight="1" x14ac:dyDescent="0.35">
      <c r="A6" s="5">
        <v>41673</v>
      </c>
      <c r="B6" s="6" t="s">
        <v>11</v>
      </c>
      <c r="C6" s="7">
        <v>4000</v>
      </c>
      <c r="D6" s="7">
        <v>3500</v>
      </c>
      <c r="E6" s="7">
        <v>40</v>
      </c>
      <c r="F6" s="8">
        <v>25</v>
      </c>
      <c r="G6" s="8">
        <f t="shared" si="0"/>
        <v>65</v>
      </c>
      <c r="H6" s="9"/>
      <c r="I6" s="16"/>
      <c r="J6" s="42"/>
      <c r="L6" s="21"/>
      <c r="M6" s="14"/>
      <c r="N6" s="18"/>
      <c r="O6" s="18"/>
      <c r="P6" s="18"/>
      <c r="Q6" s="18"/>
      <c r="R6" s="18"/>
      <c r="S6" s="18"/>
      <c r="T6" s="18"/>
      <c r="U6" s="18"/>
      <c r="V6" s="19"/>
      <c r="W6" s="18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" customHeight="1" x14ac:dyDescent="0.35">
      <c r="A7" s="5">
        <v>41674</v>
      </c>
      <c r="B7" s="6" t="s">
        <v>12</v>
      </c>
      <c r="C7" s="7">
        <v>1000</v>
      </c>
      <c r="D7" s="7">
        <v>4000</v>
      </c>
      <c r="E7" s="7">
        <v>30</v>
      </c>
      <c r="F7" s="8"/>
      <c r="G7" s="8">
        <f t="shared" si="0"/>
        <v>30</v>
      </c>
      <c r="H7" s="9"/>
      <c r="I7" s="16"/>
      <c r="J7" s="1"/>
      <c r="L7" s="20"/>
      <c r="M7" s="14"/>
      <c r="N7" s="18"/>
      <c r="O7" s="18"/>
      <c r="P7" s="18"/>
      <c r="Q7" s="18"/>
      <c r="R7" s="18"/>
      <c r="S7" s="18"/>
      <c r="T7" s="18"/>
      <c r="U7" s="18"/>
      <c r="V7" s="19"/>
      <c r="W7" s="18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24.9" customHeight="1" x14ac:dyDescent="0.35">
      <c r="A8" s="5">
        <v>41675</v>
      </c>
      <c r="B8" s="6" t="s">
        <v>13</v>
      </c>
      <c r="C8" s="7">
        <v>2500</v>
      </c>
      <c r="D8" s="22">
        <v>5600</v>
      </c>
      <c r="E8" s="7">
        <v>30</v>
      </c>
      <c r="F8" s="8">
        <v>50</v>
      </c>
      <c r="G8" s="8">
        <f t="shared" si="0"/>
        <v>80</v>
      </c>
      <c r="H8" s="9"/>
      <c r="I8" s="16"/>
      <c r="J8" s="1"/>
      <c r="L8" s="21"/>
      <c r="M8" s="14"/>
      <c r="N8" s="18"/>
      <c r="O8" s="18"/>
      <c r="P8" s="18"/>
      <c r="Q8" s="18"/>
      <c r="R8" s="18"/>
      <c r="S8" s="18"/>
      <c r="T8" s="18"/>
      <c r="U8" s="18"/>
      <c r="V8" s="19"/>
      <c r="W8" s="18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9" customHeight="1" x14ac:dyDescent="0.35">
      <c r="A9" s="5">
        <v>41676</v>
      </c>
      <c r="B9" s="6" t="s">
        <v>14</v>
      </c>
      <c r="C9" s="7">
        <v>3000</v>
      </c>
      <c r="D9" s="7">
        <v>6000</v>
      </c>
      <c r="E9" s="22">
        <v>30</v>
      </c>
      <c r="F9" s="23">
        <v>50</v>
      </c>
      <c r="G9" s="8">
        <f t="shared" si="0"/>
        <v>80</v>
      </c>
      <c r="H9" s="9"/>
      <c r="I9" s="16"/>
      <c r="J9" s="1"/>
      <c r="L9" s="21"/>
      <c r="M9" s="14"/>
      <c r="N9" s="18"/>
      <c r="O9" s="18"/>
      <c r="P9" s="18"/>
      <c r="Q9" s="18"/>
      <c r="R9" s="18"/>
      <c r="S9" s="18"/>
      <c r="T9" s="18"/>
      <c r="U9" s="18"/>
      <c r="V9" s="19"/>
      <c r="W9" s="18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9" customHeight="1" x14ac:dyDescent="0.35">
      <c r="A10" s="5">
        <v>41677</v>
      </c>
      <c r="B10" s="6" t="s">
        <v>15</v>
      </c>
      <c r="C10" s="7">
        <v>2000</v>
      </c>
      <c r="D10" s="22"/>
      <c r="E10" s="7"/>
      <c r="F10" s="23">
        <v>50</v>
      </c>
      <c r="G10" s="8">
        <f t="shared" si="0"/>
        <v>50</v>
      </c>
      <c r="H10" s="9"/>
      <c r="I10" s="16"/>
      <c r="J10" s="1"/>
      <c r="L10" s="21"/>
      <c r="M10" s="14"/>
      <c r="N10" s="18"/>
      <c r="O10" s="18"/>
      <c r="P10" s="18"/>
      <c r="Q10" s="18"/>
      <c r="R10" s="18"/>
      <c r="S10" s="18"/>
      <c r="T10" s="18"/>
      <c r="U10" s="18"/>
      <c r="V10" s="19"/>
      <c r="W10" s="18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24.9" customHeight="1" x14ac:dyDescent="0.35">
      <c r="A11" s="5">
        <v>41678</v>
      </c>
      <c r="B11" s="6" t="s">
        <v>9</v>
      </c>
      <c r="C11" s="7">
        <v>3000</v>
      </c>
      <c r="D11" s="7">
        <v>6000</v>
      </c>
      <c r="E11" s="22">
        <v>30</v>
      </c>
      <c r="F11" s="23">
        <v>50</v>
      </c>
      <c r="G11" s="8">
        <f t="shared" si="0"/>
        <v>80</v>
      </c>
      <c r="H11" s="9"/>
      <c r="I11" s="16"/>
      <c r="J11" s="1"/>
      <c r="L11" s="21"/>
      <c r="M11" s="14"/>
      <c r="N11" s="18"/>
      <c r="O11" s="18"/>
      <c r="P11" s="18"/>
      <c r="Q11" s="18"/>
      <c r="R11" s="18"/>
      <c r="S11" s="18"/>
      <c r="T11" s="18"/>
      <c r="U11" s="18"/>
      <c r="V11" s="19"/>
      <c r="W11" s="18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</row>
    <row r="12" spans="1:40" ht="24.9" customHeight="1" x14ac:dyDescent="0.35">
      <c r="A12" s="5">
        <v>41679</v>
      </c>
      <c r="B12" s="6" t="s">
        <v>10</v>
      </c>
      <c r="C12" s="7">
        <v>2000</v>
      </c>
      <c r="D12" s="7">
        <v>6000</v>
      </c>
      <c r="E12" s="7">
        <v>20</v>
      </c>
      <c r="F12" s="23">
        <v>50</v>
      </c>
      <c r="G12" s="8">
        <f t="shared" si="0"/>
        <v>70</v>
      </c>
      <c r="H12" s="9"/>
      <c r="I12" s="16"/>
      <c r="J12" s="1"/>
      <c r="L12" s="21"/>
      <c r="M12" s="14"/>
      <c r="N12" s="18"/>
      <c r="O12" s="18"/>
      <c r="P12" s="18"/>
      <c r="Q12" s="18"/>
      <c r="R12" s="18"/>
      <c r="S12" s="18"/>
      <c r="T12" s="18"/>
      <c r="U12" s="18"/>
      <c r="V12" s="19"/>
      <c r="W12" s="18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24.9" customHeight="1" x14ac:dyDescent="0.35">
      <c r="A13" s="5">
        <v>41680</v>
      </c>
      <c r="B13" s="6" t="s">
        <v>11</v>
      </c>
      <c r="C13" s="7">
        <v>4000</v>
      </c>
      <c r="D13" s="7"/>
      <c r="E13" s="7">
        <v>40</v>
      </c>
      <c r="F13" s="8"/>
      <c r="G13" s="8">
        <f t="shared" si="0"/>
        <v>40</v>
      </c>
      <c r="H13" s="9"/>
      <c r="I13" s="16"/>
      <c r="J13" s="1"/>
      <c r="L13" s="21"/>
      <c r="M13" s="14"/>
      <c r="N13" s="18"/>
      <c r="O13" s="18"/>
      <c r="P13" s="18"/>
      <c r="Q13" s="18"/>
      <c r="R13" s="18"/>
      <c r="S13" s="18"/>
      <c r="T13" s="18"/>
      <c r="U13" s="18"/>
      <c r="V13" s="19"/>
      <c r="W13" s="18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24.9" customHeight="1" x14ac:dyDescent="0.35">
      <c r="A14" s="5">
        <v>41681</v>
      </c>
      <c r="B14" s="6" t="s">
        <v>12</v>
      </c>
      <c r="C14" s="7">
        <v>3000</v>
      </c>
      <c r="D14" s="7">
        <v>2000</v>
      </c>
      <c r="E14" s="7">
        <v>40</v>
      </c>
      <c r="F14" s="8"/>
      <c r="G14" s="8">
        <f t="shared" si="0"/>
        <v>40</v>
      </c>
      <c r="H14" s="9"/>
      <c r="I14" s="16"/>
      <c r="J14" s="1"/>
      <c r="L14" s="3"/>
      <c r="M14" s="14"/>
      <c r="N14" s="18"/>
      <c r="O14" s="18"/>
      <c r="P14" s="18"/>
      <c r="Q14" s="18"/>
      <c r="R14" s="18"/>
      <c r="S14" s="18"/>
      <c r="T14" s="18"/>
      <c r="U14" s="18"/>
      <c r="V14" s="19"/>
      <c r="W14" s="18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 ht="24.9" customHeight="1" x14ac:dyDescent="0.35">
      <c r="A15" s="5">
        <v>41682</v>
      </c>
      <c r="B15" s="6" t="s">
        <v>13</v>
      </c>
      <c r="C15" s="7">
        <v>2000</v>
      </c>
      <c r="D15" s="7">
        <v>4000</v>
      </c>
      <c r="E15" s="7">
        <v>40</v>
      </c>
      <c r="F15" s="8"/>
      <c r="G15" s="8">
        <f t="shared" si="0"/>
        <v>40</v>
      </c>
      <c r="H15" s="9"/>
      <c r="I15" s="16"/>
      <c r="J15" s="1"/>
      <c r="L15" s="14"/>
      <c r="M15" s="14"/>
      <c r="N15" s="19"/>
      <c r="O15" s="19"/>
      <c r="P15" s="19"/>
      <c r="Q15" s="19"/>
      <c r="R15" s="19"/>
      <c r="S15" s="24"/>
      <c r="T15" s="19"/>
      <c r="U15" s="18"/>
      <c r="V15" s="19"/>
      <c r="W15" s="18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 ht="24.9" customHeight="1" x14ac:dyDescent="0.35">
      <c r="A16" s="5">
        <v>41683</v>
      </c>
      <c r="B16" s="6" t="s">
        <v>14</v>
      </c>
      <c r="C16" s="7"/>
      <c r="D16" s="7"/>
      <c r="E16" s="7"/>
      <c r="F16" s="8"/>
      <c r="G16" s="8">
        <f t="shared" si="0"/>
        <v>0</v>
      </c>
      <c r="H16" s="9"/>
      <c r="I16" s="1"/>
      <c r="J16" s="1"/>
      <c r="L16" s="2"/>
      <c r="M16" s="2"/>
      <c r="N16" s="2"/>
      <c r="O16" s="3"/>
      <c r="P16" s="18"/>
      <c r="Q16" s="18"/>
      <c r="R16" s="18"/>
      <c r="S16" s="18"/>
      <c r="T16" s="18"/>
      <c r="U16" s="18"/>
      <c r="V16" s="18"/>
      <c r="W16" s="18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</row>
    <row r="17" spans="1:40" ht="24.9" customHeight="1" x14ac:dyDescent="0.35">
      <c r="A17" s="5">
        <v>41684</v>
      </c>
      <c r="B17" s="6" t="s">
        <v>15</v>
      </c>
      <c r="C17" s="7">
        <v>650</v>
      </c>
      <c r="D17" s="7"/>
      <c r="E17" s="7"/>
      <c r="F17" s="8">
        <v>25</v>
      </c>
      <c r="G17" s="8">
        <f t="shared" si="0"/>
        <v>25</v>
      </c>
      <c r="H17" s="9"/>
      <c r="I17" s="1"/>
      <c r="J17" s="1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</row>
    <row r="18" spans="1:40" ht="24.9" customHeight="1" x14ac:dyDescent="0.4">
      <c r="A18" s="5">
        <v>41685</v>
      </c>
      <c r="B18" s="6" t="s">
        <v>9</v>
      </c>
      <c r="C18" s="7"/>
      <c r="D18" s="7"/>
      <c r="E18" s="7"/>
      <c r="F18" s="8"/>
      <c r="G18" s="8">
        <f t="shared" si="0"/>
        <v>0</v>
      </c>
      <c r="H18" s="9"/>
      <c r="I18" s="1"/>
      <c r="J18" s="10"/>
      <c r="L18" s="14"/>
      <c r="M18" s="18"/>
      <c r="N18" s="18"/>
      <c r="O18" s="18"/>
      <c r="P18" s="14"/>
      <c r="Q18" s="18"/>
      <c r="R18" s="14"/>
      <c r="S18" s="18"/>
      <c r="T18" s="18"/>
      <c r="U18" s="18"/>
      <c r="V18" s="18"/>
      <c r="W18" s="14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</row>
    <row r="19" spans="1:40" ht="24.9" customHeight="1" x14ac:dyDescent="0.35">
      <c r="A19" s="5">
        <v>41686</v>
      </c>
      <c r="B19" s="6" t="s">
        <v>10</v>
      </c>
      <c r="C19" s="7">
        <v>3000</v>
      </c>
      <c r="D19" s="7"/>
      <c r="E19" s="7">
        <v>30</v>
      </c>
      <c r="F19" s="8"/>
      <c r="G19" s="8">
        <f t="shared" si="0"/>
        <v>30</v>
      </c>
      <c r="H19" s="9"/>
      <c r="I19" s="1"/>
      <c r="J19" s="1"/>
      <c r="L19" s="3"/>
      <c r="M19" s="18"/>
      <c r="N19" s="18"/>
      <c r="O19" s="18"/>
      <c r="P19" s="2"/>
      <c r="Q19" s="18"/>
      <c r="R19" s="2"/>
      <c r="S19" s="18"/>
      <c r="T19" s="18"/>
      <c r="U19" s="18"/>
      <c r="V19" s="18"/>
      <c r="W19" s="3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</row>
    <row r="20" spans="1:40" ht="24.9" customHeight="1" x14ac:dyDescent="0.35">
      <c r="A20" s="5">
        <v>41687</v>
      </c>
      <c r="B20" s="6" t="s">
        <v>11</v>
      </c>
      <c r="C20" s="7">
        <v>3150</v>
      </c>
      <c r="D20" s="22"/>
      <c r="E20" s="22">
        <v>30</v>
      </c>
      <c r="F20" s="23"/>
      <c r="G20" s="8">
        <f t="shared" si="0"/>
        <v>30</v>
      </c>
      <c r="H20" s="9"/>
      <c r="I20" s="1"/>
      <c r="J20" s="1"/>
      <c r="L20" s="14"/>
      <c r="M20" s="2"/>
      <c r="N20" s="2"/>
      <c r="O20" s="2"/>
      <c r="P20" s="14"/>
      <c r="Q20" s="2"/>
      <c r="R20" s="3"/>
      <c r="S20" s="2"/>
      <c r="T20" s="2"/>
      <c r="U20" s="2"/>
      <c r="V20" s="2"/>
      <c r="W20" s="14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</row>
    <row r="21" spans="1:40" ht="24.9" customHeight="1" x14ac:dyDescent="0.35">
      <c r="A21" s="5">
        <v>41688</v>
      </c>
      <c r="B21" s="6" t="s">
        <v>12</v>
      </c>
      <c r="C21" s="7"/>
      <c r="D21" s="7"/>
      <c r="E21" s="7"/>
      <c r="F21" s="8"/>
      <c r="G21" s="8">
        <f t="shared" si="0"/>
        <v>0</v>
      </c>
      <c r="H21" s="9"/>
      <c r="I21" s="1"/>
      <c r="J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</row>
    <row r="22" spans="1:40" ht="24.9" customHeight="1" x14ac:dyDescent="0.35">
      <c r="A22" s="5">
        <v>41689</v>
      </c>
      <c r="B22" s="6" t="s">
        <v>13</v>
      </c>
      <c r="C22" s="7">
        <v>5000</v>
      </c>
      <c r="D22" s="7">
        <v>2000</v>
      </c>
      <c r="E22" s="7">
        <v>50</v>
      </c>
      <c r="F22" s="8">
        <v>50</v>
      </c>
      <c r="G22" s="8">
        <f t="shared" si="0"/>
        <v>100</v>
      </c>
      <c r="H22" s="9"/>
      <c r="I22" s="1"/>
      <c r="J22" s="1"/>
      <c r="K22" s="18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</row>
    <row r="23" spans="1:40" ht="24.9" customHeight="1" x14ac:dyDescent="0.35">
      <c r="A23" s="5">
        <v>41690</v>
      </c>
      <c r="B23" s="6" t="s">
        <v>14</v>
      </c>
      <c r="C23" s="7"/>
      <c r="D23" s="7"/>
      <c r="E23" s="7"/>
      <c r="F23" s="8"/>
      <c r="G23" s="8">
        <f t="shared" si="0"/>
        <v>0</v>
      </c>
      <c r="H23" s="9"/>
      <c r="I23" s="1"/>
      <c r="J23" s="1"/>
      <c r="K23" s="18"/>
      <c r="L23" s="2"/>
      <c r="M23" s="2"/>
      <c r="N23" s="3"/>
      <c r="O23" s="4"/>
      <c r="P23" s="4"/>
      <c r="Q23" s="4"/>
      <c r="R23" s="4"/>
      <c r="S23" s="4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</row>
    <row r="24" spans="1:40" ht="24.9" customHeight="1" x14ac:dyDescent="0.4">
      <c r="A24" s="5">
        <v>41691</v>
      </c>
      <c r="B24" s="6" t="s">
        <v>15</v>
      </c>
      <c r="C24" s="7"/>
      <c r="D24" s="7"/>
      <c r="E24" s="7"/>
      <c r="F24" s="8"/>
      <c r="G24" s="8">
        <f t="shared" si="0"/>
        <v>0</v>
      </c>
      <c r="H24" s="9"/>
      <c r="I24" s="10"/>
      <c r="J24" s="10"/>
      <c r="K24" s="18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</row>
    <row r="25" spans="1:40" ht="24.9" customHeight="1" x14ac:dyDescent="0.4">
      <c r="A25" s="5">
        <v>41692</v>
      </c>
      <c r="B25" s="6" t="s">
        <v>9</v>
      </c>
      <c r="C25" s="7">
        <v>4000</v>
      </c>
      <c r="D25" s="7">
        <v>6000</v>
      </c>
      <c r="E25" s="7">
        <v>40</v>
      </c>
      <c r="F25" s="8">
        <v>50</v>
      </c>
      <c r="G25" s="8">
        <f t="shared" si="0"/>
        <v>90</v>
      </c>
      <c r="H25" s="9"/>
      <c r="I25" s="10"/>
      <c r="J25" s="11"/>
      <c r="K25" s="3"/>
      <c r="L25" s="3"/>
      <c r="M25" s="3"/>
      <c r="N25" s="21"/>
      <c r="O25" s="3"/>
      <c r="P25" s="3"/>
      <c r="Q25" s="3"/>
      <c r="R25" s="3"/>
      <c r="S25" s="3"/>
      <c r="T25" s="3"/>
      <c r="U25" s="3"/>
      <c r="V25" s="14"/>
      <c r="W25" s="14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</row>
    <row r="26" spans="1:40" ht="24.9" customHeight="1" x14ac:dyDescent="0.35">
      <c r="A26" s="5">
        <v>41693</v>
      </c>
      <c r="B26" s="6" t="s">
        <v>10</v>
      </c>
      <c r="C26" s="7"/>
      <c r="D26" s="7"/>
      <c r="E26" s="7"/>
      <c r="F26" s="8"/>
      <c r="G26" s="8">
        <f t="shared" si="0"/>
        <v>0</v>
      </c>
      <c r="H26" s="9"/>
      <c r="I26" s="16"/>
      <c r="J26" s="1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5"/>
      <c r="V26" s="14"/>
      <c r="W26" s="3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</row>
    <row r="27" spans="1:40" ht="24.9" customHeight="1" x14ac:dyDescent="0.35">
      <c r="A27" s="5">
        <v>41694</v>
      </c>
      <c r="B27" s="6" t="s">
        <v>11</v>
      </c>
      <c r="C27" s="7">
        <v>5400</v>
      </c>
      <c r="D27" s="7">
        <v>7000</v>
      </c>
      <c r="E27" s="7">
        <v>40</v>
      </c>
      <c r="F27" s="8">
        <v>75</v>
      </c>
      <c r="G27" s="8">
        <f t="shared" si="0"/>
        <v>115</v>
      </c>
      <c r="H27" s="9"/>
      <c r="I27" s="16"/>
      <c r="J27" s="1"/>
      <c r="K27" s="14"/>
      <c r="L27" s="14"/>
      <c r="M27" s="14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</row>
    <row r="28" spans="1:40" ht="24.9" customHeight="1" x14ac:dyDescent="0.35">
      <c r="A28" s="5">
        <v>41695</v>
      </c>
      <c r="B28" s="6" t="s">
        <v>12</v>
      </c>
      <c r="C28" s="7">
        <v>2000</v>
      </c>
      <c r="D28" s="7"/>
      <c r="E28" s="7">
        <v>20</v>
      </c>
      <c r="F28" s="8"/>
      <c r="G28" s="8">
        <f t="shared" si="0"/>
        <v>20</v>
      </c>
      <c r="H28" s="9"/>
      <c r="I28" s="16"/>
      <c r="J28" s="1"/>
      <c r="K28" s="14"/>
      <c r="L28" s="14"/>
      <c r="M28" s="14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</row>
    <row r="29" spans="1:40" ht="24.9" customHeight="1" x14ac:dyDescent="0.35">
      <c r="A29" s="5">
        <v>41696</v>
      </c>
      <c r="B29" s="6" t="s">
        <v>13</v>
      </c>
      <c r="C29" s="7"/>
      <c r="D29" s="7"/>
      <c r="E29" s="7"/>
      <c r="F29" s="8"/>
      <c r="G29" s="8">
        <f t="shared" si="0"/>
        <v>0</v>
      </c>
      <c r="H29" s="9"/>
      <c r="I29" s="19"/>
      <c r="J29" s="1"/>
      <c r="K29" s="14"/>
      <c r="L29" s="14"/>
      <c r="M29" s="14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24.9" customHeight="1" x14ac:dyDescent="0.35">
      <c r="A30" s="5">
        <v>41697</v>
      </c>
      <c r="B30" s="6" t="s">
        <v>14</v>
      </c>
      <c r="C30" s="7">
        <v>2000</v>
      </c>
      <c r="D30" s="7"/>
      <c r="E30" s="7">
        <v>20</v>
      </c>
      <c r="F30" s="8"/>
      <c r="G30" s="8">
        <f t="shared" si="0"/>
        <v>20</v>
      </c>
      <c r="H30" s="9"/>
      <c r="I30" s="19"/>
      <c r="J30" s="1"/>
      <c r="K30" s="14"/>
      <c r="L30" s="14"/>
      <c r="M30" s="14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24.9" customHeight="1" thickBot="1" x14ac:dyDescent="0.4">
      <c r="A31" s="5">
        <v>41698</v>
      </c>
      <c r="B31" s="6" t="s">
        <v>15</v>
      </c>
      <c r="C31" s="25"/>
      <c r="D31" s="27">
        <v>2000</v>
      </c>
      <c r="E31" s="25"/>
      <c r="F31" s="8">
        <v>25</v>
      </c>
      <c r="G31" s="8">
        <f t="shared" si="0"/>
        <v>25</v>
      </c>
      <c r="H31" s="9"/>
      <c r="I31" s="19"/>
      <c r="J31" s="1"/>
      <c r="K31" s="14"/>
      <c r="L31" s="14"/>
      <c r="M31" s="14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24.9" customHeight="1" thickTop="1" thickBot="1" x14ac:dyDescent="0.45">
      <c r="A32" s="45" t="s">
        <v>16</v>
      </c>
      <c r="B32" s="45"/>
      <c r="C32" s="29">
        <f>SUM(C4:C31)</f>
        <v>58700</v>
      </c>
      <c r="D32" s="29">
        <f>SUM(D4:D31)</f>
        <v>60100</v>
      </c>
      <c r="E32" s="29">
        <f>SUM(E4:E31)</f>
        <v>600</v>
      </c>
      <c r="F32" s="29">
        <f>SUM(F4:F31)</f>
        <v>550</v>
      </c>
      <c r="G32" s="29">
        <f>SUM(G4:G31)</f>
        <v>1150</v>
      </c>
      <c r="H32" s="30"/>
      <c r="I32" s="19"/>
      <c r="J32" s="18"/>
      <c r="K32" s="14"/>
      <c r="L32" s="3"/>
      <c r="M32" s="14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8.600000000000001" thickTop="1" x14ac:dyDescent="0.3">
      <c r="A33" s="37"/>
      <c r="B33" s="37"/>
      <c r="C33" s="32"/>
      <c r="D33" s="32"/>
      <c r="E33" s="32"/>
      <c r="F33" s="32"/>
      <c r="G33" s="32"/>
      <c r="H33" s="32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8" x14ac:dyDescent="0.3">
      <c r="A34" s="37" t="s">
        <v>20</v>
      </c>
      <c r="B34" s="37"/>
      <c r="C34" s="34"/>
      <c r="D34" s="34"/>
      <c r="E34" s="34"/>
      <c r="F34" s="34"/>
      <c r="G34" s="34"/>
      <c r="H34" s="3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40" ht="20.399999999999999" x14ac:dyDescent="0.3">
      <c r="A35" s="33"/>
      <c r="B35" s="33"/>
      <c r="C35" s="36" t="s">
        <v>18</v>
      </c>
      <c r="D35" s="36"/>
      <c r="E35" s="36"/>
      <c r="F35" s="36"/>
      <c r="G35" s="36" t="s">
        <v>19</v>
      </c>
      <c r="H35" s="36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40" x14ac:dyDescent="0.3">
      <c r="A36" s="33"/>
      <c r="B36" s="33"/>
      <c r="C36" s="38"/>
      <c r="D36" s="38"/>
      <c r="E36" s="38"/>
      <c r="F36" s="38"/>
      <c r="G36" s="38"/>
      <c r="H36" s="3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40" x14ac:dyDescent="0.3">
      <c r="A37" s="33"/>
      <c r="B37" s="33"/>
      <c r="C37" s="38" t="s">
        <v>21</v>
      </c>
      <c r="D37" s="38"/>
      <c r="E37" s="38"/>
      <c r="F37" s="38"/>
      <c r="G37" s="38" t="s">
        <v>22</v>
      </c>
      <c r="H37" s="3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40" x14ac:dyDescent="0.3">
      <c r="A38" s="33"/>
      <c r="B38" s="33"/>
      <c r="C38" s="34"/>
      <c r="D38" s="34"/>
      <c r="E38" s="34"/>
      <c r="F38" s="34"/>
      <c r="G38" s="34"/>
      <c r="H38" s="3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40" x14ac:dyDescent="0.3">
      <c r="A39" s="33"/>
      <c r="B39" s="33"/>
      <c r="C39" s="34"/>
      <c r="D39" s="34"/>
      <c r="E39" s="34"/>
      <c r="F39" s="34"/>
      <c r="G39" s="34"/>
      <c r="H39" s="3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40" x14ac:dyDescent="0.3">
      <c r="A40" s="33"/>
      <c r="B40" s="33"/>
      <c r="C40" s="34"/>
      <c r="D40" s="34"/>
      <c r="E40" s="34"/>
      <c r="F40" s="34"/>
      <c r="G40" s="34"/>
      <c r="H40" s="3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40" x14ac:dyDescent="0.3">
      <c r="A41" s="33"/>
      <c r="B41" s="33"/>
      <c r="C41" s="34"/>
      <c r="D41" s="34"/>
      <c r="E41" s="34"/>
      <c r="F41" s="34"/>
      <c r="G41" s="34"/>
      <c r="H41" s="3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40" x14ac:dyDescent="0.3">
      <c r="A42" s="33"/>
      <c r="B42" s="33"/>
      <c r="C42" s="34"/>
      <c r="D42" s="34"/>
      <c r="E42" s="34"/>
      <c r="F42" s="34"/>
      <c r="G42" s="34"/>
      <c r="H42" s="3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40" x14ac:dyDescent="0.3">
      <c r="A43" s="33"/>
      <c r="B43" s="33"/>
      <c r="C43" s="34"/>
      <c r="D43" s="34"/>
      <c r="E43" s="34"/>
      <c r="F43" s="34"/>
      <c r="G43" s="34"/>
      <c r="H43" s="3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40" x14ac:dyDescent="0.3">
      <c r="C44" s="34"/>
      <c r="D44" s="34"/>
      <c r="E44" s="34"/>
      <c r="F44" s="34"/>
      <c r="G44" s="34"/>
      <c r="H44" s="3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40" x14ac:dyDescent="0.3">
      <c r="C45" s="34"/>
      <c r="D45" s="34"/>
      <c r="E45" s="34"/>
      <c r="F45" s="34"/>
      <c r="G45" s="34"/>
      <c r="H45" s="3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40" x14ac:dyDescent="0.3">
      <c r="C46" s="34"/>
      <c r="D46" s="34"/>
      <c r="E46" s="34"/>
      <c r="F46" s="34"/>
      <c r="G46" s="34"/>
      <c r="H46" s="3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</sheetData>
  <mergeCells count="8">
    <mergeCell ref="A32:B32"/>
    <mergeCell ref="A1:H1"/>
    <mergeCell ref="A2:A3"/>
    <mergeCell ref="B2:B3"/>
    <mergeCell ref="C2:D2"/>
    <mergeCell ref="E2:F2"/>
    <mergeCell ref="G2:G3"/>
    <mergeCell ref="H2:H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6"/>
  <sheetViews>
    <sheetView rightToLeft="1" tabSelected="1" zoomScaleNormal="100" workbookViewId="0">
      <selection activeCell="F5" sqref="F5"/>
    </sheetView>
  </sheetViews>
  <sheetFormatPr defaultRowHeight="17.399999999999999" x14ac:dyDescent="0.3"/>
  <cols>
    <col min="1" max="2" width="16" style="39" customWidth="1"/>
    <col min="3" max="3" width="11.6640625" style="40" customWidth="1"/>
    <col min="4" max="5" width="10.44140625" style="40" customWidth="1"/>
    <col min="6" max="6" width="13.6640625" style="40" customWidth="1"/>
    <col min="7" max="7" width="33.109375" style="40" customWidth="1"/>
    <col min="8" max="8" width="13.88671875" bestFit="1" customWidth="1"/>
    <col min="9" max="9" width="24.88671875" customWidth="1"/>
    <col min="11" max="11" width="20.5546875" customWidth="1"/>
    <col min="12" max="12" width="12.88671875" bestFit="1" customWidth="1"/>
    <col min="13" max="13" width="6.44140625" customWidth="1"/>
    <col min="14" max="14" width="6.6640625" customWidth="1"/>
    <col min="20" max="20" width="11.33203125" bestFit="1" customWidth="1"/>
    <col min="22" max="22" width="20.88671875" bestFit="1" customWidth="1"/>
    <col min="32" max="33" width="0" hidden="1" customWidth="1"/>
  </cols>
  <sheetData>
    <row r="1" spans="1:39" ht="24.9" customHeight="1" thickBot="1" x14ac:dyDescent="0.45">
      <c r="A1" s="46" t="s">
        <v>25</v>
      </c>
      <c r="B1" s="46"/>
      <c r="C1" s="46"/>
      <c r="D1" s="46"/>
      <c r="E1" s="46"/>
      <c r="F1" s="46"/>
      <c r="G1" s="46"/>
      <c r="H1" s="1"/>
      <c r="I1" s="1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24.9" customHeight="1" thickTop="1" thickBot="1" x14ac:dyDescent="0.4">
      <c r="A2" s="55" t="s">
        <v>0</v>
      </c>
      <c r="B2" s="47" t="s">
        <v>1</v>
      </c>
      <c r="C2" s="43" t="s">
        <v>2</v>
      </c>
      <c r="D2" s="41" t="s">
        <v>27</v>
      </c>
      <c r="E2" s="41" t="s">
        <v>28</v>
      </c>
      <c r="F2" s="53" t="s">
        <v>4</v>
      </c>
      <c r="G2" s="44" t="s">
        <v>5</v>
      </c>
      <c r="H2" s="1"/>
      <c r="I2" s="1"/>
      <c r="K2" s="2"/>
      <c r="L2" s="2"/>
      <c r="M2" s="3"/>
      <c r="N2" s="4"/>
      <c r="O2" s="4"/>
      <c r="P2" s="4"/>
      <c r="Q2" s="4"/>
      <c r="R2" s="4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24.9" customHeight="1" thickTop="1" thickBot="1" x14ac:dyDescent="0.4">
      <c r="A3" s="55"/>
      <c r="B3" s="48"/>
      <c r="C3" s="43" t="s">
        <v>6</v>
      </c>
      <c r="D3" s="7"/>
      <c r="E3" s="7"/>
      <c r="F3" s="54"/>
      <c r="G3" s="41"/>
      <c r="H3" s="1"/>
      <c r="I3" s="1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 t="str">
        <f>INDEX(AG3:AG9,WEEKDAY(A4,1))</f>
        <v>السبت</v>
      </c>
      <c r="AG3" s="6" t="s">
        <v>10</v>
      </c>
      <c r="AH3" s="2"/>
      <c r="AI3" s="2"/>
      <c r="AJ3" s="2"/>
      <c r="AK3" s="2"/>
      <c r="AL3" s="2"/>
      <c r="AM3" s="2"/>
    </row>
    <row r="4" spans="1:39" ht="24.9" customHeight="1" thickTop="1" x14ac:dyDescent="0.4">
      <c r="A4" s="5">
        <v>41671</v>
      </c>
      <c r="B4" s="56" t="str">
        <f>INDEX(AG$3:AG$9,WEEKDAY(A4,1))</f>
        <v>السبت</v>
      </c>
      <c r="C4" s="7"/>
      <c r="D4" s="58">
        <f t="shared" ref="D4:D31" si="0">IF(C4&gt;2000,20,IF(C4=0,0,10))</f>
        <v>0</v>
      </c>
      <c r="E4" s="59">
        <f t="shared" ref="E4:E16" si="1">IF(C4="",0,IF(WEEKDAY(A4,1)=6,25,IF(C4&lt;=4000,0,IF(AND(C4&gt;4000,C4&lt;=7500),25,50))))</f>
        <v>0</v>
      </c>
      <c r="F4" s="59">
        <f>D4+E4</f>
        <v>0</v>
      </c>
      <c r="G4" s="9"/>
      <c r="H4" s="10"/>
      <c r="I4" s="11"/>
      <c r="J4" s="12"/>
      <c r="K4" s="13"/>
      <c r="L4" s="14"/>
      <c r="M4" s="14"/>
      <c r="N4" s="14"/>
      <c r="O4" s="14"/>
      <c r="P4" s="14"/>
      <c r="Q4" s="14"/>
      <c r="R4" s="14"/>
      <c r="S4" s="14"/>
      <c r="T4" s="15"/>
      <c r="U4" s="14"/>
      <c r="V4" s="3"/>
      <c r="W4" s="2"/>
      <c r="X4" s="2"/>
      <c r="Y4" s="2"/>
      <c r="Z4" s="2"/>
      <c r="AA4" s="2"/>
      <c r="AB4" s="2"/>
      <c r="AC4" s="2"/>
      <c r="AD4" s="2"/>
      <c r="AE4" s="2"/>
      <c r="AF4" s="2"/>
      <c r="AG4" s="6" t="s">
        <v>11</v>
      </c>
      <c r="AH4" s="2"/>
      <c r="AI4" s="2"/>
      <c r="AJ4" s="2"/>
      <c r="AK4" s="2"/>
      <c r="AL4" s="2"/>
      <c r="AM4" s="2"/>
    </row>
    <row r="5" spans="1:39" ht="24.9" customHeight="1" x14ac:dyDescent="0.35">
      <c r="A5" s="5">
        <v>41672</v>
      </c>
      <c r="B5" s="56" t="str">
        <f>INDEX(AG$3:AG$9,WEEKDAY(A5,1))</f>
        <v>الأحد</v>
      </c>
      <c r="C5" s="7">
        <v>8000</v>
      </c>
      <c r="D5" s="58">
        <f>IF(C5&gt;2000,20,IF(C5=0,0,10))</f>
        <v>20</v>
      </c>
      <c r="E5" s="59">
        <f t="shared" si="1"/>
        <v>50</v>
      </c>
      <c r="F5" s="59">
        <f t="shared" ref="F5:F31" si="2">D5+E5</f>
        <v>70</v>
      </c>
      <c r="G5" s="9"/>
      <c r="H5" s="16"/>
      <c r="I5" s="42"/>
      <c r="J5" s="12"/>
      <c r="K5" s="17"/>
      <c r="L5" s="14"/>
      <c r="M5" s="18"/>
      <c r="N5" s="18"/>
      <c r="O5" s="18"/>
      <c r="P5" s="18"/>
      <c r="Q5" s="18"/>
      <c r="R5" s="18"/>
      <c r="S5" s="18"/>
      <c r="T5" s="18"/>
      <c r="U5" s="19"/>
      <c r="V5" s="18"/>
      <c r="W5" s="2"/>
      <c r="X5" s="2"/>
      <c r="Y5" s="2"/>
      <c r="Z5" s="2"/>
      <c r="AA5" s="2"/>
      <c r="AB5" s="2"/>
      <c r="AC5" s="2"/>
      <c r="AD5" s="2"/>
      <c r="AE5" s="2"/>
      <c r="AF5" s="2"/>
      <c r="AG5" s="6" t="s">
        <v>12</v>
      </c>
      <c r="AH5" s="2"/>
      <c r="AI5" s="2"/>
      <c r="AJ5" s="2"/>
      <c r="AK5" s="2"/>
      <c r="AL5" s="2"/>
      <c r="AM5" s="2"/>
    </row>
    <row r="6" spans="1:39" ht="24.9" customHeight="1" x14ac:dyDescent="0.35">
      <c r="A6" s="5">
        <v>41673</v>
      </c>
      <c r="B6" s="56" t="str">
        <f>INDEX(AG$3:AG$9,WEEKDAY(A6,1))</f>
        <v>الإثنين</v>
      </c>
      <c r="C6" s="7">
        <v>3500</v>
      </c>
      <c r="D6" s="58">
        <f t="shared" si="0"/>
        <v>20</v>
      </c>
      <c r="E6" s="59">
        <f t="shared" si="1"/>
        <v>0</v>
      </c>
      <c r="F6" s="59">
        <f t="shared" si="2"/>
        <v>20</v>
      </c>
      <c r="G6" s="9"/>
      <c r="H6" s="16"/>
      <c r="I6" s="1"/>
      <c r="K6" s="20"/>
      <c r="L6" s="14"/>
      <c r="M6" s="18"/>
      <c r="N6" s="18"/>
      <c r="O6" s="18"/>
      <c r="P6" s="18"/>
      <c r="Q6" s="18"/>
      <c r="R6" s="18"/>
      <c r="S6" s="18"/>
      <c r="T6" s="18"/>
      <c r="U6" s="19"/>
      <c r="V6" s="18"/>
      <c r="W6" s="2"/>
      <c r="X6" s="2"/>
      <c r="Y6" s="2"/>
      <c r="Z6" s="2"/>
      <c r="AA6" s="2"/>
      <c r="AB6" s="2"/>
      <c r="AC6" s="2"/>
      <c r="AD6" s="2"/>
      <c r="AE6" s="2"/>
      <c r="AF6" s="2"/>
      <c r="AG6" s="6" t="s">
        <v>13</v>
      </c>
      <c r="AH6" s="2"/>
      <c r="AI6" s="2"/>
      <c r="AJ6" s="2"/>
      <c r="AK6" s="2"/>
      <c r="AL6" s="2"/>
      <c r="AM6" s="2"/>
    </row>
    <row r="7" spans="1:39" ht="24.9" customHeight="1" x14ac:dyDescent="0.35">
      <c r="A7" s="5">
        <v>41674</v>
      </c>
      <c r="B7" s="56" t="str">
        <f>INDEX(AG$3:AG$9,WEEKDAY(A7,1))</f>
        <v>الثلاثاء</v>
      </c>
      <c r="C7" s="7">
        <v>4000</v>
      </c>
      <c r="D7" s="58">
        <f t="shared" si="0"/>
        <v>20</v>
      </c>
      <c r="E7" s="59">
        <f t="shared" si="1"/>
        <v>0</v>
      </c>
      <c r="F7" s="59">
        <f t="shared" si="2"/>
        <v>20</v>
      </c>
      <c r="G7" s="9"/>
      <c r="H7" s="16"/>
      <c r="I7" s="1"/>
      <c r="K7" s="21"/>
      <c r="L7" s="14"/>
      <c r="M7" s="18"/>
      <c r="N7" s="18"/>
      <c r="O7" s="18"/>
      <c r="P7" s="18"/>
      <c r="Q7" s="18"/>
      <c r="R7" s="18"/>
      <c r="S7" s="18"/>
      <c r="T7" s="18"/>
      <c r="U7" s="19"/>
      <c r="V7" s="18"/>
      <c r="W7" s="2"/>
      <c r="X7" s="2"/>
      <c r="Y7" s="2"/>
      <c r="Z7" s="2"/>
      <c r="AA7" s="2"/>
      <c r="AB7" s="2"/>
      <c r="AC7" s="2"/>
      <c r="AD7" s="2"/>
      <c r="AE7" s="2"/>
      <c r="AF7" s="2"/>
      <c r="AG7" s="6" t="s">
        <v>14</v>
      </c>
      <c r="AH7" s="2"/>
      <c r="AI7" s="2"/>
      <c r="AJ7" s="2"/>
      <c r="AK7" s="2"/>
      <c r="AL7" s="2"/>
      <c r="AM7" s="2"/>
    </row>
    <row r="8" spans="1:39" ht="24.9" customHeight="1" x14ac:dyDescent="0.35">
      <c r="A8" s="5">
        <v>41675</v>
      </c>
      <c r="B8" s="56" t="str">
        <f>INDEX(AG$3:AG$9,WEEKDAY(A8,1))</f>
        <v>الأربعاء</v>
      </c>
      <c r="C8" s="22">
        <v>5600</v>
      </c>
      <c r="D8" s="58">
        <f t="shared" si="0"/>
        <v>20</v>
      </c>
      <c r="E8" s="59">
        <f t="shared" si="1"/>
        <v>25</v>
      </c>
      <c r="F8" s="59">
        <f t="shared" si="2"/>
        <v>45</v>
      </c>
      <c r="G8" s="9"/>
      <c r="H8" s="16"/>
      <c r="I8" s="1"/>
      <c r="K8" s="21"/>
      <c r="L8" s="14"/>
      <c r="M8" s="18"/>
      <c r="N8" s="18"/>
      <c r="O8" s="18"/>
      <c r="P8" s="18"/>
      <c r="Q8" s="18"/>
      <c r="R8" s="18"/>
      <c r="S8" s="18"/>
      <c r="T8" s="18"/>
      <c r="U8" s="19"/>
      <c r="V8" s="18"/>
      <c r="W8" s="2"/>
      <c r="X8" s="2"/>
      <c r="Y8" s="2"/>
      <c r="Z8" s="2"/>
      <c r="AA8" s="2"/>
      <c r="AB8" s="2"/>
      <c r="AC8" s="2"/>
      <c r="AD8" s="2"/>
      <c r="AE8" s="2"/>
      <c r="AF8" s="2"/>
      <c r="AG8" s="6" t="s">
        <v>15</v>
      </c>
      <c r="AH8" s="2"/>
      <c r="AI8" s="2"/>
      <c r="AJ8" s="2"/>
      <c r="AK8" s="2"/>
      <c r="AL8" s="2"/>
      <c r="AM8" s="2"/>
    </row>
    <row r="9" spans="1:39" ht="24.9" customHeight="1" x14ac:dyDescent="0.35">
      <c r="A9" s="5">
        <v>41676</v>
      </c>
      <c r="B9" s="56" t="str">
        <f>INDEX(AG$3:AG$9,WEEKDAY(A9,1))</f>
        <v>الخميس</v>
      </c>
      <c r="C9" s="7">
        <v>6000</v>
      </c>
      <c r="D9" s="58">
        <f t="shared" si="0"/>
        <v>20</v>
      </c>
      <c r="E9" s="59">
        <f t="shared" si="1"/>
        <v>25</v>
      </c>
      <c r="F9" s="59">
        <f t="shared" si="2"/>
        <v>45</v>
      </c>
      <c r="G9" s="9"/>
      <c r="H9" s="16"/>
      <c r="I9" s="1"/>
      <c r="K9" s="21"/>
      <c r="L9" s="14"/>
      <c r="M9" s="18"/>
      <c r="N9" s="18"/>
      <c r="O9" s="18"/>
      <c r="P9" s="18"/>
      <c r="Q9" s="18"/>
      <c r="R9" s="18"/>
      <c r="S9" s="18"/>
      <c r="T9" s="18"/>
      <c r="U9" s="19"/>
      <c r="V9" s="18"/>
      <c r="W9" s="2"/>
      <c r="X9" s="2"/>
      <c r="Y9" s="2"/>
      <c r="Z9" s="2"/>
      <c r="AA9" s="2"/>
      <c r="AB9" s="2"/>
      <c r="AC9" s="2"/>
      <c r="AD9" s="2"/>
      <c r="AE9" s="2"/>
      <c r="AF9" s="2"/>
      <c r="AG9" s="6" t="s">
        <v>9</v>
      </c>
      <c r="AH9" s="2"/>
      <c r="AI9" s="2"/>
      <c r="AJ9" s="2"/>
      <c r="AK9" s="2"/>
      <c r="AL9" s="2"/>
      <c r="AM9" s="2"/>
    </row>
    <row r="10" spans="1:39" ht="24.9" customHeight="1" x14ac:dyDescent="0.35">
      <c r="A10" s="5">
        <v>41677</v>
      </c>
      <c r="B10" s="56" t="str">
        <f>INDEX(AG$3:AG$9,WEEKDAY(A10,1))</f>
        <v>الجمعة</v>
      </c>
      <c r="C10" s="22"/>
      <c r="D10" s="58">
        <f t="shared" si="0"/>
        <v>0</v>
      </c>
      <c r="E10" s="59">
        <f t="shared" si="1"/>
        <v>0</v>
      </c>
      <c r="F10" s="59">
        <f t="shared" si="2"/>
        <v>0</v>
      </c>
      <c r="G10" s="9"/>
      <c r="H10" s="16"/>
      <c r="I10" s="1"/>
      <c r="K10" s="21"/>
      <c r="L10" s="14"/>
      <c r="M10" s="18"/>
      <c r="N10" s="18"/>
      <c r="O10" s="18"/>
      <c r="P10" s="18"/>
      <c r="Q10" s="18"/>
      <c r="R10" s="18"/>
      <c r="S10" s="18"/>
      <c r="T10" s="18"/>
      <c r="U10" s="19"/>
      <c r="V10" s="18"/>
      <c r="W10" s="2"/>
      <c r="X10" s="2"/>
      <c r="Y10" s="2"/>
      <c r="Z10" s="2"/>
      <c r="AA10" s="2"/>
      <c r="AB10" s="2"/>
      <c r="AC10" s="2"/>
      <c r="AD10" s="2"/>
      <c r="AE10" s="2"/>
      <c r="AF10" s="2"/>
      <c r="AH10" s="2"/>
      <c r="AI10" s="2"/>
      <c r="AJ10" s="2"/>
      <c r="AK10" s="2"/>
      <c r="AL10" s="2"/>
      <c r="AM10" s="2"/>
    </row>
    <row r="11" spans="1:39" ht="24.9" customHeight="1" x14ac:dyDescent="0.35">
      <c r="A11" s="5">
        <v>41678</v>
      </c>
      <c r="B11" s="56" t="str">
        <f>INDEX(AG$3:AG$9,WEEKDAY(A11,1))</f>
        <v>السبت</v>
      </c>
      <c r="C11" s="7">
        <v>6000</v>
      </c>
      <c r="D11" s="58">
        <f t="shared" si="0"/>
        <v>20</v>
      </c>
      <c r="E11" s="59">
        <f t="shared" si="1"/>
        <v>25</v>
      </c>
      <c r="F11" s="59">
        <f t="shared" si="2"/>
        <v>45</v>
      </c>
      <c r="G11" s="9"/>
      <c r="H11" s="16"/>
      <c r="I11" s="1"/>
      <c r="K11" s="21"/>
      <c r="L11" s="14"/>
      <c r="M11" s="18"/>
      <c r="N11" s="18"/>
      <c r="O11" s="18"/>
      <c r="P11" s="18"/>
      <c r="Q11" s="18"/>
      <c r="R11" s="18"/>
      <c r="S11" s="18"/>
      <c r="T11" s="18"/>
      <c r="U11" s="19"/>
      <c r="V11" s="18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24.9" customHeight="1" x14ac:dyDescent="0.35">
      <c r="A12" s="5">
        <v>41679</v>
      </c>
      <c r="B12" s="56" t="str">
        <f>INDEX(AG$3:AG$9,WEEKDAY(A12,1))</f>
        <v>الأحد</v>
      </c>
      <c r="C12" s="7">
        <v>6000</v>
      </c>
      <c r="D12" s="58">
        <f t="shared" si="0"/>
        <v>20</v>
      </c>
      <c r="E12" s="59">
        <f t="shared" si="1"/>
        <v>25</v>
      </c>
      <c r="F12" s="59">
        <f t="shared" si="2"/>
        <v>45</v>
      </c>
      <c r="G12" s="9"/>
      <c r="H12" s="16"/>
      <c r="I12" s="1"/>
      <c r="K12" s="21"/>
      <c r="L12" s="14"/>
      <c r="M12" s="18"/>
      <c r="N12" s="18"/>
      <c r="O12" s="18"/>
      <c r="P12" s="18"/>
      <c r="Q12" s="18"/>
      <c r="R12" s="18"/>
      <c r="S12" s="18"/>
      <c r="T12" s="18"/>
      <c r="U12" s="19"/>
      <c r="V12" s="18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pans="1:39" ht="24.9" customHeight="1" x14ac:dyDescent="0.35">
      <c r="A13" s="5">
        <v>41680</v>
      </c>
      <c r="B13" s="56" t="str">
        <f>INDEX(AG$3:AG$9,WEEKDAY(A13,1))</f>
        <v>الإثنين</v>
      </c>
      <c r="C13" s="7">
        <v>4000</v>
      </c>
      <c r="D13" s="58">
        <f t="shared" si="0"/>
        <v>20</v>
      </c>
      <c r="E13" s="59">
        <f t="shared" si="1"/>
        <v>0</v>
      </c>
      <c r="F13" s="59">
        <f t="shared" si="2"/>
        <v>20</v>
      </c>
      <c r="G13" s="9"/>
      <c r="H13" s="16"/>
      <c r="I13" s="1"/>
      <c r="K13" s="3"/>
      <c r="L13" s="14"/>
      <c r="M13" s="18"/>
      <c r="N13" s="18"/>
      <c r="O13" s="18"/>
      <c r="P13" s="18"/>
      <c r="Q13" s="18"/>
      <c r="R13" s="18"/>
      <c r="S13" s="18"/>
      <c r="T13" s="18"/>
      <c r="U13" s="19"/>
      <c r="V13" s="18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pans="1:39" ht="24.9" customHeight="1" x14ac:dyDescent="0.35">
      <c r="A14" s="5">
        <v>41681</v>
      </c>
      <c r="B14" s="56" t="str">
        <f>INDEX(AG$3:AG$9,WEEKDAY(A14,1))</f>
        <v>الثلاثاء</v>
      </c>
      <c r="C14" s="7">
        <v>2000</v>
      </c>
      <c r="D14" s="58">
        <f t="shared" si="0"/>
        <v>10</v>
      </c>
      <c r="E14" s="59">
        <f t="shared" si="1"/>
        <v>0</v>
      </c>
      <c r="F14" s="59">
        <f t="shared" si="2"/>
        <v>10</v>
      </c>
      <c r="G14" s="9"/>
      <c r="H14" s="16"/>
      <c r="I14" s="1"/>
      <c r="K14" s="14"/>
      <c r="L14" s="14"/>
      <c r="M14" s="19"/>
      <c r="N14" s="19"/>
      <c r="O14" s="19"/>
      <c r="P14" s="19"/>
      <c r="Q14" s="19"/>
      <c r="R14" s="24"/>
      <c r="S14" s="19"/>
      <c r="T14" s="18"/>
      <c r="U14" s="19"/>
      <c r="V14" s="18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pans="1:39" ht="24.9" customHeight="1" x14ac:dyDescent="0.35">
      <c r="A15" s="5">
        <v>41682</v>
      </c>
      <c r="B15" s="56" t="str">
        <f>INDEX(AG$3:AG$9,WEEKDAY(A15,1))</f>
        <v>الأربعاء</v>
      </c>
      <c r="C15" s="7">
        <v>4000</v>
      </c>
      <c r="D15" s="58">
        <f t="shared" si="0"/>
        <v>20</v>
      </c>
      <c r="E15" s="59">
        <f t="shared" si="1"/>
        <v>0</v>
      </c>
      <c r="F15" s="59">
        <f t="shared" si="2"/>
        <v>20</v>
      </c>
      <c r="G15" s="9"/>
      <c r="H15" s="1"/>
      <c r="I15" s="1"/>
      <c r="K15" s="2"/>
      <c r="L15" s="2"/>
      <c r="M15" s="2"/>
      <c r="N15" s="3"/>
      <c r="O15" s="18"/>
      <c r="P15" s="18"/>
      <c r="Q15" s="18"/>
      <c r="R15" s="18"/>
      <c r="S15" s="18"/>
      <c r="T15" s="18"/>
      <c r="U15" s="18"/>
      <c r="V15" s="18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24.9" customHeight="1" x14ac:dyDescent="0.35">
      <c r="A16" s="5">
        <v>41683</v>
      </c>
      <c r="B16" s="56" t="str">
        <f>INDEX(AG$3:AG$9,WEEKDAY(A16,1))</f>
        <v>الخميس</v>
      </c>
      <c r="C16" s="7">
        <v>5400</v>
      </c>
      <c r="D16" s="58">
        <f t="shared" si="0"/>
        <v>20</v>
      </c>
      <c r="E16" s="59">
        <f t="shared" si="1"/>
        <v>25</v>
      </c>
      <c r="F16" s="59">
        <f t="shared" si="2"/>
        <v>45</v>
      </c>
      <c r="G16" s="9"/>
      <c r="H16" s="1"/>
      <c r="I16" s="1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24.9" customHeight="1" x14ac:dyDescent="0.4">
      <c r="A17" s="5">
        <v>41684</v>
      </c>
      <c r="B17" s="56" t="str">
        <f>INDEX(AG$3:AG$9,WEEKDAY(A17,1))</f>
        <v>الجمعة</v>
      </c>
      <c r="C17" s="7"/>
      <c r="D17" s="58">
        <f t="shared" si="0"/>
        <v>0</v>
      </c>
      <c r="E17" s="59">
        <f t="shared" ref="E17:E19" si="3">IF(C17="",0,IF(WEEKDAY(A17,1)=6,25,IF(C17&lt;=4000,0,IF(AND(C17&gt;4000,C17&lt;=7500),25,50))))</f>
        <v>0</v>
      </c>
      <c r="F17" s="59">
        <f t="shared" si="2"/>
        <v>0</v>
      </c>
      <c r="G17" s="9"/>
      <c r="H17" s="1"/>
      <c r="I17" s="10"/>
      <c r="K17" s="14"/>
      <c r="L17" s="18"/>
      <c r="M17" s="18"/>
      <c r="N17" s="18"/>
      <c r="O17" s="14"/>
      <c r="P17" s="18"/>
      <c r="Q17" s="14"/>
      <c r="R17" s="18"/>
      <c r="S17" s="18"/>
      <c r="T17" s="18"/>
      <c r="U17" s="18"/>
      <c r="V17" s="14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24.9" customHeight="1" x14ac:dyDescent="0.35">
      <c r="A18" s="5">
        <v>41685</v>
      </c>
      <c r="B18" s="56" t="str">
        <f>INDEX(AG$3:AG$9,WEEKDAY(A18,1))</f>
        <v>السبت</v>
      </c>
      <c r="C18" s="7"/>
      <c r="D18" s="58">
        <f t="shared" si="0"/>
        <v>0</v>
      </c>
      <c r="E18" s="59">
        <f t="shared" si="3"/>
        <v>0</v>
      </c>
      <c r="F18" s="59">
        <f t="shared" si="2"/>
        <v>0</v>
      </c>
      <c r="G18" s="9"/>
      <c r="H18" s="1"/>
      <c r="I18" s="1"/>
      <c r="K18" s="3"/>
      <c r="L18" s="18"/>
      <c r="M18" s="18"/>
      <c r="N18" s="18"/>
      <c r="O18" s="2"/>
      <c r="P18" s="18"/>
      <c r="Q18" s="2"/>
      <c r="R18" s="18"/>
      <c r="S18" s="18"/>
      <c r="T18" s="18"/>
      <c r="U18" s="18"/>
      <c r="V18" s="3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24.9" customHeight="1" x14ac:dyDescent="0.35">
      <c r="A19" s="5">
        <v>41686</v>
      </c>
      <c r="B19" s="56" t="str">
        <f>INDEX(AG$3:AG$9,WEEKDAY(A19,1))</f>
        <v>الأحد</v>
      </c>
      <c r="C19" s="22"/>
      <c r="D19" s="58">
        <f t="shared" si="0"/>
        <v>0</v>
      </c>
      <c r="E19" s="59">
        <f t="shared" si="3"/>
        <v>0</v>
      </c>
      <c r="F19" s="59">
        <f t="shared" si="2"/>
        <v>0</v>
      </c>
      <c r="G19" s="9"/>
      <c r="H19" s="1"/>
      <c r="I19" s="1"/>
      <c r="K19" s="14"/>
      <c r="L19" s="2"/>
      <c r="M19" s="2"/>
      <c r="N19" s="2"/>
      <c r="O19" s="14"/>
      <c r="P19" s="2"/>
      <c r="Q19" s="3"/>
      <c r="R19" s="2"/>
      <c r="S19" s="2"/>
      <c r="T19" s="2"/>
      <c r="U19" s="2"/>
      <c r="V19" s="14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24.9" customHeight="1" x14ac:dyDescent="0.35">
      <c r="A20" s="5">
        <v>41687</v>
      </c>
      <c r="B20" s="56" t="str">
        <f>INDEX(AG$3:AG$9,WEEKDAY(A20,1))</f>
        <v>الإثنين</v>
      </c>
      <c r="C20" s="7"/>
      <c r="D20" s="58">
        <f t="shared" si="0"/>
        <v>0</v>
      </c>
      <c r="E20" s="59">
        <f t="shared" ref="E20:E30" si="4">IF(C20="",0,IF(WEEKDAY(A20,1)=6,25,IF(C20&lt;=4000,0,IF(AND(C20&gt;4000,C20&lt;=7500),25,50))))</f>
        <v>0</v>
      </c>
      <c r="F20" s="59">
        <f t="shared" si="2"/>
        <v>0</v>
      </c>
      <c r="G20" s="9"/>
      <c r="H20" s="1"/>
      <c r="I20" s="1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24.9" customHeight="1" x14ac:dyDescent="0.35">
      <c r="A21" s="5">
        <v>41688</v>
      </c>
      <c r="B21" s="56" t="str">
        <f>INDEX(AG$3:AG$9,WEEKDAY(A21,1))</f>
        <v>الثلاثاء</v>
      </c>
      <c r="C21" s="7"/>
      <c r="D21" s="58">
        <f t="shared" si="0"/>
        <v>0</v>
      </c>
      <c r="E21" s="59">
        <f t="shared" si="4"/>
        <v>0</v>
      </c>
      <c r="F21" s="59">
        <f t="shared" si="2"/>
        <v>0</v>
      </c>
      <c r="G21" s="9"/>
      <c r="H21" s="1"/>
      <c r="I21" s="1"/>
      <c r="J21" s="18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24.9" customHeight="1" x14ac:dyDescent="0.35">
      <c r="A22" s="5">
        <v>41689</v>
      </c>
      <c r="B22" s="56" t="str">
        <f>INDEX(AG$3:AG$9,WEEKDAY(A22,1))</f>
        <v>الأربعاء</v>
      </c>
      <c r="C22" s="7">
        <v>2000</v>
      </c>
      <c r="D22" s="58">
        <f t="shared" si="0"/>
        <v>10</v>
      </c>
      <c r="E22" s="59">
        <f t="shared" si="4"/>
        <v>0</v>
      </c>
      <c r="F22" s="59">
        <f t="shared" si="2"/>
        <v>10</v>
      </c>
      <c r="G22" s="9"/>
      <c r="H22" s="1"/>
      <c r="I22" s="1"/>
      <c r="J22" s="18"/>
      <c r="K22" s="2"/>
      <c r="L22" s="2"/>
      <c r="M22" s="3"/>
      <c r="N22" s="4"/>
      <c r="O22" s="4"/>
      <c r="P22" s="4"/>
      <c r="Q22" s="4"/>
      <c r="R22" s="4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24.9" customHeight="1" x14ac:dyDescent="0.4">
      <c r="A23" s="5">
        <v>41690</v>
      </c>
      <c r="B23" s="56" t="str">
        <f>INDEX(AG$3:AG$9,WEEKDAY(A23,1))</f>
        <v>الخميس</v>
      </c>
      <c r="C23" s="7">
        <v>4000</v>
      </c>
      <c r="D23" s="58">
        <f t="shared" si="0"/>
        <v>20</v>
      </c>
      <c r="E23" s="59">
        <f t="shared" si="4"/>
        <v>0</v>
      </c>
      <c r="F23" s="59">
        <f t="shared" si="2"/>
        <v>20</v>
      </c>
      <c r="G23" s="9"/>
      <c r="H23" s="10"/>
      <c r="I23" s="10"/>
      <c r="J23" s="18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24.9" customHeight="1" x14ac:dyDescent="0.4">
      <c r="A24" s="5">
        <v>41691</v>
      </c>
      <c r="B24" s="56" t="str">
        <f>INDEX(AG$3:AG$9,WEEKDAY(A24,1))</f>
        <v>الجمعة</v>
      </c>
      <c r="C24" s="7"/>
      <c r="D24" s="58">
        <f t="shared" si="0"/>
        <v>0</v>
      </c>
      <c r="E24" s="59">
        <f t="shared" si="4"/>
        <v>0</v>
      </c>
      <c r="F24" s="59">
        <f t="shared" si="2"/>
        <v>0</v>
      </c>
      <c r="G24" s="9"/>
      <c r="H24" s="10"/>
      <c r="I24" s="11"/>
      <c r="J24" s="3"/>
      <c r="K24" s="3"/>
      <c r="L24" s="3"/>
      <c r="M24" s="21"/>
      <c r="N24" s="3"/>
      <c r="O24" s="3"/>
      <c r="P24" s="3"/>
      <c r="Q24" s="3"/>
      <c r="R24" s="3"/>
      <c r="S24" s="3"/>
      <c r="T24" s="3"/>
      <c r="U24" s="14"/>
      <c r="V24" s="14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24.9" customHeight="1" x14ac:dyDescent="0.35">
      <c r="A25" s="5">
        <v>41692</v>
      </c>
      <c r="B25" s="56" t="str">
        <f>INDEX(AG$3:AG$9,WEEKDAY(A25,1))</f>
        <v>السبت</v>
      </c>
      <c r="C25" s="7">
        <v>6000</v>
      </c>
      <c r="D25" s="58">
        <f t="shared" si="0"/>
        <v>20</v>
      </c>
      <c r="E25" s="59">
        <f t="shared" si="4"/>
        <v>25</v>
      </c>
      <c r="F25" s="59">
        <f t="shared" si="2"/>
        <v>45</v>
      </c>
      <c r="G25" s="9"/>
      <c r="H25" s="16"/>
      <c r="I25" s="1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/>
      <c r="U25" s="14"/>
      <c r="V25" s="3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24.9" customHeight="1" x14ac:dyDescent="0.35">
      <c r="A26" s="5">
        <v>41693</v>
      </c>
      <c r="B26" s="56" t="str">
        <f>INDEX(AG$3:AG$9,WEEKDAY(A26,1))</f>
        <v>الأحد</v>
      </c>
      <c r="C26" s="7">
        <v>6000</v>
      </c>
      <c r="D26" s="58">
        <f t="shared" si="0"/>
        <v>20</v>
      </c>
      <c r="E26" s="59">
        <f t="shared" si="4"/>
        <v>25</v>
      </c>
      <c r="F26" s="59">
        <f t="shared" si="2"/>
        <v>45</v>
      </c>
      <c r="G26" s="9"/>
      <c r="H26" s="16"/>
      <c r="I26" s="1"/>
      <c r="J26" s="14"/>
      <c r="K26" s="14"/>
      <c r="L26" s="14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24.9" customHeight="1" x14ac:dyDescent="0.35">
      <c r="A27" s="5">
        <v>41694</v>
      </c>
      <c r="B27" s="56" t="str">
        <f>INDEX(AG$3:AG$9,WEEKDAY(A27,1))</f>
        <v>الإثنين</v>
      </c>
      <c r="C27" s="7">
        <v>7000</v>
      </c>
      <c r="D27" s="58">
        <f t="shared" si="0"/>
        <v>20</v>
      </c>
      <c r="E27" s="59">
        <f t="shared" si="4"/>
        <v>25</v>
      </c>
      <c r="F27" s="59">
        <f t="shared" si="2"/>
        <v>45</v>
      </c>
      <c r="G27" s="9"/>
      <c r="H27" s="16"/>
      <c r="I27" s="1"/>
      <c r="J27" s="14"/>
      <c r="K27" s="14"/>
      <c r="L27" s="14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24.9" customHeight="1" x14ac:dyDescent="0.35">
      <c r="A28" s="5">
        <v>41695</v>
      </c>
      <c r="B28" s="56" t="str">
        <f>INDEX(AG$3:AG$9,WEEKDAY(A28,1))</f>
        <v>الثلاثاء</v>
      </c>
      <c r="C28" s="7">
        <v>6000</v>
      </c>
      <c r="D28" s="58">
        <f t="shared" si="0"/>
        <v>20</v>
      </c>
      <c r="E28" s="59">
        <f t="shared" si="4"/>
        <v>25</v>
      </c>
      <c r="F28" s="59">
        <f t="shared" si="2"/>
        <v>45</v>
      </c>
      <c r="G28" s="9"/>
      <c r="H28" s="19"/>
      <c r="I28" s="1"/>
      <c r="J28" s="14"/>
      <c r="K28" s="14"/>
      <c r="L28" s="14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24.9" customHeight="1" x14ac:dyDescent="0.35">
      <c r="A29" s="5">
        <v>41696</v>
      </c>
      <c r="B29" s="56" t="str">
        <f>INDEX(AG$3:AG$9,WEEKDAY(A29,1))</f>
        <v>الأربعاء</v>
      </c>
      <c r="C29" s="7">
        <v>6000</v>
      </c>
      <c r="D29" s="58">
        <f t="shared" si="0"/>
        <v>20</v>
      </c>
      <c r="E29" s="59">
        <f t="shared" si="4"/>
        <v>25</v>
      </c>
      <c r="F29" s="59">
        <f t="shared" si="2"/>
        <v>45</v>
      </c>
      <c r="G29" s="9"/>
      <c r="H29" s="19"/>
      <c r="I29" s="1"/>
      <c r="J29" s="14"/>
      <c r="K29" s="14"/>
      <c r="L29" s="14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24.9" customHeight="1" x14ac:dyDescent="0.35">
      <c r="A30" s="5">
        <v>41697</v>
      </c>
      <c r="B30" s="56" t="str">
        <f>INDEX(AG$3:AG$9,WEEKDAY(A30,1))</f>
        <v>الخميس</v>
      </c>
      <c r="C30" s="25">
        <v>6000</v>
      </c>
      <c r="D30" s="58">
        <f t="shared" si="0"/>
        <v>20</v>
      </c>
      <c r="E30" s="59">
        <f t="shared" si="4"/>
        <v>25</v>
      </c>
      <c r="F30" s="59">
        <f t="shared" si="2"/>
        <v>45</v>
      </c>
      <c r="G30" s="26"/>
      <c r="H30" s="19"/>
      <c r="I30" s="1"/>
      <c r="J30" s="14"/>
      <c r="K30" s="14"/>
      <c r="L30" s="14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24.9" customHeight="1" thickBot="1" x14ac:dyDescent="0.35">
      <c r="A31" s="5">
        <v>41698</v>
      </c>
      <c r="B31" s="56" t="str">
        <f>INDEX(AG$3:AG$9,WEEKDAY(A31,1))</f>
        <v>الجمعة</v>
      </c>
      <c r="C31" s="27">
        <v>2000</v>
      </c>
      <c r="D31" s="58">
        <f t="shared" si="0"/>
        <v>10</v>
      </c>
      <c r="E31" s="59">
        <f>IF(C31="",0,IF(WEEKDAY(A31,1)=6,25,IF(C31&lt;=4000,0,IF(AND(C31&gt;4000,C31&lt;=7500),25,50))))</f>
        <v>25</v>
      </c>
      <c r="F31" s="59">
        <f t="shared" si="2"/>
        <v>35</v>
      </c>
      <c r="G31" s="28"/>
      <c r="H31" s="19"/>
      <c r="I31" s="18"/>
      <c r="J31" s="14"/>
      <c r="K31" s="21"/>
      <c r="L31" s="14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24.9" customHeight="1" thickTop="1" thickBot="1" x14ac:dyDescent="0.45">
      <c r="A32" s="45" t="s">
        <v>16</v>
      </c>
      <c r="B32" s="45"/>
      <c r="C32" s="57">
        <f>SUM(C4:C31)</f>
        <v>99500</v>
      </c>
      <c r="D32" s="57">
        <f>SUM(D4:D31)</f>
        <v>370</v>
      </c>
      <c r="E32" s="57">
        <f>SUM(E4:E31)</f>
        <v>350</v>
      </c>
      <c r="F32" s="57">
        <f>SUM(F4:F31)</f>
        <v>720</v>
      </c>
      <c r="G32" s="30"/>
      <c r="H32" s="19"/>
      <c r="I32" s="18"/>
      <c r="J32" s="14"/>
      <c r="K32" s="3"/>
      <c r="L32" s="14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8" thickTop="1" x14ac:dyDescent="0.3">
      <c r="A33" s="31"/>
      <c r="B33" s="31"/>
      <c r="C33" s="32"/>
      <c r="D33" s="32"/>
      <c r="E33" s="32"/>
      <c r="F33" s="32"/>
      <c r="G33" s="32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x14ac:dyDescent="0.3">
      <c r="A34" s="33"/>
      <c r="B34" s="33"/>
      <c r="C34" s="34"/>
      <c r="D34" s="34"/>
      <c r="E34" s="34"/>
      <c r="F34" s="34"/>
      <c r="G34" s="3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39" ht="20.399999999999999" x14ac:dyDescent="0.3">
      <c r="A35" s="35" t="s">
        <v>17</v>
      </c>
      <c r="B35" s="35"/>
      <c r="C35" s="36" t="s">
        <v>18</v>
      </c>
      <c r="D35" s="36"/>
      <c r="E35" s="36"/>
      <c r="F35" s="36" t="s">
        <v>19</v>
      </c>
      <c r="G35" s="3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39" x14ac:dyDescent="0.25">
      <c r="A36" s="37"/>
      <c r="B36" s="37"/>
      <c r="C36" s="38"/>
      <c r="D36" s="38"/>
      <c r="E36" s="38"/>
      <c r="F36" s="38"/>
      <c r="G36" s="38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39" x14ac:dyDescent="0.25">
      <c r="A37" s="37" t="s">
        <v>20</v>
      </c>
      <c r="B37" s="37"/>
      <c r="C37" s="38" t="s">
        <v>21</v>
      </c>
      <c r="D37" s="38"/>
      <c r="E37" s="38"/>
      <c r="F37" s="38" t="s">
        <v>22</v>
      </c>
      <c r="G37" s="38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39" x14ac:dyDescent="0.3">
      <c r="A38" s="33"/>
      <c r="B38" s="33"/>
      <c r="C38" s="34"/>
      <c r="D38" s="34"/>
      <c r="E38" s="34"/>
      <c r="F38" s="34"/>
      <c r="G38" s="3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39" x14ac:dyDescent="0.3">
      <c r="A39" s="33"/>
      <c r="B39" s="33"/>
      <c r="C39" s="34"/>
      <c r="D39" s="34"/>
      <c r="E39" s="34"/>
      <c r="F39" s="34"/>
      <c r="G39" s="3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39" x14ac:dyDescent="0.3">
      <c r="A40" s="33"/>
      <c r="B40" s="33"/>
      <c r="C40" s="34"/>
      <c r="D40" s="34"/>
      <c r="E40" s="34"/>
      <c r="F40" s="34"/>
      <c r="G40" s="3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39" x14ac:dyDescent="0.3">
      <c r="A41" s="33"/>
      <c r="B41" s="33"/>
      <c r="C41" s="34"/>
      <c r="D41" s="34"/>
      <c r="E41" s="34"/>
      <c r="F41" s="34"/>
      <c r="G41" s="3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39" x14ac:dyDescent="0.3">
      <c r="A42" s="33"/>
      <c r="B42" s="33"/>
      <c r="C42" s="34"/>
      <c r="D42" s="34"/>
      <c r="E42" s="34"/>
      <c r="F42" s="34"/>
      <c r="G42" s="3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39" x14ac:dyDescent="0.3">
      <c r="A43" s="33"/>
      <c r="B43" s="33"/>
      <c r="C43" s="34"/>
      <c r="D43" s="34"/>
      <c r="E43" s="34"/>
      <c r="F43" s="34"/>
      <c r="G43" s="3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39" x14ac:dyDescent="0.3">
      <c r="A44" s="33"/>
      <c r="B44" s="33"/>
      <c r="C44" s="34"/>
      <c r="D44" s="34"/>
      <c r="E44" s="34"/>
      <c r="F44" s="34"/>
      <c r="G44" s="3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39" x14ac:dyDescent="0.3">
      <c r="A45" s="33"/>
      <c r="B45" s="33"/>
      <c r="C45" s="34"/>
      <c r="D45" s="34"/>
      <c r="E45" s="34"/>
      <c r="F45" s="34"/>
      <c r="G45" s="3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39" x14ac:dyDescent="0.3">
      <c r="A46" s="33"/>
      <c r="B46" s="33"/>
      <c r="C46" s="34"/>
      <c r="D46" s="34"/>
      <c r="E46" s="34"/>
      <c r="F46" s="34"/>
      <c r="G46" s="3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</sheetData>
  <mergeCells count="5">
    <mergeCell ref="A32:B32"/>
    <mergeCell ref="A1:G1"/>
    <mergeCell ref="A2:A3"/>
    <mergeCell ref="B2:B3"/>
    <mergeCell ref="F2:F3"/>
  </mergeCells>
  <pageMargins left="0.25" right="0.25" top="0.75" bottom="0.75" header="0.3" footer="0.3"/>
  <pageSetup paperSize="9" scale="76" orientation="portrait" horizontalDpi="180" verticalDpi="180" r:id="rId1"/>
  <headerFooter alignWithMargins="0">
    <oddHeader>&amp;R&amp;"Arial,Bold"&amp;16 مصنع شـركـة النــور العربيـة السعـوديـة &amp;"Arial,Regular"&amp;10
    &amp;14المحـدودة للبلوك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حسين</vt:lpstr>
      <vt:lpstr>سعيد</vt:lpstr>
      <vt:lpstr>حسين!Print_Area</vt:lpstr>
      <vt:lpstr>سعيد!Print_Area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ALSAMI</cp:lastModifiedBy>
  <dcterms:created xsi:type="dcterms:W3CDTF">2014-03-21T14:50:07Z</dcterms:created>
  <dcterms:modified xsi:type="dcterms:W3CDTF">2014-03-27T18:55:51Z</dcterms:modified>
</cp:coreProperties>
</file>