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NKUSH\Desktop\"/>
    </mc:Choice>
  </mc:AlternateContent>
  <bookViews>
    <workbookView xWindow="-15" yWindow="45" windowWidth="20520" windowHeight="3390"/>
  </bookViews>
  <sheets>
    <sheet name="الأول " sheetId="1" r:id="rId1"/>
  </sheets>
  <definedNames>
    <definedName name="_xlnm._FilterDatabase" localSheetId="0" hidden="1">'الأول '!$A$2:$AH$36</definedName>
    <definedName name="total">'الأول '!$AV$2:$BK$9</definedName>
    <definedName name="الثالث">'الأول '!$AU$2:$AU$4</definedName>
    <definedName name="الفصل">'الأول '!$AU$2:$AU$4</definedName>
  </definedNames>
  <calcPr calcId="152511"/>
</workbook>
</file>

<file path=xl/calcChain.xml><?xml version="1.0" encoding="utf-8"?>
<calcChain xmlns="http://schemas.openxmlformats.org/spreadsheetml/2006/main">
  <c r="G4" i="1" l="1"/>
  <c r="I4" i="1"/>
  <c r="K4" i="1"/>
  <c r="M4" i="1"/>
  <c r="O4" i="1"/>
  <c r="Q4" i="1"/>
  <c r="S4" i="1"/>
  <c r="E4" i="1"/>
  <c r="G5" i="1"/>
  <c r="I5" i="1"/>
  <c r="K5" i="1"/>
  <c r="M5" i="1"/>
  <c r="O5" i="1"/>
  <c r="Q5" i="1"/>
  <c r="E5" i="1"/>
  <c r="AA36" i="1" l="1"/>
  <c r="S36" i="1"/>
  <c r="T36" i="1" s="1"/>
  <c r="Q36" i="1"/>
  <c r="R36" i="1" s="1"/>
  <c r="O36" i="1"/>
  <c r="P36" i="1" s="1"/>
  <c r="M36" i="1"/>
  <c r="N36" i="1" s="1"/>
  <c r="K36" i="1"/>
  <c r="L36" i="1" s="1"/>
  <c r="I36" i="1"/>
  <c r="J36" i="1" s="1"/>
  <c r="G36" i="1"/>
  <c r="H36" i="1" s="1"/>
  <c r="E36" i="1"/>
  <c r="AA35" i="1"/>
  <c r="T35" i="1"/>
  <c r="R35" i="1"/>
  <c r="P35" i="1"/>
  <c r="N35" i="1"/>
  <c r="L35" i="1"/>
  <c r="J35" i="1"/>
  <c r="H35" i="1"/>
  <c r="F35" i="1"/>
  <c r="T34" i="1"/>
  <c r="R34" i="1"/>
  <c r="P34" i="1"/>
  <c r="N34" i="1"/>
  <c r="L34" i="1"/>
  <c r="J34" i="1"/>
  <c r="H34" i="1"/>
  <c r="F34" i="1"/>
  <c r="AA33" i="1"/>
  <c r="S33" i="1"/>
  <c r="T33" i="1" s="1"/>
  <c r="Q33" i="1"/>
  <c r="R33" i="1" s="1"/>
  <c r="O33" i="1"/>
  <c r="P33" i="1" s="1"/>
  <c r="M33" i="1"/>
  <c r="N33" i="1" s="1"/>
  <c r="K33" i="1"/>
  <c r="L33" i="1" s="1"/>
  <c r="I33" i="1"/>
  <c r="J33" i="1" s="1"/>
  <c r="G33" i="1"/>
  <c r="H33" i="1" s="1"/>
  <c r="E33" i="1"/>
  <c r="AA32" i="1"/>
  <c r="T32" i="1"/>
  <c r="R32" i="1"/>
  <c r="P32" i="1"/>
  <c r="N32" i="1"/>
  <c r="L32" i="1"/>
  <c r="J32" i="1"/>
  <c r="H32" i="1"/>
  <c r="F32" i="1"/>
  <c r="T31" i="1"/>
  <c r="R31" i="1"/>
  <c r="P31" i="1"/>
  <c r="N31" i="1"/>
  <c r="L31" i="1"/>
  <c r="J31" i="1"/>
  <c r="H31" i="1"/>
  <c r="F31" i="1"/>
  <c r="F33" i="1" l="1"/>
  <c r="Z31" i="1"/>
  <c r="AA31" i="1" s="1"/>
  <c r="F36" i="1"/>
  <c r="Z34" i="1"/>
  <c r="AA34" i="1" s="1"/>
  <c r="AD34" i="1"/>
  <c r="AG34" i="1" s="1"/>
  <c r="AH34" i="1" s="1"/>
  <c r="AD31" i="1"/>
  <c r="AG31" i="1" s="1"/>
  <c r="AH31" i="1" s="1"/>
  <c r="Y31" i="1" l="1"/>
  <c r="Y34" i="1"/>
  <c r="AA30" i="1" l="1"/>
  <c r="S30" i="1"/>
  <c r="T30" i="1" s="1"/>
  <c r="Q30" i="1"/>
  <c r="R30" i="1" s="1"/>
  <c r="O30" i="1"/>
  <c r="P30" i="1" s="1"/>
  <c r="M30" i="1"/>
  <c r="N30" i="1" s="1"/>
  <c r="K30" i="1"/>
  <c r="L30" i="1" s="1"/>
  <c r="I30" i="1"/>
  <c r="J30" i="1" s="1"/>
  <c r="G30" i="1"/>
  <c r="H30" i="1" s="1"/>
  <c r="E30" i="1"/>
  <c r="AA29" i="1"/>
  <c r="T29" i="1"/>
  <c r="R29" i="1"/>
  <c r="P29" i="1"/>
  <c r="N29" i="1"/>
  <c r="L29" i="1"/>
  <c r="J29" i="1"/>
  <c r="H29" i="1"/>
  <c r="F29" i="1"/>
  <c r="T28" i="1"/>
  <c r="R28" i="1"/>
  <c r="P28" i="1"/>
  <c r="N28" i="1"/>
  <c r="L28" i="1"/>
  <c r="J28" i="1"/>
  <c r="H28" i="1"/>
  <c r="F28" i="1"/>
  <c r="AA27" i="1"/>
  <c r="S27" i="1"/>
  <c r="T27" i="1" s="1"/>
  <c r="Q27" i="1"/>
  <c r="R27" i="1" s="1"/>
  <c r="O27" i="1"/>
  <c r="P27" i="1" s="1"/>
  <c r="M27" i="1"/>
  <c r="N27" i="1" s="1"/>
  <c r="K27" i="1"/>
  <c r="L27" i="1" s="1"/>
  <c r="I27" i="1"/>
  <c r="J27" i="1" s="1"/>
  <c r="G27" i="1"/>
  <c r="H27" i="1" s="1"/>
  <c r="E27" i="1"/>
  <c r="Z25" i="1" s="1"/>
  <c r="AA26" i="1"/>
  <c r="T26" i="1"/>
  <c r="R26" i="1"/>
  <c r="P26" i="1"/>
  <c r="N26" i="1"/>
  <c r="L26" i="1"/>
  <c r="J26" i="1"/>
  <c r="H26" i="1"/>
  <c r="F26" i="1"/>
  <c r="T25" i="1"/>
  <c r="R25" i="1"/>
  <c r="P25" i="1"/>
  <c r="N25" i="1"/>
  <c r="L25" i="1"/>
  <c r="J25" i="1"/>
  <c r="H25" i="1"/>
  <c r="F25" i="1"/>
  <c r="AA24" i="1"/>
  <c r="S24" i="1"/>
  <c r="T24" i="1" s="1"/>
  <c r="Q24" i="1"/>
  <c r="R24" i="1" s="1"/>
  <c r="O24" i="1"/>
  <c r="P24" i="1" s="1"/>
  <c r="M24" i="1"/>
  <c r="N24" i="1" s="1"/>
  <c r="K24" i="1"/>
  <c r="L24" i="1" s="1"/>
  <c r="I24" i="1"/>
  <c r="J24" i="1" s="1"/>
  <c r="G24" i="1"/>
  <c r="H24" i="1" s="1"/>
  <c r="E24" i="1"/>
  <c r="AA23" i="1"/>
  <c r="T23" i="1"/>
  <c r="R23" i="1"/>
  <c r="P23" i="1"/>
  <c r="N23" i="1"/>
  <c r="L23" i="1"/>
  <c r="J23" i="1"/>
  <c r="H23" i="1"/>
  <c r="F23" i="1"/>
  <c r="T22" i="1"/>
  <c r="R22" i="1"/>
  <c r="P22" i="1"/>
  <c r="N22" i="1"/>
  <c r="L22" i="1"/>
  <c r="J22" i="1"/>
  <c r="H22" i="1"/>
  <c r="F22" i="1"/>
  <c r="AA21" i="1"/>
  <c r="S21" i="1"/>
  <c r="T21" i="1" s="1"/>
  <c r="Q21" i="1"/>
  <c r="R21" i="1" s="1"/>
  <c r="O21" i="1"/>
  <c r="P21" i="1" s="1"/>
  <c r="M21" i="1"/>
  <c r="N21" i="1" s="1"/>
  <c r="K21" i="1"/>
  <c r="L21" i="1" s="1"/>
  <c r="I21" i="1"/>
  <c r="J21" i="1" s="1"/>
  <c r="G21" i="1"/>
  <c r="H21" i="1" s="1"/>
  <c r="E21" i="1"/>
  <c r="Z19" i="1" s="1"/>
  <c r="AA20" i="1"/>
  <c r="T20" i="1"/>
  <c r="R20" i="1"/>
  <c r="P20" i="1"/>
  <c r="N20" i="1"/>
  <c r="L20" i="1"/>
  <c r="J20" i="1"/>
  <c r="H20" i="1"/>
  <c r="F20" i="1"/>
  <c r="T19" i="1"/>
  <c r="R19" i="1"/>
  <c r="P19" i="1"/>
  <c r="N19" i="1"/>
  <c r="L19" i="1"/>
  <c r="J19" i="1"/>
  <c r="H19" i="1"/>
  <c r="F19" i="1"/>
  <c r="AA18" i="1"/>
  <c r="S18" i="1"/>
  <c r="T18" i="1" s="1"/>
  <c r="Q18" i="1"/>
  <c r="R18" i="1" s="1"/>
  <c r="O18" i="1"/>
  <c r="P18" i="1" s="1"/>
  <c r="M18" i="1"/>
  <c r="N18" i="1" s="1"/>
  <c r="K18" i="1"/>
  <c r="L18" i="1" s="1"/>
  <c r="I18" i="1"/>
  <c r="J18" i="1" s="1"/>
  <c r="G18" i="1"/>
  <c r="H18" i="1" s="1"/>
  <c r="E18" i="1"/>
  <c r="AA17" i="1"/>
  <c r="T17" i="1"/>
  <c r="R17" i="1"/>
  <c r="P17" i="1"/>
  <c r="N17" i="1"/>
  <c r="L17" i="1"/>
  <c r="J17" i="1"/>
  <c r="H17" i="1"/>
  <c r="F17" i="1"/>
  <c r="T16" i="1"/>
  <c r="R16" i="1"/>
  <c r="P16" i="1"/>
  <c r="N16" i="1"/>
  <c r="L16" i="1"/>
  <c r="J16" i="1"/>
  <c r="H16" i="1"/>
  <c r="F16" i="1"/>
  <c r="AA15" i="1"/>
  <c r="S15" i="1"/>
  <c r="T15" i="1" s="1"/>
  <c r="Q15" i="1"/>
  <c r="R15" i="1" s="1"/>
  <c r="O15" i="1"/>
  <c r="P15" i="1" s="1"/>
  <c r="M15" i="1"/>
  <c r="N15" i="1" s="1"/>
  <c r="K15" i="1"/>
  <c r="L15" i="1" s="1"/>
  <c r="I15" i="1"/>
  <c r="J15" i="1" s="1"/>
  <c r="G15" i="1"/>
  <c r="H15" i="1" s="1"/>
  <c r="E15" i="1"/>
  <c r="Z13" i="1" s="1"/>
  <c r="Y13" i="1" s="1"/>
  <c r="AA14" i="1"/>
  <c r="T14" i="1"/>
  <c r="R14" i="1"/>
  <c r="P14" i="1"/>
  <c r="N14" i="1"/>
  <c r="L14" i="1"/>
  <c r="J14" i="1"/>
  <c r="H14" i="1"/>
  <c r="F14" i="1"/>
  <c r="T13" i="1"/>
  <c r="R13" i="1"/>
  <c r="P13" i="1"/>
  <c r="N13" i="1"/>
  <c r="L13" i="1"/>
  <c r="J13" i="1"/>
  <c r="H13" i="1"/>
  <c r="F13" i="1"/>
  <c r="AA12" i="1"/>
  <c r="S12" i="1"/>
  <c r="T12" i="1" s="1"/>
  <c r="Q12" i="1"/>
  <c r="R12" i="1" s="1"/>
  <c r="O12" i="1"/>
  <c r="P12" i="1" s="1"/>
  <c r="M12" i="1"/>
  <c r="N12" i="1" s="1"/>
  <c r="K12" i="1"/>
  <c r="L12" i="1" s="1"/>
  <c r="I12" i="1"/>
  <c r="J12" i="1" s="1"/>
  <c r="G12" i="1"/>
  <c r="H12" i="1" s="1"/>
  <c r="E12" i="1"/>
  <c r="AA11" i="1"/>
  <c r="T11" i="1"/>
  <c r="R11" i="1"/>
  <c r="P11" i="1"/>
  <c r="N11" i="1"/>
  <c r="L11" i="1"/>
  <c r="J11" i="1"/>
  <c r="H11" i="1"/>
  <c r="F11" i="1"/>
  <c r="T10" i="1"/>
  <c r="R10" i="1"/>
  <c r="P10" i="1"/>
  <c r="N10" i="1"/>
  <c r="L10" i="1"/>
  <c r="J10" i="1"/>
  <c r="H10" i="1"/>
  <c r="F10" i="1"/>
  <c r="AA9" i="1"/>
  <c r="S9" i="1"/>
  <c r="Q9" i="1"/>
  <c r="O9" i="1"/>
  <c r="M9" i="1"/>
  <c r="K9" i="1"/>
  <c r="I9" i="1"/>
  <c r="G9" i="1"/>
  <c r="E9" i="1"/>
  <c r="AA8" i="1"/>
  <c r="T8" i="1"/>
  <c r="R8" i="1"/>
  <c r="P8" i="1"/>
  <c r="N8" i="1"/>
  <c r="L8" i="1"/>
  <c r="J8" i="1"/>
  <c r="H8" i="1"/>
  <c r="F8" i="1"/>
  <c r="T7" i="1"/>
  <c r="R7" i="1"/>
  <c r="P7" i="1"/>
  <c r="N7" i="1"/>
  <c r="L7" i="1"/>
  <c r="J7" i="1"/>
  <c r="H7" i="1"/>
  <c r="F7" i="1"/>
  <c r="F18" i="1" l="1"/>
  <c r="Z16" i="1"/>
  <c r="F24" i="1"/>
  <c r="Z22" i="1"/>
  <c r="AA22" i="1" s="1"/>
  <c r="F30" i="1"/>
  <c r="Z28" i="1"/>
  <c r="AA28" i="1" s="1"/>
  <c r="P9" i="1"/>
  <c r="N9" i="1"/>
  <c r="L9" i="1"/>
  <c r="J9" i="1"/>
  <c r="H9" i="1"/>
  <c r="BP2" i="1"/>
  <c r="BP3" i="1"/>
  <c r="BP1" i="1"/>
  <c r="BP4" i="1"/>
  <c r="T9" i="1"/>
  <c r="F12" i="1"/>
  <c r="Z10" i="1"/>
  <c r="Y10" i="1" s="1"/>
  <c r="R9" i="1"/>
  <c r="F21" i="1"/>
  <c r="AD19" i="1"/>
  <c r="AG19" i="1" s="1"/>
  <c r="AH19" i="1" s="1"/>
  <c r="AD28" i="1"/>
  <c r="AG28" i="1" s="1"/>
  <c r="AH28" i="1" s="1"/>
  <c r="F27" i="1"/>
  <c r="AD25" i="1"/>
  <c r="AG25" i="1" s="1"/>
  <c r="AH25" i="1" s="1"/>
  <c r="AD22" i="1"/>
  <c r="AG22" i="1" s="1"/>
  <c r="AH22" i="1" s="1"/>
  <c r="AA16" i="1"/>
  <c r="AD16" i="1"/>
  <c r="AG16" i="1" s="1"/>
  <c r="AH16" i="1" s="1"/>
  <c r="F15" i="1"/>
  <c r="AD13" i="1"/>
  <c r="AG13" i="1" s="1"/>
  <c r="AH13" i="1" s="1"/>
  <c r="AD10" i="1"/>
  <c r="AG10" i="1" s="1"/>
  <c r="AH10" i="1" s="1"/>
  <c r="F9" i="1"/>
  <c r="AD7" i="1"/>
  <c r="AG7" i="1" s="1"/>
  <c r="AH7" i="1" s="1"/>
  <c r="AA10" i="1" l="1"/>
  <c r="Z7" i="1"/>
  <c r="Y7" i="1" s="1"/>
  <c r="Y28" i="1"/>
  <c r="Y22" i="1"/>
  <c r="Y16" i="1"/>
  <c r="AA25" i="1"/>
  <c r="Y25" i="1"/>
  <c r="AA13" i="1"/>
  <c r="AA19" i="1"/>
  <c r="Y19" i="1"/>
  <c r="AA7" i="1" l="1"/>
  <c r="S5" i="1"/>
</calcChain>
</file>

<file path=xl/sharedStrings.xml><?xml version="1.0" encoding="utf-8"?>
<sst xmlns="http://schemas.openxmlformats.org/spreadsheetml/2006/main" count="138" uniqueCount="80">
  <si>
    <t>التسلسل</t>
  </si>
  <si>
    <t>الوحدات</t>
  </si>
  <si>
    <t>اسم الطالب</t>
  </si>
  <si>
    <t>المواضيع الدراسية</t>
  </si>
  <si>
    <t>الدور</t>
  </si>
  <si>
    <t>الثاني</t>
  </si>
  <si>
    <t>النتيجة</t>
  </si>
  <si>
    <t>المعدل</t>
  </si>
  <si>
    <t>التقدير</t>
  </si>
  <si>
    <t>الترتيب</t>
  </si>
  <si>
    <t>الملاحظات</t>
  </si>
  <si>
    <t>الشعبة:</t>
  </si>
  <si>
    <t>الصف:</t>
  </si>
  <si>
    <t>الفصل:</t>
  </si>
  <si>
    <t>الرابع</t>
  </si>
  <si>
    <t>الأول</t>
  </si>
  <si>
    <t>أ</t>
  </si>
  <si>
    <t>الثالث</t>
  </si>
  <si>
    <t>المعدل السنوي</t>
  </si>
  <si>
    <t xml:space="preserve">مجموع الفصل الاول
(الدرجات X الوحدات) </t>
  </si>
  <si>
    <t>مجموع وحدات
الفصل الاول والثاني</t>
  </si>
  <si>
    <t>لغة انكليزية</t>
  </si>
  <si>
    <t>الاول</t>
  </si>
  <si>
    <t>رياضيات</t>
  </si>
  <si>
    <t>الفصل</t>
  </si>
  <si>
    <t>الصف</t>
  </si>
  <si>
    <t>وراثة</t>
  </si>
  <si>
    <t>تلوث</t>
  </si>
  <si>
    <t>فيزياء</t>
  </si>
  <si>
    <t>درجات الامتحان النهائية</t>
  </si>
  <si>
    <t>الدرس</t>
  </si>
  <si>
    <t>الوحدة</t>
  </si>
  <si>
    <t xml:space="preserve">كيمياء </t>
  </si>
  <si>
    <t xml:space="preserve"> نبات </t>
  </si>
  <si>
    <t xml:space="preserve">تصميم </t>
  </si>
  <si>
    <t xml:space="preserve">رياضيات </t>
  </si>
  <si>
    <t>احياء</t>
  </si>
  <si>
    <t>علوم</t>
  </si>
  <si>
    <t>رياضة</t>
  </si>
  <si>
    <t>تاريخ</t>
  </si>
  <si>
    <t>هندسة</t>
  </si>
  <si>
    <t>جغرافية</t>
  </si>
  <si>
    <t>زراعة</t>
  </si>
  <si>
    <t>بحرية</t>
  </si>
  <si>
    <t>جيولوجي</t>
  </si>
  <si>
    <t>مساحة</t>
  </si>
  <si>
    <t>فرنسي</t>
  </si>
  <si>
    <t>روسي</t>
  </si>
  <si>
    <t>تربية</t>
  </si>
  <si>
    <t>فنية</t>
  </si>
  <si>
    <t>اسلامية</t>
  </si>
  <si>
    <t>خضر</t>
  </si>
  <si>
    <t>حاسبات</t>
  </si>
  <si>
    <t>ميدان</t>
  </si>
  <si>
    <t>كراسة</t>
  </si>
  <si>
    <t>الات</t>
  </si>
  <si>
    <t>علوميات</t>
  </si>
  <si>
    <t>شراء</t>
  </si>
  <si>
    <t>بناء</t>
  </si>
  <si>
    <t>بيئة</t>
  </si>
  <si>
    <t>حيوية</t>
  </si>
  <si>
    <t>عضوية</t>
  </si>
  <si>
    <t>حيوانات</t>
  </si>
  <si>
    <t>تغذية</t>
  </si>
  <si>
    <t>مياه</t>
  </si>
  <si>
    <t>فقريات</t>
  </si>
  <si>
    <t>زراعيات</t>
  </si>
  <si>
    <t>احياء انهار</t>
  </si>
  <si>
    <t>نباتات</t>
  </si>
  <si>
    <t>زينة</t>
  </si>
  <si>
    <t>بحار</t>
  </si>
  <si>
    <t>امراض</t>
  </si>
  <si>
    <t>دفاع</t>
  </si>
  <si>
    <t>اشجار</t>
  </si>
  <si>
    <t>مشاريع</t>
  </si>
  <si>
    <t>تربيات</t>
  </si>
  <si>
    <t>ثروات</t>
  </si>
  <si>
    <t>تصنيع</t>
  </si>
  <si>
    <t>مطالب</t>
  </si>
  <si>
    <t>خضار</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</si>
</sst>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8"/>
      <name val="Arial"/>
      <family val="2"/>
    </font>
    <font>
      <sz val="14"/>
      <name val="Arial"/>
      <family val="2"/>
    </font>
    <font>
      <b/>
      <sz val="14"/>
      <name val="Times New Roman"/>
      <family val="1"/>
    </font>
    <font>
      <b/>
      <sz val="16"/>
      <name val="Times New Roman"/>
      <family val="1"/>
    </font>
    <font>
      <b/>
      <sz val="14"/>
      <color indexed="8"/>
      <name val="Times New Roman"/>
      <family val="1"/>
    </font>
    <font>
      <b/>
      <sz val="12"/>
      <name val="Times New Roman"/>
      <family val="1"/>
    </font>
    <font>
      <b/>
      <sz val="10"/>
      <name val="Times New Roman"/>
      <family val="1"/>
    </font>
    <font>
      <b/>
      <sz val="14"/>
      <color theme="3"/>
      <name val="Times New Roman"/>
      <family val="1"/>
    </font>
    <font>
      <b/>
      <sz val="12"/>
      <color rgb="FF006200"/>
      <name val="Times New Roman"/>
      <family val="1"/>
    </font>
    <font>
      <b/>
      <sz val="10"/>
      <name val="Arial"/>
      <family val="2"/>
    </font>
    <font>
      <b/>
      <sz val="11"/>
      <name val="Arial"/>
      <family val="2"/>
    </font>
    <font>
      <b/>
      <sz val="16"/>
      <name val="Arial"/>
      <family val="2"/>
    </font>
    <font>
      <b/>
      <sz val="14"/>
      <name val="Arial"/>
      <family val="2"/>
    </font>
    <font>
      <b/>
      <sz val="14"/>
      <color rgb="FFFF0000"/>
      <name val="Times New Roman"/>
      <family val="1"/>
    </font>
  </fonts>
  <fills count="9">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FFCC"/>
        <bgColor indexed="64"/>
      </patternFill>
    </fill>
    <fill>
      <patternFill patternType="solid">
        <fgColor theme="3"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ck">
        <color auto="1"/>
      </left>
      <right/>
      <top/>
      <bottom style="thick">
        <color auto="1"/>
      </bottom>
      <diagonal/>
    </border>
    <border>
      <left/>
      <right/>
      <top/>
      <bottom style="thick">
        <color auto="1"/>
      </bottom>
      <diagonal/>
    </border>
    <border>
      <left/>
      <right/>
      <top style="medium">
        <color indexed="64"/>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thick">
        <color auto="1"/>
      </bottom>
      <diagonal/>
    </border>
    <border>
      <left style="dotted">
        <color auto="1"/>
      </left>
      <right style="dotted">
        <color auto="1"/>
      </right>
      <top style="thick">
        <color auto="1"/>
      </top>
      <bottom style="dotted">
        <color auto="1"/>
      </bottom>
      <diagonal/>
    </border>
    <border>
      <left style="dotted">
        <color auto="1"/>
      </left>
      <right style="dotted">
        <color auto="1"/>
      </right>
      <top style="dotted">
        <color auto="1"/>
      </top>
      <bottom/>
      <diagonal/>
    </border>
  </borders>
  <cellStyleXfs count="1">
    <xf numFmtId="0" fontId="0" fillId="0" borderId="0"/>
  </cellStyleXfs>
  <cellXfs count="104">
    <xf numFmtId="0" fontId="0" fillId="0" borderId="0" xfId="0"/>
    <xf numFmtId="0" fontId="5" fillId="0" borderId="1" xfId="0" applyFont="1" applyBorder="1" applyAlignment="1" applyProtection="1">
      <alignment horizontal="center" vertical="center"/>
      <protection locked="0"/>
    </xf>
    <xf numFmtId="0" fontId="5" fillId="0" borderId="2" xfId="0" applyFont="1" applyBorder="1" applyAlignment="1" applyProtection="1">
      <alignment horizontal="center" vertical="center"/>
    </xf>
    <xf numFmtId="0" fontId="3" fillId="0" borderId="0" xfId="0" applyFont="1" applyProtection="1"/>
    <xf numFmtId="0" fontId="2" fillId="0" borderId="0" xfId="0" applyFont="1" applyProtection="1"/>
    <xf numFmtId="0" fontId="3" fillId="0" borderId="3" xfId="0" applyFont="1" applyBorder="1" applyProtection="1"/>
    <xf numFmtId="0" fontId="3" fillId="0" borderId="4" xfId="0" applyFont="1" applyBorder="1" applyAlignment="1" applyProtection="1">
      <alignment horizontal="center"/>
    </xf>
    <xf numFmtId="0" fontId="3" fillId="0" borderId="5" xfId="0" applyFont="1" applyBorder="1" applyProtection="1"/>
    <xf numFmtId="0" fontId="3" fillId="0" borderId="6" xfId="0" applyFont="1" applyBorder="1" applyAlignment="1" applyProtection="1">
      <alignment horizontal="center"/>
    </xf>
    <xf numFmtId="0" fontId="3" fillId="0" borderId="7" xfId="0" applyFont="1" applyBorder="1" applyProtection="1"/>
    <xf numFmtId="0" fontId="3" fillId="0" borderId="8" xfId="0" applyFont="1" applyBorder="1" applyAlignment="1" applyProtection="1">
      <alignment horizontal="center"/>
    </xf>
    <xf numFmtId="0" fontId="3"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0" fontId="3" fillId="0" borderId="4" xfId="0" applyFont="1" applyBorder="1" applyProtection="1">
      <protection locked="0"/>
    </xf>
    <xf numFmtId="0" fontId="3" fillId="0" borderId="9" xfId="0" applyFont="1" applyBorder="1" applyProtection="1">
      <protection locked="0"/>
    </xf>
    <xf numFmtId="0" fontId="3" fillId="0" borderId="6" xfId="0" applyFont="1" applyBorder="1" applyProtection="1">
      <protection locked="0"/>
    </xf>
    <xf numFmtId="0" fontId="3" fillId="0" borderId="2" xfId="0" applyFont="1" applyBorder="1" applyProtection="1">
      <protection locked="0"/>
    </xf>
    <xf numFmtId="0" fontId="3" fillId="0" borderId="11" xfId="0" applyFont="1" applyBorder="1" applyProtection="1">
      <protection locked="0"/>
    </xf>
    <xf numFmtId="0" fontId="3" fillId="0" borderId="0" xfId="0" applyFont="1" applyFill="1" applyProtection="1"/>
    <xf numFmtId="0" fontId="2" fillId="0" borderId="0" xfId="0" applyFont="1" applyFill="1" applyProtection="1"/>
    <xf numFmtId="0" fontId="3" fillId="0" borderId="0" xfId="0" applyFont="1" applyFill="1" applyAlignment="1" applyProtection="1">
      <alignment horizontal="right"/>
      <protection locked="0"/>
    </xf>
    <xf numFmtId="0" fontId="3" fillId="0" borderId="4"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5" fillId="0" borderId="2" xfId="0" applyFont="1" applyBorder="1" applyAlignment="1" applyProtection="1">
      <alignment horizontal="center" vertical="center"/>
      <protection locked="0"/>
    </xf>
    <xf numFmtId="0" fontId="3" fillId="0" borderId="8" xfId="0" applyFont="1" applyBorder="1" applyAlignment="1" applyProtection="1">
      <alignment horizontal="center"/>
      <protection locked="0"/>
    </xf>
    <xf numFmtId="0" fontId="4" fillId="0" borderId="0" xfId="0" applyFont="1" applyAlignment="1" applyProtection="1">
      <alignment horizontal="center"/>
    </xf>
    <xf numFmtId="0" fontId="3" fillId="0" borderId="0" xfId="0" applyFont="1" applyAlignment="1" applyProtection="1">
      <alignment horizontal="right"/>
      <protection locked="0"/>
    </xf>
    <xf numFmtId="0" fontId="8" fillId="0" borderId="9" xfId="0" applyFont="1" applyFill="1" applyBorder="1" applyAlignment="1" applyProtection="1">
      <alignment horizontal="center"/>
      <protection locked="0"/>
    </xf>
    <xf numFmtId="0" fontId="2" fillId="0" borderId="0" xfId="0" applyFont="1" applyAlignment="1" applyProtection="1">
      <alignment horizontal="center" vertical="center"/>
    </xf>
    <xf numFmtId="0" fontId="10" fillId="0" borderId="0" xfId="0" applyFont="1" applyAlignment="1" applyProtection="1">
      <alignment horizontal="center" vertical="center"/>
    </xf>
    <xf numFmtId="0" fontId="2" fillId="0" borderId="24" xfId="0" applyFont="1" applyBorder="1" applyProtection="1"/>
    <xf numFmtId="0" fontId="2" fillId="0" borderId="25" xfId="0" applyFont="1" applyBorder="1" applyProtection="1"/>
    <xf numFmtId="0" fontId="11" fillId="0" borderId="0" xfId="0" applyFont="1" applyAlignment="1" applyProtection="1">
      <alignment horizontal="center" vertical="center"/>
    </xf>
    <xf numFmtId="0" fontId="11" fillId="0" borderId="0" xfId="0" applyFont="1" applyProtection="1"/>
    <xf numFmtId="0" fontId="11" fillId="2" borderId="0" xfId="0" applyFont="1" applyFill="1" applyAlignment="1" applyProtection="1">
      <alignment horizontal="center" vertical="center"/>
    </xf>
    <xf numFmtId="0" fontId="11" fillId="4" borderId="0" xfId="0" applyFont="1" applyFill="1" applyAlignment="1" applyProtection="1">
      <alignment horizontal="center" vertical="center"/>
    </xf>
    <xf numFmtId="0" fontId="11" fillId="2" borderId="0" xfId="0" applyFont="1" applyFill="1" applyBorder="1" applyAlignment="1" applyProtection="1">
      <alignment horizontal="center" vertical="center"/>
    </xf>
    <xf numFmtId="0" fontId="11" fillId="4" borderId="23" xfId="0" applyFont="1" applyFill="1" applyBorder="1" applyAlignment="1" applyProtection="1">
      <alignment horizontal="center" vertical="center"/>
    </xf>
    <xf numFmtId="0" fontId="11" fillId="2" borderId="26" xfId="0" applyFont="1" applyFill="1" applyBorder="1" applyAlignment="1" applyProtection="1">
      <alignment horizontal="center" vertical="center"/>
    </xf>
    <xf numFmtId="0" fontId="11" fillId="6" borderId="0" xfId="0" applyFont="1" applyFill="1" applyAlignment="1" applyProtection="1">
      <alignment horizontal="center" vertical="center"/>
    </xf>
    <xf numFmtId="0" fontId="11" fillId="7" borderId="27" xfId="0" applyFont="1" applyFill="1" applyBorder="1" applyAlignment="1" applyProtection="1">
      <alignment horizontal="center" vertical="center"/>
    </xf>
    <xf numFmtId="0" fontId="11" fillId="0" borderId="28" xfId="0" applyFont="1" applyBorder="1" applyAlignment="1" applyProtection="1">
      <alignment horizontal="center" vertical="center"/>
    </xf>
    <xf numFmtId="0" fontId="11" fillId="0" borderId="29" xfId="0" applyFont="1" applyBorder="1" applyAlignment="1" applyProtection="1">
      <alignment horizontal="center" vertical="center"/>
    </xf>
    <xf numFmtId="0" fontId="11" fillId="0" borderId="30" xfId="0" applyFont="1" applyBorder="1" applyAlignment="1" applyProtection="1">
      <alignment horizontal="center" vertical="center"/>
    </xf>
    <xf numFmtId="0" fontId="3" fillId="0" borderId="0" xfId="0" applyFont="1" applyAlignment="1" applyProtection="1">
      <alignment horizontal="center" vertical="center"/>
    </xf>
    <xf numFmtId="0" fontId="2" fillId="0" borderId="0" xfId="0" applyFont="1" applyAlignment="1" applyProtection="1">
      <alignment horizontal="center"/>
    </xf>
    <xf numFmtId="0" fontId="2" fillId="2" borderId="0" xfId="0" applyFont="1" applyFill="1" applyProtection="1"/>
    <xf numFmtId="2" fontId="3" fillId="0" borderId="14" xfId="0" applyNumberFormat="1" applyFont="1" applyBorder="1" applyAlignment="1" applyProtection="1">
      <alignment horizontal="center" vertical="center"/>
    </xf>
    <xf numFmtId="2" fontId="3" fillId="0" borderId="15" xfId="0" applyNumberFormat="1" applyFont="1" applyBorder="1" applyAlignment="1" applyProtection="1">
      <alignment horizontal="center" vertical="center"/>
    </xf>
    <xf numFmtId="2" fontId="3" fillId="0" borderId="16" xfId="0" applyNumberFormat="1" applyFont="1" applyBorder="1" applyAlignment="1" applyProtection="1">
      <alignment horizontal="center" vertical="center"/>
    </xf>
    <xf numFmtId="2" fontId="3" fillId="0" borderId="14" xfId="0" applyNumberFormat="1" applyFont="1" applyBorder="1" applyAlignment="1" applyProtection="1">
      <alignment horizontal="center" vertical="center"/>
      <protection locked="0"/>
    </xf>
    <xf numFmtId="2" fontId="3" fillId="0" borderId="15" xfId="0" applyNumberFormat="1" applyFont="1" applyBorder="1" applyAlignment="1" applyProtection="1">
      <alignment horizontal="center" vertical="center"/>
      <protection locked="0"/>
    </xf>
    <xf numFmtId="2" fontId="3" fillId="0" borderId="16" xfId="0" applyNumberFormat="1" applyFont="1" applyBorder="1" applyAlignment="1" applyProtection="1">
      <alignment horizontal="center" vertical="center"/>
      <protection locked="0"/>
    </xf>
    <xf numFmtId="0" fontId="6" fillId="0" borderId="13" xfId="0" applyFont="1" applyBorder="1" applyAlignment="1" applyProtection="1">
      <alignment horizontal="center" vertical="center" wrapText="1"/>
    </xf>
    <xf numFmtId="0" fontId="3" fillId="0" borderId="14" xfId="0" applyFont="1" applyBorder="1" applyAlignment="1" applyProtection="1">
      <alignment horizontal="center" vertical="center"/>
    </xf>
    <xf numFmtId="0" fontId="3" fillId="0" borderId="15" xfId="0" applyFont="1" applyBorder="1" applyAlignment="1" applyProtection="1">
      <alignment horizontal="center" vertical="center"/>
    </xf>
    <xf numFmtId="0" fontId="3" fillId="0" borderId="16" xfId="0" applyFont="1" applyBorder="1" applyAlignment="1" applyProtection="1">
      <alignment horizontal="center" vertical="center"/>
    </xf>
    <xf numFmtId="0" fontId="3" fillId="0" borderId="0" xfId="0" applyFont="1" applyBorder="1" applyAlignment="1" applyProtection="1">
      <alignment horizontal="center"/>
    </xf>
    <xf numFmtId="2" fontId="3" fillId="0" borderId="14" xfId="0" applyNumberFormat="1" applyFont="1" applyBorder="1" applyAlignment="1" applyProtection="1">
      <alignment horizontal="right" vertical="center"/>
      <protection locked="0"/>
    </xf>
    <xf numFmtId="2" fontId="3" fillId="0" borderId="15" xfId="0" applyNumberFormat="1" applyFont="1" applyBorder="1" applyAlignment="1" applyProtection="1">
      <alignment horizontal="right" vertical="center"/>
      <protection locked="0"/>
    </xf>
    <xf numFmtId="2" fontId="3" fillId="0" borderId="16" xfId="0" applyNumberFormat="1" applyFont="1" applyBorder="1" applyAlignment="1" applyProtection="1">
      <alignment horizontal="right" vertical="center"/>
      <protection locked="0"/>
    </xf>
    <xf numFmtId="0" fontId="3" fillId="0" borderId="17"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20" xfId="0" applyFont="1" applyBorder="1" applyAlignment="1" applyProtection="1">
      <alignment horizontal="right" vertical="center" wrapText="1"/>
      <protection locked="0"/>
    </xf>
    <xf numFmtId="0" fontId="3" fillId="0" borderId="13" xfId="0" applyFont="1" applyBorder="1" applyAlignment="1" applyProtection="1">
      <alignment horizontal="right" vertical="center" wrapText="1"/>
      <protection locked="0"/>
    </xf>
    <xf numFmtId="0" fontId="6" fillId="0" borderId="14" xfId="0" applyFont="1" applyBorder="1" applyAlignment="1" applyProtection="1">
      <alignment horizontal="justify" vertical="center" wrapText="1" readingOrder="2"/>
      <protection locked="0"/>
    </xf>
    <xf numFmtId="0" fontId="6" fillId="0" borderId="15" xfId="0" applyFont="1" applyBorder="1" applyAlignment="1" applyProtection="1">
      <alignment horizontal="justify" vertical="center" wrapText="1" readingOrder="2"/>
      <protection locked="0"/>
    </xf>
    <xf numFmtId="0" fontId="6" fillId="0" borderId="16" xfId="0" applyFont="1" applyBorder="1" applyAlignment="1" applyProtection="1">
      <alignment horizontal="justify" vertical="center" wrapText="1" readingOrder="2"/>
      <protection locked="0"/>
    </xf>
    <xf numFmtId="0" fontId="3" fillId="0" borderId="13" xfId="0" applyFont="1" applyBorder="1" applyAlignment="1" applyProtection="1">
      <alignment horizontal="center" vertical="center"/>
    </xf>
    <xf numFmtId="0" fontId="3" fillId="0" borderId="12" xfId="0" applyFont="1" applyBorder="1" applyAlignment="1" applyProtection="1">
      <alignment horizontal="center" vertical="center" textRotation="90"/>
    </xf>
    <xf numFmtId="0" fontId="3" fillId="0" borderId="22" xfId="0" applyFont="1" applyBorder="1" applyAlignment="1" applyProtection="1">
      <alignment horizontal="center" vertical="center" textRotation="90"/>
    </xf>
    <xf numFmtId="0" fontId="3" fillId="0" borderId="23" xfId="0" applyFont="1" applyBorder="1" applyAlignment="1" applyProtection="1">
      <alignment horizontal="right"/>
      <protection locked="0"/>
    </xf>
    <xf numFmtId="0" fontId="3" fillId="0" borderId="21" xfId="0" applyFont="1" applyBorder="1" applyAlignment="1" applyProtection="1">
      <alignment horizontal="center" vertical="center" textRotation="90"/>
    </xf>
    <xf numFmtId="0" fontId="3" fillId="0" borderId="17" xfId="0" applyFont="1" applyBorder="1" applyAlignment="1" applyProtection="1">
      <alignment horizontal="center" vertical="center" textRotation="90"/>
    </xf>
    <xf numFmtId="0" fontId="3" fillId="0" borderId="18" xfId="0" applyFont="1" applyBorder="1" applyAlignment="1" applyProtection="1">
      <alignment horizontal="center" vertical="center" textRotation="90"/>
    </xf>
    <xf numFmtId="0" fontId="3" fillId="0" borderId="19" xfId="0" applyFont="1" applyBorder="1" applyAlignment="1" applyProtection="1">
      <alignment horizontal="center" vertical="center" textRotation="90"/>
    </xf>
    <xf numFmtId="0" fontId="3" fillId="0" borderId="12" xfId="0" applyFont="1" applyBorder="1" applyAlignment="1" applyProtection="1">
      <alignment horizontal="center"/>
    </xf>
    <xf numFmtId="0" fontId="4" fillId="0" borderId="23" xfId="0" applyFont="1" applyBorder="1" applyAlignment="1" applyProtection="1">
      <alignment horizontal="center"/>
    </xf>
    <xf numFmtId="0" fontId="4" fillId="0" borderId="0" xfId="0" applyFont="1" applyBorder="1" applyAlignment="1" applyProtection="1">
      <alignment horizontal="center"/>
    </xf>
    <xf numFmtId="0" fontId="3" fillId="0" borderId="0" xfId="0" applyFont="1" applyAlignment="1" applyProtection="1">
      <alignment horizontal="center"/>
    </xf>
    <xf numFmtId="0" fontId="4" fillId="0" borderId="0" xfId="0" applyFont="1" applyAlignment="1" applyProtection="1">
      <alignment horizontal="center"/>
    </xf>
    <xf numFmtId="0" fontId="9" fillId="0" borderId="14" xfId="0" applyFont="1" applyBorder="1" applyAlignment="1" applyProtection="1">
      <alignment horizontal="justify" vertical="center" wrapText="1" readingOrder="2"/>
      <protection locked="0"/>
    </xf>
    <xf numFmtId="0" fontId="9" fillId="0" borderId="15" xfId="0" applyFont="1" applyBorder="1" applyAlignment="1" applyProtection="1">
      <alignment horizontal="justify" vertical="center" wrapText="1" readingOrder="2"/>
      <protection locked="0"/>
    </xf>
    <xf numFmtId="0" fontId="9" fillId="0" borderId="16" xfId="0" applyFont="1" applyBorder="1" applyAlignment="1" applyProtection="1">
      <alignment horizontal="justify" vertical="center" wrapText="1" readingOrder="2"/>
      <protection locked="0"/>
    </xf>
    <xf numFmtId="0" fontId="3" fillId="0" borderId="12" xfId="0" applyFont="1" applyBorder="1" applyAlignment="1" applyProtection="1">
      <alignment horizontal="left"/>
    </xf>
    <xf numFmtId="0" fontId="4" fillId="0" borderId="0" xfId="0" applyFont="1" applyAlignment="1" applyProtection="1">
      <alignment horizontal="right"/>
      <protection locked="0"/>
    </xf>
    <xf numFmtId="0" fontId="12" fillId="0" borderId="23" xfId="0" applyFont="1" applyBorder="1" applyAlignment="1" applyProtection="1">
      <alignment horizontal="center" vertical="center"/>
    </xf>
    <xf numFmtId="0" fontId="11" fillId="0" borderId="20" xfId="0" applyFont="1" applyBorder="1" applyAlignment="1" applyProtection="1">
      <alignment horizontal="center" vertical="center"/>
    </xf>
    <xf numFmtId="0" fontId="11" fillId="0" borderId="13" xfId="0" applyFont="1" applyBorder="1" applyAlignment="1" applyProtection="1">
      <alignment horizontal="center" vertical="center"/>
    </xf>
    <xf numFmtId="0" fontId="7" fillId="0" borderId="12"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protection locked="0"/>
    </xf>
    <xf numFmtId="0" fontId="3" fillId="0" borderId="12" xfId="0" applyFont="1" applyBorder="1" applyAlignment="1" applyProtection="1">
      <alignment horizontal="center" vertical="center"/>
    </xf>
    <xf numFmtId="0" fontId="11" fillId="4" borderId="0" xfId="0" applyFont="1" applyFill="1" applyBorder="1" applyAlignment="1" applyProtection="1">
      <alignment horizontal="center" vertical="center"/>
    </xf>
    <xf numFmtId="0" fontId="11" fillId="4" borderId="23" xfId="0" applyFont="1" applyFill="1" applyBorder="1" applyAlignment="1" applyProtection="1">
      <alignment horizontal="center" vertical="center"/>
    </xf>
    <xf numFmtId="0" fontId="11" fillId="3" borderId="26" xfId="0" applyFont="1" applyFill="1" applyBorder="1" applyAlignment="1" applyProtection="1">
      <alignment horizontal="center" vertical="center"/>
    </xf>
    <xf numFmtId="0" fontId="11" fillId="3" borderId="23" xfId="0" applyFont="1" applyFill="1" applyBorder="1" applyAlignment="1" applyProtection="1">
      <alignment horizontal="center" vertical="center"/>
    </xf>
    <xf numFmtId="0" fontId="11" fillId="5" borderId="26" xfId="0" applyFont="1" applyFill="1" applyBorder="1" applyAlignment="1" applyProtection="1">
      <alignment horizontal="center" vertical="center"/>
    </xf>
    <xf numFmtId="0" fontId="11" fillId="5" borderId="23" xfId="0" applyFont="1" applyFill="1" applyBorder="1" applyAlignment="1" applyProtection="1">
      <alignment horizontal="center" vertical="center"/>
    </xf>
    <xf numFmtId="0" fontId="11" fillId="6" borderId="0" xfId="0" applyFont="1" applyFill="1" applyAlignment="1" applyProtection="1">
      <alignment horizontal="center" vertical="center"/>
    </xf>
    <xf numFmtId="0" fontId="13" fillId="2" borderId="0" xfId="0" applyFont="1" applyFill="1" applyAlignment="1" applyProtection="1">
      <alignment horizontal="center" vertical="center"/>
    </xf>
    <xf numFmtId="0" fontId="2" fillId="8" borderId="0" xfId="0" applyFont="1" applyFill="1" applyAlignment="1" applyProtection="1">
      <alignment horizontal="center" vertical="center"/>
    </xf>
    <xf numFmtId="0" fontId="14" fillId="0" borderId="12" xfId="0" applyFont="1" applyBorder="1" applyAlignment="1" applyProtection="1">
      <alignment horizontal="center" vertical="center"/>
      <protection locked="0"/>
    </xf>
    <xf numFmtId="0" fontId="14" fillId="0" borderId="12" xfId="0" applyFont="1" applyBorder="1" applyAlignment="1" applyProtection="1">
      <alignment horizontal="center"/>
      <protection locked="0"/>
    </xf>
  </cellXfs>
  <cellStyles count="1">
    <cellStyle name="Normal" xfId="0" builtinId="0"/>
  </cellStyles>
  <dxfs count="14">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s>
  <tableStyles count="0" defaultTableStyle="TableStyleMedium9" defaultPivotStyle="PivotStyleLight16"/>
  <colors>
    <mruColors>
      <color rgb="FFFFFFCC"/>
      <color rgb="FF006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25718</xdr:colOff>
      <xdr:row>0</xdr:row>
      <xdr:rowOff>0</xdr:rowOff>
    </xdr:from>
    <xdr:to>
      <xdr:col>30</xdr:col>
      <xdr:colOff>702469</xdr:colOff>
      <xdr:row>23</xdr:row>
      <xdr:rowOff>190500</xdr:rowOff>
    </xdr:to>
    <xdr:grpSp>
      <xdr:nvGrpSpPr>
        <xdr:cNvPr id="7" name="Group 6"/>
        <xdr:cNvGrpSpPr/>
      </xdr:nvGrpSpPr>
      <xdr:grpSpPr>
        <a:xfrm>
          <a:off x="9933670125" y="0"/>
          <a:ext cx="8522970" cy="5953125"/>
          <a:chOff x="9933634406" y="38841"/>
          <a:chExt cx="8522970" cy="5830850"/>
        </a:xfrm>
      </xdr:grpSpPr>
      <xdr:sp macro="" textlink="">
        <xdr:nvSpPr>
          <xdr:cNvPr id="3" name="Rectangle 2"/>
          <xdr:cNvSpPr/>
        </xdr:nvSpPr>
        <xdr:spPr>
          <a:xfrm>
            <a:off x="9933634406" y="2595562"/>
            <a:ext cx="7084219" cy="3274129"/>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r" rtl="1"/>
            <a:endParaRPr lang="ar-IQ" sz="1100"/>
          </a:p>
          <a:p>
            <a:pPr algn="r" rtl="1"/>
            <a:endParaRPr lang="ar-IQ" sz="1100"/>
          </a:p>
          <a:p>
            <a:pPr algn="r" rtl="1"/>
            <a:endParaRPr lang="ar-IQ" sz="1400" b="1"/>
          </a:p>
          <a:p>
            <a:pPr algn="r" rtl="1"/>
            <a:endParaRPr lang="ar-IQ" sz="1400" b="1"/>
          </a:p>
          <a:p>
            <a:pPr algn="r" rtl="1"/>
            <a:endParaRPr lang="ar-IQ" sz="1400" b="1"/>
          </a:p>
          <a:p>
            <a:pPr algn="r" rtl="1"/>
            <a:r>
              <a:rPr lang="ar-IQ" sz="1400" b="1" baseline="0"/>
              <a:t>حقل النتيجة مرتبط بحقل المعدل اذ عند عدم ظهور المعدل تظهر النتيجة راسب وان ظهر المعدل دل على ان النتيجة ناجح . المشكلة ان دروس الصفوف مختلفة باختلاف الصفوف او الفصل الدراسي والتي يمكن التحكم بها من الخلايا التمشار اليها بالسهمين الازرقين.</a:t>
            </a:r>
          </a:p>
          <a:p>
            <a:pPr algn="r" rtl="1"/>
            <a:r>
              <a:rPr lang="ar-IQ" sz="1400" b="1" baseline="0"/>
              <a:t>مثلا الصف الثالث الفصل الاول كما هو في اعلاه نجد ان عدد الدروس 6 فقط والمعدل لم يظهر لان معادلته مرتبطة بثمانية خلايا ( والتي تمثل عدد دروس الصف الاول البالغة 8 دروس ) ولهذا النتيجة تظهر راسب مع ان الطالب درجاته جميعها فوق الخمسين اي ناجح ؟</a:t>
            </a:r>
          </a:p>
          <a:p>
            <a:pPr algn="r" rtl="1"/>
            <a:r>
              <a:rPr lang="ar-IQ" sz="1400" b="1" baseline="0"/>
              <a:t>اذن كيف نربط معادلة المعدل مع اختلاف عدد الدروس بتغير المراحل الاربعة؟ </a:t>
            </a:r>
          </a:p>
          <a:p>
            <a:pPr algn="r" rtl="1"/>
            <a:endParaRPr lang="ar-IQ" sz="1400" b="1" baseline="0"/>
          </a:p>
          <a:p>
            <a:pPr algn="r" rtl="1"/>
            <a:r>
              <a:rPr lang="ar-IQ" sz="1400" b="1" baseline="0"/>
              <a:t>كذلك ان بعض التلاميذ وليس جميعهم مطالب بمادة من السنة السابقة ليست لها علاقة بالمعدل والتي تظهر في الجدول باسم مطالب  بعض التلاميذ ليس لدية دروس مطالب بها واخرين لديهم الفرق بين الدروس الاصلية لهذا العم تحتوي على قيمة الوحدة والدروس المطالب من العام السابق لا تمتلك وحدات ( في صف رقم 4) </a:t>
            </a:r>
          </a:p>
          <a:p>
            <a:pPr algn="r" rtl="1"/>
            <a:endParaRPr lang="en-US" sz="1400" b="1"/>
          </a:p>
        </xdr:txBody>
      </xdr:sp>
      <xdr:sp macro="" textlink="">
        <xdr:nvSpPr>
          <xdr:cNvPr id="5" name="Curved Left Arrow 4"/>
          <xdr:cNvSpPr/>
        </xdr:nvSpPr>
        <xdr:spPr>
          <a:xfrm rot="12008819">
            <a:off x="9937658719" y="38841"/>
            <a:ext cx="750093" cy="2952750"/>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solidFill>
                <a:schemeClr val="tx1"/>
              </a:solidFill>
            </a:endParaRPr>
          </a:p>
        </xdr:txBody>
      </xdr:sp>
      <xdr:sp macro="" textlink="">
        <xdr:nvSpPr>
          <xdr:cNvPr id="15" name="Curved Left Arrow 14"/>
          <xdr:cNvSpPr/>
        </xdr:nvSpPr>
        <xdr:spPr>
          <a:xfrm rot="12008819">
            <a:off x="9940147126" y="253154"/>
            <a:ext cx="750093" cy="2952750"/>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solidFill>
                <a:schemeClr val="tx1"/>
              </a:solidFill>
            </a:endParaRPr>
          </a:p>
        </xdr:txBody>
      </xdr:sp>
      <xdr:sp macro="" textlink="">
        <xdr:nvSpPr>
          <xdr:cNvPr id="6" name="Circular Arrow 5"/>
          <xdr:cNvSpPr/>
        </xdr:nvSpPr>
        <xdr:spPr>
          <a:xfrm rot="15197559" flipV="1">
            <a:off x="9938997389" y="1132925"/>
            <a:ext cx="2738969" cy="3581004"/>
          </a:xfrm>
          <a:prstGeom prst="circularArrow">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r" rtl="1"/>
            <a:endParaRPr lang="en-US" sz="1100">
              <a:solidFill>
                <a:schemeClr val="tx1"/>
              </a:solidFill>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P414"/>
  <sheetViews>
    <sheetView showZeros="0" rightToLeft="1" tabSelected="1" zoomScale="80" zoomScaleNormal="80" zoomScaleSheetLayoutView="80" workbookViewId="0">
      <selection activeCell="AC25" sqref="AC25:AC27"/>
    </sheetView>
  </sheetViews>
  <sheetFormatPr defaultColWidth="9.140625" defaultRowHeight="18" zeroHeight="1" x14ac:dyDescent="0.25"/>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13.140625" style="4"/>
    <col min="36" max="36" width="12.5703125" style="4" customWidth="1"/>
    <col min="37" max="37" width="9.5703125" style="4" customWidth="1"/>
    <col min="38" max="38" width="13.140625" style="4"/>
    <col min="39" max="39" width="9.140625" style="4"/>
    <col min="40" max="40" width="13.140625" style="4"/>
    <col min="41" max="41" width="9.140625" style="4"/>
    <col min="42" max="43" width="10.140625" style="4" customWidth="1"/>
    <col min="44" max="44" width="13.140625" style="4"/>
    <col min="45" max="45" width="9.140625" style="4"/>
    <col min="46" max="46" width="13.140625" style="4"/>
    <col min="47" max="47" width="9.85546875" style="4" bestFit="1" customWidth="1"/>
    <col min="48" max="48" width="11.42578125" style="4" customWidth="1"/>
    <col min="49" max="49" width="13.140625" style="4"/>
    <col min="50" max="50" width="9.140625" style="4"/>
    <col min="51" max="51" width="9.85546875" style="4" bestFit="1" customWidth="1"/>
    <col min="52" max="67" width="9.140625" style="4"/>
    <col min="68" max="68" width="12.140625" style="4" bestFit="1" customWidth="1"/>
    <col min="69" max="16384" width="9.140625" style="4"/>
  </cols>
  <sheetData>
    <row r="1" spans="1:68" ht="18.75" x14ac:dyDescent="0.3">
      <c r="B1" s="3"/>
      <c r="C1" s="3"/>
      <c r="D1" s="3"/>
      <c r="E1" s="3"/>
      <c r="F1" s="3"/>
      <c r="G1" s="3"/>
      <c r="H1" s="3"/>
      <c r="I1" s="3"/>
      <c r="J1" s="3"/>
      <c r="K1" s="3"/>
      <c r="L1" s="3"/>
      <c r="M1" s="80"/>
      <c r="N1" s="80"/>
      <c r="O1" s="80"/>
      <c r="P1" s="3"/>
      <c r="Q1" s="3"/>
      <c r="R1" s="3"/>
      <c r="S1" s="3"/>
      <c r="T1" s="3"/>
      <c r="U1" s="3"/>
      <c r="V1" s="3"/>
      <c r="W1" s="3"/>
      <c r="X1" s="3"/>
      <c r="Y1" s="3"/>
      <c r="Z1" s="3"/>
      <c r="AA1" s="3"/>
      <c r="AB1" s="3"/>
      <c r="AC1" s="3"/>
      <c r="AD1" s="18"/>
      <c r="AE1" s="18"/>
      <c r="AF1" s="18"/>
      <c r="AG1" s="18"/>
      <c r="AH1" s="18"/>
      <c r="AI1" s="19"/>
      <c r="AJ1" s="19"/>
      <c r="AR1" s="32" t="s">
        <v>22</v>
      </c>
      <c r="AS1" s="32" t="s">
        <v>22</v>
      </c>
      <c r="AT1" s="32" t="s">
        <v>25</v>
      </c>
      <c r="AU1" s="4" t="s">
        <v>24</v>
      </c>
      <c r="AV1" s="100" t="s">
        <v>30</v>
      </c>
      <c r="AW1" s="101" t="s">
        <v>31</v>
      </c>
      <c r="AX1" s="100" t="s">
        <v>30</v>
      </c>
      <c r="AY1" s="101" t="s">
        <v>31</v>
      </c>
      <c r="AZ1" s="100" t="s">
        <v>30</v>
      </c>
      <c r="BA1" s="101" t="s">
        <v>31</v>
      </c>
      <c r="BB1" s="100" t="s">
        <v>30</v>
      </c>
      <c r="BC1" s="101" t="s">
        <v>31</v>
      </c>
      <c r="BD1" s="100" t="s">
        <v>30</v>
      </c>
      <c r="BE1" s="101" t="s">
        <v>31</v>
      </c>
      <c r="BF1" s="100" t="s">
        <v>30</v>
      </c>
      <c r="BG1" s="101" t="s">
        <v>31</v>
      </c>
      <c r="BH1" s="100" t="s">
        <v>30</v>
      </c>
      <c r="BI1" s="101" t="s">
        <v>31</v>
      </c>
      <c r="BJ1" s="100" t="s">
        <v>30</v>
      </c>
      <c r="BK1" s="101" t="s">
        <v>31</v>
      </c>
      <c r="BL1" s="28"/>
      <c r="BO1" s="28"/>
      <c r="BP1" s="45" t="str">
        <f>IF(AND(E9&gt;=50,G9&gt;=50,I9&gt;=50,K9&gt;=50,M9&gt;=50,O9&gt;=50),"ناجح","راسب")</f>
        <v>ناجح</v>
      </c>
    </row>
    <row r="2" spans="1:68" ht="20.25" x14ac:dyDescent="0.3">
      <c r="A2" s="3"/>
      <c r="B2" s="3"/>
      <c r="C2" s="3"/>
      <c r="D2" s="3"/>
      <c r="E2" s="3"/>
      <c r="F2" s="3"/>
      <c r="G2" s="3"/>
      <c r="H2" s="3"/>
      <c r="I2" s="81"/>
      <c r="J2" s="81"/>
      <c r="K2" s="81"/>
      <c r="L2" s="81"/>
      <c r="M2" s="80"/>
      <c r="N2" s="80"/>
      <c r="O2" s="80"/>
      <c r="P2" s="81"/>
      <c r="Q2" s="81"/>
      <c r="R2" s="81"/>
      <c r="S2" s="81"/>
      <c r="T2" s="3"/>
      <c r="U2" s="81" t="s">
        <v>12</v>
      </c>
      <c r="V2" s="81"/>
      <c r="W2" s="86" t="s">
        <v>17</v>
      </c>
      <c r="X2" s="86"/>
      <c r="Y2" s="86"/>
      <c r="Z2" s="86"/>
      <c r="AA2" s="86"/>
      <c r="AB2" s="25" t="s">
        <v>11</v>
      </c>
      <c r="AC2" s="26" t="s">
        <v>16</v>
      </c>
      <c r="AD2" s="20"/>
      <c r="AE2" s="20"/>
      <c r="AF2" s="20"/>
      <c r="AG2" s="20"/>
      <c r="AH2" s="20"/>
      <c r="AI2" s="19"/>
      <c r="AJ2" s="19"/>
      <c r="AR2" s="32" t="s">
        <v>5</v>
      </c>
      <c r="AS2" s="32" t="s">
        <v>5</v>
      </c>
      <c r="AT2" s="93" t="s">
        <v>22</v>
      </c>
      <c r="AU2" s="36" t="s">
        <v>22</v>
      </c>
      <c r="AV2" s="40" t="s">
        <v>32</v>
      </c>
      <c r="AW2" s="40">
        <v>2</v>
      </c>
      <c r="AX2" s="40" t="s">
        <v>35</v>
      </c>
      <c r="AY2" s="40">
        <v>1</v>
      </c>
      <c r="AZ2" s="40" t="s">
        <v>28</v>
      </c>
      <c r="BA2" s="40">
        <v>3</v>
      </c>
      <c r="BB2" s="40" t="s">
        <v>36</v>
      </c>
      <c r="BC2" s="40">
        <v>3</v>
      </c>
      <c r="BD2" s="40" t="s">
        <v>37</v>
      </c>
      <c r="BE2" s="40">
        <v>3</v>
      </c>
      <c r="BF2" s="40" t="s">
        <v>38</v>
      </c>
      <c r="BG2" s="40">
        <v>3</v>
      </c>
      <c r="BH2" s="40" t="s">
        <v>39</v>
      </c>
      <c r="BI2" s="40">
        <v>2</v>
      </c>
      <c r="BJ2" s="40" t="s">
        <v>40</v>
      </c>
      <c r="BK2" s="40">
        <v>3</v>
      </c>
      <c r="BL2" s="28"/>
      <c r="BO2" s="28"/>
      <c r="BP2" s="45" t="str">
        <f>IF(AND(E9&gt;=50,G9&gt;=50,I9&gt;=50,K9&gt;=50,M9&gt;=50,O9&gt;=50,Q9&gt;=50),"ناجح","راسب")</f>
        <v>ناجح</v>
      </c>
    </row>
    <row r="3" spans="1:68" ht="21" thickBot="1" x14ac:dyDescent="0.35">
      <c r="A3" s="3"/>
      <c r="B3" s="3"/>
      <c r="C3" s="78" t="s">
        <v>29</v>
      </c>
      <c r="D3" s="78"/>
      <c r="E3" s="78"/>
      <c r="F3" s="78"/>
      <c r="G3" s="78"/>
      <c r="H3" s="78"/>
      <c r="I3" s="78"/>
      <c r="J3" s="78"/>
      <c r="K3" s="78"/>
      <c r="L3" s="78"/>
      <c r="M3" s="57"/>
      <c r="N3" s="57"/>
      <c r="O3" s="57"/>
      <c r="P3" s="3"/>
      <c r="Q3" s="79" t="s">
        <v>13</v>
      </c>
      <c r="R3" s="79"/>
      <c r="S3" s="87" t="s">
        <v>22</v>
      </c>
      <c r="T3" s="87"/>
      <c r="U3" s="79"/>
      <c r="V3" s="79"/>
      <c r="W3" s="72"/>
      <c r="X3" s="72"/>
      <c r="Y3" s="72"/>
      <c r="Z3" s="72"/>
      <c r="AA3" s="72"/>
      <c r="AB3" s="3"/>
      <c r="AC3" s="3"/>
      <c r="AD3" s="18"/>
      <c r="AE3" s="18"/>
      <c r="AF3" s="18"/>
      <c r="AG3" s="18"/>
      <c r="AH3" s="18"/>
      <c r="AI3" s="19"/>
      <c r="AJ3" s="19"/>
      <c r="AR3" s="32" t="s">
        <v>17</v>
      </c>
      <c r="AS3" s="32"/>
      <c r="AT3" s="94"/>
      <c r="AU3" s="37" t="s">
        <v>5</v>
      </c>
      <c r="AV3" s="41" t="s">
        <v>46</v>
      </c>
      <c r="AW3" s="41">
        <v>3</v>
      </c>
      <c r="AX3" s="41" t="s">
        <v>45</v>
      </c>
      <c r="AY3" s="41">
        <v>2</v>
      </c>
      <c r="AZ3" s="41" t="s">
        <v>43</v>
      </c>
      <c r="BA3" s="41">
        <v>3</v>
      </c>
      <c r="BB3" s="41" t="s">
        <v>44</v>
      </c>
      <c r="BC3" s="41">
        <v>3</v>
      </c>
      <c r="BD3" s="41" t="s">
        <v>42</v>
      </c>
      <c r="BE3" s="41">
        <v>3</v>
      </c>
      <c r="BF3" s="41" t="s">
        <v>41</v>
      </c>
      <c r="BG3" s="41">
        <v>3</v>
      </c>
      <c r="BH3" s="41" t="s">
        <v>21</v>
      </c>
      <c r="BI3" s="41">
        <v>3</v>
      </c>
      <c r="BJ3" s="41" t="s">
        <v>23</v>
      </c>
      <c r="BK3" s="41">
        <v>2</v>
      </c>
      <c r="BL3" s="28"/>
      <c r="BN3" s="44"/>
      <c r="BO3" s="28"/>
      <c r="BP3" s="45" t="str">
        <f>IF(AND(E9&gt;=50,G9&gt;=50,I9&gt;=50,K9&gt;=50,$M$9&gt;=50,O9&gt;=50,Q9&gt;=50,S9&gt;=50),"ناجح","راسب")</f>
        <v>ناجح</v>
      </c>
    </row>
    <row r="4" spans="1:68" ht="20.100000000000001" customHeight="1" thickTop="1" thickBot="1" x14ac:dyDescent="0.35">
      <c r="A4" s="74" t="s">
        <v>0</v>
      </c>
      <c r="B4" s="77" t="s">
        <v>1</v>
      </c>
      <c r="C4" s="77"/>
      <c r="D4" s="77"/>
      <c r="E4" s="88">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2</v>
      </c>
      <c r="F4" s="89"/>
      <c r="G4" s="88">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5</v>
      </c>
      <c r="H4" s="89"/>
      <c r="I4" s="88">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v>
      </c>
      <c r="J4" s="89"/>
      <c r="K4" s="88">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3</v>
      </c>
      <c r="L4" s="89"/>
      <c r="M4" s="88">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v>
      </c>
      <c r="N4" s="89"/>
      <c r="O4" s="88">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v>
      </c>
      <c r="P4" s="89"/>
      <c r="Q4" s="88">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0</v>
      </c>
      <c r="R4" s="89"/>
      <c r="S4" s="88">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0</v>
      </c>
      <c r="T4" s="89"/>
      <c r="U4" s="103" t="s">
        <v>78</v>
      </c>
      <c r="V4" s="103"/>
      <c r="W4" s="103" t="s">
        <v>78</v>
      </c>
      <c r="X4" s="103"/>
      <c r="Y4" s="70" t="s">
        <v>6</v>
      </c>
      <c r="Z4" s="70" t="s">
        <v>7</v>
      </c>
      <c r="AA4" s="71" t="s">
        <v>8</v>
      </c>
      <c r="AB4" s="73" t="s">
        <v>9</v>
      </c>
      <c r="AC4" s="69" t="s">
        <v>10</v>
      </c>
      <c r="AD4" s="53" t="s">
        <v>19</v>
      </c>
      <c r="AE4" s="53" t="s">
        <v>19</v>
      </c>
      <c r="AF4" s="53" t="s">
        <v>20</v>
      </c>
      <c r="AG4" s="53" t="s">
        <v>18</v>
      </c>
      <c r="AH4" s="53" t="s">
        <v>8</v>
      </c>
      <c r="AR4" s="32" t="s">
        <v>14</v>
      </c>
      <c r="AS4" s="32"/>
      <c r="AT4" s="95" t="s">
        <v>5</v>
      </c>
      <c r="AU4" s="38" t="s">
        <v>22</v>
      </c>
      <c r="AV4" s="42" t="s">
        <v>47</v>
      </c>
      <c r="AW4" s="42">
        <v>4</v>
      </c>
      <c r="AX4" s="42" t="s">
        <v>48</v>
      </c>
      <c r="AY4" s="42">
        <v>2</v>
      </c>
      <c r="AZ4" s="42" t="s">
        <v>49</v>
      </c>
      <c r="BA4" s="42">
        <v>4</v>
      </c>
      <c r="BB4" s="42" t="s">
        <v>50</v>
      </c>
      <c r="BC4" s="42">
        <v>4</v>
      </c>
      <c r="BD4" s="42" t="s">
        <v>51</v>
      </c>
      <c r="BE4" s="42">
        <v>4</v>
      </c>
      <c r="BF4" s="42" t="s">
        <v>43</v>
      </c>
      <c r="BG4" s="42">
        <v>4</v>
      </c>
      <c r="BH4" s="42" t="s">
        <v>52</v>
      </c>
      <c r="BI4" s="42">
        <v>4</v>
      </c>
      <c r="BJ4" s="32"/>
      <c r="BK4" s="32"/>
      <c r="BL4" s="28"/>
      <c r="BO4" s="28"/>
      <c r="BP4" s="45" t="str">
        <f>IF(AND(E9&gt;=50,G9&gt;=50,I9&gt;=50,K9&gt;=50,M9&gt;=50,O9&gt;=50,Q9&gt;=50,S9&gt;=50,U9&gt;=50),"ناجح","راسب")</f>
        <v>راسب</v>
      </c>
    </row>
    <row r="5" spans="1:68" ht="20.100000000000001" customHeight="1" thickBot="1" x14ac:dyDescent="0.35">
      <c r="A5" s="75"/>
      <c r="B5" s="85" t="s">
        <v>3</v>
      </c>
      <c r="C5" s="85"/>
      <c r="D5" s="70" t="s">
        <v>4</v>
      </c>
      <c r="E5" s="90"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 xml:space="preserve">تصميم </v>
      </c>
      <c r="F5" s="91"/>
      <c r="G5" s="90"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بيئة</v>
      </c>
      <c r="H5" s="91"/>
      <c r="I5" s="90"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حيوية</v>
      </c>
      <c r="J5" s="91"/>
      <c r="K5" s="90"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عضوية</v>
      </c>
      <c r="L5" s="91"/>
      <c r="M5" s="90"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حيوانات</v>
      </c>
      <c r="N5" s="91"/>
      <c r="O5" s="90"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تغذية</v>
      </c>
      <c r="P5" s="91"/>
      <c r="Q5" s="90">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0</v>
      </c>
      <c r="R5" s="91"/>
      <c r="S5" s="90">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0</v>
      </c>
      <c r="T5" s="91"/>
      <c r="U5" s="102" t="s">
        <v>41</v>
      </c>
      <c r="V5" s="102"/>
      <c r="W5" s="102" t="s">
        <v>36</v>
      </c>
      <c r="X5" s="102"/>
      <c r="Y5" s="70"/>
      <c r="Z5" s="70"/>
      <c r="AA5" s="71"/>
      <c r="AB5" s="73"/>
      <c r="AC5" s="69"/>
      <c r="AD5" s="53"/>
      <c r="AE5" s="53"/>
      <c r="AF5" s="53"/>
      <c r="AG5" s="53"/>
      <c r="AH5" s="53"/>
      <c r="AT5" s="96"/>
      <c r="AU5" s="37" t="s">
        <v>5</v>
      </c>
      <c r="AV5" s="41" t="s">
        <v>33</v>
      </c>
      <c r="AW5" s="41">
        <v>5</v>
      </c>
      <c r="AX5" s="41" t="s">
        <v>57</v>
      </c>
      <c r="AY5" s="41">
        <v>3</v>
      </c>
      <c r="AZ5" s="41" t="s">
        <v>58</v>
      </c>
      <c r="BA5" s="41">
        <v>5</v>
      </c>
      <c r="BB5" s="41" t="s">
        <v>56</v>
      </c>
      <c r="BC5" s="41">
        <v>5</v>
      </c>
      <c r="BD5" s="41" t="s">
        <v>55</v>
      </c>
      <c r="BE5" s="41">
        <v>5</v>
      </c>
      <c r="BF5" s="41" t="s">
        <v>54</v>
      </c>
      <c r="BG5" s="41">
        <v>5</v>
      </c>
      <c r="BH5" s="41" t="s">
        <v>53</v>
      </c>
      <c r="BI5" s="41">
        <v>3</v>
      </c>
      <c r="BJ5" s="32"/>
      <c r="BK5" s="32"/>
      <c r="BL5" s="32"/>
      <c r="BM5" s="32"/>
    </row>
    <row r="6" spans="1:68" ht="20.100000000000001" customHeight="1" thickTop="1" thickBot="1" x14ac:dyDescent="0.3">
      <c r="A6" s="76"/>
      <c r="B6" s="92" t="s">
        <v>2</v>
      </c>
      <c r="C6" s="92"/>
      <c r="D6" s="70"/>
      <c r="E6" s="91"/>
      <c r="F6" s="91"/>
      <c r="G6" s="91"/>
      <c r="H6" s="91"/>
      <c r="I6" s="91"/>
      <c r="J6" s="91"/>
      <c r="K6" s="91"/>
      <c r="L6" s="91"/>
      <c r="M6" s="91"/>
      <c r="N6" s="91"/>
      <c r="O6" s="91"/>
      <c r="P6" s="91"/>
      <c r="Q6" s="91"/>
      <c r="R6" s="91"/>
      <c r="S6" s="91"/>
      <c r="T6" s="91"/>
      <c r="U6" s="102"/>
      <c r="V6" s="102"/>
      <c r="W6" s="102"/>
      <c r="X6" s="102"/>
      <c r="Y6" s="70"/>
      <c r="Z6" s="70"/>
      <c r="AA6" s="71"/>
      <c r="AB6" s="73"/>
      <c r="AC6" s="69"/>
      <c r="AD6" s="53"/>
      <c r="AE6" s="53"/>
      <c r="AF6" s="53"/>
      <c r="AG6" s="53"/>
      <c r="AH6" s="53"/>
      <c r="AT6" s="97" t="s">
        <v>17</v>
      </c>
      <c r="AU6" s="38" t="s">
        <v>22</v>
      </c>
      <c r="AV6" s="42" t="s">
        <v>34</v>
      </c>
      <c r="AW6" s="42">
        <v>2</v>
      </c>
      <c r="AX6" s="42" t="s">
        <v>59</v>
      </c>
      <c r="AY6" s="42">
        <v>5</v>
      </c>
      <c r="AZ6" s="42" t="s">
        <v>60</v>
      </c>
      <c r="BA6" s="42">
        <v>3</v>
      </c>
      <c r="BB6" s="42" t="s">
        <v>61</v>
      </c>
      <c r="BC6" s="42">
        <v>3</v>
      </c>
      <c r="BD6" s="42" t="s">
        <v>62</v>
      </c>
      <c r="BE6" s="42">
        <v>3</v>
      </c>
      <c r="BF6" s="42" t="s">
        <v>63</v>
      </c>
      <c r="BG6" s="42">
        <v>3</v>
      </c>
      <c r="BH6" s="32"/>
      <c r="BI6" s="32"/>
      <c r="BJ6" s="32"/>
      <c r="BK6" s="32"/>
      <c r="BL6" s="32"/>
      <c r="BM6" s="32"/>
    </row>
    <row r="7" spans="1:68" ht="19.5" customHeight="1" thickBot="1" x14ac:dyDescent="0.35">
      <c r="A7" s="61"/>
      <c r="B7" s="64"/>
      <c r="C7" s="65"/>
      <c r="D7" s="5" t="s">
        <v>15</v>
      </c>
      <c r="E7" s="1">
        <v>55</v>
      </c>
      <c r="F7" s="6" t="str">
        <f>IF(E7&gt;=90,"م",IF(E7&gt;=80,"ج ج",IF(E7&gt;=70,"ج",IF(E7&gt;=60,"ط",IF(E7&gt;=50,"ل",IF(E7&lt;&gt;"","ر",""))))))</f>
        <v>ل</v>
      </c>
      <c r="G7" s="1">
        <v>66</v>
      </c>
      <c r="H7" s="6" t="str">
        <f>IF(G7&gt;=90,"م",IF(G7&gt;=80,"ج ج",IF(G7&gt;=70,"ج",IF(G7&gt;=60,"ط",IF(G7&gt;=50,"ل",IF(G7&lt;&gt;"","ر",""))))))</f>
        <v>ط</v>
      </c>
      <c r="I7" s="1">
        <v>66</v>
      </c>
      <c r="J7" s="6" t="str">
        <f>IF(I7&gt;=90,"م",IF(I7&gt;=80,"ج ج",IF(I7&gt;=70,"ج",IF(I7&gt;=60,"ط",IF(I7&gt;=50,"ل",IF(I7&lt;&gt;"","ر",""))))))</f>
        <v>ط</v>
      </c>
      <c r="K7" s="1">
        <v>66</v>
      </c>
      <c r="L7" s="6" t="str">
        <f>IF(K7&gt;=90,"م",IF(K7&gt;=80,"ج ج",IF(K7&gt;=70,"ج",IF(K7&gt;=60,"ط",IF(K7&gt;=50,"ل",IF(K7&lt;&gt;"","ر",""))))))</f>
        <v>ط</v>
      </c>
      <c r="M7" s="1">
        <v>66</v>
      </c>
      <c r="N7" s="6" t="str">
        <f>IF(M7&gt;=90,"م",IF(M7&gt;=80,"ج ج",IF(M7&gt;=70,"ج",IF(M7&gt;=60,"ط",IF(M7&gt;=50,"ل",IF(M7&lt;&gt;"","ر",""))))))</f>
        <v>ط</v>
      </c>
      <c r="O7" s="1">
        <v>66</v>
      </c>
      <c r="P7" s="6" t="str">
        <f>IF(O7&gt;=90,"م",IF(O7&gt;=80,"ج ج",IF(O7&gt;=70,"ج",IF(O7&gt;=60,"ط",IF(O7&gt;=50,"ل",IF(O7&lt;&gt;"","ر",""))))))</f>
        <v>ط</v>
      </c>
      <c r="Q7" s="1"/>
      <c r="R7" s="6" t="str">
        <f>IF(Q7&gt;=90,"م",IF(Q7&gt;=80,"ج ج",IF(Q7&gt;=70,"ج",IF(Q7&gt;=60,"ط",IF(Q7&gt;=50,"ل",IF(Q7&lt;&gt;"","ر",""))))))</f>
        <v/>
      </c>
      <c r="S7" s="1"/>
      <c r="T7" s="21" t="str">
        <f>IF(S7&gt;=90,"م",IF(S7&gt;=80,"ج ج",IF(S7&gt;=70,"ج",IF(S7&gt;=60,"ط",IF(S7&gt;=50,"ل",IF(S7&lt;&gt;"","ر",""))))))</f>
        <v/>
      </c>
      <c r="U7" s="12"/>
      <c r="V7" s="13"/>
      <c r="W7" s="12"/>
      <c r="X7" s="13"/>
      <c r="Y7" s="54" t="str">
        <f t="shared" ref="Y7" si="13">IF(AND(Z7&lt;&gt;"",Z7&gt;=50),"ناجح",IF(OR(E9&lt;&gt;"",G9&lt;&gt;"",I9&lt;&gt;"",K9&lt;&gt;"",M9&lt;&gt;"",O9&lt;&gt;"",Q9&lt;&gt;""),"راسب",""))</f>
        <v>راسب</v>
      </c>
      <c r="Z7" s="54" t="str">
        <f>IF(AND(AO11&lt;&gt;"",E9&gt;=50,AP11&lt;&gt;"",G9&gt;=50,AQ11&lt;&gt;"",I9&gt;=50,AR11&lt;&gt;"",K9&gt;=50,AS11&lt;&gt;"",M9&gt;=50,AT11&lt;&gt;"",O9&gt;=50,AU11&lt;&gt;"",Q9&gt;=50,AV11&lt;&gt;"",S9&gt;=50),((E9*$E$4)+(G9*$G$4)+(I9*$I$4)+(K9*$K$4)+(M9*$M$4)+(O9*$O$4)+(Q9*$Q$4)+(S9*$S$4)+(U9*$U$4)+(W9*$W$4))/(SUM($E$4:$X$4)),"")</f>
        <v/>
      </c>
      <c r="AA7" s="54" t="str">
        <f>IF(AND(Z7&lt;&gt;"",Z7&gt;=90),"م",IF(AND(Z7&lt;&gt;"",Z7&gt;=80),"ج ج",IF(AND(Z7&lt;&gt;"",Z7&gt;=70),"ج",IF(AND(Z7&lt;&gt;"",Z7&gt;=60),"ط",IF(AND(Z7&lt;&gt;"",Z7&gt;=50),"ل",IF(AND(Z7&lt;&gt;"",Z7&lt;=50),"ر",""))))))</f>
        <v/>
      </c>
      <c r="AB7" s="58"/>
      <c r="AC7" s="66"/>
      <c r="AD7" s="47" t="str">
        <f>IF(AND(E9&lt;&gt;"",E9&gt;=50,G9&lt;&gt;"",G9&gt;=50,I9&lt;&gt;"",I9&gt;=50,K9&lt;&gt;"",K9&gt;=50,M9&lt;&gt;"",M9&gt;=50,O9&lt;&gt;"",O9&gt;=50,Q9&lt;&gt;"",Q9&gt;=50,S9&lt;&gt;"",S9&gt;=50),((E9*3.5)+(G9*2.5)+(I9*3.5)+(K9*2)+(M9*3.5)+(O9*3.5)+(Q9*2)+(S9*1.5)),"")</f>
        <v/>
      </c>
      <c r="AE7" s="50"/>
      <c r="AF7" s="50"/>
      <c r="AG7" s="47" t="str">
        <f>IF(AND(AD7&lt;&gt;"",AE7&lt;&gt;"",AF7&lt;&gt;""),(AD7+AE7)/AF7,"")</f>
        <v/>
      </c>
      <c r="AH7" s="54" t="str">
        <f>IF(AND(AG7&lt;&gt;"",AG7&gt;=90),"م",IF(AND(AG7&lt;&gt;"",AG7&gt;=80),"ج ج",IF(AND(AG7&lt;&gt;"",AG7&gt;=70),"ج",IF(AND(AG7&lt;&gt;"",AG7&gt;=60),"ط",IF(AND(AG7&lt;&gt;"",AG7&gt;=50),"ل",IF(AND(AG7&lt;&gt;"",AG7&lt;=50),"ر",""))))))</f>
        <v/>
      </c>
      <c r="AT7" s="98"/>
      <c r="AU7" s="37" t="s">
        <v>5</v>
      </c>
      <c r="AV7" s="43" t="s">
        <v>67</v>
      </c>
      <c r="AW7" s="43">
        <v>1</v>
      </c>
      <c r="AX7" s="43" t="s">
        <v>66</v>
      </c>
      <c r="AY7" s="43">
        <v>5</v>
      </c>
      <c r="AZ7" s="43" t="s">
        <v>65</v>
      </c>
      <c r="BA7" s="43">
        <v>2</v>
      </c>
      <c r="BB7" s="43" t="s">
        <v>64</v>
      </c>
      <c r="BC7" s="43">
        <v>2</v>
      </c>
      <c r="BD7" s="43" t="s">
        <v>36</v>
      </c>
      <c r="BE7" s="43">
        <v>2</v>
      </c>
      <c r="BF7" s="43" t="s">
        <v>26</v>
      </c>
      <c r="BG7" s="43">
        <v>2</v>
      </c>
      <c r="BH7" s="32"/>
      <c r="BI7" s="32"/>
      <c r="BJ7" s="32"/>
      <c r="BK7" s="32"/>
      <c r="BL7" s="28"/>
    </row>
    <row r="8" spans="1:68" ht="19.5" customHeight="1" thickTop="1" thickBot="1" x14ac:dyDescent="0.35">
      <c r="A8" s="62"/>
      <c r="B8" s="64"/>
      <c r="C8" s="65"/>
      <c r="D8" s="7" t="s">
        <v>5</v>
      </c>
      <c r="E8" s="11"/>
      <c r="F8" s="8" t="str">
        <f>IF(E8&gt;=90,"م",IF(E8&gt;=80,"ج ج",IF(E8&gt;=70,"ج",IF(E8&gt;=60,"ط",IF(E8&gt;=50,"ل",IF(E8&lt;&gt;"","ر",""))))))</f>
        <v/>
      </c>
      <c r="G8" s="11"/>
      <c r="H8" s="8" t="str">
        <f>IF(G8&gt;=90,"م",IF(G8&gt;=80,"ج ج",IF(G8&gt;=70,"ج",IF(G8&gt;=60,"ط",IF(G8&gt;=50,"ل",IF(G8&lt;&gt;"","ر",""))))))</f>
        <v/>
      </c>
      <c r="I8" s="11"/>
      <c r="J8" s="8" t="str">
        <f>IF(I8&gt;=90,"م",IF(I8&gt;=80,"ج ج",IF(I8&gt;=70,"ج",IF(I8&gt;=60,"ط",IF(I8&gt;=50,"ل",IF(I8&lt;&gt;"","ر",""))))))</f>
        <v/>
      </c>
      <c r="K8" s="11"/>
      <c r="L8" s="8" t="str">
        <f>IF(K8&gt;=90,"م",IF(K8&gt;=80,"ج ج",IF(K8&gt;=70,"ج",IF(K8&gt;=60,"ط",IF(K8&gt;=50,"ل",IF(K8&lt;&gt;"","ر",""))))))</f>
        <v/>
      </c>
      <c r="M8" s="11"/>
      <c r="N8" s="8" t="str">
        <f>IF(M8&gt;=90,"م",IF(M8&gt;=80,"ج ج",IF(M8&gt;=70,"ج",IF(M8&gt;=60,"ط",IF(M8&gt;=50,"ل",IF(M8&lt;&gt;"","ر",""))))))</f>
        <v/>
      </c>
      <c r="O8" s="11"/>
      <c r="P8" s="8" t="str">
        <f>IF(O8&gt;=90,"م",IF(O8&gt;=80,"ج ج",IF(O8&gt;=70,"ج",IF(O8&gt;=60,"ط",IF(O8&gt;=50,"ل",IF(O8&lt;&gt;"","ر",""))))))</f>
        <v/>
      </c>
      <c r="Q8" s="11"/>
      <c r="R8" s="8" t="str">
        <f>IF(Q8&gt;=90,"م",IF(Q8&gt;=80,"ج ج",IF(Q8&gt;=70,"ج",IF(Q8&gt;=60,"ط",IF(Q8&gt;=50,"ل",IF(Q8&lt;&gt;"","ر",""))))))</f>
        <v/>
      </c>
      <c r="S8" s="11"/>
      <c r="T8" s="22" t="str">
        <f>IF(S8&gt;=90,"م",IF(S8&gt;=80,"ج ج",IF(S8&gt;=70,"ج",IF(S8&gt;=60,"ط",IF(S8&gt;=50,"ل",IF(S8&lt;&gt;"","ر",""))))))</f>
        <v/>
      </c>
      <c r="U8" s="14"/>
      <c r="V8" s="15"/>
      <c r="W8" s="14"/>
      <c r="X8" s="15"/>
      <c r="Y8" s="55"/>
      <c r="Z8" s="55"/>
      <c r="AA8" s="55" t="str">
        <f>IF(Z8&gt;=90,"م",IF(Z8&gt;=80,"ج ج",IF(Z8&gt;=70,"ج",IF(Z8&gt;=60,"ط",IF(Z8&gt;=50,"ل",IF(Z8=0,"","ر"))))))</f>
        <v/>
      </c>
      <c r="AB8" s="59"/>
      <c r="AC8" s="67"/>
      <c r="AD8" s="48"/>
      <c r="AE8" s="51"/>
      <c r="AF8" s="51"/>
      <c r="AG8" s="48"/>
      <c r="AH8" s="55"/>
      <c r="AT8" s="99" t="s">
        <v>14</v>
      </c>
      <c r="AU8" s="34" t="s">
        <v>22</v>
      </c>
      <c r="AV8" s="42" t="s">
        <v>68</v>
      </c>
      <c r="AW8" s="42">
        <v>2</v>
      </c>
      <c r="AX8" s="42" t="s">
        <v>69</v>
      </c>
      <c r="AY8" s="42">
        <v>4</v>
      </c>
      <c r="AZ8" s="42" t="s">
        <v>70</v>
      </c>
      <c r="BA8" s="42">
        <v>1</v>
      </c>
      <c r="BB8" s="42" t="s">
        <v>71</v>
      </c>
      <c r="BC8" s="42">
        <v>1</v>
      </c>
      <c r="BD8" s="42" t="s">
        <v>72</v>
      </c>
      <c r="BE8" s="42">
        <v>1</v>
      </c>
      <c r="BF8" s="42" t="s">
        <v>73</v>
      </c>
      <c r="BG8" s="42">
        <v>1</v>
      </c>
      <c r="BH8" s="42" t="s">
        <v>74</v>
      </c>
      <c r="BI8" s="42">
        <v>3</v>
      </c>
      <c r="BJ8" s="39"/>
      <c r="BK8" s="32"/>
      <c r="BL8" s="28"/>
    </row>
    <row r="9" spans="1:68" ht="19.5" thickBot="1" x14ac:dyDescent="0.35">
      <c r="A9" s="63"/>
      <c r="B9" s="64"/>
      <c r="C9" s="65"/>
      <c r="D9" s="9"/>
      <c r="E9" s="2">
        <f>IF(E7&gt;=50,E7,IF(E8&gt;=60,E8-10,IF(E8&gt;=50,50,IF(AND(E7&lt;50,E8&lt;50,E8&lt;&gt;""),E8,IF(E7&lt;&gt;"",E7,"")))))</f>
        <v>55</v>
      </c>
      <c r="F9" s="10" t="str">
        <f>IF(LEN(E9)&gt;0,IF(E9&gt;=90,"م",IF(E9&gt;=80,"ج ج",IF(E9&gt;=70,"ج",IF(E9&gt;=60,"ط",IF(E9&gt;=50,"ل",IF(AND(E9&lt;&gt;"",E9&lt;50),"ر","")))))),"")</f>
        <v>ل</v>
      </c>
      <c r="G9" s="2">
        <f>IF(G7&gt;=50,G7,IF(G8&gt;=60,G8-10,IF(G8&gt;=50,50,IF(AND(G7&lt;50,G8&lt;50,G8&lt;&gt;""),G8,IF(G7&lt;&gt;"",G7,"")))))</f>
        <v>66</v>
      </c>
      <c r="H9" s="10" t="str">
        <f>IF(LEN(G9)&gt;0,IF(G9&gt;=90,"م",IF(G9&gt;=80,"ج ج",IF(G9&gt;=70,"ج",IF(G9&gt;=60,"ط",IF(G9&gt;=50,"ل",IF(AND(G9&lt;&gt;"",G9&lt;50),"ر","")))))),"")</f>
        <v>ط</v>
      </c>
      <c r="I9" s="2">
        <f>IF(I7&gt;=50,I7,IF(I8&gt;=60,I8-10,IF(I8&gt;=50,50,IF(AND(I7&lt;50,I8&lt;50,I8&lt;&gt;""),I8,IF(I7&lt;&gt;"",I7,"")))))</f>
        <v>66</v>
      </c>
      <c r="J9" s="10" t="str">
        <f>IF(LEN(I9)&gt;0,IF(I9&gt;=90,"م",IF(I9&gt;=80,"ج ج",IF(I9&gt;=70,"ج",IF(I9&gt;=60,"ط",IF(I9&gt;=50,"ل",IF(AND(I9&lt;&gt;"",I9&lt;50),"ر","")))))),"")</f>
        <v>ط</v>
      </c>
      <c r="K9" s="2">
        <f>IF(K7&gt;=50,K7,IF(K8&gt;=60,K8-10,IF(K8&gt;=50,50,IF(AND(K7&lt;50,K8&lt;50,K8&lt;&gt;""),K8,IF(K7&lt;&gt;"",K7,"")))))</f>
        <v>66</v>
      </c>
      <c r="L9" s="10" t="str">
        <f>IF(LEN(K9)&gt;0,IF(K9&gt;=90,"م",IF(K9&gt;=80,"ج ج",IF(K9&gt;=70,"ج",IF(K9&gt;=60,"ط",IF(K9&gt;=50,"ل",IF(AND(K9&lt;&gt;"",K9&lt;50),"ر","")))))),"")</f>
        <v>ط</v>
      </c>
      <c r="M9" s="2">
        <f>IF(M7&gt;=50,M7,IF(M8&gt;=60,M8-10,IF(M8&gt;=50,50,IF(AND(M7&lt;50,M8&lt;50,M8&lt;&gt;""),M8,IF(M7&lt;&gt;"",M7,"")))))</f>
        <v>66</v>
      </c>
      <c r="N9" s="10" t="str">
        <f>IF(LEN(M9)&gt;0,IF(M9&gt;=90,"م",IF(M9&gt;=80,"ج ج",IF(M9&gt;=70,"ج",IF(M9&gt;=60,"ط",IF(M9&gt;=50,"ل",IF(AND(M9&lt;&gt;"",M9&lt;50),"ر","")))))),"")</f>
        <v>ط</v>
      </c>
      <c r="O9" s="2">
        <f>IF(O7&gt;=50,O7,IF(O8&gt;=60,O8-10,IF(O8&gt;=50,50,IF(AND(O7&lt;50,O8&lt;50,O8&lt;&gt;""),O8,IF(O7&lt;&gt;"",O7,"")))))</f>
        <v>66</v>
      </c>
      <c r="P9" s="10" t="str">
        <f>IF(LEN(O9)&gt;0,IF(O9&gt;=90,"م",IF(O9&gt;=80,"ج ج",IF(O9&gt;=70,"ج",IF(O9&gt;=60,"ط",IF(O9&gt;=50,"ل",IF(AND(O9&lt;&gt;"",O9&lt;50),"ر","")))))),"")</f>
        <v>ط</v>
      </c>
      <c r="Q9" s="2" t="str">
        <f>IF(Q7&gt;=50,Q7,IF(Q8&gt;=60,Q8-10,IF(Q8&gt;=50,50,IF(AND(Q7&lt;50,Q8&lt;50,Q8&lt;&gt;""),Q8,IF(Q7&lt;&gt;"",Q7,"")))))</f>
        <v/>
      </c>
      <c r="R9" s="10" t="str">
        <f>IF(LEN(Q9)&gt;0,IF(Q9&gt;=90,"م",IF(Q9&gt;=80,"ج ج",IF(Q9&gt;=70,"ج",IF(Q9&gt;=60,"ط",IF(Q9&gt;=50,"ل",IF(AND(Q9&lt;&gt;"",Q9&lt;50),"ر","")))))),"")</f>
        <v/>
      </c>
      <c r="S9" s="23" t="str">
        <f>IF(S7&gt;=50,S7,IF(S8&gt;=60,S8-10,IF(S8&gt;=50,50,IF(AND(S7&lt;50,S8&lt;50,S8&lt;&gt;""),S8,IF(S7&lt;&gt;"",S7,"")))))</f>
        <v/>
      </c>
      <c r="T9" s="24" t="str">
        <f>IF(LEN(S9)&gt;0,IF(S9&gt;=90,"م",IF(S9&gt;=80,"ج ج",IF(S9&gt;=70,"ج",IF(S9&gt;=60,"ط",IF(S9&gt;=50,"ل",IF(AND(S9&lt;&gt;"",S9&lt;50),"ر","")))))),"")</f>
        <v/>
      </c>
      <c r="U9" s="16"/>
      <c r="V9" s="17"/>
      <c r="W9" s="16"/>
      <c r="X9" s="17"/>
      <c r="Y9" s="56"/>
      <c r="Z9" s="56"/>
      <c r="AA9" s="56" t="str">
        <f>IF(Z9&gt;=90,"م",IF(Z9&gt;=80,"ج ج",IF(Z9&gt;=70,"ج",IF(Z9&gt;=60,"ط",IF(Z9&gt;=50,"ل",IF(Z9=0,"","ر"))))))</f>
        <v/>
      </c>
      <c r="AB9" s="60"/>
      <c r="AC9" s="68"/>
      <c r="AD9" s="49"/>
      <c r="AE9" s="52"/>
      <c r="AF9" s="52"/>
      <c r="AG9" s="49"/>
      <c r="AH9" s="56"/>
      <c r="AT9" s="99"/>
      <c r="AU9" s="35" t="s">
        <v>5</v>
      </c>
      <c r="AV9" s="41" t="s">
        <v>27</v>
      </c>
      <c r="AW9" s="41">
        <v>2</v>
      </c>
      <c r="AX9" s="41" t="s">
        <v>79</v>
      </c>
      <c r="AY9" s="41">
        <v>3</v>
      </c>
      <c r="AZ9" s="41" t="s">
        <v>36</v>
      </c>
      <c r="BA9" s="41">
        <v>2</v>
      </c>
      <c r="BB9" s="41" t="s">
        <v>48</v>
      </c>
      <c r="BC9" s="41">
        <v>2</v>
      </c>
      <c r="BD9" s="41" t="s">
        <v>77</v>
      </c>
      <c r="BE9" s="41">
        <v>2</v>
      </c>
      <c r="BF9" s="41" t="s">
        <v>76</v>
      </c>
      <c r="BG9" s="41">
        <v>2</v>
      </c>
      <c r="BH9" s="41" t="s">
        <v>75</v>
      </c>
      <c r="BI9" s="41">
        <v>2</v>
      </c>
      <c r="BJ9" s="32"/>
      <c r="BK9" s="32"/>
      <c r="BL9" s="28"/>
    </row>
    <row r="10" spans="1:68" ht="19.5" customHeight="1" thickBot="1" x14ac:dyDescent="0.35">
      <c r="A10" s="61"/>
      <c r="B10" s="64"/>
      <c r="C10" s="65"/>
      <c r="D10" s="5" t="s">
        <v>15</v>
      </c>
      <c r="E10" s="1">
        <v>45</v>
      </c>
      <c r="F10" s="6" t="str">
        <f>IF(E10&gt;=90,"م",IF(E10&gt;=80,"ج ج",IF(E10&gt;=70,"ج",IF(E10&gt;=60,"ط",IF(E10&gt;=50,"ل",IF(E10&lt;&gt;"","ر",""))))))</f>
        <v>ر</v>
      </c>
      <c r="G10" s="1">
        <v>55</v>
      </c>
      <c r="H10" s="6" t="str">
        <f>IF(G10&gt;=90,"م",IF(G10&gt;=80,"ج ج",IF(G10&gt;=70,"ج",IF(G10&gt;=60,"ط",IF(G10&gt;=50,"ل",IF(G10&lt;&gt;"","ر",""))))))</f>
        <v>ل</v>
      </c>
      <c r="I10" s="1">
        <v>65</v>
      </c>
      <c r="J10" s="6" t="str">
        <f>IF(I10&gt;=90,"م",IF(I10&gt;=80,"ج ج",IF(I10&gt;=70,"ج",IF(I10&gt;=60,"ط",IF(I10&gt;=50,"ل",IF(I10&lt;&gt;"","ر",""))))))</f>
        <v>ط</v>
      </c>
      <c r="K10" s="1">
        <v>66</v>
      </c>
      <c r="L10" s="6" t="str">
        <f>IF(K10&gt;=90,"م",IF(K10&gt;=80,"ج ج",IF(K10&gt;=70,"ج",IF(K10&gt;=60,"ط",IF(K10&gt;=50,"ل",IF(K10&lt;&gt;"","ر",""))))))</f>
        <v>ط</v>
      </c>
      <c r="M10" s="1">
        <v>58</v>
      </c>
      <c r="N10" s="6" t="str">
        <f>IF(M10&gt;=90,"م",IF(M10&gt;=80,"ج ج",IF(M10&gt;=70,"ج",IF(M10&gt;=60,"ط",IF(M10&gt;=50,"ل",IF(M10&lt;&gt;"","ر",""))))))</f>
        <v>ل</v>
      </c>
      <c r="O10" s="1">
        <v>90</v>
      </c>
      <c r="P10" s="6" t="str">
        <f>IF(O10&gt;=90,"م",IF(O10&gt;=80,"ج ج",IF(O10&gt;=70,"ج",IF(O10&gt;=60,"ط",IF(O10&gt;=50,"ل",IF(O10&lt;&gt;"","ر",""))))))</f>
        <v>م</v>
      </c>
      <c r="Q10" s="1"/>
      <c r="R10" s="6" t="str">
        <f>IF(Q10&gt;=90,"م",IF(Q10&gt;=80,"ج ج",IF(Q10&gt;=70,"ج",IF(Q10&gt;=60,"ط",IF(Q10&gt;=50,"ل",IF(Q10&lt;&gt;"","ر",""))))))</f>
        <v/>
      </c>
      <c r="S10" s="1"/>
      <c r="T10" s="21" t="str">
        <f>IF(S10&gt;=90,"م",IF(S10&gt;=80,"ج ج",IF(S10&gt;=70,"ج",IF(S10&gt;=60,"ط",IF(S10&gt;=50,"ل",IF(S10&lt;&gt;"","ر",""))))))</f>
        <v/>
      </c>
      <c r="U10" s="12">
        <v>44</v>
      </c>
      <c r="V10" s="13"/>
      <c r="W10" s="12">
        <v>66</v>
      </c>
      <c r="X10" s="13"/>
      <c r="Y10" s="54" t="str">
        <f t="shared" ref="Y10" si="14">IF(AND(Z10&lt;&gt;"",Z10&gt;=50),"ناجح",IF(OR(E12&lt;&gt;"",G12&lt;&gt;"",I12&lt;&gt;"",K12&lt;&gt;"",M12&lt;&gt;"",O12&lt;&gt;"",Q12&lt;&gt;""),"راسب",""))</f>
        <v>راسب</v>
      </c>
      <c r="Z10" s="54" t="str">
        <f t="shared" ref="Z10" si="15">IF(AND(E12&lt;&gt;"",E12&gt;=50,G12&lt;&gt;"",G12&gt;=50,I12&lt;&gt;"",I12&gt;=50,K12&lt;&gt;"",K12&gt;=50,M12&lt;&gt;"",M12&gt;=50,O12&lt;&gt;"",O12&gt;=50,Q12&lt;&gt;"",Q12&gt;=50,S12&lt;&gt;"",S12&gt;=50),((E12*$E$4)+(G12*$G$4)+(I12*$I$4)+(K12*$K$4)+(M12*$M$4)+(O12*$O$4)+(Q12*$Q$4)+(S12*$S$4)+(U12*$U$4)+(W12*$W$4))/(SUM($E$4:$X$4)),"")</f>
        <v/>
      </c>
      <c r="AA10" s="54" t="str">
        <f>IF(AND(Z10&lt;&gt;"",Z10&gt;=90),"م",IF(AND(Z10&lt;&gt;"",Z10&gt;=80),"ج ج",IF(AND(Z10&lt;&gt;"",Z10&gt;=70),"ج",IF(AND(Z10&lt;&gt;"",Z10&gt;=60),"ط",IF(AND(Z10&lt;&gt;"",Z10&gt;=50),"ل",IF(AND(Z10&lt;&gt;"",Z10&lt;=50),"ر",""))))))</f>
        <v/>
      </c>
      <c r="AB10" s="58"/>
      <c r="AC10" s="66"/>
      <c r="AD10" s="47" t="str">
        <f t="shared" ref="AD10" si="16">IF(AND(E12&lt;&gt;"",E12&gt;=50,G12&lt;&gt;"",G12&gt;=50,I12&lt;&gt;"",I12&gt;=50,K12&lt;&gt;"",K12&gt;=50,M12&lt;&gt;"",M12&gt;=50,O12&lt;&gt;"",O12&gt;=50,Q12&lt;&gt;"",Q12&gt;=50,S12&lt;&gt;"",S12&gt;=50),((E12*3.5)+(G12*2.5)+(I12*3.5)+(K12*2)+(M12*3.5)+(O12*3.5)+(Q12*2)+(S12*1.5)),"")</f>
        <v/>
      </c>
      <c r="AE10" s="50"/>
      <c r="AF10" s="50"/>
      <c r="AG10" s="47" t="str">
        <f>IF(AND(AD10&lt;&gt;"",AE10&lt;&gt;"",AF10&lt;&gt;""),(AD10+AE10)/AF10,"")</f>
        <v/>
      </c>
      <c r="AH10" s="54" t="str">
        <f>IF(AND(AG10&lt;&gt;"",AG10&gt;=90),"م",IF(AND(AG10&lt;&gt;"",AG10&gt;=80),"ج ج",IF(AND(AG10&lt;&gt;"",AG10&gt;=70),"ج",IF(AND(AG10&lt;&gt;"",AG10&gt;=60),"ط",IF(AND(AG10&lt;&gt;"",AG10&gt;=50),"ل",IF(AND(AG10&lt;&gt;"",AG10&lt;=50),"ر",""))))))</f>
        <v/>
      </c>
      <c r="AS10" s="32"/>
      <c r="AT10" s="32"/>
      <c r="AU10" s="32"/>
      <c r="AV10" s="32"/>
      <c r="AX10" s="32"/>
      <c r="AZ10" s="32"/>
      <c r="BB10" s="32"/>
      <c r="BD10" s="32"/>
      <c r="BF10" s="32"/>
      <c r="BH10" s="32"/>
      <c r="BJ10" s="32"/>
      <c r="BK10" s="32"/>
      <c r="BL10" s="28"/>
    </row>
    <row r="11" spans="1:68" ht="19.5" thickBot="1" x14ac:dyDescent="0.35">
      <c r="A11" s="62"/>
      <c r="B11" s="64"/>
      <c r="C11" s="65"/>
      <c r="D11" s="7" t="s">
        <v>5</v>
      </c>
      <c r="E11" s="11"/>
      <c r="F11" s="8" t="str">
        <f>IF(E11&gt;=90,"م",IF(E11&gt;=80,"ج ج",IF(E11&gt;=70,"ج",IF(E11&gt;=60,"ط",IF(E11&gt;=50,"ل",IF(E11&lt;&gt;"","ر",""))))))</f>
        <v/>
      </c>
      <c r="G11" s="11"/>
      <c r="H11" s="8" t="str">
        <f>IF(G11&gt;=90,"م",IF(G11&gt;=80,"ج ج",IF(G11&gt;=70,"ج",IF(G11&gt;=60,"ط",IF(G11&gt;=50,"ل",IF(G11&lt;&gt;"","ر",""))))))</f>
        <v/>
      </c>
      <c r="I11" s="11"/>
      <c r="J11" s="8" t="str">
        <f>IF(I11&gt;=90,"م",IF(I11&gt;=80,"ج ج",IF(I11&gt;=70,"ج",IF(I11&gt;=60,"ط",IF(I11&gt;=50,"ل",IF(I11&lt;&gt;"","ر",""))))))</f>
        <v/>
      </c>
      <c r="K11" s="11"/>
      <c r="L11" s="8" t="str">
        <f>IF(K11&gt;=90,"م",IF(K11&gt;=80,"ج ج",IF(K11&gt;=70,"ج",IF(K11&gt;=60,"ط",IF(K11&gt;=50,"ل",IF(K11&lt;&gt;"","ر",""))))))</f>
        <v/>
      </c>
      <c r="M11" s="11"/>
      <c r="N11" s="8" t="str">
        <f>IF(M11&gt;=90,"م",IF(M11&gt;=80,"ج ج",IF(M11&gt;=70,"ج",IF(M11&gt;=60,"ط",IF(M11&gt;=50,"ل",IF(M11&lt;&gt;"","ر",""))))))</f>
        <v/>
      </c>
      <c r="O11" s="11"/>
      <c r="P11" s="8" t="str">
        <f>IF(O11&gt;=90,"م",IF(O11&gt;=80,"ج ج",IF(O11&gt;=70,"ج",IF(O11&gt;=60,"ط",IF(O11&gt;=50,"ل",IF(O11&lt;&gt;"","ر",""))))))</f>
        <v/>
      </c>
      <c r="Q11" s="11"/>
      <c r="R11" s="8" t="str">
        <f>IF(Q11&gt;=90,"م",IF(Q11&gt;=80,"ج ج",IF(Q11&gt;=70,"ج",IF(Q11&gt;=60,"ط",IF(Q11&gt;=50,"ل",IF(Q11&lt;&gt;"","ر",""))))))</f>
        <v/>
      </c>
      <c r="S11" s="11"/>
      <c r="T11" s="22" t="str">
        <f>IF(S11&gt;=90,"م",IF(S11&gt;=80,"ج ج",IF(S11&gt;=70,"ج",IF(S11&gt;=60,"ط",IF(S11&gt;=50,"ل",IF(S11&lt;&gt;"","ر",""))))))</f>
        <v/>
      </c>
      <c r="U11" s="14"/>
      <c r="V11" s="15"/>
      <c r="W11" s="14"/>
      <c r="X11" s="15"/>
      <c r="Y11" s="55"/>
      <c r="Z11" s="55"/>
      <c r="AA11" s="55" t="str">
        <f>IF(Z11&gt;=90,"م",IF(Z11&gt;=80,"ج ج",IF(Z11&gt;=70,"ج",IF(Z11&gt;=60,"ط",IF(Z11&gt;=50,"ل",IF(Z11=0,"","ر"))))))</f>
        <v/>
      </c>
      <c r="AB11" s="59"/>
      <c r="AC11" s="67"/>
      <c r="AD11" s="48"/>
      <c r="AE11" s="51"/>
      <c r="AF11" s="51"/>
      <c r="AG11" s="48"/>
      <c r="AH11" s="55"/>
      <c r="AO11" s="46"/>
      <c r="AP11" s="46"/>
      <c r="AQ11" s="46"/>
      <c r="AR11" s="46"/>
      <c r="AS11" s="34"/>
      <c r="AT11" s="46"/>
      <c r="AU11" s="46"/>
      <c r="AV11" s="46"/>
      <c r="AW11" s="34"/>
      <c r="AX11" s="32"/>
      <c r="AY11" s="32"/>
      <c r="AZ11" s="32"/>
      <c r="BA11" s="32"/>
      <c r="BB11" s="32"/>
      <c r="BC11" s="32"/>
      <c r="BD11" s="32"/>
      <c r="BE11" s="32"/>
      <c r="BF11" s="32"/>
      <c r="BG11" s="32"/>
      <c r="BH11" s="32"/>
      <c r="BI11" s="32"/>
      <c r="BJ11" s="32"/>
      <c r="BK11" s="32"/>
      <c r="BL11" s="28"/>
    </row>
    <row r="12" spans="1:68" ht="19.5" customHeight="1" thickBot="1" x14ac:dyDescent="0.35">
      <c r="A12" s="63"/>
      <c r="B12" s="64"/>
      <c r="C12" s="65"/>
      <c r="D12" s="9"/>
      <c r="E12" s="2">
        <f>IF(E10&gt;=50,E10,IF(E11&gt;=60,E11-10,IF(E11&gt;=50,50,IF(AND(E10&lt;50,E11&lt;50,E11&lt;&gt;""),E11,IF(E10&lt;&gt;"",E10,"")))))</f>
        <v>45</v>
      </c>
      <c r="F12" s="10" t="str">
        <f>IF(LEN(E12)&gt;0,IF(E12&gt;=90,"م",IF(E12&gt;=80,"ج ج",IF(E12&gt;=70,"ج",IF(E12&gt;=60,"ط",IF(E12&gt;=50,"ل",IF(AND(E12&lt;&gt;"",E12&lt;50),"ر","")))))),"")</f>
        <v>ر</v>
      </c>
      <c r="G12" s="2">
        <f>IF(G10&gt;=50,G10,IF(G11&gt;=60,G11-10,IF(G11&gt;=50,50,IF(AND(G10&lt;50,G11&lt;50,G11&lt;&gt;""),G11,IF(G10&lt;&gt;"",G10,"")))))</f>
        <v>55</v>
      </c>
      <c r="H12" s="10" t="str">
        <f>IF(LEN(G12)&gt;0,IF(G12&gt;=90,"م",IF(G12&gt;=80,"ج ج",IF(G12&gt;=70,"ج",IF(G12&gt;=60,"ط",IF(G12&gt;=50,"ل",IF(AND(G12&lt;&gt;"",G12&lt;50),"ر","")))))),"")</f>
        <v>ل</v>
      </c>
      <c r="I12" s="2">
        <f>IF(I10&gt;=50,I10,IF(I11&gt;=60,I11-10,IF(I11&gt;=50,50,IF(AND(I10&lt;50,I11&lt;50,I11&lt;&gt;""),I11,IF(I10&lt;&gt;"",I10,"")))))</f>
        <v>65</v>
      </c>
      <c r="J12" s="10" t="str">
        <f>IF(LEN(I12)&gt;0,IF(I12&gt;=90,"م",IF(I12&gt;=80,"ج ج",IF(I12&gt;=70,"ج",IF(I12&gt;=60,"ط",IF(I12&gt;=50,"ل",IF(AND(I12&lt;&gt;"",I12&lt;50),"ر","")))))),"")</f>
        <v>ط</v>
      </c>
      <c r="K12" s="2">
        <f>IF(K10&gt;=50,K10,IF(K11&gt;=60,K11-10,IF(K11&gt;=50,50,IF(AND(K10&lt;50,K11&lt;50,K11&lt;&gt;""),K11,IF(K10&lt;&gt;"",K10,"")))))</f>
        <v>66</v>
      </c>
      <c r="L12" s="10" t="str">
        <f>IF(LEN(K12)&gt;0,IF(K12&gt;=90,"م",IF(K12&gt;=80,"ج ج",IF(K12&gt;=70,"ج",IF(K12&gt;=60,"ط",IF(K12&gt;=50,"ل",IF(AND(K12&lt;&gt;"",K12&lt;50),"ر","")))))),"")</f>
        <v>ط</v>
      </c>
      <c r="M12" s="2">
        <f>IF(M10&gt;=50,M10,IF(M11&gt;=60,M11-10,IF(M11&gt;=50,50,IF(AND(M10&lt;50,M11&lt;50,M11&lt;&gt;""),M11,IF(M10&lt;&gt;"",M10,"")))))</f>
        <v>58</v>
      </c>
      <c r="N12" s="10" t="str">
        <f>IF(LEN(M12)&gt;0,IF(M12&gt;=90,"م",IF(M12&gt;=80,"ج ج",IF(M12&gt;=70,"ج",IF(M12&gt;=60,"ط",IF(M12&gt;=50,"ل",IF(AND(M12&lt;&gt;"",M12&lt;50),"ر","")))))),"")</f>
        <v>ل</v>
      </c>
      <c r="O12" s="2">
        <f>IF(O10&gt;=50,O10,IF(O11&gt;=60,O11-10,IF(O11&gt;=50,50,IF(AND(O10&lt;50,O11&lt;50,O11&lt;&gt;""),O11,IF(O10&lt;&gt;"",O10,"")))))</f>
        <v>90</v>
      </c>
      <c r="P12" s="10" t="str">
        <f>IF(LEN(O12)&gt;0,IF(O12&gt;=90,"م",IF(O12&gt;=80,"ج ج",IF(O12&gt;=70,"ج",IF(O12&gt;=60,"ط",IF(O12&gt;=50,"ل",IF(AND(O12&lt;&gt;"",O12&lt;50),"ر","")))))),"")</f>
        <v>م</v>
      </c>
      <c r="Q12" s="2" t="str">
        <f>IF(Q10&gt;=50,Q10,IF(Q11&gt;=60,Q11-10,IF(Q11&gt;=50,50,IF(AND(Q10&lt;50,Q11&lt;50,Q11&lt;&gt;""),Q11,IF(Q10&lt;&gt;"",Q10,"")))))</f>
        <v/>
      </c>
      <c r="R12" s="10" t="str">
        <f>IF(LEN(Q12)&gt;0,IF(Q12&gt;=90,"م",IF(Q12&gt;=80,"ج ج",IF(Q12&gt;=70,"ج",IF(Q12&gt;=60,"ط",IF(Q12&gt;=50,"ل",IF(AND(Q12&lt;&gt;"",Q12&lt;50),"ر","")))))),"")</f>
        <v/>
      </c>
      <c r="S12" s="23" t="str">
        <f>IF(S10&gt;=50,S10,IF(S11&gt;=60,S11-10,IF(S11&gt;=50,50,IF(AND(S10&lt;50,S11&lt;50,S11&lt;&gt;""),S11,IF(S10&lt;&gt;"",S10,"")))))</f>
        <v/>
      </c>
      <c r="T12" s="24" t="str">
        <f>IF(LEN(S12)&gt;0,IF(S12&gt;=90,"م",IF(S12&gt;=80,"ج ج",IF(S12&gt;=70,"ج",IF(S12&gt;=60,"ط",IF(S12&gt;=50,"ل",IF(AND(S12&lt;&gt;"",S12&lt;50),"ر","")))))),"")</f>
        <v/>
      </c>
      <c r="U12" s="16">
        <v>44</v>
      </c>
      <c r="V12" s="17"/>
      <c r="W12" s="16">
        <v>56</v>
      </c>
      <c r="X12" s="17"/>
      <c r="Y12" s="56"/>
      <c r="Z12" s="56"/>
      <c r="AA12" s="56" t="str">
        <f>IF(Z12&gt;=90,"م",IF(Z12&gt;=80,"ج ج",IF(Z12&gt;=70,"ج",IF(Z12&gt;=60,"ط",IF(Z12&gt;=50,"ل",IF(Z12=0,"","ر"))))))</f>
        <v/>
      </c>
      <c r="AB12" s="60"/>
      <c r="AC12" s="68"/>
      <c r="AD12" s="49"/>
      <c r="AE12" s="52"/>
      <c r="AF12" s="52"/>
      <c r="AG12" s="49"/>
      <c r="AH12" s="56"/>
      <c r="AS12" s="32"/>
      <c r="AT12" s="32"/>
      <c r="AZ12" s="28"/>
      <c r="BJ12" s="32"/>
      <c r="BK12" s="32"/>
      <c r="BL12" s="28"/>
    </row>
    <row r="13" spans="1:68" ht="19.5" customHeight="1" thickBot="1" x14ac:dyDescent="0.35">
      <c r="A13" s="61"/>
      <c r="B13" s="64"/>
      <c r="C13" s="65"/>
      <c r="D13" s="5" t="s">
        <v>15</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1" t="str">
        <f>IF(S13&gt;=90,"م",IF(S13&gt;=80,"ج ج",IF(S13&gt;=70,"ج",IF(S13&gt;=60,"ط",IF(S13&gt;=50,"ل",IF(S13&lt;&gt;"","ر",""))))))</f>
        <v/>
      </c>
      <c r="U13" s="12"/>
      <c r="V13" s="13"/>
      <c r="W13" s="12"/>
      <c r="X13" s="13"/>
      <c r="Y13" s="54" t="str">
        <f t="shared" ref="Y13" si="17">IF(AND(Z13&lt;&gt;"",Z13&gt;=50),"ناجح",IF(OR(E15&lt;&gt;"",G15&lt;&gt;"",I15&lt;&gt;"",K15&lt;&gt;"",M15&lt;&gt;"",O15&lt;&gt;"",Q15&lt;&gt;""),"راسب",""))</f>
        <v/>
      </c>
      <c r="Z13" s="54" t="str">
        <f t="shared" ref="Z13" si="18">IF(AND(E15&lt;&gt;"",E15&gt;=50,G15&lt;&gt;"",G15&gt;=50,I15&lt;&gt;"",I15&gt;=50,K15&lt;&gt;"",K15&gt;=50,M15&lt;&gt;"",M15&gt;=50,O15&lt;&gt;"",O15&gt;=50,Q15&lt;&gt;"",Q15&gt;=50,S15&lt;&gt;"",S15&gt;=50),((E15*$E$4)+(G15*$G$4)+(I15*$I$4)+(K15*$K$4)+(M15*$M$4)+(O15*$O$4)+(Q15*$Q$4)+(S15*$S$4)+(U15*$U$4)+(W15*$W$4))/(SUM($E$4:$X$4)),"")</f>
        <v/>
      </c>
      <c r="AA13" s="54" t="str">
        <f>IF(AND(Z13&lt;&gt;"",Z13&gt;=90),"م",IF(AND(Z13&lt;&gt;"",Z13&gt;=80),"ج ج",IF(AND(Z13&lt;&gt;"",Z13&gt;=70),"ج",IF(AND(Z13&lt;&gt;"",Z13&gt;=60),"ط",IF(AND(Z13&lt;&gt;"",Z13&gt;=50),"ل",IF(AND(Z13&lt;&gt;"",Z13&lt;=50),"ر",""))))))</f>
        <v/>
      </c>
      <c r="AB13" s="58"/>
      <c r="AC13" s="66"/>
      <c r="AD13" s="47" t="str">
        <f t="shared" ref="AD13" si="19">IF(AND(E15&lt;&gt;"",E15&gt;=50,G15&lt;&gt;"",G15&gt;=50,I15&lt;&gt;"",I15&gt;=50,K15&lt;&gt;"",K15&gt;=50,M15&lt;&gt;"",M15&gt;=50,O15&lt;&gt;"",O15&gt;=50,Q15&lt;&gt;"",Q15&gt;=50,S15&lt;&gt;"",S15&gt;=50),((E15*3.5)+(G15*2.5)+(I15*3.5)+(K15*2)+(M15*3.5)+(O15*3.5)+(Q15*2)+(S15*1.5)),"")</f>
        <v/>
      </c>
      <c r="AE13" s="50"/>
      <c r="AF13" s="50"/>
      <c r="AG13" s="47" t="str">
        <f>IF(AND(AD13&lt;&gt;"",AE13&lt;&gt;"",AF13&lt;&gt;""),(AD13+AE13)/AF13,"")</f>
        <v/>
      </c>
      <c r="AH13" s="54" t="str">
        <f>IF(AND(AG13&lt;&gt;"",AG13&gt;=90),"م",IF(AND(AG13&lt;&gt;"",AG13&gt;=80),"ج ج",IF(AND(AG13&lt;&gt;"",AG13&gt;=70),"ج",IF(AND(AG13&lt;&gt;"",AG13&gt;=60),"ط",IF(AND(AG13&lt;&gt;"",AG13&gt;=50),"ل",IF(AND(AG13&lt;&gt;"",AG13&lt;=50),"ر",""))))))</f>
        <v/>
      </c>
      <c r="AS13" s="32"/>
      <c r="AT13" s="32"/>
      <c r="AU13" s="32"/>
      <c r="AX13" s="32"/>
      <c r="AZ13" s="32"/>
      <c r="BA13" s="32"/>
      <c r="BB13" s="32"/>
      <c r="BC13" s="32"/>
      <c r="BD13" s="32"/>
      <c r="BE13" s="32"/>
      <c r="BF13" s="32"/>
      <c r="BG13" s="32"/>
      <c r="BH13" s="32"/>
      <c r="BI13" s="32"/>
      <c r="BJ13" s="32"/>
      <c r="BK13" s="32"/>
      <c r="BL13" s="28"/>
    </row>
    <row r="14" spans="1:68" ht="19.5" customHeight="1" thickBot="1" x14ac:dyDescent="0.35">
      <c r="A14" s="62"/>
      <c r="B14" s="64"/>
      <c r="C14" s="65"/>
      <c r="D14" s="7" t="s">
        <v>5</v>
      </c>
      <c r="E14" s="11"/>
      <c r="F14" s="8" t="str">
        <f>IF(E14&gt;=90,"م",IF(E14&gt;=80,"ج ج",IF(E14&gt;=70,"ج",IF(E14&gt;=60,"ط",IF(E14&gt;=50,"ل",IF(E14&lt;&gt;"","ر",""))))))</f>
        <v/>
      </c>
      <c r="G14" s="11"/>
      <c r="H14" s="8" t="str">
        <f>IF(G14&gt;=90,"م",IF(G14&gt;=80,"ج ج",IF(G14&gt;=70,"ج",IF(G14&gt;=60,"ط",IF(G14&gt;=50,"ل",IF(G14&lt;&gt;"","ر",""))))))</f>
        <v/>
      </c>
      <c r="I14" s="11"/>
      <c r="J14" s="8" t="str">
        <f>IF(I14&gt;=90,"م",IF(I14&gt;=80,"ج ج",IF(I14&gt;=70,"ج",IF(I14&gt;=60,"ط",IF(I14&gt;=50,"ل",IF(I14&lt;&gt;"","ر",""))))))</f>
        <v/>
      </c>
      <c r="K14" s="11"/>
      <c r="L14" s="8" t="str">
        <f>IF(K14&gt;=90,"م",IF(K14&gt;=80,"ج ج",IF(K14&gt;=70,"ج",IF(K14&gt;=60,"ط",IF(K14&gt;=50,"ل",IF(K14&lt;&gt;"","ر",""))))))</f>
        <v/>
      </c>
      <c r="M14" s="11"/>
      <c r="N14" s="8" t="str">
        <f>IF(M14&gt;=90,"م",IF(M14&gt;=80,"ج ج",IF(M14&gt;=70,"ج",IF(M14&gt;=60,"ط",IF(M14&gt;=50,"ل",IF(M14&lt;&gt;"","ر",""))))))</f>
        <v/>
      </c>
      <c r="O14" s="11"/>
      <c r="P14" s="8" t="str">
        <f>IF(O14&gt;=90,"م",IF(O14&gt;=80,"ج ج",IF(O14&gt;=70,"ج",IF(O14&gt;=60,"ط",IF(O14&gt;=50,"ل",IF(O14&lt;&gt;"","ر",""))))))</f>
        <v/>
      </c>
      <c r="Q14" s="11"/>
      <c r="R14" s="8" t="str">
        <f>IF(Q14&gt;=90,"م",IF(Q14&gt;=80,"ج ج",IF(Q14&gt;=70,"ج",IF(Q14&gt;=60,"ط",IF(Q14&gt;=50,"ل",IF(Q14&lt;&gt;"","ر",""))))))</f>
        <v/>
      </c>
      <c r="S14" s="11"/>
      <c r="T14" s="22" t="str">
        <f>IF(S14&gt;=90,"م",IF(S14&gt;=80,"ج ج",IF(S14&gt;=70,"ج",IF(S14&gt;=60,"ط",IF(S14&gt;=50,"ل",IF(S14&lt;&gt;"","ر",""))))))</f>
        <v/>
      </c>
      <c r="U14" s="14"/>
      <c r="V14" s="15"/>
      <c r="W14" s="14"/>
      <c r="X14" s="15"/>
      <c r="Y14" s="55"/>
      <c r="Z14" s="55"/>
      <c r="AA14" s="55" t="str">
        <f>IF(Z14&gt;=90,"م",IF(Z14&gt;=80,"ج ج",IF(Z14&gt;=70,"ج",IF(Z14&gt;=60,"ط",IF(Z14&gt;=50,"ل",IF(Z14=0,"","ر"))))))</f>
        <v/>
      </c>
      <c r="AB14" s="59"/>
      <c r="AC14" s="67"/>
      <c r="AD14" s="48"/>
      <c r="AE14" s="51"/>
      <c r="AF14" s="51"/>
      <c r="AG14" s="48"/>
      <c r="AH14" s="55"/>
      <c r="AT14" s="32"/>
      <c r="AU14" s="32"/>
      <c r="AX14" s="32"/>
      <c r="AZ14" s="32"/>
      <c r="BA14" s="32"/>
      <c r="BB14" s="32"/>
      <c r="BC14" s="32"/>
      <c r="BD14" s="32"/>
      <c r="BE14" s="32"/>
      <c r="BF14" s="32"/>
      <c r="BG14" s="32"/>
      <c r="BH14" s="32"/>
      <c r="BI14" s="32"/>
      <c r="BJ14" s="32"/>
      <c r="BK14" s="32"/>
      <c r="BL14" s="28"/>
    </row>
    <row r="15" spans="1:68" ht="19.5" thickBot="1" x14ac:dyDescent="0.35">
      <c r="A15" s="63"/>
      <c r="B15" s="64"/>
      <c r="C15" s="65"/>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3" t="str">
        <f>IF(S13&gt;=50,S13,IF(S14&gt;=60,S14-10,IF(S14&gt;=50,50,IF(AND(S13&lt;50,S14&lt;50,S14&lt;&gt;""),S14,IF(S13&lt;&gt;"",S13,"")))))</f>
        <v/>
      </c>
      <c r="T15" s="24" t="str">
        <f>IF(LEN(S15)&gt;0,IF(S15&gt;=90,"م",IF(S15&gt;=80,"ج ج",IF(S15&gt;=70,"ج",IF(S15&gt;=60,"ط",IF(S15&gt;=50,"ل",IF(AND(S15&lt;&gt;"",S15&lt;50),"ر","")))))),"")</f>
        <v/>
      </c>
      <c r="U15" s="16"/>
      <c r="V15" s="17"/>
      <c r="W15" s="16"/>
      <c r="X15" s="17"/>
      <c r="Y15" s="56"/>
      <c r="Z15" s="56"/>
      <c r="AA15" s="56" t="str">
        <f>IF(Z15&gt;=90,"م",IF(Z15&gt;=80,"ج ج",IF(Z15&gt;=70,"ج",IF(Z15&gt;=60,"ط",IF(Z15&gt;=50,"ل",IF(Z15=0,"","ر"))))))</f>
        <v/>
      </c>
      <c r="AB15" s="60"/>
      <c r="AC15" s="68"/>
      <c r="AD15" s="49"/>
      <c r="AE15" s="52"/>
      <c r="AF15" s="52"/>
      <c r="AG15" s="49"/>
      <c r="AH15" s="56"/>
      <c r="AT15" s="32"/>
      <c r="AU15" s="32"/>
      <c r="AX15" s="32"/>
      <c r="AZ15" s="32"/>
      <c r="BA15" s="32"/>
      <c r="BB15" s="32"/>
      <c r="BC15" s="32"/>
      <c r="BD15" s="32"/>
      <c r="BE15" s="32"/>
      <c r="BF15" s="32"/>
      <c r="BG15" s="32"/>
      <c r="BH15" s="32"/>
      <c r="BI15" s="32"/>
      <c r="BJ15" s="32"/>
      <c r="BK15" s="32"/>
      <c r="BL15" s="28"/>
    </row>
    <row r="16" spans="1:68" ht="19.5" customHeight="1" thickBot="1" x14ac:dyDescent="0.35">
      <c r="A16" s="61"/>
      <c r="B16" s="64"/>
      <c r="C16" s="65"/>
      <c r="D16" s="5" t="s">
        <v>15</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1" t="str">
        <f>IF(S16&gt;=90,"م",IF(S16&gt;=80,"ج ج",IF(S16&gt;=70,"ج",IF(S16&gt;=60,"ط",IF(S16&gt;=50,"ل",IF(S16&lt;&gt;"","ر",""))))))</f>
        <v/>
      </c>
      <c r="U16" s="12"/>
      <c r="V16" s="13"/>
      <c r="W16" s="12"/>
      <c r="X16" s="13"/>
      <c r="Y16" s="54" t="str">
        <f>IF(AND(Z16&lt;&gt;"",Z16&gt;=50),"ناجح",IF(OR(E18&lt;&gt;"",G18&lt;&gt;"",I18&lt;&gt;"",K18&lt;&gt;"",M18&lt;&gt;"",O18&lt;&gt;"",Q18&lt;&gt;""),"راسب",""))</f>
        <v/>
      </c>
      <c r="Z16" s="54" t="str">
        <f t="shared" ref="Z16" si="20">IF(AND(E18&lt;&gt;"",E18&gt;=50,G18&lt;&gt;"",G18&gt;=50,I18&lt;&gt;"",I18&gt;=50,K18&lt;&gt;"",K18&gt;=50,M18&lt;&gt;"",M18&gt;=50,O18&lt;&gt;"",O18&gt;=50,Q18&lt;&gt;"",Q18&gt;=50,S18&lt;&gt;"",S18&gt;=50),((E18*$E$4)+(G18*$G$4)+(I18*$I$4)+(K18*$K$4)+(M18*$M$4)+(O18*$O$4)+(Q18*$Q$4)+(S18*$S$4)+(U18*$U$4)+(W18*$W$4))/(SUM($E$4:$X$4)),"")</f>
        <v/>
      </c>
      <c r="AA16" s="54" t="str">
        <f>IF(AND(Z16&lt;&gt;"",Z16&gt;=90),"م",IF(AND(Z16&lt;&gt;"",Z16&gt;=80),"ج ج",IF(AND(Z16&lt;&gt;"",Z16&gt;=70),"ج",IF(AND(Z16&lt;&gt;"",Z16&gt;=60),"ط",IF(AND(Z16&lt;&gt;"",Z16&gt;=50),"ل",IF(AND(Z16&lt;&gt;"",Z16&lt;=50),"ر",""))))))</f>
        <v/>
      </c>
      <c r="AB16" s="58"/>
      <c r="AC16" s="66"/>
      <c r="AD16" s="47" t="str">
        <f t="shared" ref="AD16" si="21">IF(AND(E18&lt;&gt;"",E18&gt;=50,G18&lt;&gt;"",G18&gt;=50,I18&lt;&gt;"",I18&gt;=50,K18&lt;&gt;"",K18&gt;=50,M18&lt;&gt;"",M18&gt;=50,O18&lt;&gt;"",O18&gt;=50,Q18&lt;&gt;"",Q18&gt;=50,S18&lt;&gt;"",S18&gt;=50),((E18*3.5)+(G18*2.5)+(I18*3.5)+(K18*2)+(M18*3.5)+(O18*3.5)+(Q18*2)+(S18*1.5)),"")</f>
        <v/>
      </c>
      <c r="AE16" s="50"/>
      <c r="AF16" s="50"/>
      <c r="AG16" s="47" t="str">
        <f>IF(AND(AD16&lt;&gt;"",AE16&lt;&gt;"",AF16&lt;&gt;""),(AD16+AE16)/AF16,"")</f>
        <v/>
      </c>
      <c r="AH16" s="54" t="str">
        <f>IF(AND(AG16&lt;&gt;"",AG16&gt;=90),"م",IF(AND(AG16&lt;&gt;"",AG16&gt;=80),"ج ج",IF(AND(AG16&lt;&gt;"",AG16&gt;=70),"ج",IF(AND(AG16&lt;&gt;"",AG16&gt;=60),"ط",IF(AND(AG16&lt;&gt;"",AG16&gt;=50),"ل",IF(AND(AG16&lt;&gt;"",AG16&lt;=50),"ر",""))))))</f>
        <v/>
      </c>
      <c r="AT16" s="33"/>
      <c r="AU16" s="33"/>
      <c r="AX16" s="33"/>
      <c r="AZ16" s="33"/>
      <c r="BA16" s="33"/>
      <c r="BB16" s="33"/>
      <c r="BC16" s="33"/>
      <c r="BD16" s="33"/>
      <c r="BE16" s="33"/>
      <c r="BF16" s="33"/>
      <c r="BG16" s="33"/>
      <c r="BH16" s="33"/>
      <c r="BI16" s="33"/>
      <c r="BJ16" s="33"/>
      <c r="BK16" s="33"/>
    </row>
    <row r="17" spans="1:66" ht="19.5" thickBot="1" x14ac:dyDescent="0.35">
      <c r="A17" s="62"/>
      <c r="B17" s="64"/>
      <c r="C17" s="65"/>
      <c r="D17" s="7" t="s">
        <v>5</v>
      </c>
      <c r="E17" s="11"/>
      <c r="F17" s="8" t="str">
        <f>IF(E17&gt;=90,"م",IF(E17&gt;=80,"ج ج",IF(E17&gt;=70,"ج",IF(E17&gt;=60,"ط",IF(E17&gt;=50,"ل",IF(E17&lt;&gt;"","ر",""))))))</f>
        <v/>
      </c>
      <c r="G17" s="11"/>
      <c r="H17" s="8" t="str">
        <f>IF(G17&gt;=90,"م",IF(G17&gt;=80,"ج ج",IF(G17&gt;=70,"ج",IF(G17&gt;=60,"ط",IF(G17&gt;=50,"ل",IF(G17&lt;&gt;"","ر",""))))))</f>
        <v/>
      </c>
      <c r="I17" s="11"/>
      <c r="J17" s="8" t="str">
        <f>IF(I17&gt;=90,"م",IF(I17&gt;=80,"ج ج",IF(I17&gt;=70,"ج",IF(I17&gt;=60,"ط",IF(I17&gt;=50,"ل",IF(I17&lt;&gt;"","ر",""))))))</f>
        <v/>
      </c>
      <c r="K17" s="11"/>
      <c r="L17" s="8" t="str">
        <f>IF(K17&gt;=90,"م",IF(K17&gt;=80,"ج ج",IF(K17&gt;=70,"ج",IF(K17&gt;=60,"ط",IF(K17&gt;=50,"ل",IF(K17&lt;&gt;"","ر",""))))))</f>
        <v/>
      </c>
      <c r="M17" s="11"/>
      <c r="N17" s="8" t="str">
        <f>IF(M17&gt;=90,"م",IF(M17&gt;=80,"ج ج",IF(M17&gt;=70,"ج",IF(M17&gt;=60,"ط",IF(M17&gt;=50,"ل",IF(M17&lt;&gt;"","ر",""))))))</f>
        <v/>
      </c>
      <c r="O17" s="11"/>
      <c r="P17" s="8" t="str">
        <f>IF(O17&gt;=90,"م",IF(O17&gt;=80,"ج ج",IF(O17&gt;=70,"ج",IF(O17&gt;=60,"ط",IF(O17&gt;=50,"ل",IF(O17&lt;&gt;"","ر",""))))))</f>
        <v/>
      </c>
      <c r="Q17" s="11"/>
      <c r="R17" s="8" t="str">
        <f>IF(Q17&gt;=90,"م",IF(Q17&gt;=80,"ج ج",IF(Q17&gt;=70,"ج",IF(Q17&gt;=60,"ط",IF(Q17&gt;=50,"ل",IF(Q17&lt;&gt;"","ر",""))))))</f>
        <v/>
      </c>
      <c r="S17" s="11"/>
      <c r="T17" s="22" t="str">
        <f>IF(S17&gt;=90,"م",IF(S17&gt;=80,"ج ج",IF(S17&gt;=70,"ج",IF(S17&gt;=60,"ط",IF(S17&gt;=50,"ل",IF(S17&lt;&gt;"","ر",""))))))</f>
        <v/>
      </c>
      <c r="U17" s="14"/>
      <c r="V17" s="15"/>
      <c r="W17" s="14"/>
      <c r="X17" s="15"/>
      <c r="Y17" s="55"/>
      <c r="Z17" s="55"/>
      <c r="AA17" s="55" t="str">
        <f>IF(Z17&gt;=90,"م",IF(Z17&gt;=80,"ج ج",IF(Z17&gt;=70,"ج",IF(Z17&gt;=60,"ط",IF(Z17&gt;=50,"ل",IF(Z17=0,"","ر"))))))</f>
        <v/>
      </c>
      <c r="AB17" s="59"/>
      <c r="AC17" s="67"/>
      <c r="AD17" s="48"/>
      <c r="AE17" s="51"/>
      <c r="AF17" s="51"/>
      <c r="AG17" s="48"/>
      <c r="AH17" s="55"/>
    </row>
    <row r="18" spans="1:66" ht="19.5" customHeight="1" thickBot="1" x14ac:dyDescent="0.35">
      <c r="A18" s="63"/>
      <c r="B18" s="64"/>
      <c r="C18" s="65"/>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3" t="str">
        <f>IF(S16&gt;=50,S16,IF(S17&gt;=60,S17-10,IF(S17&gt;=50,50,IF(AND(S16&lt;50,S17&lt;50,S17&lt;&gt;""),S17,IF(S16&lt;&gt;"",S16,"")))))</f>
        <v/>
      </c>
      <c r="T18" s="24" t="str">
        <f>IF(LEN(S18)&gt;0,IF(S18&gt;=90,"م",IF(S18&gt;=80,"ج ج",IF(S18&gt;=70,"ج",IF(S18&gt;=60,"ط",IF(S18&gt;=50,"ل",IF(AND(S18&lt;&gt;"",S18&lt;50),"ر","")))))),"")</f>
        <v/>
      </c>
      <c r="U18" s="16"/>
      <c r="V18" s="17"/>
      <c r="W18" s="16"/>
      <c r="X18" s="17"/>
      <c r="Y18" s="56"/>
      <c r="Z18" s="56"/>
      <c r="AA18" s="56" t="str">
        <f>IF(Z18&gt;=90,"م",IF(Z18&gt;=80,"ج ج",IF(Z18&gt;=70,"ج",IF(Z18&gt;=60,"ط",IF(Z18&gt;=50,"ل",IF(Z18=0,"","ر"))))))</f>
        <v/>
      </c>
      <c r="AB18" s="60"/>
      <c r="AC18" s="68"/>
      <c r="AD18" s="49"/>
      <c r="AE18" s="52"/>
      <c r="AF18" s="52"/>
      <c r="AG18" s="49"/>
      <c r="AH18" s="56"/>
    </row>
    <row r="19" spans="1:66" ht="19.5" customHeight="1" thickBot="1" x14ac:dyDescent="0.35">
      <c r="A19" s="61"/>
      <c r="B19" s="64"/>
      <c r="C19" s="65"/>
      <c r="D19" s="5" t="s">
        <v>15</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1" t="str">
        <f>IF(S19&gt;=90,"م",IF(S19&gt;=80,"ج ج",IF(S19&gt;=70,"ج",IF(S19&gt;=60,"ط",IF(S19&gt;=50,"ل",IF(S19&lt;&gt;"","ر",""))))))</f>
        <v/>
      </c>
      <c r="U19" s="12"/>
      <c r="V19" s="13"/>
      <c r="W19" s="12"/>
      <c r="X19" s="13"/>
      <c r="Y19" s="54" t="str">
        <f>IF(AND(Z19&lt;&gt;"",Z19&gt;=50),"ناجح",IF(OR(E21&lt;&gt;"",G21&lt;&gt;"",I21&lt;&gt;"",K21&lt;&gt;"",M21&lt;&gt;"",O21&lt;&gt;"",Q21&lt;&gt;""),"راسب",""))</f>
        <v/>
      </c>
      <c r="Z19" s="54" t="str">
        <f t="shared" ref="Z19" si="22">IF(AND(E21&lt;&gt;"",E21&gt;=50,G21&lt;&gt;"",G21&gt;=50,I21&lt;&gt;"",I21&gt;=50,K21&lt;&gt;"",K21&gt;=50,M21&lt;&gt;"",M21&gt;=50,O21&lt;&gt;"",O21&gt;=50,Q21&lt;&gt;"",Q21&gt;=50,S21&lt;&gt;"",S21&gt;=50),((E21*$E$4)+(G21*$G$4)+(I21*$I$4)+(K21*$K$4)+(M21*$M$4)+(O21*$O$4)+(Q21*$Q$4)+(S21*$S$4)+(U21*$U$4)+(W21*$W$4))/(SUM($E$4:$X$4)),"")</f>
        <v/>
      </c>
      <c r="AA19" s="54" t="str">
        <f>IF(AND(Z19&lt;&gt;"",Z19&gt;=90),"م",IF(AND(Z19&lt;&gt;"",Z19&gt;=80),"ج ج",IF(AND(Z19&lt;&gt;"",Z19&gt;=70),"ج",IF(AND(Z19&lt;&gt;"",Z19&gt;=60),"ط",IF(AND(Z19&lt;&gt;"",Z19&gt;=50),"ل",IF(AND(Z19&lt;&gt;"",Z19&lt;=50),"ر",""))))))</f>
        <v/>
      </c>
      <c r="AB19" s="58"/>
      <c r="AC19" s="66"/>
      <c r="AD19" s="47" t="str">
        <f t="shared" ref="AD19" si="23">IF(AND(E21&lt;&gt;"",E21&gt;=50,G21&lt;&gt;"",G21&gt;=50,I21&lt;&gt;"",I21&gt;=50,K21&lt;&gt;"",K21&gt;=50,M21&lt;&gt;"",M21&gt;=50,O21&lt;&gt;"",O21&gt;=50,Q21&lt;&gt;"",Q21&gt;=50,S21&lt;&gt;"",S21&gt;=50),((E21*3.5)+(G21*2.5)+(I21*3.5)+(K21*2)+(M21*3.5)+(O21*3.5)+(Q21*2)+(S21*1.5)),"")</f>
        <v/>
      </c>
      <c r="AE19" s="50"/>
      <c r="AF19" s="50"/>
      <c r="AG19" s="47" t="str">
        <f>IF(AND(AD19&lt;&gt;"",AE19&lt;&gt;"",AF19&lt;&gt;""),(AD19+AE19)/AF19,"")</f>
        <v/>
      </c>
      <c r="AH19" s="54" t="str">
        <f>IF(AND(AG19&lt;&gt;"",AG19&gt;=90),"م",IF(AND(AG19&lt;&gt;"",AG19&gt;=80),"ج ج",IF(AND(AG19&lt;&gt;"",AG19&gt;=70),"ج",IF(AND(AG19&lt;&gt;"",AG19&gt;=60),"ط",IF(AND(AG19&lt;&gt;"",AG19&gt;=50),"ل",IF(AND(AG19&lt;&gt;"",AG19&lt;=50),"ر",""))))))</f>
        <v/>
      </c>
    </row>
    <row r="20" spans="1:66" ht="19.5" customHeight="1" thickBot="1" x14ac:dyDescent="0.35">
      <c r="A20" s="62"/>
      <c r="B20" s="64"/>
      <c r="C20" s="65"/>
      <c r="D20" s="7" t="s">
        <v>5</v>
      </c>
      <c r="E20" s="11"/>
      <c r="F20" s="8" t="str">
        <f>IF(E20&gt;=90,"م",IF(E20&gt;=80,"ج ج",IF(E20&gt;=70,"ج",IF(E20&gt;=60,"ط",IF(E20&gt;=50,"ل",IF(E20&lt;&gt;"","ر",""))))))</f>
        <v/>
      </c>
      <c r="G20" s="11"/>
      <c r="H20" s="8" t="str">
        <f>IF(G20&gt;=90,"م",IF(G20&gt;=80,"ج ج",IF(G20&gt;=70,"ج",IF(G20&gt;=60,"ط",IF(G20&gt;=50,"ل",IF(G20&lt;&gt;"","ر",""))))))</f>
        <v/>
      </c>
      <c r="I20" s="11"/>
      <c r="J20" s="8" t="str">
        <f>IF(I20&gt;=90,"م",IF(I20&gt;=80,"ج ج",IF(I20&gt;=70,"ج",IF(I20&gt;=60,"ط",IF(I20&gt;=50,"ل",IF(I20&lt;&gt;"","ر",""))))))</f>
        <v/>
      </c>
      <c r="K20" s="11"/>
      <c r="L20" s="8" t="str">
        <f>IF(K20&gt;=90,"م",IF(K20&gt;=80,"ج ج",IF(K20&gt;=70,"ج",IF(K20&gt;=60,"ط",IF(K20&gt;=50,"ل",IF(K20&lt;&gt;"","ر",""))))))</f>
        <v/>
      </c>
      <c r="M20" s="11"/>
      <c r="N20" s="8" t="str">
        <f>IF(M20&gt;=90,"م",IF(M20&gt;=80,"ج ج",IF(M20&gt;=70,"ج",IF(M20&gt;=60,"ط",IF(M20&gt;=50,"ل",IF(M20&lt;&gt;"","ر",""))))))</f>
        <v/>
      </c>
      <c r="O20" s="11"/>
      <c r="P20" s="8" t="str">
        <f>IF(O20&gt;=90,"م",IF(O20&gt;=80,"ج ج",IF(O20&gt;=70,"ج",IF(O20&gt;=60,"ط",IF(O20&gt;=50,"ل",IF(O20&lt;&gt;"","ر",""))))))</f>
        <v/>
      </c>
      <c r="Q20" s="11"/>
      <c r="R20" s="8" t="str">
        <f>IF(Q20&gt;=90,"م",IF(Q20&gt;=80,"ج ج",IF(Q20&gt;=70,"ج",IF(Q20&gt;=60,"ط",IF(Q20&gt;=50,"ل",IF(Q20&lt;&gt;"","ر",""))))))</f>
        <v/>
      </c>
      <c r="S20" s="11"/>
      <c r="T20" s="22" t="str">
        <f>IF(S20&gt;=90,"م",IF(S20&gt;=80,"ج ج",IF(S20&gt;=70,"ج",IF(S20&gt;=60,"ط",IF(S20&gt;=50,"ل",IF(S20&lt;&gt;"","ر",""))))))</f>
        <v/>
      </c>
      <c r="U20" s="14"/>
      <c r="V20" s="15"/>
      <c r="W20" s="14"/>
      <c r="X20" s="15"/>
      <c r="Y20" s="55"/>
      <c r="Z20" s="55"/>
      <c r="AA20" s="55" t="str">
        <f>IF(Z20&gt;=90,"م",IF(Z20&gt;=80,"ج ج",IF(Z20&gt;=70,"ج",IF(Z20&gt;=60,"ط",IF(Z20&gt;=50,"ل",IF(Z20=0,"","ر"))))))</f>
        <v/>
      </c>
      <c r="AB20" s="59"/>
      <c r="AC20" s="67"/>
      <c r="AD20" s="48"/>
      <c r="AE20" s="51"/>
      <c r="AF20" s="51"/>
      <c r="AG20" s="48"/>
      <c r="AH20" s="55"/>
    </row>
    <row r="21" spans="1:66" ht="19.5" thickBot="1" x14ac:dyDescent="0.35">
      <c r="A21" s="63"/>
      <c r="B21" s="64"/>
      <c r="C21" s="65"/>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3" t="str">
        <f>IF(S19&gt;=50,S19,IF(S20&gt;=60,S20-10,IF(S20&gt;=50,50,IF(AND(S19&lt;50,S20&lt;50,S20&lt;&gt;""),S20,IF(S19&lt;&gt;"",S19,"")))))</f>
        <v/>
      </c>
      <c r="T21" s="24" t="str">
        <f>IF(LEN(S21)&gt;0,IF(S21&gt;=90,"م",IF(S21&gt;=80,"ج ج",IF(S21&gt;=70,"ج",IF(S21&gt;=60,"ط",IF(S21&gt;=50,"ل",IF(AND(S21&lt;&gt;"",S21&lt;50),"ر","")))))),"")</f>
        <v/>
      </c>
      <c r="U21" s="16"/>
      <c r="V21" s="17"/>
      <c r="W21" s="16"/>
      <c r="X21" s="17"/>
      <c r="Y21" s="56"/>
      <c r="Z21" s="56"/>
      <c r="AA21" s="56" t="str">
        <f>IF(Z21&gt;=90,"م",IF(Z21&gt;=80,"ج ج",IF(Z21&gt;=70,"ج",IF(Z21&gt;=60,"ط",IF(Z21&gt;=50,"ل",IF(Z21=0,"","ر"))))))</f>
        <v/>
      </c>
      <c r="AB21" s="60"/>
      <c r="AC21" s="68"/>
      <c r="AD21" s="49"/>
      <c r="AE21" s="52"/>
      <c r="AF21" s="52"/>
      <c r="AG21" s="49"/>
      <c r="AH21" s="56"/>
    </row>
    <row r="22" spans="1:66" ht="19.5" customHeight="1" thickBot="1" x14ac:dyDescent="0.35">
      <c r="A22" s="61"/>
      <c r="B22" s="64"/>
      <c r="C22" s="65"/>
      <c r="D22" s="5" t="s">
        <v>15</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1" t="str">
        <f>IF(S22&gt;=90,"م",IF(S22&gt;=80,"ج ج",IF(S22&gt;=70,"ج",IF(S22&gt;=60,"ط",IF(S22&gt;=50,"ل",IF(S22&lt;&gt;"","ر",""))))))</f>
        <v/>
      </c>
      <c r="U22" s="12"/>
      <c r="V22" s="13"/>
      <c r="W22" s="12"/>
      <c r="X22" s="13"/>
      <c r="Y22" s="54" t="str">
        <f>IF(AND(Z22&lt;&gt;"",Z22&gt;=50),"ناجح",IF(OR(E24&lt;&gt;"",G24&lt;&gt;"",I24&lt;&gt;"",K24&lt;&gt;"",M24&lt;&gt;"",O24&lt;&gt;"",Q24&lt;&gt;""),"راسب",""))</f>
        <v/>
      </c>
      <c r="Z22" s="54" t="str">
        <f t="shared" ref="Z22" si="24">IF(AND(E24&lt;&gt;"",E24&gt;=50,G24&lt;&gt;"",G24&gt;=50,I24&lt;&gt;"",I24&gt;=50,K24&lt;&gt;"",K24&gt;=50,M24&lt;&gt;"",M24&gt;=50,O24&lt;&gt;"",O24&gt;=50,Q24&lt;&gt;"",Q24&gt;=50,S24&lt;&gt;"",S24&gt;=50),((E24*$E$4)+(G24*$G$4)+(I24*$I$4)+(K24*$K$4)+(M24*$M$4)+(O24*$O$4)+(Q24*$Q$4)+(S24*$S$4)+(U24*$U$4)+(W24*$W$4))/(SUM($E$4:$X$4)),"")</f>
        <v/>
      </c>
      <c r="AA22" s="54" t="str">
        <f>IF(AND(Z22&lt;&gt;"",Z22&gt;=90),"م",IF(AND(Z22&lt;&gt;"",Z22&gt;=80),"ج ج",IF(AND(Z22&lt;&gt;"",Z22&gt;=70),"ج",IF(AND(Z22&lt;&gt;"",Z22&gt;=60),"ط",IF(AND(Z22&lt;&gt;"",Z22&gt;=50),"ل",IF(AND(Z22&lt;&gt;"",Z22&lt;=50),"ر",""))))))</f>
        <v/>
      </c>
      <c r="AB22" s="58"/>
      <c r="AC22" s="66"/>
      <c r="AD22" s="47" t="str">
        <f t="shared" ref="AD22" si="25">IF(AND(E24&lt;&gt;"",E24&gt;=50,G24&lt;&gt;"",G24&gt;=50,I24&lt;&gt;"",I24&gt;=50,K24&lt;&gt;"",K24&gt;=50,M24&lt;&gt;"",M24&gt;=50,O24&lt;&gt;"",O24&gt;=50,Q24&lt;&gt;"",Q24&gt;=50,S24&lt;&gt;"",S24&gt;=50),((E24*3.5)+(G24*2.5)+(I24*3.5)+(K24*2)+(M24*3.5)+(O24*3.5)+(Q24*2)+(S24*1.5)),"")</f>
        <v/>
      </c>
      <c r="AE22" s="50"/>
      <c r="AF22" s="50"/>
      <c r="AG22" s="47" t="str">
        <f>IF(AND(AD22&lt;&gt;"",AE22&lt;&gt;"",AF22&lt;&gt;""),(AD22+AE22)/AF22,"")</f>
        <v/>
      </c>
      <c r="AH22" s="54" t="str">
        <f>IF(AND(AG22&lt;&gt;"",AG22&gt;=90),"م",IF(AND(AG22&lt;&gt;"",AG22&gt;=80),"ج ج",IF(AND(AG22&lt;&gt;"",AG22&gt;=70),"ج",IF(AND(AG22&lt;&gt;"",AG22&gt;=60),"ط",IF(AND(AG22&lt;&gt;"",AG22&gt;=50),"ل",IF(AND(AG22&lt;&gt;"",AG22&lt;=50),"ر",""))))))</f>
        <v/>
      </c>
    </row>
    <row r="23" spans="1:66" ht="19.5" thickBot="1" x14ac:dyDescent="0.35">
      <c r="A23" s="62"/>
      <c r="B23" s="64"/>
      <c r="C23" s="65"/>
      <c r="D23" s="7" t="s">
        <v>5</v>
      </c>
      <c r="E23" s="11"/>
      <c r="F23" s="8" t="str">
        <f>IF(E23&gt;=90,"م",IF(E23&gt;=80,"ج ج",IF(E23&gt;=70,"ج",IF(E23&gt;=60,"ط",IF(E23&gt;=50,"ل",IF(E23&lt;&gt;"","ر",""))))))</f>
        <v/>
      </c>
      <c r="G23" s="11"/>
      <c r="H23" s="8" t="str">
        <f>IF(G23&gt;=90,"م",IF(G23&gt;=80,"ج ج",IF(G23&gt;=70,"ج",IF(G23&gt;=60,"ط",IF(G23&gt;=50,"ل",IF(G23&lt;&gt;"","ر",""))))))</f>
        <v/>
      </c>
      <c r="I23" s="11"/>
      <c r="J23" s="8" t="str">
        <f>IF(I23&gt;=90,"م",IF(I23&gt;=80,"ج ج",IF(I23&gt;=70,"ج",IF(I23&gt;=60,"ط",IF(I23&gt;=50,"ل",IF(I23&lt;&gt;"","ر",""))))))</f>
        <v/>
      </c>
      <c r="K23" s="11"/>
      <c r="L23" s="8" t="str">
        <f>IF(K23&gt;=90,"م",IF(K23&gt;=80,"ج ج",IF(K23&gt;=70,"ج",IF(K23&gt;=60,"ط",IF(K23&gt;=50,"ل",IF(K23&lt;&gt;"","ر",""))))))</f>
        <v/>
      </c>
      <c r="M23" s="11"/>
      <c r="N23" s="8" t="str">
        <f>IF(M23&gt;=90,"م",IF(M23&gt;=80,"ج ج",IF(M23&gt;=70,"ج",IF(M23&gt;=60,"ط",IF(M23&gt;=50,"ل",IF(M23&lt;&gt;"","ر",""))))))</f>
        <v/>
      </c>
      <c r="O23" s="11"/>
      <c r="P23" s="8" t="str">
        <f>IF(O23&gt;=90,"م",IF(O23&gt;=80,"ج ج",IF(O23&gt;=70,"ج",IF(O23&gt;=60,"ط",IF(O23&gt;=50,"ل",IF(O23&lt;&gt;"","ر",""))))))</f>
        <v/>
      </c>
      <c r="Q23" s="11"/>
      <c r="R23" s="8" t="str">
        <f>IF(Q23&gt;=90,"م",IF(Q23&gt;=80,"ج ج",IF(Q23&gt;=70,"ج",IF(Q23&gt;=60,"ط",IF(Q23&gt;=50,"ل",IF(Q23&lt;&gt;"","ر",""))))))</f>
        <v/>
      </c>
      <c r="S23" s="11"/>
      <c r="T23" s="22" t="str">
        <f>IF(S23&gt;=90,"م",IF(S23&gt;=80,"ج ج",IF(S23&gt;=70,"ج",IF(S23&gt;=60,"ط",IF(S23&gt;=50,"ل",IF(S23&lt;&gt;"","ر",""))))))</f>
        <v/>
      </c>
      <c r="U23" s="14"/>
      <c r="V23" s="15"/>
      <c r="W23" s="14"/>
      <c r="X23" s="15"/>
      <c r="Y23" s="55"/>
      <c r="Z23" s="55"/>
      <c r="AA23" s="55" t="str">
        <f>IF(Z23&gt;=90,"م",IF(Z23&gt;=80,"ج ج",IF(Z23&gt;=70,"ج",IF(Z23&gt;=60,"ط",IF(Z23&gt;=50,"ل",IF(Z23=0,"","ر"))))))</f>
        <v/>
      </c>
      <c r="AB23" s="59"/>
      <c r="AC23" s="67"/>
      <c r="AD23" s="48"/>
      <c r="AE23" s="51"/>
      <c r="AF23" s="51"/>
      <c r="AG23" s="48"/>
      <c r="AH23" s="55"/>
      <c r="AJ23" s="29"/>
      <c r="AK23" s="29"/>
      <c r="AL23" s="29"/>
      <c r="AM23" s="29"/>
    </row>
    <row r="24" spans="1:66" ht="19.5" customHeight="1" thickBot="1" x14ac:dyDescent="0.35">
      <c r="A24" s="63"/>
      <c r="B24" s="64"/>
      <c r="C24" s="65"/>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3" t="str">
        <f>IF(S22&gt;=50,S22,IF(S23&gt;=60,S23-10,IF(S23&gt;=50,50,IF(AND(S22&lt;50,S23&lt;50,S23&lt;&gt;""),S23,IF(S22&lt;&gt;"",S22,"")))))</f>
        <v/>
      </c>
      <c r="T24" s="24" t="str">
        <f>IF(LEN(S24)&gt;0,IF(S24&gt;=90,"م",IF(S24&gt;=80,"ج ج",IF(S24&gt;=70,"ج",IF(S24&gt;=60,"ط",IF(S24&gt;=50,"ل",IF(AND(S24&lt;&gt;"",S24&lt;50),"ر","")))))),"")</f>
        <v/>
      </c>
      <c r="U24" s="16"/>
      <c r="V24" s="17"/>
      <c r="W24" s="16"/>
      <c r="X24" s="17"/>
      <c r="Y24" s="56"/>
      <c r="Z24" s="56"/>
      <c r="AA24" s="56" t="str">
        <f>IF(Z24&gt;=90,"م",IF(Z24&gt;=80,"ج ج",IF(Z24&gt;=70,"ج",IF(Z24&gt;=60,"ط",IF(Z24&gt;=50,"ل",IF(Z24=0,"","ر"))))))</f>
        <v/>
      </c>
      <c r="AB24" s="60"/>
      <c r="AC24" s="68"/>
      <c r="AD24" s="49"/>
      <c r="AE24" s="52"/>
      <c r="AF24" s="52"/>
      <c r="AG24" s="49"/>
      <c r="AH24" s="56"/>
      <c r="BN24" s="30"/>
    </row>
    <row r="25" spans="1:66" ht="19.5" customHeight="1" thickBot="1" x14ac:dyDescent="0.35">
      <c r="A25" s="61"/>
      <c r="B25" s="64"/>
      <c r="C25" s="65"/>
      <c r="D25" s="5" t="s">
        <v>15</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1" t="str">
        <f>IF(S25&gt;=90,"م",IF(S25&gt;=80,"ج ج",IF(S25&gt;=70,"ج",IF(S25&gt;=60,"ط",IF(S25&gt;=50,"ل",IF(S25&lt;&gt;"","ر",""))))))</f>
        <v/>
      </c>
      <c r="U25" s="12"/>
      <c r="V25" s="13"/>
      <c r="W25" s="12"/>
      <c r="X25" s="13"/>
      <c r="Y25" s="54" t="str">
        <f>IF(AND(Z25&lt;&gt;"",Z25&gt;=50),"ناجح",IF(OR(E27&lt;&gt;"",G27&lt;&gt;"",I27&lt;&gt;"",K27&lt;&gt;"",M27&lt;&gt;"",O27&lt;&gt;"",Q27&lt;&gt;""),"راسب",""))</f>
        <v/>
      </c>
      <c r="Z25" s="54" t="str">
        <f t="shared" ref="Z25" si="26">IF(AND(E27&lt;&gt;"",E27&gt;=50,G27&lt;&gt;"",G27&gt;=50,I27&lt;&gt;"",I27&gt;=50,K27&lt;&gt;"",K27&gt;=50,M27&lt;&gt;"",M27&gt;=50,O27&lt;&gt;"",O27&gt;=50,Q27&lt;&gt;"",Q27&gt;=50,S27&lt;&gt;"",S27&gt;=50),((E27*$E$4)+(G27*$G$4)+(I27*$I$4)+(K27*$K$4)+(M27*$M$4)+(O27*$O$4)+(Q27*$Q$4)+(S27*$S$4)+(U27*$U$4)+(W27*$W$4))/(SUM($E$4:$X$4)),"")</f>
        <v/>
      </c>
      <c r="AA25" s="54" t="str">
        <f>IF(AND(Z25&lt;&gt;"",Z25&gt;=90),"م",IF(AND(Z25&lt;&gt;"",Z25&gt;=80),"ج ج",IF(AND(Z25&lt;&gt;"",Z25&gt;=70),"ج",IF(AND(Z25&lt;&gt;"",Z25&gt;=60),"ط",IF(AND(Z25&lt;&gt;"",Z25&gt;=50),"ل",IF(AND(Z25&lt;&gt;"",Z25&lt;=50),"ر",""))))))</f>
        <v/>
      </c>
      <c r="AB25" s="58"/>
      <c r="AC25" s="66"/>
      <c r="AD25" s="47" t="str">
        <f t="shared" ref="AD25" si="27">IF(AND(E27&lt;&gt;"",E27&gt;=50,G27&lt;&gt;"",G27&gt;=50,I27&lt;&gt;"",I27&gt;=50,K27&lt;&gt;"",K27&gt;=50,M27&lt;&gt;"",M27&gt;=50,O27&lt;&gt;"",O27&gt;=50,Q27&lt;&gt;"",Q27&gt;=50,S27&lt;&gt;"",S27&gt;=50),((E27*3.5)+(G27*2.5)+(I27*3.5)+(K27*2)+(M27*3.5)+(O27*3.5)+(Q27*2)+(S27*1.5)),"")</f>
        <v/>
      </c>
      <c r="AE25" s="50"/>
      <c r="AF25" s="50"/>
      <c r="AG25" s="47" t="str">
        <f>IF(AND(AD25&lt;&gt;"",AE25&lt;&gt;"",AF25&lt;&gt;""),(AD25+AE25)/AF25,"")</f>
        <v/>
      </c>
      <c r="AH25" s="54" t="str">
        <f>IF(AND(AG25&lt;&gt;"",AG25&gt;=90),"م",IF(AND(AG25&lt;&gt;"",AG25&gt;=80),"ج ج",IF(AND(AG25&lt;&gt;"",AG25&gt;=70),"ج",IF(AND(AG25&lt;&gt;"",AG25&gt;=60),"ط",IF(AND(AG25&lt;&gt;"",AG25&gt;=50),"ل",IF(AND(AG25&lt;&gt;"",AG25&lt;=50),"ر",""))))))</f>
        <v/>
      </c>
      <c r="AJ25" s="29"/>
      <c r="AK25" s="29"/>
      <c r="AL25" s="29"/>
      <c r="AM25" s="29"/>
      <c r="BN25" s="31"/>
    </row>
    <row r="26" spans="1:66" ht="19.5" customHeight="1" thickBot="1" x14ac:dyDescent="0.35">
      <c r="A26" s="62"/>
      <c r="B26" s="64"/>
      <c r="C26" s="65"/>
      <c r="D26" s="7" t="s">
        <v>5</v>
      </c>
      <c r="E26" s="11"/>
      <c r="F26" s="8" t="str">
        <f>IF(E26&gt;=90,"م",IF(E26&gt;=80,"ج ج",IF(E26&gt;=70,"ج",IF(E26&gt;=60,"ط",IF(E26&gt;=50,"ل",IF(E26&lt;&gt;"","ر",""))))))</f>
        <v/>
      </c>
      <c r="G26" s="11"/>
      <c r="H26" s="8" t="str">
        <f>IF(G26&gt;=90,"م",IF(G26&gt;=80,"ج ج",IF(G26&gt;=70,"ج",IF(G26&gt;=60,"ط",IF(G26&gt;=50,"ل",IF(G26&lt;&gt;"","ر",""))))))</f>
        <v/>
      </c>
      <c r="I26" s="11"/>
      <c r="J26" s="8" t="str">
        <f>IF(I26&gt;=90,"م",IF(I26&gt;=80,"ج ج",IF(I26&gt;=70,"ج",IF(I26&gt;=60,"ط",IF(I26&gt;=50,"ل",IF(I26&lt;&gt;"","ر",""))))))</f>
        <v/>
      </c>
      <c r="K26" s="11"/>
      <c r="L26" s="8" t="str">
        <f>IF(K26&gt;=90,"م",IF(K26&gt;=80,"ج ج",IF(K26&gt;=70,"ج",IF(K26&gt;=60,"ط",IF(K26&gt;=50,"ل",IF(K26&lt;&gt;"","ر",""))))))</f>
        <v/>
      </c>
      <c r="M26" s="11"/>
      <c r="N26" s="8" t="str">
        <f>IF(M26&gt;=90,"م",IF(M26&gt;=80,"ج ج",IF(M26&gt;=70,"ج",IF(M26&gt;=60,"ط",IF(M26&gt;=50,"ل",IF(M26&lt;&gt;"","ر",""))))))</f>
        <v/>
      </c>
      <c r="O26" s="11"/>
      <c r="P26" s="8" t="str">
        <f>IF(O26&gt;=90,"م",IF(O26&gt;=80,"ج ج",IF(O26&gt;=70,"ج",IF(O26&gt;=60,"ط",IF(O26&gt;=50,"ل",IF(O26&lt;&gt;"","ر",""))))))</f>
        <v/>
      </c>
      <c r="Q26" s="11"/>
      <c r="R26" s="8" t="str">
        <f>IF(Q26&gt;=90,"م",IF(Q26&gt;=80,"ج ج",IF(Q26&gt;=70,"ج",IF(Q26&gt;=60,"ط",IF(Q26&gt;=50,"ل",IF(Q26&lt;&gt;"","ر",""))))))</f>
        <v/>
      </c>
      <c r="S26" s="11"/>
      <c r="T26" s="22" t="str">
        <f>IF(S26&gt;=90,"م",IF(S26&gt;=80,"ج ج",IF(S26&gt;=70,"ج",IF(S26&gt;=60,"ط",IF(S26&gt;=50,"ل",IF(S26&lt;&gt;"","ر",""))))))</f>
        <v/>
      </c>
      <c r="U26" s="14"/>
      <c r="V26" s="15"/>
      <c r="W26" s="14"/>
      <c r="X26" s="15"/>
      <c r="Y26" s="55"/>
      <c r="Z26" s="55"/>
      <c r="AA26" s="55" t="str">
        <f>IF(Z26&gt;=90,"م",IF(Z26&gt;=80,"ج ج",IF(Z26&gt;=70,"ج",IF(Z26&gt;=60,"ط",IF(Z26&gt;=50,"ل",IF(Z26=0,"","ر"))))))</f>
        <v/>
      </c>
      <c r="AB26" s="59"/>
      <c r="AC26" s="67"/>
      <c r="AD26" s="48"/>
      <c r="AE26" s="51"/>
      <c r="AF26" s="51"/>
      <c r="AG26" s="48"/>
      <c r="AH26" s="55"/>
      <c r="BN26" s="31"/>
    </row>
    <row r="27" spans="1:66" ht="19.5" thickBot="1" x14ac:dyDescent="0.35">
      <c r="A27" s="63"/>
      <c r="B27" s="64"/>
      <c r="C27" s="65"/>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3" t="str">
        <f>IF(S25&gt;=50,S25,IF(S26&gt;=60,S26-10,IF(S26&gt;=50,50,IF(AND(S25&lt;50,S26&lt;50,S26&lt;&gt;""),S26,IF(S25&lt;&gt;"",S25,"")))))</f>
        <v/>
      </c>
      <c r="T27" s="24" t="str">
        <f>IF(LEN(S27)&gt;0,IF(S27&gt;=90,"م",IF(S27&gt;=80,"ج ج",IF(S27&gt;=70,"ج",IF(S27&gt;=60,"ط",IF(S27&gt;=50,"ل",IF(AND(S27&lt;&gt;"",S27&lt;50),"ر","")))))),"")</f>
        <v/>
      </c>
      <c r="U27" s="16"/>
      <c r="V27" s="17"/>
      <c r="W27" s="16"/>
      <c r="X27" s="17"/>
      <c r="Y27" s="56"/>
      <c r="Z27" s="56"/>
      <c r="AA27" s="56" t="str">
        <f>IF(Z27&gt;=90,"م",IF(Z27&gt;=80,"ج ج",IF(Z27&gt;=70,"ج",IF(Z27&gt;=60,"ط",IF(Z27&gt;=50,"ل",IF(Z27=0,"","ر"))))))</f>
        <v/>
      </c>
      <c r="AB27" s="60"/>
      <c r="AC27" s="68"/>
      <c r="AD27" s="49"/>
      <c r="AE27" s="52"/>
      <c r="AF27" s="52"/>
      <c r="AG27" s="49"/>
      <c r="AH27" s="56"/>
      <c r="BN27" s="31"/>
    </row>
    <row r="28" spans="1:66" ht="19.5" customHeight="1" thickBot="1" x14ac:dyDescent="0.35">
      <c r="A28" s="61"/>
      <c r="B28" s="64"/>
      <c r="C28" s="65"/>
      <c r="D28" s="5" t="s">
        <v>15</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1" t="str">
        <f>IF(S28&gt;=90,"م",IF(S28&gt;=80,"ج ج",IF(S28&gt;=70,"ج",IF(S28&gt;=60,"ط",IF(S28&gt;=50,"ل",IF(S28&lt;&gt;"","ر",""))))))</f>
        <v/>
      </c>
      <c r="U28" s="12"/>
      <c r="V28" s="13"/>
      <c r="W28" s="12"/>
      <c r="X28" s="13"/>
      <c r="Y28" s="54" t="str">
        <f>IF(AND(Z28&lt;&gt;"",Z28&gt;=50),"ناجح",IF(OR(E30&lt;&gt;"",G30&lt;&gt;"",I30&lt;&gt;"",K30&lt;&gt;"",M30&lt;&gt;"",O30&lt;&gt;"",Q30&lt;&gt;""),"راسب",""))</f>
        <v/>
      </c>
      <c r="Z28" s="54" t="str">
        <f t="shared" ref="Z28" si="28">IF(AND(E30&lt;&gt;"",E30&gt;=50,G30&lt;&gt;"",G30&gt;=50,I30&lt;&gt;"",I30&gt;=50,K30&lt;&gt;"",K30&gt;=50,M30&lt;&gt;"",M30&gt;=50,O30&lt;&gt;"",O30&gt;=50,Q30&lt;&gt;"",Q30&gt;=50,S30&lt;&gt;"",S30&gt;=50),((E30*$E$4)+(G30*$G$4)+(I30*$I$4)+(K30*$K$4)+(M30*$M$4)+(O30*$O$4)+(Q30*$Q$4)+(S30*$S$4)+(U30*$U$4)+(W30*$W$4))/(SUM($E$4:$X$4)),"")</f>
        <v/>
      </c>
      <c r="AA28" s="54" t="str">
        <f>IF(AND(Z28&lt;&gt;"",Z28&gt;=90),"م",IF(AND(Z28&lt;&gt;"",Z28&gt;=80),"ج ج",IF(AND(Z28&lt;&gt;"",Z28&gt;=70),"ج",IF(AND(Z28&lt;&gt;"",Z28&gt;=60),"ط",IF(AND(Z28&lt;&gt;"",Z28&gt;=50),"ل",IF(AND(Z28&lt;&gt;"",Z28&lt;=50),"ر",""))))))</f>
        <v/>
      </c>
      <c r="AB28" s="58"/>
      <c r="AC28" s="66"/>
      <c r="AD28" s="47" t="str">
        <f t="shared" ref="AD28" si="29">IF(AND(E30&lt;&gt;"",E30&gt;=50,G30&lt;&gt;"",G30&gt;=50,I30&lt;&gt;"",I30&gt;=50,K30&lt;&gt;"",K30&gt;=50,M30&lt;&gt;"",M30&gt;=50,O30&lt;&gt;"",O30&gt;=50,Q30&lt;&gt;"",Q30&gt;=50,S30&lt;&gt;"",S30&gt;=50),((E30*3.5)+(G30*2.5)+(I30*3.5)+(K30*2)+(M30*3.5)+(O30*3.5)+(Q30*2)+(S30*1.5)),"")</f>
        <v/>
      </c>
      <c r="AE28" s="50"/>
      <c r="AF28" s="50"/>
      <c r="AG28" s="47" t="str">
        <f>IF(AND(AD28&lt;&gt;"",AE28&lt;&gt;"",AF28&lt;&gt;""),(AD28+AE28)/AF28,"")</f>
        <v/>
      </c>
      <c r="AH28" s="54" t="str">
        <f>IF(AND(AG28&lt;&gt;"",AG28&gt;=90),"م",IF(AND(AG28&lt;&gt;"",AG28&gt;=80),"ج ج",IF(AND(AG28&lt;&gt;"",AG28&gt;=70),"ج",IF(AND(AG28&lt;&gt;"",AG28&gt;=60),"ط",IF(AND(AG28&lt;&gt;"",AG28&gt;=50),"ل",IF(AND(AG28&lt;&gt;"",AG28&lt;=50),"ر",""))))))</f>
        <v/>
      </c>
      <c r="BN28" s="31"/>
    </row>
    <row r="29" spans="1:66" ht="19.5" thickBot="1" x14ac:dyDescent="0.35">
      <c r="A29" s="62"/>
      <c r="B29" s="64"/>
      <c r="C29" s="65"/>
      <c r="D29" s="7" t="s">
        <v>5</v>
      </c>
      <c r="E29" s="11"/>
      <c r="F29" s="8" t="str">
        <f>IF(E29&gt;=90,"م",IF(E29&gt;=80,"ج ج",IF(E29&gt;=70,"ج",IF(E29&gt;=60,"ط",IF(E29&gt;=50,"ل",IF(E29&lt;&gt;"","ر",""))))))</f>
        <v/>
      </c>
      <c r="G29" s="11"/>
      <c r="H29" s="8" t="str">
        <f>IF(G29&gt;=90,"م",IF(G29&gt;=80,"ج ج",IF(G29&gt;=70,"ج",IF(G29&gt;=60,"ط",IF(G29&gt;=50,"ل",IF(G29&lt;&gt;"","ر",""))))))</f>
        <v/>
      </c>
      <c r="I29" s="11"/>
      <c r="J29" s="8" t="str">
        <f>IF(I29&gt;=90,"م",IF(I29&gt;=80,"ج ج",IF(I29&gt;=70,"ج",IF(I29&gt;=60,"ط",IF(I29&gt;=50,"ل",IF(I29&lt;&gt;"","ر",""))))))</f>
        <v/>
      </c>
      <c r="K29" s="11"/>
      <c r="L29" s="8" t="str">
        <f>IF(K29&gt;=90,"م",IF(K29&gt;=80,"ج ج",IF(K29&gt;=70,"ج",IF(K29&gt;=60,"ط",IF(K29&gt;=50,"ل",IF(K29&lt;&gt;"","ر",""))))))</f>
        <v/>
      </c>
      <c r="M29" s="27"/>
      <c r="N29" s="8" t="str">
        <f>IF(M29&gt;=90,"م",IF(M29&gt;=80,"ج ج",IF(M29&gt;=70,"ج",IF(M29&gt;=60,"ط",IF(M29&gt;=50,"ل",IF(M29&lt;&gt;"","ر",""))))))</f>
        <v/>
      </c>
      <c r="O29" s="11"/>
      <c r="P29" s="8" t="str">
        <f>IF(O29&gt;=90,"م",IF(O29&gt;=80,"ج ج",IF(O29&gt;=70,"ج",IF(O29&gt;=60,"ط",IF(O29&gt;=50,"ل",IF(O29&lt;&gt;"","ر",""))))))</f>
        <v/>
      </c>
      <c r="Q29" s="11"/>
      <c r="R29" s="8" t="str">
        <f>IF(Q29&gt;=90,"م",IF(Q29&gt;=80,"ج ج",IF(Q29&gt;=70,"ج",IF(Q29&gt;=60,"ط",IF(Q29&gt;=50,"ل",IF(Q29&lt;&gt;"","ر",""))))))</f>
        <v/>
      </c>
      <c r="S29" s="11"/>
      <c r="T29" s="22" t="str">
        <f>IF(S29&gt;=90,"م",IF(S29&gt;=80,"ج ج",IF(S29&gt;=70,"ج",IF(S29&gt;=60,"ط",IF(S29&gt;=50,"ل",IF(S29&lt;&gt;"","ر",""))))))</f>
        <v/>
      </c>
      <c r="U29" s="14"/>
      <c r="V29" s="15"/>
      <c r="W29" s="14"/>
      <c r="X29" s="15"/>
      <c r="Y29" s="55"/>
      <c r="Z29" s="55"/>
      <c r="AA29" s="55" t="str">
        <f>IF(Z29&gt;=90,"م",IF(Z29&gt;=80,"ج ج",IF(Z29&gt;=70,"ج",IF(Z29&gt;=60,"ط",IF(Z29&gt;=50,"ل",IF(Z29=0,"","ر"))))))</f>
        <v/>
      </c>
      <c r="AB29" s="59"/>
      <c r="AC29" s="67"/>
      <c r="AD29" s="48"/>
      <c r="AE29" s="51"/>
      <c r="AF29" s="51"/>
      <c r="AG29" s="48"/>
      <c r="AH29" s="55"/>
      <c r="BN29" s="31"/>
    </row>
    <row r="30" spans="1:66" ht="19.5" thickBot="1" x14ac:dyDescent="0.35">
      <c r="A30" s="63"/>
      <c r="B30" s="64"/>
      <c r="C30" s="65"/>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3" t="str">
        <f>IF(S28&gt;=50,S28,IF(S29&gt;=60,S29-10,IF(S29&gt;=50,50,IF(AND(S28&lt;50,S29&lt;50,S29&lt;&gt;""),S29,IF(S28&lt;&gt;"",S28,"")))))</f>
        <v/>
      </c>
      <c r="T30" s="24" t="str">
        <f>IF(LEN(S30)&gt;0,IF(S30&gt;=90,"م",IF(S30&gt;=80,"ج ج",IF(S30&gt;=70,"ج",IF(S30&gt;=60,"ط",IF(S30&gt;=50,"ل",IF(AND(S30&lt;&gt;"",S30&lt;50),"ر","")))))),"")</f>
        <v/>
      </c>
      <c r="U30" s="16"/>
      <c r="V30" s="17"/>
      <c r="W30" s="16"/>
      <c r="X30" s="17"/>
      <c r="Y30" s="56"/>
      <c r="Z30" s="56"/>
      <c r="AA30" s="56" t="str">
        <f>IF(Z30&gt;=90,"م",IF(Z30&gt;=80,"ج ج",IF(Z30&gt;=70,"ج",IF(Z30&gt;=60,"ط",IF(Z30&gt;=50,"ل",IF(Z30=0,"","ر"))))))</f>
        <v/>
      </c>
      <c r="AB30" s="60"/>
      <c r="AC30" s="68"/>
      <c r="AD30" s="49"/>
      <c r="AE30" s="52"/>
      <c r="AF30" s="52"/>
      <c r="AG30" s="49"/>
      <c r="AH30" s="56"/>
      <c r="BN30" s="31"/>
    </row>
    <row r="31" spans="1:66" ht="19.5" customHeight="1" thickBot="1" x14ac:dyDescent="0.35">
      <c r="A31" s="61"/>
      <c r="B31" s="64"/>
      <c r="C31" s="65"/>
      <c r="D31" s="5" t="s">
        <v>15</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1" t="str">
        <f>IF(S31&gt;=90,"م",IF(S31&gt;=80,"ج ج",IF(S31&gt;=70,"ج",IF(S31&gt;=60,"ط",IF(S31&gt;=50,"ل",IF(S31&lt;&gt;"","ر",""))))))</f>
        <v/>
      </c>
      <c r="U31" s="12"/>
      <c r="V31" s="13"/>
      <c r="W31" s="12"/>
      <c r="X31" s="13"/>
      <c r="Y31" s="54" t="str">
        <f>IF(AND(Z31&lt;&gt;"",Z31&gt;=50),"ناجح",IF(OR(E33&lt;&gt;"",G33&lt;&gt;"",I33&lt;&gt;"",K33&lt;&gt;"",M33&lt;&gt;"",O33&lt;&gt;"",Q33&lt;&gt;""),"راسب",""))</f>
        <v/>
      </c>
      <c r="Z31" s="54" t="str">
        <f t="shared" ref="Z31" si="30">IF(AND(E33&lt;&gt;"",E33&gt;=50,G33&lt;&gt;"",G33&gt;=50,I33&lt;&gt;"",I33&gt;=50,K33&lt;&gt;"",K33&gt;=50,M33&lt;&gt;"",M33&gt;=50,O33&lt;&gt;"",O33&gt;=50,Q33&lt;&gt;"",Q33&gt;=50,S33&lt;&gt;"",S33&gt;=50),((E33*$E$4)+(G33*$G$4)+(I33*$I$4)+(K33*$K$4)+(M33*$M$4)+(O33*$O$4)+(Q33*$Q$4)+(S33*$S$4)+(U33*$U$4)+(W33*$W$4))/(SUM($E$4:$X$4)),"")</f>
        <v/>
      </c>
      <c r="AA31" s="54" t="str">
        <f>IF(AND(Z31&lt;&gt;"",Z31&gt;=90),"م",IF(AND(Z31&lt;&gt;"",Z31&gt;=80),"ج ج",IF(AND(Z31&lt;&gt;"",Z31&gt;=70),"ج",IF(AND(Z31&lt;&gt;"",Z31&gt;=60),"ط",IF(AND(Z31&lt;&gt;"",Z31&gt;=50),"ل",IF(AND(Z31&lt;&gt;"",Z31&lt;=50),"ر",""))))))</f>
        <v/>
      </c>
      <c r="AB31" s="58"/>
      <c r="AC31" s="82"/>
      <c r="AD31" s="47" t="str">
        <f t="shared" ref="AD31" si="31">IF(AND(E33&lt;&gt;"",E33&gt;=50,G33&lt;&gt;"",G33&gt;=50,I33&lt;&gt;"",I33&gt;=50,K33&lt;&gt;"",K33&gt;=50,M33&lt;&gt;"",M33&gt;=50,O33&lt;&gt;"",O33&gt;=50,Q33&lt;&gt;"",Q33&gt;=50,S33&lt;&gt;"",S33&gt;=50),((E33*3.5)+(G33*2.5)+(I33*3.5)+(K33*2)+(M33*3.5)+(O33*3.5)+(Q33*2)+(S33*1.5)),"")</f>
        <v/>
      </c>
      <c r="AE31" s="50"/>
      <c r="AF31" s="50"/>
      <c r="AG31" s="47" t="str">
        <f>IF(AND(AD31&lt;&gt;"",AE31&lt;&gt;"",AF31&lt;&gt;""),(AD31+AE31)/AF31,"")</f>
        <v/>
      </c>
      <c r="AH31" s="54" t="str">
        <f>IF(AND(AG31&lt;&gt;"",AG31&gt;=90),"م",IF(AND(AG31&lt;&gt;"",AG31&gt;=80),"ج ج",IF(AND(AG31&lt;&gt;"",AG31&gt;=70),"ج",IF(AND(AG31&lt;&gt;"",AG31&gt;=60),"ط",IF(AND(AG31&lt;&gt;"",AG31&gt;=50),"ل",IF(AND(AG31&lt;&gt;"",AG31&lt;=50),"ر",""))))))</f>
        <v/>
      </c>
      <c r="BN31" s="31"/>
    </row>
    <row r="32" spans="1:66" ht="19.5" thickBot="1" x14ac:dyDescent="0.35">
      <c r="A32" s="62"/>
      <c r="B32" s="64"/>
      <c r="C32" s="65"/>
      <c r="D32" s="7" t="s">
        <v>5</v>
      </c>
      <c r="E32" s="11"/>
      <c r="F32" s="8" t="str">
        <f>IF(E32&gt;=90,"م",IF(E32&gt;=80,"ج ج",IF(E32&gt;=70,"ج",IF(E32&gt;=60,"ط",IF(E32&gt;=50,"ل",IF(E32&lt;&gt;"","ر",""))))))</f>
        <v/>
      </c>
      <c r="G32" s="11"/>
      <c r="H32" s="8" t="str">
        <f>IF(G32&gt;=90,"م",IF(G32&gt;=80,"ج ج",IF(G32&gt;=70,"ج",IF(G32&gt;=60,"ط",IF(G32&gt;=50,"ل",IF(G32&lt;&gt;"","ر",""))))))</f>
        <v/>
      </c>
      <c r="I32" s="11"/>
      <c r="J32" s="8" t="str">
        <f>IF(I32&gt;=90,"م",IF(I32&gt;=80,"ج ج",IF(I32&gt;=70,"ج",IF(I32&gt;=60,"ط",IF(I32&gt;=50,"ل",IF(I32&lt;&gt;"","ر",""))))))</f>
        <v/>
      </c>
      <c r="K32" s="11"/>
      <c r="L32" s="8" t="str">
        <f>IF(K32&gt;=90,"م",IF(K32&gt;=80,"ج ج",IF(K32&gt;=70,"ج",IF(K32&gt;=60,"ط",IF(K32&gt;=50,"ل",IF(K32&lt;&gt;"","ر",""))))))</f>
        <v/>
      </c>
      <c r="M32" s="11"/>
      <c r="N32" s="8" t="str">
        <f>IF(M32&gt;=90,"م",IF(M32&gt;=80,"ج ج",IF(M32&gt;=70,"ج",IF(M32&gt;=60,"ط",IF(M32&gt;=50,"ل",IF(M32&lt;&gt;"","ر",""))))))</f>
        <v/>
      </c>
      <c r="O32" s="11"/>
      <c r="P32" s="8" t="str">
        <f>IF(O32&gt;=90,"م",IF(O32&gt;=80,"ج ج",IF(O32&gt;=70,"ج",IF(O32&gt;=60,"ط",IF(O32&gt;=50,"ل",IF(O32&lt;&gt;"","ر",""))))))</f>
        <v/>
      </c>
      <c r="Q32" s="11"/>
      <c r="R32" s="8" t="str">
        <f>IF(Q32&gt;=90,"م",IF(Q32&gt;=80,"ج ج",IF(Q32&gt;=70,"ج",IF(Q32&gt;=60,"ط",IF(Q32&gt;=50,"ل",IF(Q32&lt;&gt;"","ر",""))))))</f>
        <v/>
      </c>
      <c r="S32" s="11"/>
      <c r="T32" s="22" t="str">
        <f>IF(S32&gt;=90,"م",IF(S32&gt;=80,"ج ج",IF(S32&gt;=70,"ج",IF(S32&gt;=60,"ط",IF(S32&gt;=50,"ل",IF(S32&lt;&gt;"","ر",""))))))</f>
        <v/>
      </c>
      <c r="U32" s="14"/>
      <c r="V32" s="15"/>
      <c r="W32" s="14"/>
      <c r="X32" s="15"/>
      <c r="Y32" s="55"/>
      <c r="Z32" s="55"/>
      <c r="AA32" s="55" t="str">
        <f>IF(Z32&gt;=90,"م",IF(Z32&gt;=80,"ج ج",IF(Z32&gt;=70,"ج",IF(Z32&gt;=60,"ط",IF(Z32&gt;=50,"ل",IF(Z32=0,"","ر"))))))</f>
        <v/>
      </c>
      <c r="AB32" s="59"/>
      <c r="AC32" s="83"/>
      <c r="AD32" s="48"/>
      <c r="AE32" s="51"/>
      <c r="AF32" s="51"/>
      <c r="AG32" s="48"/>
      <c r="AH32" s="55"/>
      <c r="BN32" s="31"/>
    </row>
    <row r="33" spans="1:66" ht="19.5" thickBot="1" x14ac:dyDescent="0.35">
      <c r="A33" s="63"/>
      <c r="B33" s="64"/>
      <c r="C33" s="65"/>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3" t="str">
        <f>IF(S31&gt;=50,S31,IF(S32&gt;=60,S32-10,IF(S32&gt;=50,50,IF(AND(S31&lt;50,S32&lt;50,S32&lt;&gt;""),S32,IF(S31&lt;&gt;"",S31,"")))))</f>
        <v/>
      </c>
      <c r="T33" s="24" t="str">
        <f>IF(LEN(S33)&gt;0,IF(S33&gt;=90,"م",IF(S33&gt;=80,"ج ج",IF(S33&gt;=70,"ج",IF(S33&gt;=60,"ط",IF(S33&gt;=50,"ل",IF(AND(S33&lt;&gt;"",S33&lt;50),"ر","")))))),"")</f>
        <v/>
      </c>
      <c r="U33" s="16"/>
      <c r="V33" s="17"/>
      <c r="W33" s="16"/>
      <c r="X33" s="17"/>
      <c r="Y33" s="56"/>
      <c r="Z33" s="56"/>
      <c r="AA33" s="56" t="str">
        <f>IF(Z33&gt;=90,"م",IF(Z33&gt;=80,"ج ج",IF(Z33&gt;=70,"ج",IF(Z33&gt;=60,"ط",IF(Z33&gt;=50,"ل",IF(Z33=0,"","ر"))))))</f>
        <v/>
      </c>
      <c r="AB33" s="60"/>
      <c r="AC33" s="84"/>
      <c r="AD33" s="49"/>
      <c r="AE33" s="52"/>
      <c r="AF33" s="52"/>
      <c r="AG33" s="49"/>
      <c r="AH33" s="56"/>
      <c r="BN33" s="31"/>
    </row>
    <row r="34" spans="1:66" ht="19.5" customHeight="1" thickBot="1" x14ac:dyDescent="0.35">
      <c r="A34" s="61"/>
      <c r="B34" s="64"/>
      <c r="C34" s="65"/>
      <c r="D34" s="5" t="s">
        <v>15</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1" t="str">
        <f>IF(S34&gt;=90,"م",IF(S34&gt;=80,"ج ج",IF(S34&gt;=70,"ج",IF(S34&gt;=60,"ط",IF(S34&gt;=50,"ل",IF(S34&lt;&gt;"","ر",""))))))</f>
        <v/>
      </c>
      <c r="U34" s="12"/>
      <c r="V34" s="13"/>
      <c r="W34" s="12"/>
      <c r="X34" s="13"/>
      <c r="Y34" s="54" t="str">
        <f>IF(AND(Z34&lt;&gt;"",Z34&gt;=50),"ناجح",IF(OR(E36&lt;&gt;"",G36&lt;&gt;"",I36&lt;&gt;"",K36&lt;&gt;"",M36&lt;&gt;"",O36&lt;&gt;"",Q36&lt;&gt;""),"راسب",""))</f>
        <v/>
      </c>
      <c r="Z34" s="54" t="str">
        <f t="shared" ref="Z34" si="32">IF(AND(E36&lt;&gt;"",E36&gt;=50,G36&lt;&gt;"",G36&gt;=50,I36&lt;&gt;"",I36&gt;=50,K36&lt;&gt;"",K36&gt;=50,M36&lt;&gt;"",M36&gt;=50,O36&lt;&gt;"",O36&gt;=50,Q36&lt;&gt;"",Q36&gt;=50,S36&lt;&gt;"",S36&gt;=50),((E36*$E$4)+(G36*$G$4)+(I36*$I$4)+(K36*$K$4)+(M36*$M$4)+(O36*$O$4)+(Q36*$Q$4)+(S36*$S$4)+(U36*$U$4)+(W36*$W$4))/(SUM($E$4:$X$4)),"")</f>
        <v/>
      </c>
      <c r="AA34" s="54" t="str">
        <f>IF(AND(Z34&lt;&gt;"",Z34&gt;=90),"م",IF(AND(Z34&lt;&gt;"",Z34&gt;=80),"ج ج",IF(AND(Z34&lt;&gt;"",Z34&gt;=70),"ج",IF(AND(Z34&lt;&gt;"",Z34&gt;=60),"ط",IF(AND(Z34&lt;&gt;"",Z34&gt;=50),"ل",IF(AND(Z34&lt;&gt;"",Z34&lt;=50),"ر",""))))))</f>
        <v/>
      </c>
      <c r="AB34" s="58"/>
      <c r="AC34" s="66"/>
      <c r="AD34" s="47" t="str">
        <f t="shared" ref="AD34" si="33">IF(AND(E36&lt;&gt;"",E36&gt;=50,G36&lt;&gt;"",G36&gt;=50,I36&lt;&gt;"",I36&gt;=50,K36&lt;&gt;"",K36&gt;=50,M36&lt;&gt;"",M36&gt;=50,O36&lt;&gt;"",O36&gt;=50,Q36&lt;&gt;"",Q36&gt;=50,S36&lt;&gt;"",S36&gt;=50),((E36*3.5)+(G36*2.5)+(I36*3.5)+(K36*2)+(M36*3.5)+(O36*3.5)+(Q36*2)+(S36*1.5)),"")</f>
        <v/>
      </c>
      <c r="AE34" s="50"/>
      <c r="AF34" s="50"/>
      <c r="AG34" s="47" t="str">
        <f>IF(AND(AD34&lt;&gt;"",AE34&lt;&gt;"",AF34&lt;&gt;""),(AD34+AE34)/AF34,"")</f>
        <v/>
      </c>
      <c r="AH34" s="54" t="str">
        <f>IF(AND(AG34&lt;&gt;"",AG34&gt;=90),"م",IF(AND(AG34&lt;&gt;"",AG34&gt;=80),"ج ج",IF(AND(AG34&lt;&gt;"",AG34&gt;=70),"ج",IF(AND(AG34&lt;&gt;"",AG34&gt;=60),"ط",IF(AND(AG34&lt;&gt;"",AG34&gt;=50),"ل",IF(AND(AG34&lt;&gt;"",AG34&lt;=50),"ر",""))))))</f>
        <v/>
      </c>
      <c r="BN34" s="31"/>
    </row>
    <row r="35" spans="1:66" ht="19.5" thickBot="1" x14ac:dyDescent="0.35">
      <c r="A35" s="62"/>
      <c r="B35" s="64"/>
      <c r="C35" s="65"/>
      <c r="D35" s="7" t="s">
        <v>5</v>
      </c>
      <c r="E35" s="11"/>
      <c r="F35" s="8" t="str">
        <f>IF(E35&gt;=90,"م",IF(E35&gt;=80,"ج ج",IF(E35&gt;=70,"ج",IF(E35&gt;=60,"ط",IF(E35&gt;=50,"ل",IF(E35&lt;&gt;"","ر",""))))))</f>
        <v/>
      </c>
      <c r="G35" s="11"/>
      <c r="H35" s="8" t="str">
        <f>IF(G35&gt;=90,"م",IF(G35&gt;=80,"ج ج",IF(G35&gt;=70,"ج",IF(G35&gt;=60,"ط",IF(G35&gt;=50,"ل",IF(G35&lt;&gt;"","ر",""))))))</f>
        <v/>
      </c>
      <c r="I35" s="11"/>
      <c r="J35" s="8" t="str">
        <f>IF(I35&gt;=90,"م",IF(I35&gt;=80,"ج ج",IF(I35&gt;=70,"ج",IF(I35&gt;=60,"ط",IF(I35&gt;=50,"ل",IF(I35&lt;&gt;"","ر",""))))))</f>
        <v/>
      </c>
      <c r="K35" s="11"/>
      <c r="L35" s="8" t="str">
        <f>IF(K35&gt;=90,"م",IF(K35&gt;=80,"ج ج",IF(K35&gt;=70,"ج",IF(K35&gt;=60,"ط",IF(K35&gt;=50,"ل",IF(K35&lt;&gt;"","ر",""))))))</f>
        <v/>
      </c>
      <c r="M35" s="11"/>
      <c r="N35" s="8" t="str">
        <f>IF(M35&gt;=90,"م",IF(M35&gt;=80,"ج ج",IF(M35&gt;=70,"ج",IF(M35&gt;=60,"ط",IF(M35&gt;=50,"ل",IF(M35&lt;&gt;"","ر",""))))))</f>
        <v/>
      </c>
      <c r="O35" s="11"/>
      <c r="P35" s="8" t="str">
        <f>IF(O35&gt;=90,"م",IF(O35&gt;=80,"ج ج",IF(O35&gt;=70,"ج",IF(O35&gt;=60,"ط",IF(O35&gt;=50,"ل",IF(O35&lt;&gt;"","ر",""))))))</f>
        <v/>
      </c>
      <c r="Q35" s="11"/>
      <c r="R35" s="8" t="str">
        <f>IF(Q35&gt;=90,"م",IF(Q35&gt;=80,"ج ج",IF(Q35&gt;=70,"ج",IF(Q35&gt;=60,"ط",IF(Q35&gt;=50,"ل",IF(Q35&lt;&gt;"","ر",""))))))</f>
        <v/>
      </c>
      <c r="S35" s="27"/>
      <c r="T35" s="22" t="str">
        <f>IF(S35&gt;=90,"م",IF(S35&gt;=80,"ج ج",IF(S35&gt;=70,"ج",IF(S35&gt;=60,"ط",IF(S35&gt;=50,"ل",IF(S35&lt;&gt;"","ر",""))))))</f>
        <v/>
      </c>
      <c r="U35" s="14"/>
      <c r="V35" s="15"/>
      <c r="W35" s="14"/>
      <c r="X35" s="15"/>
      <c r="Y35" s="55"/>
      <c r="Z35" s="55"/>
      <c r="AA35" s="55" t="str">
        <f>IF(Z35&gt;=90,"م",IF(Z35&gt;=80,"ج ج",IF(Z35&gt;=70,"ج",IF(Z35&gt;=60,"ط",IF(Z35&gt;=50,"ل",IF(Z35=0,"","ر"))))))</f>
        <v/>
      </c>
      <c r="AB35" s="59"/>
      <c r="AC35" s="67"/>
      <c r="AD35" s="48"/>
      <c r="AE35" s="51"/>
      <c r="AF35" s="51"/>
      <c r="AG35" s="48"/>
      <c r="AH35" s="55"/>
      <c r="BN35" s="31"/>
    </row>
    <row r="36" spans="1:66" ht="19.5" thickBot="1" x14ac:dyDescent="0.35">
      <c r="A36" s="63"/>
      <c r="B36" s="64"/>
      <c r="C36" s="65"/>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3" t="str">
        <f>IF(S34&gt;=50,S34,IF(S35&gt;=60,S35-10,IF(S35&gt;=50,50,IF(AND(S34&lt;50,S35&lt;50,S35&lt;&gt;""),S35,IF(S34&lt;&gt;"",S34,"")))))</f>
        <v/>
      </c>
      <c r="T36" s="24" t="str">
        <f>IF(LEN(S36)&gt;0,IF(S36&gt;=90,"م",IF(S36&gt;=80,"ج ج",IF(S36&gt;=70,"ج",IF(S36&gt;=60,"ط",IF(S36&gt;=50,"ل",IF(AND(S36&lt;&gt;"",S36&lt;50),"ر","")))))),"")</f>
        <v/>
      </c>
      <c r="U36" s="16"/>
      <c r="V36" s="17"/>
      <c r="W36" s="16"/>
      <c r="X36" s="17"/>
      <c r="Y36" s="56"/>
      <c r="Z36" s="56"/>
      <c r="AA36" s="56" t="str">
        <f>IF(Z36&gt;=90,"م",IF(Z36&gt;=80,"ج ج",IF(Z36&gt;=70,"ج",IF(Z36&gt;=60,"ط",IF(Z36&gt;=50,"ل",IF(Z36=0,"","ر"))))))</f>
        <v/>
      </c>
      <c r="AB36" s="60"/>
      <c r="AC36" s="68"/>
      <c r="AD36" s="49"/>
      <c r="AE36" s="52"/>
      <c r="AF36" s="52"/>
      <c r="AG36" s="49"/>
      <c r="AH36" s="56"/>
      <c r="BN36" s="31"/>
    </row>
    <row r="37" spans="1:66" hidden="1" x14ac:dyDescent="0.25"/>
    <row r="38" spans="1:66" hidden="1" x14ac:dyDescent="0.25"/>
    <row r="39" spans="1:66" hidden="1" x14ac:dyDescent="0.25"/>
    <row r="40" spans="1:66" hidden="1" x14ac:dyDescent="0.25"/>
    <row r="41" spans="1:66" hidden="1" x14ac:dyDescent="0.25"/>
    <row r="42" spans="1:66" hidden="1" x14ac:dyDescent="0.25"/>
    <row r="43" spans="1:66" hidden="1" x14ac:dyDescent="0.25"/>
    <row r="44" spans="1:66" hidden="1" x14ac:dyDescent="0.25"/>
    <row r="45" spans="1:66" hidden="1" x14ac:dyDescent="0.25"/>
    <row r="46" spans="1:66" hidden="1" x14ac:dyDescent="0.25"/>
    <row r="47" spans="1:66" hidden="1" x14ac:dyDescent="0.25"/>
    <row r="48" spans="1:66" hidden="1" x14ac:dyDescent="0.25"/>
    <row r="49" hidden="1" x14ac:dyDescent="0.25"/>
    <row r="50" hidden="1"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sheetData>
  <sheetProtection formatCells="0" formatColumns="0" formatRows="0" insertColumns="0" insertRows="0" insertHyperlinks="0" deleteColumns="0" deleteRows="0" sort="0" autoFilter="0" pivotTables="0"/>
  <mergeCells count="169">
    <mergeCell ref="AT2:AT3"/>
    <mergeCell ref="AT4:AT5"/>
    <mergeCell ref="AT6:AT7"/>
    <mergeCell ref="AT8:AT9"/>
    <mergeCell ref="A31:A33"/>
    <mergeCell ref="B31:C33"/>
    <mergeCell ref="Y31:Y33"/>
    <mergeCell ref="Z31:Z33"/>
    <mergeCell ref="AA31:AA33"/>
    <mergeCell ref="AB31:AB33"/>
    <mergeCell ref="AC31:AC33"/>
    <mergeCell ref="AD31:AD33"/>
    <mergeCell ref="AE31:AE33"/>
    <mergeCell ref="AF31:AF33"/>
    <mergeCell ref="AG31:AG33"/>
    <mergeCell ref="AH31:AH33"/>
    <mergeCell ref="A34:A36"/>
    <mergeCell ref="B34:C36"/>
    <mergeCell ref="Y34:Y36"/>
    <mergeCell ref="Z34:Z36"/>
    <mergeCell ref="AA34:AA36"/>
    <mergeCell ref="AB34:AB36"/>
    <mergeCell ref="AC34:AC36"/>
    <mergeCell ref="AD34:AD36"/>
    <mergeCell ref="AE34:AE36"/>
    <mergeCell ref="AF34:AF36"/>
    <mergeCell ref="AG34:AG36"/>
    <mergeCell ref="AH34:AH36"/>
    <mergeCell ref="A25:A27"/>
    <mergeCell ref="B25:C27"/>
    <mergeCell ref="Y25:Y27"/>
    <mergeCell ref="Z25:Z27"/>
    <mergeCell ref="AA25:AA27"/>
    <mergeCell ref="AB25:AB27"/>
    <mergeCell ref="AC25:AC27"/>
    <mergeCell ref="AD25:AD27"/>
    <mergeCell ref="AE25:AE27"/>
    <mergeCell ref="AF25:AF27"/>
    <mergeCell ref="AG25:AG27"/>
    <mergeCell ref="AH25:AH27"/>
    <mergeCell ref="A28:A30"/>
    <mergeCell ref="B28:C30"/>
    <mergeCell ref="Y28:Y30"/>
    <mergeCell ref="Z28:Z30"/>
    <mergeCell ref="AA28:AA30"/>
    <mergeCell ref="AB28:AB30"/>
    <mergeCell ref="AC28:AC30"/>
    <mergeCell ref="AD28:AD30"/>
    <mergeCell ref="AE28:AE30"/>
    <mergeCell ref="AF28:AF30"/>
    <mergeCell ref="AG28:AG30"/>
    <mergeCell ref="AH28:AH30"/>
    <mergeCell ref="A19:A21"/>
    <mergeCell ref="B19:C21"/>
    <mergeCell ref="Y19:Y21"/>
    <mergeCell ref="Z19:Z21"/>
    <mergeCell ref="AA19:AA21"/>
    <mergeCell ref="AB19:AB21"/>
    <mergeCell ref="AC19:AC21"/>
    <mergeCell ref="AD19:AD21"/>
    <mergeCell ref="AE19:AE21"/>
    <mergeCell ref="AF19:AF21"/>
    <mergeCell ref="AG19:AG21"/>
    <mergeCell ref="AH19:AH21"/>
    <mergeCell ref="A22:A24"/>
    <mergeCell ref="B22:C24"/>
    <mergeCell ref="Y22:Y24"/>
    <mergeCell ref="Z22:Z24"/>
    <mergeCell ref="AA22:AA24"/>
    <mergeCell ref="AB22:AB24"/>
    <mergeCell ref="AC22:AC24"/>
    <mergeCell ref="AD22:AD24"/>
    <mergeCell ref="AE22:AE24"/>
    <mergeCell ref="AF22:AF24"/>
    <mergeCell ref="AG22:AG24"/>
    <mergeCell ref="AH22:AH24"/>
    <mergeCell ref="A13:A15"/>
    <mergeCell ref="B13:C15"/>
    <mergeCell ref="Y13:Y15"/>
    <mergeCell ref="Z13:Z15"/>
    <mergeCell ref="AA13:AA15"/>
    <mergeCell ref="AB13:AB15"/>
    <mergeCell ref="AC13:AC15"/>
    <mergeCell ref="AD13:AD15"/>
    <mergeCell ref="AE13:AE15"/>
    <mergeCell ref="AF13:AF15"/>
    <mergeCell ref="AG13:AG15"/>
    <mergeCell ref="AH13:AH15"/>
    <mergeCell ref="A16:A18"/>
    <mergeCell ref="B16:C18"/>
    <mergeCell ref="Y16:Y18"/>
    <mergeCell ref="Z16:Z18"/>
    <mergeCell ref="AA16:AA18"/>
    <mergeCell ref="AB16:AB18"/>
    <mergeCell ref="AC16:AC18"/>
    <mergeCell ref="AD16:AD18"/>
    <mergeCell ref="AE16:AE18"/>
    <mergeCell ref="AF16:AF18"/>
    <mergeCell ref="AG16:AG18"/>
    <mergeCell ref="AH16:AH18"/>
    <mergeCell ref="A7:A9"/>
    <mergeCell ref="B7:C9"/>
    <mergeCell ref="Y7:Y9"/>
    <mergeCell ref="Z7:Z9"/>
    <mergeCell ref="AA7:AA9"/>
    <mergeCell ref="AB7:AB9"/>
    <mergeCell ref="AC7:AC9"/>
    <mergeCell ref="AD7:AD9"/>
    <mergeCell ref="AE7:AE9"/>
    <mergeCell ref="AF7:AF9"/>
    <mergeCell ref="AG7:AG9"/>
    <mergeCell ref="AH7:AH9"/>
    <mergeCell ref="A10:A12"/>
    <mergeCell ref="B10:C12"/>
    <mergeCell ref="Y10:Y12"/>
    <mergeCell ref="Z10:Z12"/>
    <mergeCell ref="AA10:AA12"/>
    <mergeCell ref="AB10:AB12"/>
    <mergeCell ref="AC10:AC12"/>
    <mergeCell ref="AD10:AD12"/>
    <mergeCell ref="AE10:AE12"/>
    <mergeCell ref="AF10:AF12"/>
    <mergeCell ref="AG10:AG12"/>
    <mergeCell ref="AH10:AH12"/>
    <mergeCell ref="AB4:AB6"/>
    <mergeCell ref="AC4:AC6"/>
    <mergeCell ref="AD4:AD6"/>
    <mergeCell ref="AE4:AE6"/>
    <mergeCell ref="AF4:AF6"/>
    <mergeCell ref="AG4:AG6"/>
    <mergeCell ref="AH4:AH6"/>
    <mergeCell ref="B5:C5"/>
    <mergeCell ref="D5:D6"/>
    <mergeCell ref="E5:F6"/>
    <mergeCell ref="G5:H6"/>
    <mergeCell ref="I5:J6"/>
    <mergeCell ref="K5:L6"/>
    <mergeCell ref="M5:N6"/>
    <mergeCell ref="O5:P6"/>
    <mergeCell ref="Q5:R6"/>
    <mergeCell ref="S5:T6"/>
    <mergeCell ref="U5:V6"/>
    <mergeCell ref="W5:X6"/>
    <mergeCell ref="B6:C6"/>
    <mergeCell ref="M1:O3"/>
    <mergeCell ref="I2:L2"/>
    <mergeCell ref="P2:S2"/>
    <mergeCell ref="U2:V2"/>
    <mergeCell ref="W2:AA2"/>
    <mergeCell ref="C3:L3"/>
    <mergeCell ref="Q3:R3"/>
    <mergeCell ref="S3:T3"/>
    <mergeCell ref="U3:V3"/>
    <mergeCell ref="W3:AA3"/>
    <mergeCell ref="A4:A6"/>
    <mergeCell ref="B4:D4"/>
    <mergeCell ref="E4:F4"/>
    <mergeCell ref="G4:H4"/>
    <mergeCell ref="I4:J4"/>
    <mergeCell ref="K4:L4"/>
    <mergeCell ref="M4:N4"/>
    <mergeCell ref="O4:P4"/>
    <mergeCell ref="Q4:R4"/>
    <mergeCell ref="S4:T4"/>
    <mergeCell ref="U4:V4"/>
    <mergeCell ref="W4:X4"/>
    <mergeCell ref="Y4:Y6"/>
    <mergeCell ref="Z4:Z6"/>
    <mergeCell ref="AA4:AA6"/>
  </mergeCells>
  <phoneticPr fontId="1" type="noConversion"/>
  <conditionalFormatting sqref="Z7:Z36">
    <cfRule type="cellIs" dxfId="13" priority="418" stopIfTrue="1" operator="equal">
      <formula>0</formula>
    </cfRule>
  </conditionalFormatting>
  <conditionalFormatting sqref="Y7:Y30">
    <cfRule type="cellIs" dxfId="12" priority="419" stopIfTrue="1" operator="equal">
      <formula>"راسب"</formula>
    </cfRule>
  </conditionalFormatting>
  <conditionalFormatting sqref="E7 G7 I7 K7 M7 O7 Q7 S7 E9:E10 G9:G10 I9:I10 K9:K10 M9:M10 O9:O10 Q9:Q10 S9: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11" priority="417" stopIfTrue="1" operator="lessThan">
      <formula>50</formula>
    </cfRule>
  </conditionalFormatting>
  <conditionalFormatting sqref="Q8 E8 K8 G8 I8 M8 O8 S8 Q11 E11 K11 G11 I11 M11 O11 S11 Q14 E14 K14 G14 I14 M14 O14 S14 Q17 E17 K17 G17 I17 M17 O17 S17 Q20 E20 K20 G20 I20 M20 O20 S20 Q23 E23 K23 G23 I23 M23 O23 S23 W7:W30 U7:U30 Q26 E26 K26 G26 I26 M26 O26 S26 Q29 E29 K29 G29 I29 M29 O29 S29">
    <cfRule type="cellIs" dxfId="10" priority="416" stopIfTrue="1" operator="lessThan">
      <formula>50</formula>
    </cfRule>
  </conditionalFormatting>
  <conditionalFormatting sqref="Z7:Z36">
    <cfRule type="cellIs" dxfId="9" priority="415" stopIfTrue="1" operator="equal">
      <formula>0</formula>
    </cfRule>
  </conditionalFormatting>
  <conditionalFormatting sqref="Y7:Y30">
    <cfRule type="cellIs" dxfId="8" priority="414" stopIfTrue="1" operator="equal">
      <formula>"راسب"</formula>
    </cfRule>
  </conditionalFormatting>
  <conditionalFormatting sqref="Y31:Y33">
    <cfRule type="cellIs" dxfId="7" priority="389" stopIfTrue="1" operator="equal">
      <formula>"راسب"</formula>
    </cfRule>
  </conditionalFormatting>
  <conditionalFormatting sqref="E31 G31 I31 K31 M31 O31 Q31 S31 E33 G33 I33 K33 M33 O33 Q33 S33">
    <cfRule type="cellIs" dxfId="6" priority="387" stopIfTrue="1" operator="lessThan">
      <formula>50</formula>
    </cfRule>
  </conditionalFormatting>
  <conditionalFormatting sqref="W31:W33 U31:U33 Q32 E32 K32 G32 I32 M32 O32 S32">
    <cfRule type="cellIs" dxfId="5" priority="386" stopIfTrue="1" operator="lessThan">
      <formula>50</formula>
    </cfRule>
  </conditionalFormatting>
  <conditionalFormatting sqref="Y31:Y33">
    <cfRule type="cellIs" dxfId="4" priority="384" stopIfTrue="1" operator="equal">
      <formula>"راسب"</formula>
    </cfRule>
  </conditionalFormatting>
  <conditionalFormatting sqref="Y34:Y36">
    <cfRule type="cellIs" dxfId="3" priority="383" stopIfTrue="1" operator="equal">
      <formula>"راسب"</formula>
    </cfRule>
  </conditionalFormatting>
  <conditionalFormatting sqref="E34 G34 I34 K34 M34 O34 Q34 S34 E36 G36 I36 K36 M36 O36 Q36 S36">
    <cfRule type="cellIs" dxfId="2" priority="381" stopIfTrue="1" operator="lessThan">
      <formula>50</formula>
    </cfRule>
  </conditionalFormatting>
  <conditionalFormatting sqref="W34:W36 U34:U36 Q35 E35 K35 G35 I35 M35 O35 S35">
    <cfRule type="cellIs" dxfId="1" priority="380" stopIfTrue="1" operator="lessThan">
      <formula>50</formula>
    </cfRule>
  </conditionalFormatting>
  <conditionalFormatting sqref="Y34:Y36">
    <cfRule type="cellIs" dxfId="0" priority="378" stopIfTrue="1" operator="equal">
      <formula>"راسب"</formula>
    </cfRule>
  </conditionalFormatting>
  <dataValidations count="3">
    <dataValidation type="list" allowBlank="1" showInputMessage="1" showErrorMessage="1" prompt="ادخل المرحلة " sqref="AK1:AK4">
      <formula1>$AK$1:$AK$4</formula1>
    </dataValidation>
    <dataValidation type="list" allowBlank="1" showInputMessage="1" showErrorMessage="1" sqref="W2:AA2">
      <formula1>$AR$1:$AR$4</formula1>
    </dataValidation>
    <dataValidation type="list" allowBlank="1" showInputMessage="1" showErrorMessage="1" sqref="S3:T3">
      <formula1>$AS$1:$AS$2</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ignoredErrors>
    <ignoredError sqref="F8:T8 F19:T20 AM23 AM25 E6:F6 F5 G6:R6 E5 G5:S5 F7 R7 H7 J7 L7 N7 P7 T7" unlockedFormula="1"/>
    <ignoredError sqref="F9:T9 F21:T33 S34:T36 F11:T18 F10 H10 J10 L10 N10 P10 R10:T10" formula="1" unlockedFormula="1"/>
    <ignoredError sqref="E34:R36 E21:E33"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الأول </vt:lpstr>
      <vt:lpstr>total</vt:lpstr>
      <vt:lpstr>الثالث</vt:lpstr>
      <vt:lpstr>الفصل</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Riyadh</dc:creator>
  <cp:lastModifiedBy>ANKUSH</cp:lastModifiedBy>
  <cp:lastPrinted>2014-03-18T18:07:48Z</cp:lastPrinted>
  <dcterms:created xsi:type="dcterms:W3CDTF">2010-03-06T15:11:57Z</dcterms:created>
  <dcterms:modified xsi:type="dcterms:W3CDTF">2014-03-29T12:52:24Z</dcterms:modified>
</cp:coreProperties>
</file>