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ورقة1!$B$5:$M$88</definedName>
  </definedNames>
  <calcPr calcId="144525"/>
</workbook>
</file>

<file path=xl/calcChain.xml><?xml version="1.0" encoding="utf-8"?>
<calcChain xmlns="http://schemas.openxmlformats.org/spreadsheetml/2006/main">
  <c r="M89" i="1" l="1"/>
  <c r="L89" i="1"/>
  <c r="K89" i="1"/>
  <c r="J89" i="1"/>
  <c r="I89" i="1"/>
  <c r="H89" i="1"/>
  <c r="G89" i="1"/>
  <c r="F89" i="1"/>
  <c r="E89" i="1"/>
  <c r="D89" i="1"/>
  <c r="M84" i="1"/>
  <c r="L84" i="1"/>
  <c r="K84" i="1"/>
  <c r="J84" i="1"/>
  <c r="I84" i="1"/>
  <c r="H84" i="1"/>
  <c r="G84" i="1"/>
  <c r="F84" i="1"/>
  <c r="E84" i="1"/>
  <c r="D84" i="1"/>
  <c r="M68" i="1"/>
  <c r="L68" i="1"/>
  <c r="K68" i="1"/>
  <c r="J68" i="1"/>
  <c r="I68" i="1"/>
  <c r="H68" i="1"/>
  <c r="G68" i="1"/>
  <c r="F68" i="1"/>
  <c r="E68" i="1"/>
  <c r="D68" i="1"/>
  <c r="M52" i="1"/>
  <c r="L52" i="1"/>
  <c r="K52" i="1"/>
  <c r="J52" i="1"/>
  <c r="I52" i="1"/>
  <c r="H52" i="1"/>
  <c r="G52" i="1"/>
  <c r="F52" i="1"/>
  <c r="E52" i="1"/>
  <c r="D52" i="1"/>
  <c r="M36" i="1"/>
  <c r="L36" i="1"/>
  <c r="K36" i="1"/>
  <c r="J36" i="1"/>
  <c r="I36" i="1"/>
  <c r="H36" i="1"/>
  <c r="G36" i="1"/>
  <c r="F36" i="1"/>
  <c r="E36" i="1"/>
  <c r="D36" i="1"/>
  <c r="M20" i="1"/>
  <c r="M90" i="1" s="1"/>
  <c r="L20" i="1"/>
  <c r="L90" i="1" s="1"/>
  <c r="K20" i="1"/>
  <c r="K90" i="1" s="1"/>
  <c r="J20" i="1"/>
  <c r="J90" i="1" s="1"/>
  <c r="I20" i="1"/>
  <c r="I90" i="1" s="1"/>
  <c r="H20" i="1"/>
  <c r="H90" i="1" s="1"/>
  <c r="G20" i="1"/>
  <c r="G90" i="1" s="1"/>
  <c r="F20" i="1"/>
  <c r="F90" i="1" s="1"/>
  <c r="E20" i="1"/>
  <c r="E90" i="1" s="1"/>
  <c r="D20" i="1"/>
  <c r="D90" i="1" s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5" i="1"/>
  <c r="B86" i="1"/>
  <c r="B87" i="1"/>
  <c r="B88" i="1"/>
  <c r="B6" i="1"/>
  <c r="B89" i="1" l="1"/>
  <c r="B68" i="1"/>
  <c r="B36" i="1"/>
  <c r="B84" i="1"/>
  <c r="B52" i="1"/>
  <c r="B20" i="1"/>
  <c r="B90" i="1" s="1"/>
</calcChain>
</file>

<file path=xl/sharedStrings.xml><?xml version="1.0" encoding="utf-8"?>
<sst xmlns="http://schemas.openxmlformats.org/spreadsheetml/2006/main" count="19" uniqueCount="19">
  <si>
    <t>م</t>
  </si>
  <si>
    <t>اساسى</t>
  </si>
  <si>
    <t>حافز1</t>
  </si>
  <si>
    <t>حافز2</t>
  </si>
  <si>
    <t>حافز3</t>
  </si>
  <si>
    <t>حافز4</t>
  </si>
  <si>
    <t>حافز5</t>
  </si>
  <si>
    <t>حافز6</t>
  </si>
  <si>
    <t>حافز7</t>
  </si>
  <si>
    <t>حافز8</t>
  </si>
  <si>
    <t>حافز9</t>
  </si>
  <si>
    <t>1 Total</t>
  </si>
  <si>
    <t>2 Total</t>
  </si>
  <si>
    <t>3 Total</t>
  </si>
  <si>
    <t>4 Total</t>
  </si>
  <si>
    <t>5 Total</t>
  </si>
  <si>
    <t>6 Total</t>
  </si>
  <si>
    <t>Grand Total</t>
  </si>
  <si>
    <t>صفحة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</si>
</sst>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0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0</xdr:row>
      <xdr:rowOff>295275</xdr:rowOff>
    </xdr:from>
    <xdr:to>
      <xdr:col>12</xdr:col>
      <xdr:colOff>600075</xdr:colOff>
      <xdr:row>2</xdr:row>
      <xdr:rowOff>219075</xdr:rowOff>
    </xdr:to>
    <xdr:sp macro="" textlink="">
      <xdr:nvSpPr>
        <xdr:cNvPr id="2" name="TextBox 1"/>
        <xdr:cNvSpPr txBox="1"/>
      </xdr:nvSpPr>
      <xdr:spPr>
        <a:xfrm>
          <a:off x="9824018325" y="295275"/>
          <a:ext cx="2171700" cy="5905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يمكن عمل كود لاضافة صف (الاجمالى) لكل 15 صف . بحيث يتم الاضافة تلقائى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en-GB" sz="1100"/>
        </a:p>
      </xdr:txBody>
    </xdr:sp>
    <xdr:clientData/>
  </xdr:twoCellAnchor>
  <xdr:twoCellAnchor>
    <xdr:from>
      <xdr:col>5</xdr:col>
      <xdr:colOff>57150</xdr:colOff>
      <xdr:row>0</xdr:row>
      <xdr:rowOff>0</xdr:rowOff>
    </xdr:from>
    <xdr:to>
      <xdr:col>8</xdr:col>
      <xdr:colOff>266700</xdr:colOff>
      <xdr:row>4</xdr:row>
      <xdr:rowOff>76199</xdr:rowOff>
    </xdr:to>
    <xdr:sp macro="" textlink="">
      <xdr:nvSpPr>
        <xdr:cNvPr id="3" name="TextBox 2"/>
        <xdr:cNvSpPr txBox="1"/>
      </xdr:nvSpPr>
      <xdr:spPr>
        <a:xfrm>
          <a:off x="9827514000" y="0"/>
          <a:ext cx="2638425" cy="1419224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هذه الطريقة بلا كود قد تعجبك</a:t>
          </a:r>
          <a:b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يمكن إضافة عمود قبل الجدول (وليكن باللون الأزرق)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لحساب رقم الصفحة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الذي يتغير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15 صف </a:t>
          </a:r>
          <a:b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من قائمة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ثم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Subtotal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وبناءا علي هذا العمود الجديد يمكن عمل ذلك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وستلاحظ الأرقام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1-2-3 في أعلي اليمين التي تكونت نتيجة ذلك </a:t>
          </a:r>
          <a:b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إضغط علي كلا منها علي حدي لتتعرف عليها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92"/>
  <sheetViews>
    <sheetView rightToLeft="1" tabSelected="1" workbookViewId="0">
      <selection activeCell="J3" sqref="J3"/>
    </sheetView>
  </sheetViews>
  <sheetFormatPr defaultColWidth="9" defaultRowHeight="26.25" outlineLevelRow="2"/>
  <cols>
    <col min="1" max="1" width="9" style="1"/>
    <col min="2" max="2" width="8.42578125" style="10" customWidth="1"/>
    <col min="3" max="3" width="5.5703125" style="1" bestFit="1" customWidth="1"/>
    <col min="4" max="4" width="17" style="1" bestFit="1" customWidth="1"/>
    <col min="5" max="5" width="11.85546875" style="1" bestFit="1" customWidth="1"/>
    <col min="6" max="6" width="12.7109375" style="1" bestFit="1" customWidth="1"/>
    <col min="7" max="13" width="11.85546875" style="1" bestFit="1" customWidth="1"/>
    <col min="14" max="16384" width="9" style="1"/>
  </cols>
  <sheetData>
    <row r="4" spans="2:13" ht="27" thickBot="1"/>
    <row r="5" spans="2:13" ht="27.75" thickTop="1" thickBot="1">
      <c r="B5" s="10" t="s">
        <v>18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</row>
    <row r="6" spans="2:13" outlineLevel="2">
      <c r="B6" s="11">
        <f>INT(COUNTA($C$6:C6)/15)+1</f>
        <v>1</v>
      </c>
      <c r="C6" s="5">
        <v>1</v>
      </c>
      <c r="D6" s="6">
        <v>500</v>
      </c>
      <c r="E6" s="6">
        <v>25</v>
      </c>
      <c r="F6" s="6">
        <v>26</v>
      </c>
      <c r="G6" s="6">
        <v>20</v>
      </c>
      <c r="H6" s="6">
        <v>24</v>
      </c>
      <c r="I6" s="6">
        <v>10</v>
      </c>
      <c r="J6" s="6">
        <v>23</v>
      </c>
      <c r="K6" s="6">
        <v>20</v>
      </c>
      <c r="L6" s="6">
        <v>24</v>
      </c>
      <c r="M6" s="7">
        <v>25</v>
      </c>
    </row>
    <row r="7" spans="2:13" outlineLevel="2">
      <c r="B7" s="11">
        <f>INT(COUNTA($C$6:C7)/15)+1</f>
        <v>1</v>
      </c>
      <c r="C7" s="8">
        <v>2</v>
      </c>
      <c r="D7" s="3">
        <v>540</v>
      </c>
      <c r="E7" s="3">
        <v>25</v>
      </c>
      <c r="F7" s="3">
        <v>21</v>
      </c>
      <c r="G7" s="3">
        <v>22</v>
      </c>
      <c r="H7" s="3">
        <v>26</v>
      </c>
      <c r="I7" s="3">
        <v>23</v>
      </c>
      <c r="J7" s="3">
        <v>25</v>
      </c>
      <c r="K7" s="3">
        <v>21</v>
      </c>
      <c r="L7" s="3">
        <v>21</v>
      </c>
      <c r="M7" s="9">
        <v>25</v>
      </c>
    </row>
    <row r="8" spans="2:13" outlineLevel="2">
      <c r="B8" s="11">
        <f>INT(COUNTA($C$6:C8)/15)+1</f>
        <v>1</v>
      </c>
      <c r="C8" s="8">
        <v>3</v>
      </c>
      <c r="D8" s="3">
        <v>600</v>
      </c>
      <c r="E8" s="3">
        <v>25</v>
      </c>
      <c r="F8" s="3">
        <v>16</v>
      </c>
      <c r="G8" s="3">
        <v>24</v>
      </c>
      <c r="H8" s="3">
        <v>28</v>
      </c>
      <c r="I8" s="3">
        <v>36</v>
      </c>
      <c r="J8" s="3">
        <v>27</v>
      </c>
      <c r="K8" s="3">
        <v>22</v>
      </c>
      <c r="L8" s="3">
        <v>18</v>
      </c>
      <c r="M8" s="9">
        <v>25</v>
      </c>
    </row>
    <row r="9" spans="2:13" outlineLevel="2">
      <c r="B9" s="11">
        <f>INT(COUNTA($C$6:C9)/15)+1</f>
        <v>1</v>
      </c>
      <c r="C9" s="8">
        <v>4</v>
      </c>
      <c r="D9" s="3">
        <v>230</v>
      </c>
      <c r="E9" s="3">
        <v>25</v>
      </c>
      <c r="F9" s="3">
        <v>11</v>
      </c>
      <c r="G9" s="3">
        <v>26</v>
      </c>
      <c r="H9" s="3">
        <v>30</v>
      </c>
      <c r="I9" s="3">
        <v>49</v>
      </c>
      <c r="J9" s="3">
        <v>29</v>
      </c>
      <c r="K9" s="3">
        <v>23</v>
      </c>
      <c r="L9" s="3">
        <v>15</v>
      </c>
      <c r="M9" s="9">
        <v>25</v>
      </c>
    </row>
    <row r="10" spans="2:13" outlineLevel="2">
      <c r="B10" s="11">
        <f>INT(COUNTA($C$6:C10)/15)+1</f>
        <v>1</v>
      </c>
      <c r="C10" s="8">
        <v>5</v>
      </c>
      <c r="D10" s="3">
        <v>240</v>
      </c>
      <c r="E10" s="3">
        <v>25</v>
      </c>
      <c r="F10" s="3">
        <v>6</v>
      </c>
      <c r="G10" s="3">
        <v>28</v>
      </c>
      <c r="H10" s="3">
        <v>32</v>
      </c>
      <c r="I10" s="3">
        <v>62</v>
      </c>
      <c r="J10" s="3">
        <v>31</v>
      </c>
      <c r="K10" s="3">
        <v>24</v>
      </c>
      <c r="L10" s="3">
        <v>12</v>
      </c>
      <c r="M10" s="9">
        <v>25</v>
      </c>
    </row>
    <row r="11" spans="2:13" outlineLevel="2">
      <c r="B11" s="11">
        <f>INT(COUNTA($C$6:C11)/15)+1</f>
        <v>1</v>
      </c>
      <c r="C11" s="8">
        <v>6</v>
      </c>
      <c r="D11" s="3">
        <v>250</v>
      </c>
      <c r="E11" s="3">
        <v>25</v>
      </c>
      <c r="F11" s="3">
        <v>1</v>
      </c>
      <c r="G11" s="3">
        <v>30</v>
      </c>
      <c r="H11" s="3">
        <v>34</v>
      </c>
      <c r="I11" s="3">
        <v>75</v>
      </c>
      <c r="J11" s="3">
        <v>33</v>
      </c>
      <c r="K11" s="3">
        <v>25</v>
      </c>
      <c r="L11" s="3">
        <v>9</v>
      </c>
      <c r="M11" s="9">
        <v>25</v>
      </c>
    </row>
    <row r="12" spans="2:13" outlineLevel="2">
      <c r="B12" s="11">
        <f>INT(COUNTA($C$6:C12)/15)+1</f>
        <v>1</v>
      </c>
      <c r="C12" s="8">
        <v>7</v>
      </c>
      <c r="D12" s="3">
        <v>260</v>
      </c>
      <c r="E12" s="3">
        <v>25</v>
      </c>
      <c r="F12" s="3">
        <v>-4</v>
      </c>
      <c r="G12" s="3">
        <v>32</v>
      </c>
      <c r="H12" s="3">
        <v>36</v>
      </c>
      <c r="I12" s="3">
        <v>88</v>
      </c>
      <c r="J12" s="3">
        <v>35</v>
      </c>
      <c r="K12" s="3">
        <v>26</v>
      </c>
      <c r="L12" s="3">
        <v>6</v>
      </c>
      <c r="M12" s="9">
        <v>25</v>
      </c>
    </row>
    <row r="13" spans="2:13" outlineLevel="2">
      <c r="B13" s="11">
        <f>INT(COUNTA($C$6:C13)/15)+1</f>
        <v>1</v>
      </c>
      <c r="C13" s="8">
        <v>8</v>
      </c>
      <c r="D13" s="3">
        <v>270</v>
      </c>
      <c r="E13" s="3">
        <v>25</v>
      </c>
      <c r="F13" s="3">
        <v>-9</v>
      </c>
      <c r="G13" s="3">
        <v>34</v>
      </c>
      <c r="H13" s="3">
        <v>38</v>
      </c>
      <c r="I13" s="3">
        <v>101</v>
      </c>
      <c r="J13" s="3">
        <v>37</v>
      </c>
      <c r="K13" s="3">
        <v>27</v>
      </c>
      <c r="L13" s="3">
        <v>3</v>
      </c>
      <c r="M13" s="9">
        <v>25</v>
      </c>
    </row>
    <row r="14" spans="2:13" outlineLevel="2">
      <c r="B14" s="11">
        <f>INT(COUNTA($C$6:C14)/15)+1</f>
        <v>1</v>
      </c>
      <c r="C14" s="8">
        <v>9</v>
      </c>
      <c r="D14" s="3">
        <v>280</v>
      </c>
      <c r="E14" s="3">
        <v>25</v>
      </c>
      <c r="F14" s="3">
        <v>-14</v>
      </c>
      <c r="G14" s="3">
        <v>36</v>
      </c>
      <c r="H14" s="3">
        <v>40</v>
      </c>
      <c r="I14" s="3">
        <v>114</v>
      </c>
      <c r="J14" s="3">
        <v>39</v>
      </c>
      <c r="K14" s="3">
        <v>28</v>
      </c>
      <c r="L14" s="3">
        <v>0</v>
      </c>
      <c r="M14" s="9">
        <v>25</v>
      </c>
    </row>
    <row r="15" spans="2:13" outlineLevel="2">
      <c r="B15" s="11">
        <f>INT(COUNTA($C$6:C15)/15)+1</f>
        <v>1</v>
      </c>
      <c r="C15" s="8">
        <v>10</v>
      </c>
      <c r="D15" s="3">
        <v>290</v>
      </c>
      <c r="E15" s="3">
        <v>25</v>
      </c>
      <c r="F15" s="3">
        <v>-19</v>
      </c>
      <c r="G15" s="3">
        <v>38</v>
      </c>
      <c r="H15" s="3">
        <v>42</v>
      </c>
      <c r="I15" s="3">
        <v>127</v>
      </c>
      <c r="J15" s="3">
        <v>41</v>
      </c>
      <c r="K15" s="3">
        <v>29</v>
      </c>
      <c r="L15" s="3">
        <v>29</v>
      </c>
      <c r="M15" s="9">
        <v>25</v>
      </c>
    </row>
    <row r="16" spans="2:13" outlineLevel="2">
      <c r="B16" s="11">
        <f>INT(COUNTA($C$6:C16)/15)+1</f>
        <v>1</v>
      </c>
      <c r="C16" s="8">
        <v>11</v>
      </c>
      <c r="D16" s="3">
        <v>300</v>
      </c>
      <c r="E16" s="3">
        <v>25</v>
      </c>
      <c r="F16" s="3">
        <v>-24</v>
      </c>
      <c r="G16" s="3">
        <v>40</v>
      </c>
      <c r="H16" s="3">
        <v>44</v>
      </c>
      <c r="I16" s="3">
        <v>140</v>
      </c>
      <c r="J16" s="3">
        <v>43</v>
      </c>
      <c r="K16" s="3">
        <v>30</v>
      </c>
      <c r="L16" s="3">
        <v>30</v>
      </c>
      <c r="M16" s="9">
        <v>25</v>
      </c>
    </row>
    <row r="17" spans="1:13" outlineLevel="2">
      <c r="B17" s="11">
        <f>INT(COUNTA($C$6:C17)/15)+1</f>
        <v>1</v>
      </c>
      <c r="C17" s="8">
        <v>12</v>
      </c>
      <c r="D17" s="3">
        <v>310</v>
      </c>
      <c r="E17" s="3">
        <v>25</v>
      </c>
      <c r="F17" s="3">
        <v>-29</v>
      </c>
      <c r="G17" s="3">
        <v>42</v>
      </c>
      <c r="H17" s="3">
        <v>46</v>
      </c>
      <c r="I17" s="3">
        <v>153</v>
      </c>
      <c r="J17" s="3">
        <v>45</v>
      </c>
      <c r="K17" s="3">
        <v>31</v>
      </c>
      <c r="L17" s="3">
        <v>31</v>
      </c>
      <c r="M17" s="9">
        <v>25</v>
      </c>
    </row>
    <row r="18" spans="1:13" outlineLevel="2">
      <c r="B18" s="11">
        <f>INT(COUNTA($C$6:C18)/15)+1</f>
        <v>1</v>
      </c>
      <c r="C18" s="8">
        <v>13</v>
      </c>
      <c r="D18" s="3">
        <v>320</v>
      </c>
      <c r="E18" s="3">
        <v>25</v>
      </c>
      <c r="F18" s="3">
        <v>-34</v>
      </c>
      <c r="G18" s="3">
        <v>44</v>
      </c>
      <c r="H18" s="3">
        <v>48</v>
      </c>
      <c r="I18" s="3">
        <v>166</v>
      </c>
      <c r="J18" s="3">
        <v>47</v>
      </c>
      <c r="K18" s="3">
        <v>32</v>
      </c>
      <c r="L18" s="3">
        <v>32</v>
      </c>
      <c r="M18" s="9">
        <v>25</v>
      </c>
    </row>
    <row r="19" spans="1:13" outlineLevel="2">
      <c r="B19" s="11">
        <f>INT(COUNTA($C$6:C19)/15)+1</f>
        <v>1</v>
      </c>
      <c r="C19" s="8">
        <v>14</v>
      </c>
      <c r="D19" s="3">
        <v>330</v>
      </c>
      <c r="E19" s="3">
        <v>25</v>
      </c>
      <c r="F19" s="3">
        <v>-39</v>
      </c>
      <c r="G19" s="3">
        <v>46</v>
      </c>
      <c r="H19" s="3">
        <v>50</v>
      </c>
      <c r="I19" s="3">
        <v>179</v>
      </c>
      <c r="J19" s="3">
        <v>49</v>
      </c>
      <c r="K19" s="3">
        <v>33</v>
      </c>
      <c r="L19" s="3">
        <v>33</v>
      </c>
      <c r="M19" s="9">
        <v>25</v>
      </c>
    </row>
    <row r="20" spans="1:13" outlineLevel="1">
      <c r="A20" s="1" t="s">
        <v>11</v>
      </c>
      <c r="B20" s="11">
        <f>SUBTOTAL(9,B6:B19)</f>
        <v>14</v>
      </c>
      <c r="C20" s="8"/>
      <c r="D20" s="3">
        <f>SUBTOTAL(9,D6:D19)</f>
        <v>4720</v>
      </c>
      <c r="E20" s="3">
        <f>SUBTOTAL(9,E6:E19)</f>
        <v>350</v>
      </c>
      <c r="F20" s="3">
        <f>SUBTOTAL(9,F6:F19)</f>
        <v>-91</v>
      </c>
      <c r="G20" s="3">
        <f>SUBTOTAL(9,G6:G19)</f>
        <v>462</v>
      </c>
      <c r="H20" s="3">
        <f>SUBTOTAL(9,H6:H19)</f>
        <v>518</v>
      </c>
      <c r="I20" s="3">
        <f>SUBTOTAL(9,I6:I19)</f>
        <v>1323</v>
      </c>
      <c r="J20" s="3">
        <f>SUBTOTAL(9,J6:J19)</f>
        <v>504</v>
      </c>
      <c r="K20" s="3">
        <f>SUBTOTAL(9,K6:K19)</f>
        <v>371</v>
      </c>
      <c r="L20" s="3">
        <f>SUBTOTAL(9,L6:L19)</f>
        <v>263</v>
      </c>
      <c r="M20" s="9">
        <f>SUBTOTAL(9,M6:M19)</f>
        <v>350</v>
      </c>
    </row>
    <row r="21" spans="1:13" outlineLevel="2">
      <c r="B21" s="11">
        <f>INT(COUNTA($C$6:C21)/15)+1</f>
        <v>2</v>
      </c>
      <c r="C21" s="8">
        <v>15</v>
      </c>
      <c r="D21" s="3">
        <v>340</v>
      </c>
      <c r="E21" s="3">
        <v>25</v>
      </c>
      <c r="F21" s="3">
        <v>-44</v>
      </c>
      <c r="G21" s="3">
        <v>48</v>
      </c>
      <c r="H21" s="3">
        <v>52</v>
      </c>
      <c r="I21" s="3">
        <v>192</v>
      </c>
      <c r="J21" s="3">
        <v>51</v>
      </c>
      <c r="K21" s="3">
        <v>34</v>
      </c>
      <c r="L21" s="3">
        <v>34</v>
      </c>
      <c r="M21" s="9">
        <v>25</v>
      </c>
    </row>
    <row r="22" spans="1:13" outlineLevel="2">
      <c r="B22" s="11">
        <f>INT(COUNTA($C$6:C22)/15)+1</f>
        <v>2</v>
      </c>
      <c r="C22" s="8">
        <v>16</v>
      </c>
      <c r="D22" s="3">
        <v>350</v>
      </c>
      <c r="E22" s="3">
        <v>25</v>
      </c>
      <c r="F22" s="3">
        <v>-49</v>
      </c>
      <c r="G22" s="3">
        <v>50</v>
      </c>
      <c r="H22" s="3">
        <v>54</v>
      </c>
      <c r="I22" s="3">
        <v>205</v>
      </c>
      <c r="J22" s="3">
        <v>53</v>
      </c>
      <c r="K22" s="3">
        <v>35</v>
      </c>
      <c r="L22" s="3">
        <v>35</v>
      </c>
      <c r="M22" s="9">
        <v>25</v>
      </c>
    </row>
    <row r="23" spans="1:13" outlineLevel="2">
      <c r="B23" s="11">
        <f>INT(COUNTA($C$6:C23)/15)+1</f>
        <v>2</v>
      </c>
      <c r="C23" s="8">
        <v>17</v>
      </c>
      <c r="D23" s="3">
        <v>360</v>
      </c>
      <c r="E23" s="3">
        <v>25</v>
      </c>
      <c r="F23" s="3">
        <v>-54</v>
      </c>
      <c r="G23" s="3">
        <v>52</v>
      </c>
      <c r="H23" s="3">
        <v>56</v>
      </c>
      <c r="I23" s="3">
        <v>218</v>
      </c>
      <c r="J23" s="3">
        <v>55</v>
      </c>
      <c r="K23" s="3">
        <v>36</v>
      </c>
      <c r="L23" s="3">
        <v>36</v>
      </c>
      <c r="M23" s="9">
        <v>25</v>
      </c>
    </row>
    <row r="24" spans="1:13" outlineLevel="2">
      <c r="B24" s="11">
        <f>INT(COUNTA($C$6:C24)/15)+1</f>
        <v>2</v>
      </c>
      <c r="C24" s="8">
        <v>18</v>
      </c>
      <c r="D24" s="3">
        <v>370</v>
      </c>
      <c r="E24" s="3">
        <v>25</v>
      </c>
      <c r="F24" s="3">
        <v>-59</v>
      </c>
      <c r="G24" s="3">
        <v>54</v>
      </c>
      <c r="H24" s="3">
        <v>58</v>
      </c>
      <c r="I24" s="3">
        <v>231</v>
      </c>
      <c r="J24" s="3">
        <v>57</v>
      </c>
      <c r="K24" s="3">
        <v>37</v>
      </c>
      <c r="L24" s="3">
        <v>37</v>
      </c>
      <c r="M24" s="9">
        <v>25</v>
      </c>
    </row>
    <row r="25" spans="1:13" outlineLevel="2">
      <c r="B25" s="11">
        <f>INT(COUNTA($C$6:C25)/15)+1</f>
        <v>2</v>
      </c>
      <c r="C25" s="8">
        <v>19</v>
      </c>
      <c r="D25" s="3">
        <v>380</v>
      </c>
      <c r="E25" s="3">
        <v>25</v>
      </c>
      <c r="F25" s="3">
        <v>-64</v>
      </c>
      <c r="G25" s="3">
        <v>56</v>
      </c>
      <c r="H25" s="3">
        <v>60</v>
      </c>
      <c r="I25" s="3">
        <v>244</v>
      </c>
      <c r="J25" s="3">
        <v>59</v>
      </c>
      <c r="K25" s="3">
        <v>38</v>
      </c>
      <c r="L25" s="3">
        <v>38</v>
      </c>
      <c r="M25" s="9">
        <v>25</v>
      </c>
    </row>
    <row r="26" spans="1:13" outlineLevel="2">
      <c r="B26" s="11">
        <f>INT(COUNTA($C$6:C26)/15)+1</f>
        <v>2</v>
      </c>
      <c r="C26" s="8">
        <v>20</v>
      </c>
      <c r="D26" s="3">
        <v>390</v>
      </c>
      <c r="E26" s="3">
        <v>25</v>
      </c>
      <c r="F26" s="3">
        <v>-69</v>
      </c>
      <c r="G26" s="3">
        <v>58</v>
      </c>
      <c r="H26" s="3">
        <v>62</v>
      </c>
      <c r="I26" s="3">
        <v>257</v>
      </c>
      <c r="J26" s="3">
        <v>61</v>
      </c>
      <c r="K26" s="3">
        <v>39</v>
      </c>
      <c r="L26" s="3">
        <v>39</v>
      </c>
      <c r="M26" s="9">
        <v>25</v>
      </c>
    </row>
    <row r="27" spans="1:13" outlineLevel="2">
      <c r="B27" s="11">
        <f>INT(COUNTA($C$6:C27)/15)+1</f>
        <v>2</v>
      </c>
      <c r="C27" s="8">
        <v>21</v>
      </c>
      <c r="D27" s="3">
        <v>400</v>
      </c>
      <c r="E27" s="3">
        <v>25</v>
      </c>
      <c r="F27" s="3">
        <v>-74</v>
      </c>
      <c r="G27" s="3">
        <v>60</v>
      </c>
      <c r="H27" s="3">
        <v>64</v>
      </c>
      <c r="I27" s="3">
        <v>270</v>
      </c>
      <c r="J27" s="3">
        <v>63</v>
      </c>
      <c r="K27" s="3">
        <v>40</v>
      </c>
      <c r="L27" s="3">
        <v>40</v>
      </c>
      <c r="M27" s="9">
        <v>25</v>
      </c>
    </row>
    <row r="28" spans="1:13" outlineLevel="2">
      <c r="B28" s="11">
        <f>INT(COUNTA($C$6:C28)/15)+1</f>
        <v>2</v>
      </c>
      <c r="C28" s="8">
        <v>22</v>
      </c>
      <c r="D28" s="3">
        <v>410</v>
      </c>
      <c r="E28" s="3">
        <v>25</v>
      </c>
      <c r="F28" s="3">
        <v>-79</v>
      </c>
      <c r="G28" s="3">
        <v>62</v>
      </c>
      <c r="H28" s="3">
        <v>66</v>
      </c>
      <c r="I28" s="3">
        <v>283</v>
      </c>
      <c r="J28" s="3">
        <v>65</v>
      </c>
      <c r="K28" s="3">
        <v>41</v>
      </c>
      <c r="L28" s="3">
        <v>41</v>
      </c>
      <c r="M28" s="9">
        <v>25</v>
      </c>
    </row>
    <row r="29" spans="1:13" outlineLevel="2">
      <c r="B29" s="11">
        <f>INT(COUNTA($C$6:C29)/15)+1</f>
        <v>2</v>
      </c>
      <c r="C29" s="8">
        <v>23</v>
      </c>
      <c r="D29" s="3">
        <v>420</v>
      </c>
      <c r="E29" s="3">
        <v>25</v>
      </c>
      <c r="F29" s="3">
        <v>-84</v>
      </c>
      <c r="G29" s="3">
        <v>64</v>
      </c>
      <c r="H29" s="3">
        <v>68</v>
      </c>
      <c r="I29" s="3">
        <v>296</v>
      </c>
      <c r="J29" s="3">
        <v>67</v>
      </c>
      <c r="K29" s="3">
        <v>42</v>
      </c>
      <c r="L29" s="3">
        <v>42</v>
      </c>
      <c r="M29" s="9">
        <v>25</v>
      </c>
    </row>
    <row r="30" spans="1:13" outlineLevel="2">
      <c r="B30" s="11">
        <f>INT(COUNTA($C$6:C30)/15)+1</f>
        <v>2</v>
      </c>
      <c r="C30" s="8">
        <v>24</v>
      </c>
      <c r="D30" s="3">
        <v>430</v>
      </c>
      <c r="E30" s="3">
        <v>25</v>
      </c>
      <c r="F30" s="3">
        <v>-89</v>
      </c>
      <c r="G30" s="3">
        <v>66</v>
      </c>
      <c r="H30" s="3">
        <v>70</v>
      </c>
      <c r="I30" s="3">
        <v>309</v>
      </c>
      <c r="J30" s="3">
        <v>69</v>
      </c>
      <c r="K30" s="3">
        <v>43</v>
      </c>
      <c r="L30" s="3">
        <v>43</v>
      </c>
      <c r="M30" s="9">
        <v>25</v>
      </c>
    </row>
    <row r="31" spans="1:13" outlineLevel="2">
      <c r="B31" s="11">
        <f>INT(COUNTA($C$6:C31)/15)+1</f>
        <v>2</v>
      </c>
      <c r="C31" s="8">
        <v>25</v>
      </c>
      <c r="D31" s="3">
        <v>440</v>
      </c>
      <c r="E31" s="3">
        <v>25</v>
      </c>
      <c r="F31" s="3">
        <v>-94</v>
      </c>
      <c r="G31" s="3">
        <v>68</v>
      </c>
      <c r="H31" s="3">
        <v>72</v>
      </c>
      <c r="I31" s="3">
        <v>322</v>
      </c>
      <c r="J31" s="3">
        <v>71</v>
      </c>
      <c r="K31" s="3">
        <v>44</v>
      </c>
      <c r="L31" s="3">
        <v>44</v>
      </c>
      <c r="M31" s="9">
        <v>25</v>
      </c>
    </row>
    <row r="32" spans="1:13" outlineLevel="2">
      <c r="B32" s="11">
        <f>INT(COUNTA($C$6:C32)/15)+1</f>
        <v>2</v>
      </c>
      <c r="C32" s="8">
        <v>26</v>
      </c>
      <c r="D32" s="3">
        <v>450</v>
      </c>
      <c r="E32" s="3">
        <v>25</v>
      </c>
      <c r="F32" s="3">
        <v>-99</v>
      </c>
      <c r="G32" s="3">
        <v>70</v>
      </c>
      <c r="H32" s="3">
        <v>74</v>
      </c>
      <c r="I32" s="3">
        <v>335</v>
      </c>
      <c r="J32" s="3">
        <v>73</v>
      </c>
      <c r="K32" s="3">
        <v>45</v>
      </c>
      <c r="L32" s="3">
        <v>45</v>
      </c>
      <c r="M32" s="9">
        <v>25</v>
      </c>
    </row>
    <row r="33" spans="1:13" outlineLevel="2">
      <c r="B33" s="11">
        <f>INT(COUNTA($C$6:C33)/15)+1</f>
        <v>2</v>
      </c>
      <c r="C33" s="8">
        <v>27</v>
      </c>
      <c r="D33" s="3">
        <v>460</v>
      </c>
      <c r="E33" s="3">
        <v>25</v>
      </c>
      <c r="F33" s="3">
        <v>-104</v>
      </c>
      <c r="G33" s="3">
        <v>72</v>
      </c>
      <c r="H33" s="3">
        <v>76</v>
      </c>
      <c r="I33" s="3">
        <v>348</v>
      </c>
      <c r="J33" s="3">
        <v>75</v>
      </c>
      <c r="K33" s="3">
        <v>46</v>
      </c>
      <c r="L33" s="3">
        <v>46</v>
      </c>
      <c r="M33" s="9">
        <v>25</v>
      </c>
    </row>
    <row r="34" spans="1:13" outlineLevel="2">
      <c r="B34" s="11">
        <f>INT(COUNTA($C$6:C34)/15)+1</f>
        <v>2</v>
      </c>
      <c r="C34" s="8">
        <v>28</v>
      </c>
      <c r="D34" s="3">
        <v>470</v>
      </c>
      <c r="E34" s="3">
        <v>25</v>
      </c>
      <c r="F34" s="3">
        <v>-109</v>
      </c>
      <c r="G34" s="3">
        <v>74</v>
      </c>
      <c r="H34" s="3">
        <v>78</v>
      </c>
      <c r="I34" s="3">
        <v>361</v>
      </c>
      <c r="J34" s="3">
        <v>77</v>
      </c>
      <c r="K34" s="3">
        <v>47</v>
      </c>
      <c r="L34" s="3">
        <v>47</v>
      </c>
      <c r="M34" s="9">
        <v>25</v>
      </c>
    </row>
    <row r="35" spans="1:13" outlineLevel="2">
      <c r="B35" s="11">
        <f>INT(COUNTA($C$6:C35)/15)+1</f>
        <v>2</v>
      </c>
      <c r="C35" s="8">
        <v>29</v>
      </c>
      <c r="D35" s="3">
        <v>480</v>
      </c>
      <c r="E35" s="3">
        <v>25</v>
      </c>
      <c r="F35" s="3">
        <v>-114</v>
      </c>
      <c r="G35" s="3">
        <v>76</v>
      </c>
      <c r="H35" s="3">
        <v>80</v>
      </c>
      <c r="I35" s="3">
        <v>374</v>
      </c>
      <c r="J35" s="3">
        <v>79</v>
      </c>
      <c r="K35" s="3">
        <v>48</v>
      </c>
      <c r="L35" s="3">
        <v>48</v>
      </c>
      <c r="M35" s="9">
        <v>25</v>
      </c>
    </row>
    <row r="36" spans="1:13" outlineLevel="1">
      <c r="A36" s="1" t="s">
        <v>12</v>
      </c>
      <c r="B36" s="11">
        <f>SUBTOTAL(9,B21:B35)</f>
        <v>30</v>
      </c>
      <c r="C36" s="8"/>
      <c r="D36" s="3">
        <f>SUBTOTAL(9,D21:D35)</f>
        <v>6150</v>
      </c>
      <c r="E36" s="3">
        <f>SUBTOTAL(9,E21:E35)</f>
        <v>375</v>
      </c>
      <c r="F36" s="3">
        <f>SUBTOTAL(9,F21:F35)</f>
        <v>-1185</v>
      </c>
      <c r="G36" s="3">
        <f>SUBTOTAL(9,G21:G35)</f>
        <v>930</v>
      </c>
      <c r="H36" s="3">
        <f>SUBTOTAL(9,H21:H35)</f>
        <v>990</v>
      </c>
      <c r="I36" s="3">
        <f>SUBTOTAL(9,I21:I35)</f>
        <v>4245</v>
      </c>
      <c r="J36" s="3">
        <f>SUBTOTAL(9,J21:J35)</f>
        <v>975</v>
      </c>
      <c r="K36" s="3">
        <f>SUBTOTAL(9,K21:K35)</f>
        <v>615</v>
      </c>
      <c r="L36" s="3">
        <f>SUBTOTAL(9,L21:L35)</f>
        <v>615</v>
      </c>
      <c r="M36" s="9">
        <f>SUBTOTAL(9,M21:M35)</f>
        <v>375</v>
      </c>
    </row>
    <row r="37" spans="1:13" outlineLevel="2">
      <c r="B37" s="11">
        <f>INT(COUNTA($C$6:C37)/15)+1</f>
        <v>3</v>
      </c>
      <c r="C37" s="8">
        <v>30</v>
      </c>
      <c r="D37" s="3">
        <v>490</v>
      </c>
      <c r="E37" s="3">
        <v>25</v>
      </c>
      <c r="F37" s="3">
        <v>-119</v>
      </c>
      <c r="G37" s="3">
        <v>78</v>
      </c>
      <c r="H37" s="3">
        <v>82</v>
      </c>
      <c r="I37" s="3">
        <v>387</v>
      </c>
      <c r="J37" s="3">
        <v>81</v>
      </c>
      <c r="K37" s="3">
        <v>49</v>
      </c>
      <c r="L37" s="3">
        <v>49</v>
      </c>
      <c r="M37" s="9">
        <v>25</v>
      </c>
    </row>
    <row r="38" spans="1:13" outlineLevel="2">
      <c r="B38" s="11">
        <f>INT(COUNTA($C$6:C38)/15)+1</f>
        <v>3</v>
      </c>
      <c r="C38" s="8">
        <v>31</v>
      </c>
      <c r="D38" s="3">
        <v>500</v>
      </c>
      <c r="E38" s="3">
        <v>25</v>
      </c>
      <c r="F38" s="3">
        <v>-124</v>
      </c>
      <c r="G38" s="3">
        <v>80</v>
      </c>
      <c r="H38" s="3">
        <v>84</v>
      </c>
      <c r="I38" s="3">
        <v>400</v>
      </c>
      <c r="J38" s="3">
        <v>83</v>
      </c>
      <c r="K38" s="3">
        <v>50</v>
      </c>
      <c r="L38" s="3">
        <v>50</v>
      </c>
      <c r="M38" s="9">
        <v>25</v>
      </c>
    </row>
    <row r="39" spans="1:13" outlineLevel="2">
      <c r="B39" s="11">
        <f>INT(COUNTA($C$6:C39)/15)+1</f>
        <v>3</v>
      </c>
      <c r="C39" s="8">
        <v>32</v>
      </c>
      <c r="D39" s="3">
        <v>510</v>
      </c>
      <c r="E39" s="3">
        <v>25</v>
      </c>
      <c r="F39" s="3">
        <v>-129</v>
      </c>
      <c r="G39" s="3">
        <v>82</v>
      </c>
      <c r="H39" s="3">
        <v>86</v>
      </c>
      <c r="I39" s="3">
        <v>413</v>
      </c>
      <c r="J39" s="3">
        <v>85</v>
      </c>
      <c r="K39" s="3">
        <v>51</v>
      </c>
      <c r="L39" s="3">
        <v>51</v>
      </c>
      <c r="M39" s="9">
        <v>25</v>
      </c>
    </row>
    <row r="40" spans="1:13" outlineLevel="2">
      <c r="B40" s="11">
        <f>INT(COUNTA($C$6:C40)/15)+1</f>
        <v>3</v>
      </c>
      <c r="C40" s="8">
        <v>33</v>
      </c>
      <c r="D40" s="3">
        <v>520</v>
      </c>
      <c r="E40" s="3">
        <v>25</v>
      </c>
      <c r="F40" s="3">
        <v>-134</v>
      </c>
      <c r="G40" s="3">
        <v>84</v>
      </c>
      <c r="H40" s="3">
        <v>88</v>
      </c>
      <c r="I40" s="3">
        <v>426</v>
      </c>
      <c r="J40" s="3">
        <v>87</v>
      </c>
      <c r="K40" s="3">
        <v>52</v>
      </c>
      <c r="L40" s="3">
        <v>52</v>
      </c>
      <c r="M40" s="9">
        <v>25</v>
      </c>
    </row>
    <row r="41" spans="1:13" outlineLevel="2">
      <c r="B41" s="11">
        <f>INT(COUNTA($C$6:C41)/15)+1</f>
        <v>3</v>
      </c>
      <c r="C41" s="8">
        <v>34</v>
      </c>
      <c r="D41" s="3">
        <v>530</v>
      </c>
      <c r="E41" s="3">
        <v>25</v>
      </c>
      <c r="F41" s="3">
        <v>-139</v>
      </c>
      <c r="G41" s="3">
        <v>86</v>
      </c>
      <c r="H41" s="3">
        <v>90</v>
      </c>
      <c r="I41" s="3">
        <v>439</v>
      </c>
      <c r="J41" s="3">
        <v>89</v>
      </c>
      <c r="K41" s="3">
        <v>53</v>
      </c>
      <c r="L41" s="3">
        <v>53</v>
      </c>
      <c r="M41" s="9">
        <v>25</v>
      </c>
    </row>
    <row r="42" spans="1:13" outlineLevel="2">
      <c r="B42" s="11">
        <f>INT(COUNTA($C$6:C42)/15)+1</f>
        <v>3</v>
      </c>
      <c r="C42" s="8">
        <v>35</v>
      </c>
      <c r="D42" s="3">
        <v>540</v>
      </c>
      <c r="E42" s="3">
        <v>25</v>
      </c>
      <c r="F42" s="3">
        <v>-144</v>
      </c>
      <c r="G42" s="3">
        <v>88</v>
      </c>
      <c r="H42" s="3">
        <v>92</v>
      </c>
      <c r="I42" s="3">
        <v>452</v>
      </c>
      <c r="J42" s="3">
        <v>91</v>
      </c>
      <c r="K42" s="3">
        <v>54</v>
      </c>
      <c r="L42" s="3">
        <v>54</v>
      </c>
      <c r="M42" s="9">
        <v>25</v>
      </c>
    </row>
    <row r="43" spans="1:13" outlineLevel="2">
      <c r="B43" s="11">
        <f>INT(COUNTA($C$6:C43)/15)+1</f>
        <v>3</v>
      </c>
      <c r="C43" s="8">
        <v>36</v>
      </c>
      <c r="D43" s="3">
        <v>550</v>
      </c>
      <c r="E43" s="3">
        <v>25</v>
      </c>
      <c r="F43" s="3">
        <v>-149</v>
      </c>
      <c r="G43" s="3">
        <v>90</v>
      </c>
      <c r="H43" s="3">
        <v>94</v>
      </c>
      <c r="I43" s="3">
        <v>465</v>
      </c>
      <c r="J43" s="3">
        <v>93</v>
      </c>
      <c r="K43" s="3">
        <v>55</v>
      </c>
      <c r="L43" s="3">
        <v>55</v>
      </c>
      <c r="M43" s="9">
        <v>25</v>
      </c>
    </row>
    <row r="44" spans="1:13" outlineLevel="2">
      <c r="B44" s="11">
        <f>INT(COUNTA($C$6:C44)/15)+1</f>
        <v>3</v>
      </c>
      <c r="C44" s="8">
        <v>37</v>
      </c>
      <c r="D44" s="3">
        <v>560</v>
      </c>
      <c r="E44" s="3">
        <v>25</v>
      </c>
      <c r="F44" s="3">
        <v>-154</v>
      </c>
      <c r="G44" s="3">
        <v>92</v>
      </c>
      <c r="H44" s="3">
        <v>96</v>
      </c>
      <c r="I44" s="3">
        <v>478</v>
      </c>
      <c r="J44" s="3">
        <v>95</v>
      </c>
      <c r="K44" s="3">
        <v>56</v>
      </c>
      <c r="L44" s="3">
        <v>56</v>
      </c>
      <c r="M44" s="9">
        <v>25</v>
      </c>
    </row>
    <row r="45" spans="1:13" outlineLevel="2">
      <c r="B45" s="11">
        <f>INT(COUNTA($C$6:C45)/15)+1</f>
        <v>3</v>
      </c>
      <c r="C45" s="8">
        <v>38</v>
      </c>
      <c r="D45" s="3">
        <v>570</v>
      </c>
      <c r="E45" s="3">
        <v>25</v>
      </c>
      <c r="F45" s="3">
        <v>-159</v>
      </c>
      <c r="G45" s="3">
        <v>94</v>
      </c>
      <c r="H45" s="3">
        <v>98</v>
      </c>
      <c r="I45" s="3">
        <v>491</v>
      </c>
      <c r="J45" s="3">
        <v>97</v>
      </c>
      <c r="K45" s="3">
        <v>57</v>
      </c>
      <c r="L45" s="3">
        <v>57</v>
      </c>
      <c r="M45" s="9">
        <v>25</v>
      </c>
    </row>
    <row r="46" spans="1:13" outlineLevel="2">
      <c r="B46" s="11">
        <f>INT(COUNTA($C$6:C46)/15)+1</f>
        <v>3</v>
      </c>
      <c r="C46" s="8">
        <v>39</v>
      </c>
      <c r="D46" s="3">
        <v>580</v>
      </c>
      <c r="E46" s="3">
        <v>25</v>
      </c>
      <c r="F46" s="3">
        <v>-164</v>
      </c>
      <c r="G46" s="3">
        <v>96</v>
      </c>
      <c r="H46" s="3">
        <v>100</v>
      </c>
      <c r="I46" s="3">
        <v>504</v>
      </c>
      <c r="J46" s="3">
        <v>99</v>
      </c>
      <c r="K46" s="3">
        <v>58</v>
      </c>
      <c r="L46" s="3">
        <v>58</v>
      </c>
      <c r="M46" s="9">
        <v>25</v>
      </c>
    </row>
    <row r="47" spans="1:13" outlineLevel="2">
      <c r="B47" s="11">
        <f>INT(COUNTA($C$6:C47)/15)+1</f>
        <v>3</v>
      </c>
      <c r="C47" s="8">
        <v>40</v>
      </c>
      <c r="D47" s="3">
        <v>590</v>
      </c>
      <c r="E47" s="3">
        <v>25</v>
      </c>
      <c r="F47" s="3">
        <v>-169</v>
      </c>
      <c r="G47" s="3">
        <v>98</v>
      </c>
      <c r="H47" s="3">
        <v>102</v>
      </c>
      <c r="I47" s="3">
        <v>517</v>
      </c>
      <c r="J47" s="3">
        <v>101</v>
      </c>
      <c r="K47" s="3">
        <v>59</v>
      </c>
      <c r="L47" s="3">
        <v>59</v>
      </c>
      <c r="M47" s="9">
        <v>25</v>
      </c>
    </row>
    <row r="48" spans="1:13" outlineLevel="2">
      <c r="B48" s="11">
        <f>INT(COUNTA($C$6:C48)/15)+1</f>
        <v>3</v>
      </c>
      <c r="C48" s="8">
        <v>41</v>
      </c>
      <c r="D48" s="3">
        <v>600</v>
      </c>
      <c r="E48" s="3">
        <v>25</v>
      </c>
      <c r="F48" s="3">
        <v>-174</v>
      </c>
      <c r="G48" s="3">
        <v>100</v>
      </c>
      <c r="H48" s="3">
        <v>104</v>
      </c>
      <c r="I48" s="3">
        <v>530</v>
      </c>
      <c r="J48" s="3">
        <v>103</v>
      </c>
      <c r="K48" s="3">
        <v>60</v>
      </c>
      <c r="L48" s="3">
        <v>60</v>
      </c>
      <c r="M48" s="9">
        <v>25</v>
      </c>
    </row>
    <row r="49" spans="1:13" outlineLevel="2">
      <c r="B49" s="11">
        <f>INT(COUNTA($C$6:C49)/15)+1</f>
        <v>3</v>
      </c>
      <c r="C49" s="8">
        <v>42</v>
      </c>
      <c r="D49" s="3">
        <v>610</v>
      </c>
      <c r="E49" s="3">
        <v>25</v>
      </c>
      <c r="F49" s="3">
        <v>-179</v>
      </c>
      <c r="G49" s="3">
        <v>102</v>
      </c>
      <c r="H49" s="3">
        <v>106</v>
      </c>
      <c r="I49" s="3">
        <v>543</v>
      </c>
      <c r="J49" s="3">
        <v>105</v>
      </c>
      <c r="K49" s="3">
        <v>61</v>
      </c>
      <c r="L49" s="3">
        <v>61</v>
      </c>
      <c r="M49" s="9">
        <v>25</v>
      </c>
    </row>
    <row r="50" spans="1:13" outlineLevel="2">
      <c r="B50" s="11">
        <f>INT(COUNTA($C$6:C50)/15)+1</f>
        <v>3</v>
      </c>
      <c r="C50" s="8">
        <v>43</v>
      </c>
      <c r="D50" s="3">
        <v>620</v>
      </c>
      <c r="E50" s="3">
        <v>25</v>
      </c>
      <c r="F50" s="3">
        <v>-184</v>
      </c>
      <c r="G50" s="3">
        <v>104</v>
      </c>
      <c r="H50" s="3">
        <v>108</v>
      </c>
      <c r="I50" s="3">
        <v>556</v>
      </c>
      <c r="J50" s="3">
        <v>107</v>
      </c>
      <c r="K50" s="3">
        <v>62</v>
      </c>
      <c r="L50" s="3">
        <v>62</v>
      </c>
      <c r="M50" s="9">
        <v>25</v>
      </c>
    </row>
    <row r="51" spans="1:13" outlineLevel="2">
      <c r="B51" s="11">
        <f>INT(COUNTA($C$6:C51)/15)+1</f>
        <v>3</v>
      </c>
      <c r="C51" s="8">
        <v>44</v>
      </c>
      <c r="D51" s="3">
        <v>630</v>
      </c>
      <c r="E51" s="3">
        <v>25</v>
      </c>
      <c r="F51" s="3">
        <v>-189</v>
      </c>
      <c r="G51" s="3">
        <v>106</v>
      </c>
      <c r="H51" s="3">
        <v>110</v>
      </c>
      <c r="I51" s="3">
        <v>569</v>
      </c>
      <c r="J51" s="3">
        <v>109</v>
      </c>
      <c r="K51" s="3">
        <v>63</v>
      </c>
      <c r="L51" s="3">
        <v>63</v>
      </c>
      <c r="M51" s="9">
        <v>25</v>
      </c>
    </row>
    <row r="52" spans="1:13" outlineLevel="1">
      <c r="A52" s="1" t="s">
        <v>13</v>
      </c>
      <c r="B52" s="11">
        <f>SUBTOTAL(9,B37:B51)</f>
        <v>45</v>
      </c>
      <c r="C52" s="8"/>
      <c r="D52" s="3">
        <f>SUBTOTAL(9,D37:D51)</f>
        <v>8400</v>
      </c>
      <c r="E52" s="3">
        <f>SUBTOTAL(9,E37:E51)</f>
        <v>375</v>
      </c>
      <c r="F52" s="3">
        <f>SUBTOTAL(9,F37:F51)</f>
        <v>-2310</v>
      </c>
      <c r="G52" s="3">
        <f>SUBTOTAL(9,G37:G51)</f>
        <v>1380</v>
      </c>
      <c r="H52" s="3">
        <f>SUBTOTAL(9,H37:H51)</f>
        <v>1440</v>
      </c>
      <c r="I52" s="3">
        <f>SUBTOTAL(9,I37:I51)</f>
        <v>7170</v>
      </c>
      <c r="J52" s="3">
        <f>SUBTOTAL(9,J37:J51)</f>
        <v>1425</v>
      </c>
      <c r="K52" s="3">
        <f>SUBTOTAL(9,K37:K51)</f>
        <v>840</v>
      </c>
      <c r="L52" s="3">
        <f>SUBTOTAL(9,L37:L51)</f>
        <v>840</v>
      </c>
      <c r="M52" s="9">
        <f>SUBTOTAL(9,M37:M51)</f>
        <v>375</v>
      </c>
    </row>
    <row r="53" spans="1:13" outlineLevel="2">
      <c r="B53" s="11">
        <f>INT(COUNTA($C$6:C53)/15)+1</f>
        <v>4</v>
      </c>
      <c r="C53" s="8">
        <v>45</v>
      </c>
      <c r="D53" s="3">
        <v>640</v>
      </c>
      <c r="E53" s="3">
        <v>25</v>
      </c>
      <c r="F53" s="3">
        <v>-194</v>
      </c>
      <c r="G53" s="3">
        <v>108</v>
      </c>
      <c r="H53" s="3">
        <v>112</v>
      </c>
      <c r="I53" s="3">
        <v>582</v>
      </c>
      <c r="J53" s="3">
        <v>111</v>
      </c>
      <c r="K53" s="3">
        <v>64</v>
      </c>
      <c r="L53" s="3">
        <v>64</v>
      </c>
      <c r="M53" s="9">
        <v>25</v>
      </c>
    </row>
    <row r="54" spans="1:13" outlineLevel="2">
      <c r="B54" s="11">
        <f>INT(COUNTA($C$6:C54)/15)+1</f>
        <v>4</v>
      </c>
      <c r="C54" s="8">
        <v>46</v>
      </c>
      <c r="D54" s="3">
        <v>650</v>
      </c>
      <c r="E54" s="3">
        <v>25</v>
      </c>
      <c r="F54" s="3">
        <v>-199</v>
      </c>
      <c r="G54" s="3">
        <v>110</v>
      </c>
      <c r="H54" s="3">
        <v>114</v>
      </c>
      <c r="I54" s="3">
        <v>595</v>
      </c>
      <c r="J54" s="3">
        <v>113</v>
      </c>
      <c r="K54" s="3">
        <v>65</v>
      </c>
      <c r="L54" s="3">
        <v>65</v>
      </c>
      <c r="M54" s="9">
        <v>25</v>
      </c>
    </row>
    <row r="55" spans="1:13" outlineLevel="2">
      <c r="B55" s="11">
        <f>INT(COUNTA($C$6:C55)/15)+1</f>
        <v>4</v>
      </c>
      <c r="C55" s="8">
        <v>47</v>
      </c>
      <c r="D55" s="3">
        <v>660</v>
      </c>
      <c r="E55" s="3">
        <v>25</v>
      </c>
      <c r="F55" s="3">
        <v>-204</v>
      </c>
      <c r="G55" s="3">
        <v>112</v>
      </c>
      <c r="H55" s="3">
        <v>116</v>
      </c>
      <c r="I55" s="3">
        <v>608</v>
      </c>
      <c r="J55" s="3">
        <v>115</v>
      </c>
      <c r="K55" s="3">
        <v>66</v>
      </c>
      <c r="L55" s="3">
        <v>66</v>
      </c>
      <c r="M55" s="9">
        <v>25</v>
      </c>
    </row>
    <row r="56" spans="1:13" outlineLevel="2">
      <c r="B56" s="11">
        <f>INT(COUNTA($C$6:C56)/15)+1</f>
        <v>4</v>
      </c>
      <c r="C56" s="8">
        <v>48</v>
      </c>
      <c r="D56" s="3">
        <v>670</v>
      </c>
      <c r="E56" s="3">
        <v>25</v>
      </c>
      <c r="F56" s="3">
        <v>-209</v>
      </c>
      <c r="G56" s="3">
        <v>114</v>
      </c>
      <c r="H56" s="3">
        <v>118</v>
      </c>
      <c r="I56" s="3">
        <v>621</v>
      </c>
      <c r="J56" s="3">
        <v>117</v>
      </c>
      <c r="K56" s="3">
        <v>67</v>
      </c>
      <c r="L56" s="3">
        <v>67</v>
      </c>
      <c r="M56" s="9">
        <v>25</v>
      </c>
    </row>
    <row r="57" spans="1:13" outlineLevel="2">
      <c r="B57" s="11">
        <f>INT(COUNTA($C$6:C57)/15)+1</f>
        <v>4</v>
      </c>
      <c r="C57" s="8">
        <v>49</v>
      </c>
      <c r="D57" s="3">
        <v>680</v>
      </c>
      <c r="E57" s="3">
        <v>25</v>
      </c>
      <c r="F57" s="3">
        <v>-214</v>
      </c>
      <c r="G57" s="3">
        <v>116</v>
      </c>
      <c r="H57" s="3">
        <v>120</v>
      </c>
      <c r="I57" s="3">
        <v>634</v>
      </c>
      <c r="J57" s="3">
        <v>119</v>
      </c>
      <c r="K57" s="3">
        <v>68</v>
      </c>
      <c r="L57" s="3">
        <v>68</v>
      </c>
      <c r="M57" s="9">
        <v>25</v>
      </c>
    </row>
    <row r="58" spans="1:13" outlineLevel="2">
      <c r="B58" s="11">
        <f>INT(COUNTA($C$6:C58)/15)+1</f>
        <v>4</v>
      </c>
      <c r="C58" s="8">
        <v>50</v>
      </c>
      <c r="D58" s="3">
        <v>690</v>
      </c>
      <c r="E58" s="3">
        <v>25</v>
      </c>
      <c r="F58" s="3">
        <v>-219</v>
      </c>
      <c r="G58" s="3">
        <v>118</v>
      </c>
      <c r="H58" s="3">
        <v>122</v>
      </c>
      <c r="I58" s="3">
        <v>647</v>
      </c>
      <c r="J58" s="3">
        <v>121</v>
      </c>
      <c r="K58" s="3">
        <v>69</v>
      </c>
      <c r="L58" s="3">
        <v>69</v>
      </c>
      <c r="M58" s="9">
        <v>25</v>
      </c>
    </row>
    <row r="59" spans="1:13" outlineLevel="2">
      <c r="B59" s="11">
        <f>INT(COUNTA($C$6:C59)/15)+1</f>
        <v>4</v>
      </c>
      <c r="C59" s="8">
        <v>51</v>
      </c>
      <c r="D59" s="3">
        <v>700</v>
      </c>
      <c r="E59" s="3">
        <v>25</v>
      </c>
      <c r="F59" s="3">
        <v>-224</v>
      </c>
      <c r="G59" s="3">
        <v>120</v>
      </c>
      <c r="H59" s="3">
        <v>124</v>
      </c>
      <c r="I59" s="3">
        <v>660</v>
      </c>
      <c r="J59" s="3">
        <v>123</v>
      </c>
      <c r="K59" s="3">
        <v>70</v>
      </c>
      <c r="L59" s="3">
        <v>70</v>
      </c>
      <c r="M59" s="9">
        <v>25</v>
      </c>
    </row>
    <row r="60" spans="1:13" outlineLevel="2">
      <c r="B60" s="11">
        <f>INT(COUNTA($C$6:C60)/15)+1</f>
        <v>4</v>
      </c>
      <c r="C60" s="8">
        <v>52</v>
      </c>
      <c r="D60" s="3">
        <v>710</v>
      </c>
      <c r="E60" s="3">
        <v>25</v>
      </c>
      <c r="F60" s="3">
        <v>-229</v>
      </c>
      <c r="G60" s="3">
        <v>122</v>
      </c>
      <c r="H60" s="3">
        <v>126</v>
      </c>
      <c r="I60" s="3">
        <v>673</v>
      </c>
      <c r="J60" s="3">
        <v>125</v>
      </c>
      <c r="K60" s="3">
        <v>71</v>
      </c>
      <c r="L60" s="3">
        <v>71</v>
      </c>
      <c r="M60" s="9">
        <v>25</v>
      </c>
    </row>
    <row r="61" spans="1:13" outlineLevel="2">
      <c r="B61" s="11">
        <f>INT(COUNTA($C$6:C61)/15)+1</f>
        <v>4</v>
      </c>
      <c r="C61" s="8">
        <v>53</v>
      </c>
      <c r="D61" s="3">
        <v>720</v>
      </c>
      <c r="E61" s="3">
        <v>25</v>
      </c>
      <c r="F61" s="3">
        <v>-234</v>
      </c>
      <c r="G61" s="3">
        <v>124</v>
      </c>
      <c r="H61" s="3">
        <v>128</v>
      </c>
      <c r="I61" s="3">
        <v>686</v>
      </c>
      <c r="J61" s="3">
        <v>127</v>
      </c>
      <c r="K61" s="3">
        <v>72</v>
      </c>
      <c r="L61" s="3">
        <v>72</v>
      </c>
      <c r="M61" s="9">
        <v>25</v>
      </c>
    </row>
    <row r="62" spans="1:13" outlineLevel="2">
      <c r="B62" s="11">
        <f>INT(COUNTA($C$6:C62)/15)+1</f>
        <v>4</v>
      </c>
      <c r="C62" s="8">
        <v>54</v>
      </c>
      <c r="D62" s="3">
        <v>730</v>
      </c>
      <c r="E62" s="3">
        <v>25</v>
      </c>
      <c r="F62" s="3">
        <v>-239</v>
      </c>
      <c r="G62" s="3">
        <v>126</v>
      </c>
      <c r="H62" s="3">
        <v>130</v>
      </c>
      <c r="I62" s="3">
        <v>699</v>
      </c>
      <c r="J62" s="3">
        <v>129</v>
      </c>
      <c r="K62" s="3">
        <v>73</v>
      </c>
      <c r="L62" s="3">
        <v>73</v>
      </c>
      <c r="M62" s="9">
        <v>25</v>
      </c>
    </row>
    <row r="63" spans="1:13" outlineLevel="2">
      <c r="B63" s="11">
        <f>INT(COUNTA($C$6:C63)/15)+1</f>
        <v>4</v>
      </c>
      <c r="C63" s="8">
        <v>55</v>
      </c>
      <c r="D63" s="3">
        <v>740</v>
      </c>
      <c r="E63" s="3">
        <v>25</v>
      </c>
      <c r="F63" s="3">
        <v>-244</v>
      </c>
      <c r="G63" s="3">
        <v>128</v>
      </c>
      <c r="H63" s="3">
        <v>132</v>
      </c>
      <c r="I63" s="3">
        <v>712</v>
      </c>
      <c r="J63" s="3">
        <v>131</v>
      </c>
      <c r="K63" s="3">
        <v>74</v>
      </c>
      <c r="L63" s="3">
        <v>74</v>
      </c>
      <c r="M63" s="9">
        <v>25</v>
      </c>
    </row>
    <row r="64" spans="1:13" outlineLevel="2">
      <c r="B64" s="11">
        <f>INT(COUNTA($C$6:C64)/15)+1</f>
        <v>4</v>
      </c>
      <c r="C64" s="8">
        <v>56</v>
      </c>
      <c r="D64" s="3">
        <v>750</v>
      </c>
      <c r="E64" s="3">
        <v>25</v>
      </c>
      <c r="F64" s="3">
        <v>-249</v>
      </c>
      <c r="G64" s="3">
        <v>130</v>
      </c>
      <c r="H64" s="3">
        <v>134</v>
      </c>
      <c r="I64" s="3">
        <v>725</v>
      </c>
      <c r="J64" s="3">
        <v>133</v>
      </c>
      <c r="K64" s="3">
        <v>75</v>
      </c>
      <c r="L64" s="3">
        <v>75</v>
      </c>
      <c r="M64" s="9">
        <v>25</v>
      </c>
    </row>
    <row r="65" spans="1:13" outlineLevel="2">
      <c r="B65" s="11">
        <f>INT(COUNTA($C$6:C65)/15)+1</f>
        <v>4</v>
      </c>
      <c r="C65" s="8">
        <v>57</v>
      </c>
      <c r="D65" s="3">
        <v>760</v>
      </c>
      <c r="E65" s="3">
        <v>25</v>
      </c>
      <c r="F65" s="3">
        <v>-254</v>
      </c>
      <c r="G65" s="3">
        <v>132</v>
      </c>
      <c r="H65" s="3">
        <v>136</v>
      </c>
      <c r="I65" s="3">
        <v>738</v>
      </c>
      <c r="J65" s="3">
        <v>135</v>
      </c>
      <c r="K65" s="3">
        <v>76</v>
      </c>
      <c r="L65" s="3">
        <v>76</v>
      </c>
      <c r="M65" s="9">
        <v>25</v>
      </c>
    </row>
    <row r="66" spans="1:13" outlineLevel="2">
      <c r="B66" s="11">
        <f>INT(COUNTA($C$6:C66)/15)+1</f>
        <v>4</v>
      </c>
      <c r="C66" s="8">
        <v>58</v>
      </c>
      <c r="D66" s="3">
        <v>770</v>
      </c>
      <c r="E66" s="3">
        <v>25</v>
      </c>
      <c r="F66" s="3">
        <v>-259</v>
      </c>
      <c r="G66" s="3">
        <v>134</v>
      </c>
      <c r="H66" s="3">
        <v>138</v>
      </c>
      <c r="I66" s="3">
        <v>751</v>
      </c>
      <c r="J66" s="3">
        <v>137</v>
      </c>
      <c r="K66" s="3">
        <v>77</v>
      </c>
      <c r="L66" s="3">
        <v>77</v>
      </c>
      <c r="M66" s="9">
        <v>25</v>
      </c>
    </row>
    <row r="67" spans="1:13" outlineLevel="2">
      <c r="B67" s="11">
        <f>INT(COUNTA($C$6:C67)/15)+1</f>
        <v>4</v>
      </c>
      <c r="C67" s="8">
        <v>59</v>
      </c>
      <c r="D67" s="3">
        <v>780</v>
      </c>
      <c r="E67" s="3">
        <v>25</v>
      </c>
      <c r="F67" s="3">
        <v>-264</v>
      </c>
      <c r="G67" s="3">
        <v>136</v>
      </c>
      <c r="H67" s="3">
        <v>140</v>
      </c>
      <c r="I67" s="3">
        <v>764</v>
      </c>
      <c r="J67" s="3">
        <v>139</v>
      </c>
      <c r="K67" s="3">
        <v>78</v>
      </c>
      <c r="L67" s="3">
        <v>78</v>
      </c>
      <c r="M67" s="9">
        <v>25</v>
      </c>
    </row>
    <row r="68" spans="1:13" outlineLevel="1">
      <c r="A68" s="1" t="s">
        <v>14</v>
      </c>
      <c r="B68" s="11">
        <f>SUBTOTAL(9,B53:B67)</f>
        <v>60</v>
      </c>
      <c r="C68" s="8"/>
      <c r="D68" s="3">
        <f>SUBTOTAL(9,D53:D67)</f>
        <v>10650</v>
      </c>
      <c r="E68" s="3">
        <f>SUBTOTAL(9,E53:E67)</f>
        <v>375</v>
      </c>
      <c r="F68" s="3">
        <f>SUBTOTAL(9,F53:F67)</f>
        <v>-3435</v>
      </c>
      <c r="G68" s="3">
        <f>SUBTOTAL(9,G53:G67)</f>
        <v>1830</v>
      </c>
      <c r="H68" s="3">
        <f>SUBTOTAL(9,H53:H67)</f>
        <v>1890</v>
      </c>
      <c r="I68" s="3">
        <f>SUBTOTAL(9,I53:I67)</f>
        <v>10095</v>
      </c>
      <c r="J68" s="3">
        <f>SUBTOTAL(9,J53:J67)</f>
        <v>1875</v>
      </c>
      <c r="K68" s="3">
        <f>SUBTOTAL(9,K53:K67)</f>
        <v>1065</v>
      </c>
      <c r="L68" s="3">
        <f>SUBTOTAL(9,L53:L67)</f>
        <v>1065</v>
      </c>
      <c r="M68" s="9">
        <f>SUBTOTAL(9,M53:M67)</f>
        <v>375</v>
      </c>
    </row>
    <row r="69" spans="1:13" outlineLevel="2">
      <c r="B69" s="11">
        <f>INT(COUNTA($C$6:C69)/15)+1</f>
        <v>5</v>
      </c>
      <c r="C69" s="8">
        <v>60</v>
      </c>
      <c r="D69" s="3">
        <v>790</v>
      </c>
      <c r="E69" s="3">
        <v>25</v>
      </c>
      <c r="F69" s="3">
        <v>-269</v>
      </c>
      <c r="G69" s="3">
        <v>138</v>
      </c>
      <c r="H69" s="3">
        <v>142</v>
      </c>
      <c r="I69" s="3">
        <v>777</v>
      </c>
      <c r="J69" s="3">
        <v>141</v>
      </c>
      <c r="K69" s="3">
        <v>79</v>
      </c>
      <c r="L69" s="3">
        <v>79</v>
      </c>
      <c r="M69" s="9">
        <v>25</v>
      </c>
    </row>
    <row r="70" spans="1:13" outlineLevel="2">
      <c r="B70" s="11">
        <f>INT(COUNTA($C$6:C70)/15)+1</f>
        <v>5</v>
      </c>
      <c r="C70" s="8">
        <v>61</v>
      </c>
      <c r="D70" s="3">
        <v>800</v>
      </c>
      <c r="E70" s="3">
        <v>25</v>
      </c>
      <c r="F70" s="3">
        <v>-274</v>
      </c>
      <c r="G70" s="3">
        <v>140</v>
      </c>
      <c r="H70" s="3">
        <v>144</v>
      </c>
      <c r="I70" s="3">
        <v>790</v>
      </c>
      <c r="J70" s="3">
        <v>143</v>
      </c>
      <c r="K70" s="3">
        <v>80</v>
      </c>
      <c r="L70" s="3">
        <v>80</v>
      </c>
      <c r="M70" s="9">
        <v>25</v>
      </c>
    </row>
    <row r="71" spans="1:13" outlineLevel="2">
      <c r="B71" s="11">
        <f>INT(COUNTA($C$6:C71)/15)+1</f>
        <v>5</v>
      </c>
      <c r="C71" s="8">
        <v>62</v>
      </c>
      <c r="D71" s="3">
        <v>810</v>
      </c>
      <c r="E71" s="3">
        <v>25</v>
      </c>
      <c r="F71" s="3">
        <v>-279</v>
      </c>
      <c r="G71" s="3">
        <v>142</v>
      </c>
      <c r="H71" s="3">
        <v>146</v>
      </c>
      <c r="I71" s="3">
        <v>803</v>
      </c>
      <c r="J71" s="3">
        <v>145</v>
      </c>
      <c r="K71" s="3">
        <v>81</v>
      </c>
      <c r="L71" s="3">
        <v>81</v>
      </c>
      <c r="M71" s="9">
        <v>25</v>
      </c>
    </row>
    <row r="72" spans="1:13" outlineLevel="2">
      <c r="B72" s="11">
        <f>INT(COUNTA($C$6:C72)/15)+1</f>
        <v>5</v>
      </c>
      <c r="C72" s="8">
        <v>63</v>
      </c>
      <c r="D72" s="3">
        <v>820</v>
      </c>
      <c r="E72" s="3">
        <v>25</v>
      </c>
      <c r="F72" s="3">
        <v>-284</v>
      </c>
      <c r="G72" s="3">
        <v>144</v>
      </c>
      <c r="H72" s="3">
        <v>148</v>
      </c>
      <c r="I72" s="3">
        <v>816</v>
      </c>
      <c r="J72" s="3">
        <v>147</v>
      </c>
      <c r="K72" s="3">
        <v>82</v>
      </c>
      <c r="L72" s="3">
        <v>82</v>
      </c>
      <c r="M72" s="9">
        <v>25</v>
      </c>
    </row>
    <row r="73" spans="1:13" outlineLevel="2">
      <c r="B73" s="11">
        <f>INT(COUNTA($C$6:C73)/15)+1</f>
        <v>5</v>
      </c>
      <c r="C73" s="8">
        <v>64</v>
      </c>
      <c r="D73" s="3">
        <v>830</v>
      </c>
      <c r="E73" s="3">
        <v>25</v>
      </c>
      <c r="F73" s="3">
        <v>-289</v>
      </c>
      <c r="G73" s="3">
        <v>146</v>
      </c>
      <c r="H73" s="3">
        <v>150</v>
      </c>
      <c r="I73" s="3">
        <v>829</v>
      </c>
      <c r="J73" s="3">
        <v>149</v>
      </c>
      <c r="K73" s="3">
        <v>83</v>
      </c>
      <c r="L73" s="3">
        <v>83</v>
      </c>
      <c r="M73" s="9">
        <v>25</v>
      </c>
    </row>
    <row r="74" spans="1:13" outlineLevel="2">
      <c r="B74" s="11">
        <f>INT(COUNTA($C$6:C74)/15)+1</f>
        <v>5</v>
      </c>
      <c r="C74" s="8">
        <v>65</v>
      </c>
      <c r="D74" s="3">
        <v>840</v>
      </c>
      <c r="E74" s="3">
        <v>25</v>
      </c>
      <c r="F74" s="3">
        <v>-294</v>
      </c>
      <c r="G74" s="3">
        <v>148</v>
      </c>
      <c r="H74" s="3">
        <v>152</v>
      </c>
      <c r="I74" s="3">
        <v>842</v>
      </c>
      <c r="J74" s="3">
        <v>151</v>
      </c>
      <c r="K74" s="3">
        <v>84</v>
      </c>
      <c r="L74" s="3">
        <v>84</v>
      </c>
      <c r="M74" s="9">
        <v>25</v>
      </c>
    </row>
    <row r="75" spans="1:13" outlineLevel="2">
      <c r="B75" s="11">
        <f>INT(COUNTA($C$6:C75)/15)+1</f>
        <v>5</v>
      </c>
      <c r="C75" s="8">
        <v>66</v>
      </c>
      <c r="D75" s="3">
        <v>850</v>
      </c>
      <c r="E75" s="3">
        <v>25</v>
      </c>
      <c r="F75" s="3">
        <v>-299</v>
      </c>
      <c r="G75" s="3">
        <v>150</v>
      </c>
      <c r="H75" s="3">
        <v>154</v>
      </c>
      <c r="I75" s="3">
        <v>855</v>
      </c>
      <c r="J75" s="3">
        <v>153</v>
      </c>
      <c r="K75" s="3">
        <v>85</v>
      </c>
      <c r="L75" s="3">
        <v>85</v>
      </c>
      <c r="M75" s="9">
        <v>25</v>
      </c>
    </row>
    <row r="76" spans="1:13" outlineLevel="2">
      <c r="B76" s="11">
        <f>INT(COUNTA($C$6:C76)/15)+1</f>
        <v>5</v>
      </c>
      <c r="C76" s="8">
        <v>67</v>
      </c>
      <c r="D76" s="3">
        <v>860</v>
      </c>
      <c r="E76" s="3">
        <v>25</v>
      </c>
      <c r="F76" s="3">
        <v>-304</v>
      </c>
      <c r="G76" s="3">
        <v>152</v>
      </c>
      <c r="H76" s="3">
        <v>156</v>
      </c>
      <c r="I76" s="3">
        <v>868</v>
      </c>
      <c r="J76" s="3">
        <v>155</v>
      </c>
      <c r="K76" s="3">
        <v>86</v>
      </c>
      <c r="L76" s="3">
        <v>86</v>
      </c>
      <c r="M76" s="9">
        <v>25</v>
      </c>
    </row>
    <row r="77" spans="1:13" outlineLevel="2">
      <c r="B77" s="11">
        <f>INT(COUNTA($C$6:C77)/15)+1</f>
        <v>5</v>
      </c>
      <c r="C77" s="8">
        <v>68</v>
      </c>
      <c r="D77" s="3">
        <v>870</v>
      </c>
      <c r="E77" s="3">
        <v>25</v>
      </c>
      <c r="F77" s="3">
        <v>-309</v>
      </c>
      <c r="G77" s="3">
        <v>154</v>
      </c>
      <c r="H77" s="3">
        <v>158</v>
      </c>
      <c r="I77" s="3">
        <v>881</v>
      </c>
      <c r="J77" s="3">
        <v>157</v>
      </c>
      <c r="K77" s="3">
        <v>87</v>
      </c>
      <c r="L77" s="3">
        <v>87</v>
      </c>
      <c r="M77" s="9">
        <v>25</v>
      </c>
    </row>
    <row r="78" spans="1:13" outlineLevel="2">
      <c r="B78" s="11">
        <f>INT(COUNTA($C$6:C78)/15)+1</f>
        <v>5</v>
      </c>
      <c r="C78" s="8">
        <v>69</v>
      </c>
      <c r="D78" s="3">
        <v>880</v>
      </c>
      <c r="E78" s="3">
        <v>25</v>
      </c>
      <c r="F78" s="3">
        <v>-314</v>
      </c>
      <c r="G78" s="3">
        <v>156</v>
      </c>
      <c r="H78" s="3">
        <v>160</v>
      </c>
      <c r="I78" s="3">
        <v>894</v>
      </c>
      <c r="J78" s="3">
        <v>159</v>
      </c>
      <c r="K78" s="3">
        <v>88</v>
      </c>
      <c r="L78" s="3">
        <v>88</v>
      </c>
      <c r="M78" s="9">
        <v>25</v>
      </c>
    </row>
    <row r="79" spans="1:13" outlineLevel="2">
      <c r="B79" s="11">
        <f>INT(COUNTA($C$6:C79)/15)+1</f>
        <v>5</v>
      </c>
      <c r="C79" s="8">
        <v>70</v>
      </c>
      <c r="D79" s="3">
        <v>890</v>
      </c>
      <c r="E79" s="3">
        <v>25</v>
      </c>
      <c r="F79" s="3">
        <v>-319</v>
      </c>
      <c r="G79" s="3">
        <v>158</v>
      </c>
      <c r="H79" s="3">
        <v>162</v>
      </c>
      <c r="I79" s="3">
        <v>907</v>
      </c>
      <c r="J79" s="3">
        <v>161</v>
      </c>
      <c r="K79" s="3">
        <v>89</v>
      </c>
      <c r="L79" s="3">
        <v>89</v>
      </c>
      <c r="M79" s="9">
        <v>25</v>
      </c>
    </row>
    <row r="80" spans="1:13" outlineLevel="2">
      <c r="B80" s="11">
        <f>INT(COUNTA($C$6:C80)/15)+1</f>
        <v>5</v>
      </c>
      <c r="C80" s="8">
        <v>71</v>
      </c>
      <c r="D80" s="3">
        <v>900</v>
      </c>
      <c r="E80" s="3">
        <v>25</v>
      </c>
      <c r="F80" s="3">
        <v>-324</v>
      </c>
      <c r="G80" s="3">
        <v>160</v>
      </c>
      <c r="H80" s="3">
        <v>164</v>
      </c>
      <c r="I80" s="3">
        <v>920</v>
      </c>
      <c r="J80" s="3">
        <v>163</v>
      </c>
      <c r="K80" s="3">
        <v>90</v>
      </c>
      <c r="L80" s="3">
        <v>90</v>
      </c>
      <c r="M80" s="9">
        <v>25</v>
      </c>
    </row>
    <row r="81" spans="1:13" outlineLevel="2">
      <c r="B81" s="11">
        <f>INT(COUNTA($C$6:C81)/15)+1</f>
        <v>5</v>
      </c>
      <c r="C81" s="8">
        <v>72</v>
      </c>
      <c r="D81" s="3">
        <v>910</v>
      </c>
      <c r="E81" s="3">
        <v>25</v>
      </c>
      <c r="F81" s="3">
        <v>-329</v>
      </c>
      <c r="G81" s="3">
        <v>162</v>
      </c>
      <c r="H81" s="3">
        <v>166</v>
      </c>
      <c r="I81" s="3">
        <v>933</v>
      </c>
      <c r="J81" s="3">
        <v>165</v>
      </c>
      <c r="K81" s="3">
        <v>91</v>
      </c>
      <c r="L81" s="3">
        <v>91</v>
      </c>
      <c r="M81" s="9">
        <v>25</v>
      </c>
    </row>
    <row r="82" spans="1:13" outlineLevel="2">
      <c r="B82" s="11">
        <f>INT(COUNTA($C$6:C82)/15)+1</f>
        <v>5</v>
      </c>
      <c r="C82" s="8">
        <v>73</v>
      </c>
      <c r="D82" s="3">
        <v>920</v>
      </c>
      <c r="E82" s="3">
        <v>25</v>
      </c>
      <c r="F82" s="3">
        <v>-334</v>
      </c>
      <c r="G82" s="3">
        <v>164</v>
      </c>
      <c r="H82" s="3">
        <v>168</v>
      </c>
      <c r="I82" s="3">
        <v>946</v>
      </c>
      <c r="J82" s="3">
        <v>167</v>
      </c>
      <c r="K82" s="3">
        <v>92</v>
      </c>
      <c r="L82" s="3">
        <v>92</v>
      </c>
      <c r="M82" s="9">
        <v>25</v>
      </c>
    </row>
    <row r="83" spans="1:13" outlineLevel="2">
      <c r="B83" s="11">
        <f>INT(COUNTA($C$6:C83)/15)+1</f>
        <v>5</v>
      </c>
      <c r="C83" s="8">
        <v>74</v>
      </c>
      <c r="D83" s="3">
        <v>930</v>
      </c>
      <c r="E83" s="3">
        <v>25</v>
      </c>
      <c r="F83" s="3">
        <v>-339</v>
      </c>
      <c r="G83" s="3">
        <v>166</v>
      </c>
      <c r="H83" s="3">
        <v>170</v>
      </c>
      <c r="I83" s="3">
        <v>959</v>
      </c>
      <c r="J83" s="3">
        <v>169</v>
      </c>
      <c r="K83" s="3">
        <v>93</v>
      </c>
      <c r="L83" s="3">
        <v>93</v>
      </c>
      <c r="M83" s="9">
        <v>25</v>
      </c>
    </row>
    <row r="84" spans="1:13" outlineLevel="1">
      <c r="A84" s="1" t="s">
        <v>15</v>
      </c>
      <c r="B84" s="11">
        <f>SUBTOTAL(9,B69:B83)</f>
        <v>75</v>
      </c>
      <c r="C84" s="8"/>
      <c r="D84" s="3">
        <f>SUBTOTAL(9,D69:D83)</f>
        <v>12900</v>
      </c>
      <c r="E84" s="3">
        <f>SUBTOTAL(9,E69:E83)</f>
        <v>375</v>
      </c>
      <c r="F84" s="3">
        <f>SUBTOTAL(9,F69:F83)</f>
        <v>-4560</v>
      </c>
      <c r="G84" s="3">
        <f>SUBTOTAL(9,G69:G83)</f>
        <v>2280</v>
      </c>
      <c r="H84" s="3">
        <f>SUBTOTAL(9,H69:H83)</f>
        <v>2340</v>
      </c>
      <c r="I84" s="3">
        <f>SUBTOTAL(9,I69:I83)</f>
        <v>13020</v>
      </c>
      <c r="J84" s="3">
        <f>SUBTOTAL(9,J69:J83)</f>
        <v>2325</v>
      </c>
      <c r="K84" s="3">
        <f>SUBTOTAL(9,K69:K83)</f>
        <v>1290</v>
      </c>
      <c r="L84" s="3">
        <f>SUBTOTAL(9,L69:L83)</f>
        <v>1290</v>
      </c>
      <c r="M84" s="9">
        <f>SUBTOTAL(9,M69:M83)</f>
        <v>375</v>
      </c>
    </row>
    <row r="85" spans="1:13" outlineLevel="2">
      <c r="B85" s="11">
        <f>INT(COUNTA($C$6:C85)/15)+1</f>
        <v>6</v>
      </c>
      <c r="C85" s="8">
        <v>75</v>
      </c>
      <c r="D85" s="3">
        <v>940</v>
      </c>
      <c r="E85" s="3">
        <v>25</v>
      </c>
      <c r="F85" s="3">
        <v>-344</v>
      </c>
      <c r="G85" s="3">
        <v>168</v>
      </c>
      <c r="H85" s="3">
        <v>172</v>
      </c>
      <c r="I85" s="3">
        <v>972</v>
      </c>
      <c r="J85" s="3">
        <v>171</v>
      </c>
      <c r="K85" s="3">
        <v>94</v>
      </c>
      <c r="L85" s="3">
        <v>94</v>
      </c>
      <c r="M85" s="9">
        <v>25</v>
      </c>
    </row>
    <row r="86" spans="1:13" outlineLevel="2">
      <c r="B86" s="11">
        <f>INT(COUNTA($C$6:C86)/15)+1</f>
        <v>6</v>
      </c>
      <c r="C86" s="8">
        <v>76</v>
      </c>
      <c r="D86" s="3">
        <v>950</v>
      </c>
      <c r="E86" s="3">
        <v>25</v>
      </c>
      <c r="F86" s="3">
        <v>-349</v>
      </c>
      <c r="G86" s="3">
        <v>170</v>
      </c>
      <c r="H86" s="3">
        <v>174</v>
      </c>
      <c r="I86" s="3">
        <v>985</v>
      </c>
      <c r="J86" s="3">
        <v>173</v>
      </c>
      <c r="K86" s="3">
        <v>95</v>
      </c>
      <c r="L86" s="3">
        <v>95</v>
      </c>
      <c r="M86" s="9">
        <v>25</v>
      </c>
    </row>
    <row r="87" spans="1:13" outlineLevel="2">
      <c r="B87" s="11">
        <f>INT(COUNTA($C$6:C87)/15)+1</f>
        <v>6</v>
      </c>
      <c r="C87" s="8">
        <v>77</v>
      </c>
      <c r="D87" s="3">
        <v>960</v>
      </c>
      <c r="E87" s="3">
        <v>25</v>
      </c>
      <c r="F87" s="3">
        <v>-354</v>
      </c>
      <c r="G87" s="3">
        <v>172</v>
      </c>
      <c r="H87" s="3">
        <v>176</v>
      </c>
      <c r="I87" s="3">
        <v>998</v>
      </c>
      <c r="J87" s="3">
        <v>175</v>
      </c>
      <c r="K87" s="3">
        <v>96</v>
      </c>
      <c r="L87" s="3">
        <v>96</v>
      </c>
      <c r="M87" s="9">
        <v>25</v>
      </c>
    </row>
    <row r="88" spans="1:13" outlineLevel="2">
      <c r="B88" s="11">
        <f>INT(COUNTA($C$6:C88)/15)+1</f>
        <v>6</v>
      </c>
      <c r="C88" s="8">
        <v>78</v>
      </c>
      <c r="D88" s="3">
        <v>970</v>
      </c>
      <c r="E88" s="3">
        <v>25</v>
      </c>
      <c r="F88" s="3">
        <v>-359</v>
      </c>
      <c r="G88" s="3">
        <v>174</v>
      </c>
      <c r="H88" s="3">
        <v>178</v>
      </c>
      <c r="I88" s="3">
        <v>1011</v>
      </c>
      <c r="J88" s="3">
        <v>177</v>
      </c>
      <c r="K88" s="3">
        <v>97</v>
      </c>
      <c r="L88" s="3">
        <v>97</v>
      </c>
      <c r="M88" s="9">
        <v>25</v>
      </c>
    </row>
    <row r="89" spans="1:13" outlineLevel="1">
      <c r="A89" s="1" t="s">
        <v>16</v>
      </c>
      <c r="B89" s="11">
        <f>SUBTOTAL(9,B85:B88)</f>
        <v>24</v>
      </c>
      <c r="C89" s="2"/>
      <c r="D89" s="2">
        <f>SUBTOTAL(9,D85:D88)</f>
        <v>3820</v>
      </c>
      <c r="E89" s="2">
        <f>SUBTOTAL(9,E85:E88)</f>
        <v>100</v>
      </c>
      <c r="F89" s="2">
        <f>SUBTOTAL(9,F85:F88)</f>
        <v>-1406</v>
      </c>
      <c r="G89" s="2">
        <f>SUBTOTAL(9,G85:G88)</f>
        <v>684</v>
      </c>
      <c r="H89" s="2">
        <f>SUBTOTAL(9,H85:H88)</f>
        <v>700</v>
      </c>
      <c r="I89" s="2">
        <f>SUBTOTAL(9,I85:I88)</f>
        <v>3966</v>
      </c>
      <c r="J89" s="2">
        <f>SUBTOTAL(9,J85:J88)</f>
        <v>696</v>
      </c>
      <c r="K89" s="2">
        <f>SUBTOTAL(9,K85:K88)</f>
        <v>382</v>
      </c>
      <c r="L89" s="2">
        <f>SUBTOTAL(9,L85:L88)</f>
        <v>382</v>
      </c>
      <c r="M89" s="2">
        <f>SUBTOTAL(9,M85:M88)</f>
        <v>100</v>
      </c>
    </row>
    <row r="90" spans="1:13">
      <c r="A90" s="1" t="s">
        <v>17</v>
      </c>
      <c r="B90" s="11">
        <f>SUBTOTAL(9,B6:B88)</f>
        <v>248</v>
      </c>
      <c r="C90" s="2"/>
      <c r="D90" s="2">
        <f>SUBTOTAL(9,D6:D88)</f>
        <v>46640</v>
      </c>
      <c r="E90" s="2">
        <f>SUBTOTAL(9,E6:E88)</f>
        <v>1950</v>
      </c>
      <c r="F90" s="2">
        <f>SUBTOTAL(9,F6:F88)</f>
        <v>-12987</v>
      </c>
      <c r="G90" s="2">
        <f>SUBTOTAL(9,G6:G88)</f>
        <v>7566</v>
      </c>
      <c r="H90" s="2">
        <f>SUBTOTAL(9,H6:H88)</f>
        <v>7878</v>
      </c>
      <c r="I90" s="2">
        <f>SUBTOTAL(9,I6:I88)</f>
        <v>39819</v>
      </c>
      <c r="J90" s="2">
        <f>SUBTOTAL(9,J6:J88)</f>
        <v>7800</v>
      </c>
      <c r="K90" s="2">
        <f>SUBTOTAL(9,K6:K88)</f>
        <v>4563</v>
      </c>
      <c r="L90" s="2">
        <f>SUBTOTAL(9,L6:L88)</f>
        <v>4455</v>
      </c>
      <c r="M90" s="2">
        <f>SUBTOTAL(9,M6:M88)</f>
        <v>1950</v>
      </c>
    </row>
    <row r="91" spans="1:13">
      <c r="B91" s="1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>
      <c r="B92" s="1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</sheetData>
  <dataConsolidate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tareq</cp:lastModifiedBy>
  <dcterms:created xsi:type="dcterms:W3CDTF">2014-03-29T20:33:10Z</dcterms:created>
  <dcterms:modified xsi:type="dcterms:W3CDTF">2014-03-30T06:22:48Z</dcterms:modified>
</cp:coreProperties>
</file>