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 firstSheet="5" activeTab="11"/>
  </bookViews>
  <sheets>
    <sheet name="فبراير" sheetId="1" r:id="rId1"/>
    <sheet name="مارس" sheetId="3" r:id="rId2"/>
    <sheet name="ابريل " sheetId="4" r:id="rId3"/>
    <sheet name="ابريل بعد التعديل " sheetId="6" r:id="rId4"/>
    <sheet name="Sheet1" sheetId="7" r:id="rId5"/>
    <sheet name="غيار زيت السيارات " sheetId="8" r:id="rId6"/>
    <sheet name="عمولات" sheetId="2" r:id="rId7"/>
    <sheet name="مايو " sheetId="5" r:id="rId8"/>
    <sheet name="يونيو " sheetId="9" r:id="rId9"/>
    <sheet name="يوليو " sheetId="10" r:id="rId10"/>
    <sheet name="أغسطس" sheetId="11" r:id="rId11"/>
    <sheet name="سبتمبر " sheetId="12" r:id="rId12"/>
  </sheets>
  <definedNames>
    <definedName name="_xlnm.Print_Area" localSheetId="4">Sheet1!$A$1:$I$315</definedName>
    <definedName name="_xlnm.Print_Area" localSheetId="2">'ابريل '!$A$1:$I$245</definedName>
    <definedName name="_xlnm.Print_Area" localSheetId="3">'ابريل بعد التعديل '!$A$1:$I$247</definedName>
    <definedName name="_xlnm.Print_Area" localSheetId="10">أغسطس!$A$1:$I$251</definedName>
    <definedName name="_xlnm.Print_Area" localSheetId="6">عمولات!$A$190:$P$200</definedName>
    <definedName name="_xlnm.Print_Area" localSheetId="5">'غيار زيت السيارات '!$A$34:$O$65</definedName>
    <definedName name="_xlnm.Print_Area" localSheetId="0">فبراير!$A$1:$I$110</definedName>
    <definedName name="_xlnm.Print_Area" localSheetId="1">مارس!$A$1:$I$232</definedName>
    <definedName name="_xlnm.Print_Area" localSheetId="7">'مايو '!$A$1:$I$303</definedName>
    <definedName name="_xlnm.Print_Area" localSheetId="9">'يوليو '!$A$148:$I$197</definedName>
    <definedName name="_xlnm.Print_Area" localSheetId="8">'يونيو '!$A$301:$I$347</definedName>
  </definedNames>
  <calcPr calcId="144525"/>
</workbook>
</file>

<file path=xl/calcChain.xml><?xml version="1.0" encoding="utf-8"?>
<calcChain xmlns="http://schemas.openxmlformats.org/spreadsheetml/2006/main">
  <c r="M60" i="12" l="1"/>
  <c r="N65" i="12"/>
  <c r="N62" i="12"/>
  <c r="N60" i="12"/>
  <c r="M58" i="12"/>
  <c r="N58" i="12"/>
  <c r="N57" i="12"/>
  <c r="M57" i="12"/>
  <c r="M56" i="12"/>
  <c r="M55" i="12"/>
  <c r="N56" i="12"/>
  <c r="N55" i="12"/>
  <c r="N54" i="12"/>
  <c r="N53" i="12"/>
  <c r="M53" i="12"/>
  <c r="M52" i="12"/>
  <c r="N52" i="12"/>
  <c r="N51" i="12"/>
  <c r="M51" i="12"/>
  <c r="N50" i="12"/>
  <c r="M50" i="12"/>
  <c r="N49" i="12"/>
  <c r="N48" i="12"/>
  <c r="M48" i="12"/>
  <c r="M47" i="12"/>
  <c r="M46" i="12"/>
  <c r="N46" i="12"/>
  <c r="N44" i="12"/>
  <c r="N43" i="12"/>
  <c r="M43" i="12"/>
  <c r="N42" i="12"/>
  <c r="N41" i="12"/>
  <c r="E209" i="12"/>
  <c r="F209" i="12"/>
  <c r="G209" i="12"/>
  <c r="H209" i="12"/>
  <c r="D209" i="12"/>
  <c r="J8" i="12"/>
  <c r="B8" i="12"/>
  <c r="J7" i="12"/>
  <c r="B10" i="12"/>
  <c r="B7" i="12"/>
  <c r="J6" i="12"/>
  <c r="B6" i="12"/>
  <c r="J5" i="12"/>
  <c r="B5" i="12"/>
  <c r="J4" i="12"/>
  <c r="B4" i="12"/>
  <c r="J3" i="12"/>
  <c r="B3" i="12"/>
  <c r="J2" i="12"/>
  <c r="B2" i="12"/>
  <c r="N61" i="12" l="1"/>
  <c r="N66" i="12" s="1"/>
  <c r="D64" i="12"/>
  <c r="E382" i="12"/>
  <c r="F382" i="12"/>
  <c r="G382" i="12"/>
  <c r="H382" i="12"/>
  <c r="D382" i="12"/>
  <c r="E347" i="12"/>
  <c r="F347" i="12"/>
  <c r="G347" i="12"/>
  <c r="H347" i="12"/>
  <c r="D347" i="12"/>
  <c r="I382" i="12" l="1"/>
  <c r="I347" i="12"/>
  <c r="E284" i="12"/>
  <c r="F284" i="12"/>
  <c r="G284" i="12"/>
  <c r="H284" i="12"/>
  <c r="D302" i="12"/>
  <c r="D284" i="12"/>
  <c r="D253" i="12"/>
  <c r="D172" i="12"/>
  <c r="D131" i="12"/>
  <c r="D101" i="12"/>
  <c r="D29" i="12"/>
  <c r="E302" i="12"/>
  <c r="F302" i="12"/>
  <c r="G302" i="12"/>
  <c r="H302" i="12"/>
  <c r="D384" i="12" l="1"/>
  <c r="I302" i="12"/>
  <c r="A20" i="12"/>
  <c r="A19" i="12"/>
  <c r="A18" i="12"/>
  <c r="A17" i="12"/>
  <c r="A16" i="12"/>
  <c r="A15" i="12"/>
  <c r="A14" i="12"/>
  <c r="A35" i="12" s="1"/>
  <c r="B9" i="12"/>
  <c r="A38" i="12"/>
  <c r="A40" i="12" s="1"/>
  <c r="B21" i="12"/>
  <c r="B20" i="12"/>
  <c r="B19" i="12"/>
  <c r="B18" i="12"/>
  <c r="B17" i="12"/>
  <c r="B16" i="12"/>
  <c r="B15" i="12"/>
  <c r="B14" i="12"/>
  <c r="B35" i="12" s="1"/>
  <c r="K2" i="12"/>
  <c r="B401" i="12"/>
  <c r="B399" i="12"/>
  <c r="B398" i="12"/>
  <c r="B397" i="12"/>
  <c r="B396" i="12"/>
  <c r="B395" i="12"/>
  <c r="E394" i="12"/>
  <c r="E395" i="12" s="1"/>
  <c r="B394" i="12"/>
  <c r="B393" i="12"/>
  <c r="G392" i="12"/>
  <c r="G393" i="12" s="1"/>
  <c r="B392" i="12"/>
  <c r="B400" i="12" s="1"/>
  <c r="B402" i="12" s="1"/>
  <c r="H390" i="12"/>
  <c r="G385" i="12"/>
  <c r="L275" i="12"/>
  <c r="L254" i="12"/>
  <c r="H253" i="12"/>
  <c r="G253" i="12"/>
  <c r="F253" i="12"/>
  <c r="E253" i="12"/>
  <c r="N224" i="12"/>
  <c r="N223" i="12"/>
  <c r="N227" i="12" s="1"/>
  <c r="N219" i="12"/>
  <c r="M219" i="12"/>
  <c r="N218" i="12"/>
  <c r="M218" i="12"/>
  <c r="N217" i="12"/>
  <c r="M217" i="12"/>
  <c r="N216" i="12"/>
  <c r="M216" i="12"/>
  <c r="N215" i="12"/>
  <c r="M215" i="12"/>
  <c r="N214" i="12"/>
  <c r="M214" i="12"/>
  <c r="N213" i="12"/>
  <c r="N220" i="12" s="1"/>
  <c r="M213" i="12"/>
  <c r="M220" i="12" s="1"/>
  <c r="L181" i="12"/>
  <c r="L180" i="12"/>
  <c r="L182" i="12" s="1"/>
  <c r="H172" i="12"/>
  <c r="G172" i="12"/>
  <c r="F172" i="12"/>
  <c r="E172" i="12"/>
  <c r="H131" i="12"/>
  <c r="G131" i="12"/>
  <c r="E131" i="12"/>
  <c r="F131" i="12"/>
  <c r="H101" i="12"/>
  <c r="G101" i="12"/>
  <c r="F101" i="12"/>
  <c r="E101" i="12"/>
  <c r="L100" i="12"/>
  <c r="H64" i="12"/>
  <c r="G64" i="12"/>
  <c r="F64" i="12"/>
  <c r="E64" i="12"/>
  <c r="O57" i="12"/>
  <c r="K36" i="12"/>
  <c r="M30" i="12"/>
  <c r="L30" i="12"/>
  <c r="M29" i="12"/>
  <c r="J29" i="12"/>
  <c r="H29" i="12"/>
  <c r="G29" i="12"/>
  <c r="E29" i="12"/>
  <c r="N28" i="12"/>
  <c r="L28" i="12"/>
  <c r="K27" i="12"/>
  <c r="L26" i="12"/>
  <c r="K26" i="12"/>
  <c r="M22" i="12"/>
  <c r="N22" i="12" s="1"/>
  <c r="L22" i="12"/>
  <c r="F29" i="12"/>
  <c r="O19" i="12"/>
  <c r="M16" i="12"/>
  <c r="N16" i="12" s="1"/>
  <c r="M15" i="12"/>
  <c r="N15" i="12" s="1"/>
  <c r="M14" i="12"/>
  <c r="N14" i="12" s="1"/>
  <c r="M13" i="12"/>
  <c r="N13" i="12" s="1"/>
  <c r="M12" i="12"/>
  <c r="N12" i="12" s="1"/>
  <c r="M11" i="12"/>
  <c r="N11" i="12" s="1"/>
  <c r="M10" i="12"/>
  <c r="N10" i="12" s="1"/>
  <c r="O8" i="12"/>
  <c r="O7" i="12"/>
  <c r="O6" i="12"/>
  <c r="O5" i="12"/>
  <c r="O4" i="12"/>
  <c r="K4" i="12"/>
  <c r="O3" i="12"/>
  <c r="O2" i="12"/>
  <c r="K36" i="11"/>
  <c r="B21" i="11"/>
  <c r="N193" i="11"/>
  <c r="N197" i="11" s="1"/>
  <c r="N194" i="11"/>
  <c r="N189" i="11"/>
  <c r="M189" i="11"/>
  <c r="N188" i="11"/>
  <c r="M188" i="11"/>
  <c r="N187" i="11"/>
  <c r="M187" i="11"/>
  <c r="N186" i="11"/>
  <c r="M186" i="11"/>
  <c r="N185" i="11"/>
  <c r="M185" i="11"/>
  <c r="N184" i="11"/>
  <c r="M184" i="11"/>
  <c r="N183" i="11"/>
  <c r="N190" i="11" s="1"/>
  <c r="M183" i="11"/>
  <c r="M190" i="11" s="1"/>
  <c r="O51" i="11"/>
  <c r="L43" i="11"/>
  <c r="L45" i="11" s="1"/>
  <c r="L47" i="11" s="1"/>
  <c r="N43" i="11"/>
  <c r="N45" i="11" s="1"/>
  <c r="N47" i="11" s="1"/>
  <c r="O19" i="11"/>
  <c r="B19" i="11"/>
  <c r="G252" i="11"/>
  <c r="F384" i="12" l="1"/>
  <c r="H384" i="12"/>
  <c r="E384" i="12"/>
  <c r="G384" i="12"/>
  <c r="G386" i="12" s="1"/>
  <c r="I284" i="12"/>
  <c r="K8" i="12"/>
  <c r="K7" i="12"/>
  <c r="K6" i="12"/>
  <c r="K5" i="12"/>
  <c r="K3" i="12"/>
  <c r="B11" i="12"/>
  <c r="I209" i="12"/>
  <c r="I172" i="12"/>
  <c r="I101" i="12"/>
  <c r="I64" i="12"/>
  <c r="I29" i="12"/>
  <c r="N17" i="12"/>
  <c r="N23" i="12" s="1"/>
  <c r="N221" i="12"/>
  <c r="N228" i="12" s="1"/>
  <c r="I131" i="12"/>
  <c r="J9" i="12"/>
  <c r="I253" i="12"/>
  <c r="N191" i="11"/>
  <c r="N198" i="11" s="1"/>
  <c r="N48" i="11"/>
  <c r="N201" i="2"/>
  <c r="N207" i="2"/>
  <c r="N206" i="2"/>
  <c r="M56" i="11"/>
  <c r="M54" i="11"/>
  <c r="L54" i="11"/>
  <c r="M53" i="11"/>
  <c r="L53" i="11"/>
  <c r="M52" i="11"/>
  <c r="M55" i="11" s="1"/>
  <c r="M57" i="11" s="1"/>
  <c r="L52" i="11"/>
  <c r="L55" i="11" s="1"/>
  <c r="H248" i="11"/>
  <c r="L241" i="11"/>
  <c r="H243" i="11"/>
  <c r="H250" i="11" s="1"/>
  <c r="D250" i="11"/>
  <c r="L220" i="11"/>
  <c r="F22" i="11"/>
  <c r="E250" i="11"/>
  <c r="F250" i="11"/>
  <c r="G250" i="11"/>
  <c r="I198" i="2"/>
  <c r="I199" i="2" s="1"/>
  <c r="I200" i="2" s="1"/>
  <c r="O198" i="2"/>
  <c r="F197" i="2"/>
  <c r="O197" i="2"/>
  <c r="D196" i="2"/>
  <c r="G195" i="2"/>
  <c r="J195" i="2"/>
  <c r="E194" i="2"/>
  <c r="J193" i="2"/>
  <c r="N192" i="2"/>
  <c r="G192" i="2"/>
  <c r="Q198" i="2"/>
  <c r="Q197" i="2"/>
  <c r="Q196" i="2"/>
  <c r="Q195" i="2"/>
  <c r="Q194" i="2"/>
  <c r="Q193" i="2"/>
  <c r="Q192" i="2"/>
  <c r="B5" i="11"/>
  <c r="B8" i="11"/>
  <c r="B7" i="11"/>
  <c r="B6" i="11"/>
  <c r="B4" i="11"/>
  <c r="B3" i="11"/>
  <c r="B2" i="11"/>
  <c r="B9" i="11" s="1"/>
  <c r="N28" i="11"/>
  <c r="L28" i="11"/>
  <c r="J5" i="8"/>
  <c r="K5" i="8" s="1"/>
  <c r="M5" i="8"/>
  <c r="N5" i="8" s="1"/>
  <c r="D5" i="8"/>
  <c r="O201" i="2"/>
  <c r="J201" i="2"/>
  <c r="I201" i="2"/>
  <c r="F201" i="2"/>
  <c r="E201" i="2"/>
  <c r="D201" i="2"/>
  <c r="B201" i="2"/>
  <c r="E219" i="11"/>
  <c r="F219" i="11"/>
  <c r="G219" i="11"/>
  <c r="H219" i="11"/>
  <c r="D219" i="11"/>
  <c r="E179" i="11"/>
  <c r="F179" i="11"/>
  <c r="G179" i="11"/>
  <c r="H179" i="11"/>
  <c r="D179" i="11"/>
  <c r="E144" i="11"/>
  <c r="F144" i="11"/>
  <c r="G144" i="11"/>
  <c r="H144" i="11"/>
  <c r="D144" i="11"/>
  <c r="E103" i="11"/>
  <c r="G103" i="11"/>
  <c r="H103" i="11"/>
  <c r="D103" i="11"/>
  <c r="E74" i="11"/>
  <c r="F74" i="11"/>
  <c r="G74" i="11"/>
  <c r="H74" i="11"/>
  <c r="D74" i="11"/>
  <c r="E58" i="11"/>
  <c r="F58" i="11"/>
  <c r="G58" i="11"/>
  <c r="H58" i="11"/>
  <c r="D58" i="11"/>
  <c r="E29" i="11"/>
  <c r="G29" i="11"/>
  <c r="H29" i="11"/>
  <c r="D29" i="11"/>
  <c r="L16" i="11"/>
  <c r="L15" i="11"/>
  <c r="L10" i="11"/>
  <c r="L13" i="11"/>
  <c r="L12" i="11"/>
  <c r="L14" i="11"/>
  <c r="B193" i="2"/>
  <c r="I384" i="12" l="1"/>
  <c r="B12" i="12" s="1"/>
  <c r="B13" i="12" s="1"/>
  <c r="B37" i="12" s="1"/>
  <c r="B41" i="12" s="1"/>
  <c r="D389" i="12"/>
  <c r="D251" i="11"/>
  <c r="G251" i="11"/>
  <c r="G253" i="11" s="1"/>
  <c r="E251" i="11"/>
  <c r="N208" i="2"/>
  <c r="M58" i="11"/>
  <c r="H251" i="11"/>
  <c r="I250" i="11"/>
  <c r="H201" i="2"/>
  <c r="G201" i="2"/>
  <c r="Q202" i="2"/>
  <c r="O196" i="2"/>
  <c r="H196" i="2"/>
  <c r="L26" i="11"/>
  <c r="K27" i="11"/>
  <c r="K26" i="11"/>
  <c r="I202" i="2" l="1"/>
  <c r="B11" i="11"/>
  <c r="P198" i="2"/>
  <c r="J197" i="2"/>
  <c r="L195" i="2"/>
  <c r="L199" i="2" s="1"/>
  <c r="L200" i="2" s="1"/>
  <c r="L202" i="2" s="1"/>
  <c r="O195" i="2"/>
  <c r="M194" i="2"/>
  <c r="M199" i="2" s="1"/>
  <c r="M200" i="2" s="1"/>
  <c r="M202" i="2" s="1"/>
  <c r="O194" i="2"/>
  <c r="D194" i="2"/>
  <c r="D199" i="2" s="1"/>
  <c r="D200" i="2" s="1"/>
  <c r="B199" i="2"/>
  <c r="C193" i="2"/>
  <c r="C199" i="2" s="1"/>
  <c r="C200" i="2" s="1"/>
  <c r="C202" i="2" s="1"/>
  <c r="J192" i="2"/>
  <c r="J199" i="2" s="1"/>
  <c r="J200" i="2" s="1"/>
  <c r="K199" i="2"/>
  <c r="K200" i="2" s="1"/>
  <c r="K202" i="2" s="1"/>
  <c r="F199" i="2"/>
  <c r="F200" i="2" s="1"/>
  <c r="E199" i="2"/>
  <c r="E200" i="2" s="1"/>
  <c r="G199" i="2"/>
  <c r="G200" i="2" s="1"/>
  <c r="Q199" i="2"/>
  <c r="N199" i="2"/>
  <c r="N200" i="2" s="1"/>
  <c r="H199" i="2"/>
  <c r="H200" i="2" s="1"/>
  <c r="H202" i="2" s="1"/>
  <c r="M16" i="11"/>
  <c r="N16" i="11" s="1"/>
  <c r="F76" i="11"/>
  <c r="F103" i="11" s="1"/>
  <c r="F29" i="11"/>
  <c r="J8" i="11"/>
  <c r="J7" i="11"/>
  <c r="J6" i="11"/>
  <c r="J5" i="11"/>
  <c r="J4" i="11"/>
  <c r="J3" i="11"/>
  <c r="J2" i="11"/>
  <c r="M308" i="11"/>
  <c r="M307" i="11"/>
  <c r="M306" i="11"/>
  <c r="M305" i="11"/>
  <c r="J305" i="11"/>
  <c r="M304" i="11"/>
  <c r="J304" i="11"/>
  <c r="M303" i="11"/>
  <c r="K303" i="11"/>
  <c r="J303" i="11"/>
  <c r="M302" i="11"/>
  <c r="K302" i="11"/>
  <c r="J302" i="11"/>
  <c r="M301" i="11"/>
  <c r="K301" i="11"/>
  <c r="J301" i="11"/>
  <c r="M300" i="11"/>
  <c r="K300" i="11"/>
  <c r="J300" i="11"/>
  <c r="M299" i="11"/>
  <c r="K299" i="11"/>
  <c r="J299" i="11"/>
  <c r="B268" i="11"/>
  <c r="B266" i="11"/>
  <c r="B265" i="11"/>
  <c r="B264" i="11"/>
  <c r="B263" i="11"/>
  <c r="B262" i="11"/>
  <c r="E261" i="11"/>
  <c r="E262" i="11" s="1"/>
  <c r="B261" i="11"/>
  <c r="B260" i="11"/>
  <c r="G259" i="11"/>
  <c r="G260" i="11" s="1"/>
  <c r="B259" i="11"/>
  <c r="H257" i="11"/>
  <c r="L153" i="11"/>
  <c r="L152" i="11"/>
  <c r="L73" i="11"/>
  <c r="J53" i="11"/>
  <c r="M30" i="11"/>
  <c r="L30" i="11"/>
  <c r="M29" i="11"/>
  <c r="J29" i="11"/>
  <c r="L22" i="11"/>
  <c r="M22" i="11" s="1"/>
  <c r="N22" i="11" s="1"/>
  <c r="M15" i="11"/>
  <c r="N15" i="11" s="1"/>
  <c r="M14" i="11"/>
  <c r="N14" i="11" s="1"/>
  <c r="M13" i="11"/>
  <c r="N13" i="11" s="1"/>
  <c r="M12" i="11"/>
  <c r="N12" i="11" s="1"/>
  <c r="M11" i="11"/>
  <c r="N11" i="11" s="1"/>
  <c r="M10" i="11"/>
  <c r="N10" i="11" s="1"/>
  <c r="O8" i="11"/>
  <c r="K8" i="11"/>
  <c r="O7" i="11"/>
  <c r="K7" i="11"/>
  <c r="O6" i="11"/>
  <c r="K6" i="11"/>
  <c r="O5" i="11"/>
  <c r="K5" i="11"/>
  <c r="O4" i="11"/>
  <c r="K4" i="11"/>
  <c r="O3" i="11"/>
  <c r="K3" i="11"/>
  <c r="O2" i="11"/>
  <c r="J9" i="11"/>
  <c r="F251" i="11" l="1"/>
  <c r="L154" i="11"/>
  <c r="B200" i="2"/>
  <c r="B202" i="2" s="1"/>
  <c r="F202" i="2"/>
  <c r="D202" i="2"/>
  <c r="E202" i="2"/>
  <c r="J202" i="2"/>
  <c r="J203" i="2" s="1"/>
  <c r="N202" i="2"/>
  <c r="G202" i="2"/>
  <c r="O199" i="2"/>
  <c r="O200" i="2" s="1"/>
  <c r="O202" i="2" s="1"/>
  <c r="N17" i="11"/>
  <c r="N23" i="11" s="1"/>
  <c r="D256" i="11"/>
  <c r="B267" i="11"/>
  <c r="B269" i="11" s="1"/>
  <c r="R198" i="2"/>
  <c r="P192" i="2"/>
  <c r="R192" i="2" s="1"/>
  <c r="P193" i="2"/>
  <c r="R193" i="2" s="1"/>
  <c r="P194" i="2"/>
  <c r="R194" i="2" s="1"/>
  <c r="P195" i="2"/>
  <c r="R195" i="2" s="1"/>
  <c r="P196" i="2"/>
  <c r="R196" i="2" s="1"/>
  <c r="P197" i="2"/>
  <c r="R197" i="2" s="1"/>
  <c r="I58" i="11"/>
  <c r="I103" i="11"/>
  <c r="I179" i="11"/>
  <c r="I219" i="11"/>
  <c r="I29" i="11"/>
  <c r="I74" i="11"/>
  <c r="I144" i="11"/>
  <c r="K2" i="11"/>
  <c r="G222" i="10"/>
  <c r="G223" i="10" s="1"/>
  <c r="E224" i="10"/>
  <c r="E225" i="10" s="1"/>
  <c r="F163" i="2"/>
  <c r="B159" i="2"/>
  <c r="N158" i="2"/>
  <c r="Q164" i="2"/>
  <c r="Q163" i="2"/>
  <c r="Q162" i="2"/>
  <c r="Q161" i="2"/>
  <c r="Q160" i="2"/>
  <c r="Q159" i="2"/>
  <c r="Q158" i="2"/>
  <c r="B7" i="10"/>
  <c r="B3" i="10"/>
  <c r="B2" i="10"/>
  <c r="M20" i="10"/>
  <c r="J27" i="10"/>
  <c r="I164" i="2"/>
  <c r="M27" i="10"/>
  <c r="M34" i="10"/>
  <c r="L34" i="10"/>
  <c r="M33" i="10"/>
  <c r="L33" i="10"/>
  <c r="L30" i="10"/>
  <c r="L32" i="10"/>
  <c r="L31" i="10"/>
  <c r="M30" i="10"/>
  <c r="M29" i="10"/>
  <c r="J29" i="10"/>
  <c r="L29" i="10"/>
  <c r="M28" i="10"/>
  <c r="L28" i="10"/>
  <c r="L35" i="10" s="1"/>
  <c r="E213" i="10"/>
  <c r="F213" i="10"/>
  <c r="G213" i="10"/>
  <c r="H213" i="10"/>
  <c r="D213" i="10"/>
  <c r="E156" i="10"/>
  <c r="F156" i="10"/>
  <c r="G156" i="10"/>
  <c r="H156" i="10"/>
  <c r="D156" i="10"/>
  <c r="E143" i="10"/>
  <c r="F143" i="10"/>
  <c r="G143" i="10"/>
  <c r="H143" i="10"/>
  <c r="D143" i="10"/>
  <c r="E123" i="10"/>
  <c r="F123" i="10"/>
  <c r="G123" i="10"/>
  <c r="H123" i="10"/>
  <c r="D123" i="10"/>
  <c r="E100" i="10"/>
  <c r="F100" i="10"/>
  <c r="G100" i="10"/>
  <c r="H100" i="10"/>
  <c r="D100" i="10"/>
  <c r="E85" i="10"/>
  <c r="G85" i="10"/>
  <c r="H85" i="10"/>
  <c r="D85" i="10"/>
  <c r="E72" i="10"/>
  <c r="G72" i="10"/>
  <c r="H72" i="10"/>
  <c r="D72" i="10"/>
  <c r="D57" i="10"/>
  <c r="D47" i="10"/>
  <c r="D36" i="10"/>
  <c r="D27" i="10"/>
  <c r="D18" i="10"/>
  <c r="D214" i="10" s="1"/>
  <c r="O40" i="10"/>
  <c r="J26" i="10"/>
  <c r="L197" i="10"/>
  <c r="B8" i="10"/>
  <c r="H162" i="2"/>
  <c r="L161" i="2"/>
  <c r="B6" i="10"/>
  <c r="B5" i="10"/>
  <c r="O5" i="10"/>
  <c r="I251" i="11" l="1"/>
  <c r="B12" i="11" s="1"/>
  <c r="R199" i="2"/>
  <c r="P199" i="2"/>
  <c r="P200" i="2" s="1"/>
  <c r="O8" i="10"/>
  <c r="O7" i="10"/>
  <c r="O6" i="10"/>
  <c r="O4" i="10"/>
  <c r="O3" i="10"/>
  <c r="O2" i="10"/>
  <c r="B4" i="10"/>
  <c r="B9" i="10" s="1"/>
  <c r="M31" i="10"/>
  <c r="M35" i="10" s="1"/>
  <c r="M36" i="10" s="1"/>
  <c r="G215" i="10"/>
  <c r="L83" i="10"/>
  <c r="L82" i="10"/>
  <c r="L16" i="10"/>
  <c r="B202" i="10"/>
  <c r="B203" i="10"/>
  <c r="A203" i="10" s="1"/>
  <c r="B204" i="10"/>
  <c r="O167" i="2"/>
  <c r="A204" i="10"/>
  <c r="B205" i="10"/>
  <c r="A205" i="10" s="1"/>
  <c r="B206" i="10"/>
  <c r="B207" i="10"/>
  <c r="A207" i="10" s="1"/>
  <c r="B208" i="10"/>
  <c r="A208" i="10" s="1"/>
  <c r="H220" i="10"/>
  <c r="F180" i="2"/>
  <c r="F179" i="2"/>
  <c r="P179" i="2" s="1"/>
  <c r="F178" i="2"/>
  <c r="F177" i="2"/>
  <c r="P177" i="2" s="1"/>
  <c r="F176" i="2"/>
  <c r="F175" i="2"/>
  <c r="P175" i="2" s="1"/>
  <c r="O181" i="2"/>
  <c r="O182" i="2" s="1"/>
  <c r="N181" i="2"/>
  <c r="N182" i="2" s="1"/>
  <c r="M181" i="2"/>
  <c r="M182" i="2" s="1"/>
  <c r="L181" i="2"/>
  <c r="L182" i="2" s="1"/>
  <c r="K181" i="2"/>
  <c r="K182" i="2" s="1"/>
  <c r="J181" i="2"/>
  <c r="J182" i="2" s="1"/>
  <c r="I181" i="2"/>
  <c r="I182" i="2" s="1"/>
  <c r="G181" i="2"/>
  <c r="G182" i="2" s="1"/>
  <c r="D181" i="2"/>
  <c r="D182" i="2" s="1"/>
  <c r="Q180" i="2"/>
  <c r="P180" i="2"/>
  <c r="Q179" i="2"/>
  <c r="Q178" i="2"/>
  <c r="P178" i="2"/>
  <c r="Q177" i="2"/>
  <c r="Q176" i="2"/>
  <c r="P176" i="2"/>
  <c r="Q175" i="2"/>
  <c r="Q174" i="2"/>
  <c r="H174" i="2"/>
  <c r="H181" i="2" s="1"/>
  <c r="H182" i="2" s="1"/>
  <c r="F174" i="2"/>
  <c r="F181" i="2" s="1"/>
  <c r="F182" i="2" s="1"/>
  <c r="E174" i="2"/>
  <c r="E181" i="2" s="1"/>
  <c r="E182" i="2" s="1"/>
  <c r="C174" i="2"/>
  <c r="C181" i="2" s="1"/>
  <c r="C182" i="2" s="1"/>
  <c r="B174" i="2"/>
  <c r="B181" i="2" s="1"/>
  <c r="B182" i="2" s="1"/>
  <c r="Q169" i="2"/>
  <c r="N167" i="2"/>
  <c r="M167" i="2"/>
  <c r="L167" i="2"/>
  <c r="J167" i="2"/>
  <c r="I167" i="2"/>
  <c r="H167" i="2"/>
  <c r="D167" i="2"/>
  <c r="B167" i="2"/>
  <c r="K165" i="2"/>
  <c r="K166" i="2" s="1"/>
  <c r="K168" i="2" s="1"/>
  <c r="C165" i="2"/>
  <c r="C166" i="2" s="1"/>
  <c r="C168" i="2" s="1"/>
  <c r="M164" i="2"/>
  <c r="I165" i="2"/>
  <c r="I166" i="2" s="1"/>
  <c r="F164" i="2"/>
  <c r="F165" i="2" s="1"/>
  <c r="O163" i="2"/>
  <c r="O165" i="2" s="1"/>
  <c r="O166" i="2" s="1"/>
  <c r="M163" i="2"/>
  <c r="M162" i="2"/>
  <c r="J162" i="2"/>
  <c r="E162" i="2"/>
  <c r="E165" i="2" s="1"/>
  <c r="E166" i="2" s="1"/>
  <c r="E168" i="2" s="1"/>
  <c r="L165" i="2"/>
  <c r="L166" i="2" s="1"/>
  <c r="J161" i="2"/>
  <c r="D160" i="2"/>
  <c r="D165" i="2" s="1"/>
  <c r="D166" i="2" s="1"/>
  <c r="J159" i="2"/>
  <c r="J165" i="2" s="1"/>
  <c r="J166" i="2" s="1"/>
  <c r="G159" i="2"/>
  <c r="G165" i="2" s="1"/>
  <c r="G166" i="2" s="1"/>
  <c r="G168" i="2" s="1"/>
  <c r="B165" i="2"/>
  <c r="B166" i="2" s="1"/>
  <c r="Q165" i="2"/>
  <c r="N165" i="2"/>
  <c r="N166" i="2" s="1"/>
  <c r="H158" i="2"/>
  <c r="H165" i="2" s="1"/>
  <c r="H166" i="2" s="1"/>
  <c r="N212" i="10"/>
  <c r="N180" i="10"/>
  <c r="N179" i="10"/>
  <c r="N178" i="10"/>
  <c r="N177" i="10"/>
  <c r="L176" i="10"/>
  <c r="E57" i="10"/>
  <c r="F57" i="10"/>
  <c r="G57" i="10"/>
  <c r="H57" i="10"/>
  <c r="E27" i="10"/>
  <c r="F27" i="10"/>
  <c r="G27" i="10"/>
  <c r="H27" i="10"/>
  <c r="L15" i="10"/>
  <c r="L14" i="10"/>
  <c r="L13" i="10"/>
  <c r="L12" i="10"/>
  <c r="L10" i="10"/>
  <c r="H151" i="2"/>
  <c r="I151" i="2"/>
  <c r="L151" i="2"/>
  <c r="N151" i="2"/>
  <c r="B151" i="2"/>
  <c r="J151" i="2"/>
  <c r="O151" i="2"/>
  <c r="M151" i="2"/>
  <c r="D151" i="2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36" i="8"/>
  <c r="F148" i="2"/>
  <c r="I148" i="2"/>
  <c r="O147" i="2"/>
  <c r="Q148" i="2"/>
  <c r="Q147" i="2"/>
  <c r="Q146" i="2"/>
  <c r="Q145" i="2"/>
  <c r="Q144" i="2"/>
  <c r="Q143" i="2"/>
  <c r="Q142" i="2"/>
  <c r="H146" i="2"/>
  <c r="L145" i="2"/>
  <c r="D144" i="2"/>
  <c r="B143" i="2"/>
  <c r="N142" i="2"/>
  <c r="P202" i="2" l="1"/>
  <c r="M165" i="2"/>
  <c r="M166" i="2" s="1"/>
  <c r="Q181" i="2"/>
  <c r="B13" i="11"/>
  <c r="B16" i="11" s="1"/>
  <c r="B18" i="11" s="1"/>
  <c r="B20" i="11" s="1"/>
  <c r="B22" i="11" s="1"/>
  <c r="B24" i="11" s="1"/>
  <c r="B26" i="11" s="1"/>
  <c r="L84" i="10"/>
  <c r="P164" i="2"/>
  <c r="R164" i="2" s="1"/>
  <c r="F166" i="2"/>
  <c r="F168" i="2" s="1"/>
  <c r="A214" i="10"/>
  <c r="B168" i="2"/>
  <c r="D168" i="2"/>
  <c r="H168" i="2"/>
  <c r="I168" i="2"/>
  <c r="J168" i="2"/>
  <c r="L168" i="2"/>
  <c r="M168" i="2"/>
  <c r="N168" i="2"/>
  <c r="O168" i="2"/>
  <c r="P158" i="2"/>
  <c r="R158" i="2" s="1"/>
  <c r="P159" i="2"/>
  <c r="R159" i="2" s="1"/>
  <c r="P160" i="2"/>
  <c r="R160" i="2" s="1"/>
  <c r="P161" i="2"/>
  <c r="R161" i="2" s="1"/>
  <c r="P162" i="2"/>
  <c r="R162" i="2" s="1"/>
  <c r="P163" i="2"/>
  <c r="R163" i="2" s="1"/>
  <c r="P174" i="2"/>
  <c r="S49" i="8"/>
  <c r="S48" i="8"/>
  <c r="M148" i="2"/>
  <c r="P148" i="2" s="1"/>
  <c r="M147" i="2"/>
  <c r="J146" i="2"/>
  <c r="M146" i="2"/>
  <c r="E146" i="2"/>
  <c r="J145" i="2"/>
  <c r="J143" i="2"/>
  <c r="G143" i="2"/>
  <c r="H142" i="2"/>
  <c r="Q153" i="2"/>
  <c r="F149" i="2"/>
  <c r="F150" i="2" s="1"/>
  <c r="F152" i="2" s="1"/>
  <c r="I149" i="2"/>
  <c r="I150" i="2" s="1"/>
  <c r="I152" i="2" s="1"/>
  <c r="O149" i="2"/>
  <c r="O150" i="2" s="1"/>
  <c r="O152" i="2" s="1"/>
  <c r="P146" i="2"/>
  <c r="M149" i="2"/>
  <c r="M150" i="2" s="1"/>
  <c r="M152" i="2" s="1"/>
  <c r="K149" i="2"/>
  <c r="K150" i="2" s="1"/>
  <c r="K152" i="2" s="1"/>
  <c r="P144" i="2"/>
  <c r="E149" i="2"/>
  <c r="E150" i="2" s="1"/>
  <c r="E152" i="2" s="1"/>
  <c r="L149" i="2"/>
  <c r="L150" i="2" s="1"/>
  <c r="L152" i="2" s="1"/>
  <c r="B149" i="2"/>
  <c r="B150" i="2" s="1"/>
  <c r="B152" i="2" s="1"/>
  <c r="Q149" i="2"/>
  <c r="N149" i="2"/>
  <c r="N150" i="2" s="1"/>
  <c r="N152" i="2" s="1"/>
  <c r="J149" i="2"/>
  <c r="J150" i="2" s="1"/>
  <c r="J152" i="2" s="1"/>
  <c r="H149" i="2"/>
  <c r="H150" i="2" s="1"/>
  <c r="H152" i="2" s="1"/>
  <c r="G149" i="2"/>
  <c r="G150" i="2" s="1"/>
  <c r="G152" i="2" s="1"/>
  <c r="D149" i="2"/>
  <c r="D150" i="2" s="1"/>
  <c r="D152" i="2" s="1"/>
  <c r="C149" i="2"/>
  <c r="C150" i="2" s="1"/>
  <c r="C152" i="2" s="1"/>
  <c r="M133" i="10"/>
  <c r="N97" i="10"/>
  <c r="N98" i="10" s="1"/>
  <c r="D66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C66" i="8"/>
  <c r="R66" i="8" s="1"/>
  <c r="F78" i="10"/>
  <c r="F85" i="10" s="1"/>
  <c r="F66" i="10"/>
  <c r="F72" i="10" s="1"/>
  <c r="F45" i="10"/>
  <c r="J8" i="10"/>
  <c r="J7" i="10"/>
  <c r="J6" i="10"/>
  <c r="J5" i="10"/>
  <c r="J4" i="10"/>
  <c r="J3" i="10"/>
  <c r="J2" i="10"/>
  <c r="S50" i="8" l="1"/>
  <c r="S51" i="8" s="1"/>
  <c r="P181" i="2"/>
  <c r="P182" i="2" s="1"/>
  <c r="R174" i="2"/>
  <c r="R165" i="2"/>
  <c r="P165" i="2"/>
  <c r="P166" i="2" s="1"/>
  <c r="P168" i="2" s="1"/>
  <c r="B169" i="2"/>
  <c r="R144" i="2"/>
  <c r="R146" i="2"/>
  <c r="R148" i="2"/>
  <c r="P142" i="2"/>
  <c r="R142" i="2" s="1"/>
  <c r="P143" i="2"/>
  <c r="R143" i="2" s="1"/>
  <c r="P145" i="2"/>
  <c r="R145" i="2" s="1"/>
  <c r="P147" i="2"/>
  <c r="R147" i="2" s="1"/>
  <c r="M271" i="10"/>
  <c r="M270" i="10"/>
  <c r="M269" i="10"/>
  <c r="M268" i="10"/>
  <c r="J268" i="10"/>
  <c r="M267" i="10"/>
  <c r="J267" i="10"/>
  <c r="M266" i="10"/>
  <c r="K266" i="10"/>
  <c r="J266" i="10"/>
  <c r="M265" i="10"/>
  <c r="K265" i="10"/>
  <c r="J265" i="10"/>
  <c r="M264" i="10"/>
  <c r="K264" i="10"/>
  <c r="J264" i="10"/>
  <c r="M263" i="10"/>
  <c r="K263" i="10"/>
  <c r="J263" i="10"/>
  <c r="M262" i="10"/>
  <c r="K262" i="10"/>
  <c r="J262" i="10"/>
  <c r="M261" i="10"/>
  <c r="K261" i="10"/>
  <c r="J261" i="10"/>
  <c r="M260" i="10"/>
  <c r="K260" i="10"/>
  <c r="J260" i="10"/>
  <c r="M259" i="10"/>
  <c r="K259" i="10"/>
  <c r="J259" i="10"/>
  <c r="M258" i="10"/>
  <c r="K258" i="10"/>
  <c r="J258" i="10"/>
  <c r="M257" i="10"/>
  <c r="K257" i="10"/>
  <c r="J257" i="10"/>
  <c r="M256" i="10"/>
  <c r="K256" i="10"/>
  <c r="J256" i="10"/>
  <c r="M255" i="10"/>
  <c r="K255" i="10"/>
  <c r="J255" i="10"/>
  <c r="M254" i="10"/>
  <c r="K254" i="10"/>
  <c r="J254" i="10"/>
  <c r="M253" i="10"/>
  <c r="K253" i="10"/>
  <c r="J253" i="10"/>
  <c r="M252" i="10"/>
  <c r="K252" i="10"/>
  <c r="J252" i="10"/>
  <c r="M251" i="10"/>
  <c r="K251" i="10"/>
  <c r="J251" i="10"/>
  <c r="M250" i="10"/>
  <c r="K250" i="10"/>
  <c r="J250" i="10"/>
  <c r="M249" i="10"/>
  <c r="K249" i="10"/>
  <c r="J249" i="10"/>
  <c r="M248" i="10"/>
  <c r="K248" i="10"/>
  <c r="J248" i="10"/>
  <c r="M247" i="10"/>
  <c r="K247" i="10"/>
  <c r="J247" i="10"/>
  <c r="M246" i="10"/>
  <c r="K246" i="10"/>
  <c r="J246" i="10"/>
  <c r="M245" i="10"/>
  <c r="K245" i="10"/>
  <c r="J245" i="10"/>
  <c r="M244" i="10"/>
  <c r="K244" i="10"/>
  <c r="J244" i="10"/>
  <c r="M243" i="10"/>
  <c r="K243" i="10"/>
  <c r="J243" i="10"/>
  <c r="M242" i="10"/>
  <c r="K242" i="10"/>
  <c r="J242" i="10"/>
  <c r="M241" i="10"/>
  <c r="L241" i="10"/>
  <c r="K241" i="10"/>
  <c r="J241" i="10"/>
  <c r="M240" i="10"/>
  <c r="L240" i="10"/>
  <c r="K240" i="10"/>
  <c r="J240" i="10"/>
  <c r="M239" i="10"/>
  <c r="L239" i="10"/>
  <c r="K239" i="10"/>
  <c r="J239" i="10"/>
  <c r="M238" i="10"/>
  <c r="L238" i="10"/>
  <c r="K238" i="10"/>
  <c r="J238" i="10"/>
  <c r="M237" i="10"/>
  <c r="L237" i="10"/>
  <c r="K237" i="10"/>
  <c r="M236" i="10"/>
  <c r="L236" i="10"/>
  <c r="K236" i="10"/>
  <c r="J236" i="10"/>
  <c r="M235" i="10"/>
  <c r="L235" i="10"/>
  <c r="K235" i="10"/>
  <c r="J235" i="10"/>
  <c r="M234" i="10"/>
  <c r="L234" i="10"/>
  <c r="K234" i="10"/>
  <c r="J234" i="10"/>
  <c r="M233" i="10"/>
  <c r="L233" i="10"/>
  <c r="K233" i="10"/>
  <c r="J233" i="10"/>
  <c r="M232" i="10"/>
  <c r="L232" i="10"/>
  <c r="K232" i="10"/>
  <c r="J232" i="10"/>
  <c r="M231" i="10"/>
  <c r="L231" i="10"/>
  <c r="K231" i="10"/>
  <c r="J231" i="10"/>
  <c r="B231" i="10"/>
  <c r="M230" i="10"/>
  <c r="L230" i="10"/>
  <c r="K230" i="10"/>
  <c r="J230" i="10"/>
  <c r="M229" i="10"/>
  <c r="L229" i="10"/>
  <c r="K229" i="10"/>
  <c r="J229" i="10"/>
  <c r="B229" i="10"/>
  <c r="M228" i="10"/>
  <c r="L228" i="10"/>
  <c r="K228" i="10"/>
  <c r="J228" i="10"/>
  <c r="B228" i="10"/>
  <c r="M227" i="10"/>
  <c r="L227" i="10"/>
  <c r="K227" i="10"/>
  <c r="J227" i="10"/>
  <c r="B227" i="10"/>
  <c r="M226" i="10"/>
  <c r="L226" i="10"/>
  <c r="K226" i="10"/>
  <c r="J226" i="10"/>
  <c r="B226" i="10"/>
  <c r="M225" i="10"/>
  <c r="L225" i="10"/>
  <c r="K225" i="10"/>
  <c r="J225" i="10"/>
  <c r="B225" i="10"/>
  <c r="M224" i="10"/>
  <c r="L224" i="10"/>
  <c r="K224" i="10"/>
  <c r="J224" i="10"/>
  <c r="B224" i="10"/>
  <c r="M223" i="10"/>
  <c r="L223" i="10"/>
  <c r="K223" i="10"/>
  <c r="J223" i="10"/>
  <c r="B223" i="10"/>
  <c r="M222" i="10"/>
  <c r="L222" i="10"/>
  <c r="K222" i="10"/>
  <c r="J222" i="10"/>
  <c r="B222" i="10"/>
  <c r="M221" i="10"/>
  <c r="L221" i="10"/>
  <c r="K221" i="10"/>
  <c r="J221" i="10"/>
  <c r="M220" i="10"/>
  <c r="L220" i="10"/>
  <c r="K220" i="10"/>
  <c r="J220" i="10"/>
  <c r="M219" i="10"/>
  <c r="L219" i="10"/>
  <c r="K219" i="10"/>
  <c r="J219" i="10"/>
  <c r="M218" i="10"/>
  <c r="L218" i="10"/>
  <c r="K218" i="10"/>
  <c r="J218" i="10"/>
  <c r="M217" i="10"/>
  <c r="L217" i="10"/>
  <c r="K217" i="10"/>
  <c r="M216" i="10"/>
  <c r="L216" i="10"/>
  <c r="K216" i="10"/>
  <c r="M215" i="10"/>
  <c r="L215" i="10"/>
  <c r="K215" i="10"/>
  <c r="M214" i="10"/>
  <c r="L214" i="10"/>
  <c r="K214" i="10"/>
  <c r="I213" i="10"/>
  <c r="M143" i="10"/>
  <c r="L143" i="10"/>
  <c r="K143" i="10"/>
  <c r="H47" i="10"/>
  <c r="G47" i="10"/>
  <c r="F47" i="10"/>
  <c r="E47" i="10"/>
  <c r="L45" i="10"/>
  <c r="L44" i="10"/>
  <c r="L43" i="10"/>
  <c r="L42" i="10"/>
  <c r="L41" i="10"/>
  <c r="H36" i="10"/>
  <c r="G36" i="10"/>
  <c r="F36" i="10"/>
  <c r="E36" i="10"/>
  <c r="K18" i="10"/>
  <c r="H18" i="10"/>
  <c r="G18" i="10"/>
  <c r="F18" i="10"/>
  <c r="E18" i="10"/>
  <c r="M16" i="10"/>
  <c r="N16" i="10" s="1"/>
  <c r="M15" i="10"/>
  <c r="N15" i="10" s="1"/>
  <c r="M14" i="10"/>
  <c r="N14" i="10" s="1"/>
  <c r="M13" i="10"/>
  <c r="N13" i="10" s="1"/>
  <c r="M12" i="10"/>
  <c r="N12" i="10" s="1"/>
  <c r="M11" i="10"/>
  <c r="N11" i="10" s="1"/>
  <c r="M10" i="10"/>
  <c r="K8" i="10"/>
  <c r="K7" i="10"/>
  <c r="K6" i="10"/>
  <c r="K5" i="10"/>
  <c r="K4" i="10"/>
  <c r="K3" i="10"/>
  <c r="J9" i="10"/>
  <c r="B11" i="10"/>
  <c r="B19" i="9"/>
  <c r="M46" i="9"/>
  <c r="M53" i="9"/>
  <c r="M52" i="9"/>
  <c r="M51" i="9"/>
  <c r="M50" i="9"/>
  <c r="M49" i="9"/>
  <c r="M48" i="9"/>
  <c r="M47" i="9"/>
  <c r="L79" i="9"/>
  <c r="L78" i="9"/>
  <c r="L77" i="9"/>
  <c r="L76" i="9"/>
  <c r="L75" i="9"/>
  <c r="L74" i="9"/>
  <c r="L73" i="9"/>
  <c r="L72" i="9"/>
  <c r="L71" i="9"/>
  <c r="L70" i="9"/>
  <c r="L69" i="9"/>
  <c r="L68" i="9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B46" i="9"/>
  <c r="B45" i="9"/>
  <c r="B44" i="9"/>
  <c r="B43" i="9"/>
  <c r="B42" i="9"/>
  <c r="B41" i="9"/>
  <c r="B7" i="9"/>
  <c r="B8" i="9"/>
  <c r="B6" i="9"/>
  <c r="B5" i="9"/>
  <c r="B2" i="9"/>
  <c r="J7" i="9"/>
  <c r="D173" i="9"/>
  <c r="N20" i="9"/>
  <c r="D346" i="9"/>
  <c r="D18" i="9"/>
  <c r="E18" i="9"/>
  <c r="F18" i="9"/>
  <c r="G18" i="9"/>
  <c r="H18" i="9"/>
  <c r="E346" i="9"/>
  <c r="F346" i="9"/>
  <c r="G346" i="9"/>
  <c r="H342" i="9"/>
  <c r="D142" i="9"/>
  <c r="D156" i="9"/>
  <c r="D166" i="9"/>
  <c r="D191" i="9"/>
  <c r="D206" i="9"/>
  <c r="D301" i="9"/>
  <c r="D320" i="9"/>
  <c r="D51" i="9"/>
  <c r="B364" i="9"/>
  <c r="B362" i="9"/>
  <c r="B361" i="9"/>
  <c r="B360" i="9"/>
  <c r="B359" i="9"/>
  <c r="B358" i="9"/>
  <c r="B357" i="9"/>
  <c r="B356" i="9"/>
  <c r="B355" i="9"/>
  <c r="J8" i="9"/>
  <c r="B10" i="9"/>
  <c r="M26" i="9"/>
  <c r="O341" i="9"/>
  <c r="N341" i="9"/>
  <c r="H335" i="9"/>
  <c r="I129" i="2"/>
  <c r="Q129" i="2"/>
  <c r="Q128" i="2"/>
  <c r="Q127" i="2"/>
  <c r="Q126" i="2"/>
  <c r="Q125" i="2"/>
  <c r="Q124" i="2"/>
  <c r="Q123" i="2"/>
  <c r="G348" i="9"/>
  <c r="I138" i="2"/>
  <c r="H336" i="9"/>
  <c r="O133" i="2"/>
  <c r="I133" i="2"/>
  <c r="M133" i="2"/>
  <c r="L133" i="2"/>
  <c r="B133" i="2"/>
  <c r="H133" i="2"/>
  <c r="J133" i="2"/>
  <c r="D133" i="2"/>
  <c r="N133" i="2"/>
  <c r="B129" i="2"/>
  <c r="H128" i="2"/>
  <c r="O128" i="2"/>
  <c r="L127" i="2"/>
  <c r="M126" i="2"/>
  <c r="K126" i="2"/>
  <c r="D125" i="2"/>
  <c r="G124" i="2"/>
  <c r="N123" i="2"/>
  <c r="H123" i="2"/>
  <c r="E320" i="9"/>
  <c r="F320" i="9"/>
  <c r="G320" i="9"/>
  <c r="H320" i="9"/>
  <c r="L16" i="9"/>
  <c r="L15" i="9"/>
  <c r="L14" i="9"/>
  <c r="L13" i="9"/>
  <c r="L12" i="9"/>
  <c r="L11" i="9"/>
  <c r="L10" i="9"/>
  <c r="M20" i="9"/>
  <c r="J6" i="9"/>
  <c r="J5" i="9"/>
  <c r="J4" i="9"/>
  <c r="B4" i="9"/>
  <c r="J3" i="9"/>
  <c r="B3" i="9"/>
  <c r="J2" i="9"/>
  <c r="B9" i="9"/>
  <c r="E301" i="9"/>
  <c r="F301" i="9"/>
  <c r="G301" i="9"/>
  <c r="H301" i="9"/>
  <c r="Q134" i="2"/>
  <c r="B47" i="9" l="1"/>
  <c r="E214" i="10"/>
  <c r="B230" i="10"/>
  <c r="B232" i="10" s="1"/>
  <c r="B363" i="9"/>
  <c r="B365" i="9" s="1"/>
  <c r="F214" i="10"/>
  <c r="H214" i="10"/>
  <c r="G214" i="10"/>
  <c r="N10" i="10"/>
  <c r="N17" i="10" s="1"/>
  <c r="O169" i="10"/>
  <c r="R149" i="2"/>
  <c r="P149" i="2"/>
  <c r="P150" i="2" s="1"/>
  <c r="P152" i="2" s="1"/>
  <c r="I156" i="10"/>
  <c r="I143" i="10"/>
  <c r="I123" i="10"/>
  <c r="I100" i="10"/>
  <c r="I85" i="10"/>
  <c r="I72" i="10"/>
  <c r="I57" i="10"/>
  <c r="I47" i="10"/>
  <c r="I36" i="10"/>
  <c r="I27" i="10"/>
  <c r="D219" i="10"/>
  <c r="K2" i="10"/>
  <c r="I18" i="10"/>
  <c r="H346" i="9"/>
  <c r="O342" i="9"/>
  <c r="I346" i="9"/>
  <c r="I320" i="9"/>
  <c r="G133" i="2"/>
  <c r="J127" i="2"/>
  <c r="H127" i="2"/>
  <c r="J129" i="2"/>
  <c r="F130" i="2"/>
  <c r="F131" i="2" s="1"/>
  <c r="F134" i="2" s="1"/>
  <c r="I130" i="2"/>
  <c r="I131" i="2" s="1"/>
  <c r="I134" i="2" s="1"/>
  <c r="K130" i="2"/>
  <c r="K131" i="2" s="1"/>
  <c r="K134" i="2" s="1"/>
  <c r="M130" i="2"/>
  <c r="M131" i="2" s="1"/>
  <c r="M134" i="2" s="1"/>
  <c r="N130" i="2"/>
  <c r="N131" i="2" s="1"/>
  <c r="N134" i="2" s="1"/>
  <c r="O130" i="2"/>
  <c r="O131" i="2" s="1"/>
  <c r="O134" i="2" s="1"/>
  <c r="Q130" i="2"/>
  <c r="J128" i="2"/>
  <c r="P128" i="2" s="1"/>
  <c r="G127" i="2"/>
  <c r="B126" i="2"/>
  <c r="G126" i="2"/>
  <c r="H126" i="2"/>
  <c r="H125" i="2"/>
  <c r="E125" i="2"/>
  <c r="E130" i="2" s="1"/>
  <c r="E131" i="2" s="1"/>
  <c r="E134" i="2" s="1"/>
  <c r="G125" i="2"/>
  <c r="B124" i="2"/>
  <c r="B130" i="2" s="1"/>
  <c r="B131" i="2" s="1"/>
  <c r="B134" i="2" s="1"/>
  <c r="L124" i="2"/>
  <c r="L130" i="2" s="1"/>
  <c r="L131" i="2" s="1"/>
  <c r="L134" i="2" s="1"/>
  <c r="J123" i="2"/>
  <c r="J130" i="2" s="1"/>
  <c r="J131" i="2" s="1"/>
  <c r="J134" i="2" s="1"/>
  <c r="G123" i="2"/>
  <c r="G130" i="2" s="1"/>
  <c r="G131" i="2" s="1"/>
  <c r="G134" i="2" s="1"/>
  <c r="C123" i="2"/>
  <c r="C130" i="2" s="1"/>
  <c r="C131" i="2" s="1"/>
  <c r="C134" i="2" s="1"/>
  <c r="D123" i="2"/>
  <c r="D130" i="2" s="1"/>
  <c r="D131" i="2" s="1"/>
  <c r="D134" i="2" s="1"/>
  <c r="P129" i="2"/>
  <c r="M404" i="9"/>
  <c r="M403" i="9"/>
  <c r="M402" i="9"/>
  <c r="M401" i="9"/>
  <c r="J401" i="9"/>
  <c r="M400" i="9"/>
  <c r="J400" i="9"/>
  <c r="M399" i="9"/>
  <c r="K399" i="9"/>
  <c r="J399" i="9"/>
  <c r="M398" i="9"/>
  <c r="K398" i="9"/>
  <c r="J398" i="9"/>
  <c r="M397" i="9"/>
  <c r="K397" i="9"/>
  <c r="J397" i="9"/>
  <c r="M396" i="9"/>
  <c r="K396" i="9"/>
  <c r="J396" i="9"/>
  <c r="M395" i="9"/>
  <c r="K395" i="9"/>
  <c r="J395" i="9"/>
  <c r="M394" i="9"/>
  <c r="K394" i="9"/>
  <c r="J394" i="9"/>
  <c r="M393" i="9"/>
  <c r="K393" i="9"/>
  <c r="J393" i="9"/>
  <c r="M392" i="9"/>
  <c r="K392" i="9"/>
  <c r="J392" i="9"/>
  <c r="M391" i="9"/>
  <c r="K391" i="9"/>
  <c r="J391" i="9"/>
  <c r="M390" i="9"/>
  <c r="K390" i="9"/>
  <c r="J390" i="9"/>
  <c r="M389" i="9"/>
  <c r="K389" i="9"/>
  <c r="J389" i="9"/>
  <c r="M388" i="9"/>
  <c r="K388" i="9"/>
  <c r="J388" i="9"/>
  <c r="M387" i="9"/>
  <c r="K387" i="9"/>
  <c r="J387" i="9"/>
  <c r="M386" i="9"/>
  <c r="K386" i="9"/>
  <c r="J386" i="9"/>
  <c r="M385" i="9"/>
  <c r="K385" i="9"/>
  <c r="J385" i="9"/>
  <c r="M384" i="9"/>
  <c r="K384" i="9"/>
  <c r="J384" i="9"/>
  <c r="M383" i="9"/>
  <c r="K383" i="9"/>
  <c r="J383" i="9"/>
  <c r="M382" i="9"/>
  <c r="K382" i="9"/>
  <c r="J382" i="9"/>
  <c r="M381" i="9"/>
  <c r="K381" i="9"/>
  <c r="J381" i="9"/>
  <c r="M380" i="9"/>
  <c r="K380" i="9"/>
  <c r="J380" i="9"/>
  <c r="M379" i="9"/>
  <c r="K379" i="9"/>
  <c r="J379" i="9"/>
  <c r="M378" i="9"/>
  <c r="K378" i="9"/>
  <c r="J378" i="9"/>
  <c r="M377" i="9"/>
  <c r="K377" i="9"/>
  <c r="J377" i="9"/>
  <c r="M376" i="9"/>
  <c r="K376" i="9"/>
  <c r="J376" i="9"/>
  <c r="M375" i="9"/>
  <c r="K375" i="9"/>
  <c r="J375" i="9"/>
  <c r="M374" i="9"/>
  <c r="L374" i="9"/>
  <c r="K374" i="9"/>
  <c r="J374" i="9"/>
  <c r="M373" i="9"/>
  <c r="L373" i="9"/>
  <c r="K373" i="9"/>
  <c r="J373" i="9"/>
  <c r="M372" i="9"/>
  <c r="L372" i="9"/>
  <c r="K372" i="9"/>
  <c r="J372" i="9"/>
  <c r="M371" i="9"/>
  <c r="L371" i="9"/>
  <c r="K371" i="9"/>
  <c r="J371" i="9"/>
  <c r="M370" i="9"/>
  <c r="L370" i="9"/>
  <c r="K370" i="9"/>
  <c r="M369" i="9"/>
  <c r="L369" i="9"/>
  <c r="K369" i="9"/>
  <c r="J369" i="9"/>
  <c r="M368" i="9"/>
  <c r="L368" i="9"/>
  <c r="K368" i="9"/>
  <c r="J368" i="9"/>
  <c r="M367" i="9"/>
  <c r="L367" i="9"/>
  <c r="K367" i="9"/>
  <c r="J367" i="9"/>
  <c r="M366" i="9"/>
  <c r="L366" i="9"/>
  <c r="K366" i="9"/>
  <c r="J366" i="9"/>
  <c r="M365" i="9"/>
  <c r="L365" i="9"/>
  <c r="K365" i="9"/>
  <c r="J365" i="9"/>
  <c r="M364" i="9"/>
  <c r="L364" i="9"/>
  <c r="K364" i="9"/>
  <c r="J364" i="9"/>
  <c r="M363" i="9"/>
  <c r="L363" i="9"/>
  <c r="K363" i="9"/>
  <c r="J363" i="9"/>
  <c r="M362" i="9"/>
  <c r="L362" i="9"/>
  <c r="K362" i="9"/>
  <c r="J362" i="9"/>
  <c r="M361" i="9"/>
  <c r="L361" i="9"/>
  <c r="K361" i="9"/>
  <c r="J361" i="9"/>
  <c r="M360" i="9"/>
  <c r="L360" i="9"/>
  <c r="K360" i="9"/>
  <c r="J360" i="9"/>
  <c r="M359" i="9"/>
  <c r="L359" i="9"/>
  <c r="K359" i="9"/>
  <c r="J359" i="9"/>
  <c r="M358" i="9"/>
  <c r="L358" i="9"/>
  <c r="K358" i="9"/>
  <c r="J358" i="9"/>
  <c r="M357" i="9"/>
  <c r="L357" i="9"/>
  <c r="K357" i="9"/>
  <c r="J357" i="9"/>
  <c r="M356" i="9"/>
  <c r="L356" i="9"/>
  <c r="K356" i="9"/>
  <c r="J356" i="9"/>
  <c r="M355" i="9"/>
  <c r="L355" i="9"/>
  <c r="K355" i="9"/>
  <c r="J355" i="9"/>
  <c r="M354" i="9"/>
  <c r="L354" i="9"/>
  <c r="K354" i="9"/>
  <c r="J354" i="9"/>
  <c r="M353" i="9"/>
  <c r="L353" i="9"/>
  <c r="K353" i="9"/>
  <c r="J353" i="9"/>
  <c r="M352" i="9"/>
  <c r="L352" i="9"/>
  <c r="K352" i="9"/>
  <c r="J352" i="9"/>
  <c r="M351" i="9"/>
  <c r="L351" i="9"/>
  <c r="K351" i="9"/>
  <c r="J351" i="9"/>
  <c r="M350" i="9"/>
  <c r="L350" i="9"/>
  <c r="K350" i="9"/>
  <c r="M349" i="9"/>
  <c r="L349" i="9"/>
  <c r="K349" i="9"/>
  <c r="M348" i="9"/>
  <c r="L348" i="9"/>
  <c r="K348" i="9"/>
  <c r="M347" i="9"/>
  <c r="L347" i="9"/>
  <c r="K347" i="9"/>
  <c r="M301" i="9"/>
  <c r="L301" i="9"/>
  <c r="K301" i="9"/>
  <c r="M300" i="9"/>
  <c r="L300" i="9"/>
  <c r="K300" i="9"/>
  <c r="H206" i="9"/>
  <c r="G206" i="9"/>
  <c r="F206" i="9"/>
  <c r="E206" i="9"/>
  <c r="H191" i="9"/>
  <c r="G191" i="9"/>
  <c r="F191" i="9"/>
  <c r="E191" i="9"/>
  <c r="H173" i="9"/>
  <c r="G173" i="9"/>
  <c r="F173" i="9"/>
  <c r="E173" i="9"/>
  <c r="H166" i="9"/>
  <c r="G166" i="9"/>
  <c r="F166" i="9"/>
  <c r="E166" i="9"/>
  <c r="H156" i="9"/>
  <c r="G156" i="9"/>
  <c r="F156" i="9"/>
  <c r="E156" i="9"/>
  <c r="H142" i="9"/>
  <c r="G142" i="9"/>
  <c r="F142" i="9"/>
  <c r="E142" i="9"/>
  <c r="H128" i="9"/>
  <c r="G128" i="9"/>
  <c r="F128" i="9"/>
  <c r="E128" i="9"/>
  <c r="D128" i="9"/>
  <c r="H119" i="9"/>
  <c r="G119" i="9"/>
  <c r="F119" i="9"/>
  <c r="E119" i="9"/>
  <c r="D119" i="9"/>
  <c r="H111" i="9"/>
  <c r="G111" i="9"/>
  <c r="F111" i="9"/>
  <c r="E111" i="9"/>
  <c r="D111" i="9"/>
  <c r="H96" i="9"/>
  <c r="G96" i="9"/>
  <c r="F96" i="9"/>
  <c r="E96" i="9"/>
  <c r="D96" i="9"/>
  <c r="H81" i="9"/>
  <c r="G81" i="9"/>
  <c r="F81" i="9"/>
  <c r="E81" i="9"/>
  <c r="D81" i="9"/>
  <c r="H66" i="9"/>
  <c r="G66" i="9"/>
  <c r="F66" i="9"/>
  <c r="E66" i="9"/>
  <c r="D66" i="9"/>
  <c r="H51" i="9"/>
  <c r="G51" i="9"/>
  <c r="F51" i="9"/>
  <c r="E51" i="9"/>
  <c r="H31" i="9"/>
  <c r="G31" i="9"/>
  <c r="G347" i="9" s="1"/>
  <c r="F31" i="9"/>
  <c r="E31" i="9"/>
  <c r="E347" i="9" s="1"/>
  <c r="D31" i="9"/>
  <c r="K18" i="9"/>
  <c r="K19" i="9" s="1"/>
  <c r="M16" i="9"/>
  <c r="N16" i="9" s="1"/>
  <c r="M15" i="9"/>
  <c r="N15" i="9" s="1"/>
  <c r="M14" i="9"/>
  <c r="N14" i="9" s="1"/>
  <c r="M13" i="9"/>
  <c r="N13" i="9" s="1"/>
  <c r="M12" i="9"/>
  <c r="N12" i="9" s="1"/>
  <c r="M11" i="9"/>
  <c r="N11" i="9" s="1"/>
  <c r="M10" i="9"/>
  <c r="N10" i="9" s="1"/>
  <c r="K8" i="9"/>
  <c r="K7" i="9"/>
  <c r="K6" i="9"/>
  <c r="K5" i="9"/>
  <c r="K4" i="9"/>
  <c r="K3" i="9"/>
  <c r="J9" i="9"/>
  <c r="D347" i="9" l="1"/>
  <c r="F347" i="9"/>
  <c r="H347" i="9"/>
  <c r="H130" i="2"/>
  <c r="H131" i="2" s="1"/>
  <c r="H134" i="2" s="1"/>
  <c r="I214" i="10"/>
  <c r="N17" i="9"/>
  <c r="B12" i="10"/>
  <c r="B13" i="10" s="1"/>
  <c r="D352" i="9"/>
  <c r="G349" i="9"/>
  <c r="I191" i="9"/>
  <c r="I166" i="9"/>
  <c r="B11" i="9"/>
  <c r="I81" i="9"/>
  <c r="I173" i="9"/>
  <c r="I156" i="9"/>
  <c r="I142" i="9"/>
  <c r="I206" i="9"/>
  <c r="I119" i="9"/>
  <c r="I31" i="9"/>
  <c r="I96" i="9"/>
  <c r="I301" i="9"/>
  <c r="I128" i="9"/>
  <c r="I66" i="9"/>
  <c r="I51" i="9"/>
  <c r="I111" i="9"/>
  <c r="R128" i="2"/>
  <c r="R129" i="2"/>
  <c r="P123" i="2"/>
  <c r="R123" i="2" s="1"/>
  <c r="P124" i="2"/>
  <c r="R124" i="2" s="1"/>
  <c r="P125" i="2"/>
  <c r="R125" i="2" s="1"/>
  <c r="P126" i="2"/>
  <c r="R126" i="2" s="1"/>
  <c r="P127" i="2"/>
  <c r="R127" i="2" s="1"/>
  <c r="K2" i="9"/>
  <c r="I18" i="9"/>
  <c r="I347" i="9" s="1"/>
  <c r="B12" i="9" l="1"/>
  <c r="B13" i="9" s="1"/>
  <c r="B20" i="9" s="1"/>
  <c r="B22" i="9" s="1"/>
  <c r="B24" i="9" s="1"/>
  <c r="R130" i="2"/>
  <c r="P130" i="2"/>
  <c r="P131" i="2" s="1"/>
  <c r="P134" i="2" s="1"/>
  <c r="M27" i="5" l="1"/>
  <c r="M26" i="5"/>
  <c r="M25" i="5"/>
  <c r="M24" i="5"/>
  <c r="M23" i="5"/>
  <c r="M22" i="5"/>
  <c r="M19" i="5"/>
  <c r="M18" i="5"/>
  <c r="G4" i="8"/>
  <c r="C16" i="8"/>
  <c r="D16" i="8" s="1"/>
  <c r="M4" i="8"/>
  <c r="N4" i="8" s="1"/>
  <c r="J4" i="8"/>
  <c r="K4" i="8" s="1"/>
  <c r="F16" i="8"/>
  <c r="G16" i="8" s="1"/>
  <c r="D4" i="8"/>
  <c r="D233" i="5"/>
  <c r="C115" i="2"/>
  <c r="E115" i="2"/>
  <c r="E112" i="2"/>
  <c r="E110" i="2"/>
  <c r="E109" i="2"/>
  <c r="Q115" i="2"/>
  <c r="Q114" i="2"/>
  <c r="Q113" i="2"/>
  <c r="Q112" i="2"/>
  <c r="Q111" i="2"/>
  <c r="Q110" i="2"/>
  <c r="Q109" i="2"/>
  <c r="L69" i="5"/>
  <c r="K284" i="5"/>
  <c r="B5" i="5" l="1"/>
  <c r="B3" i="5"/>
  <c r="H114" i="2"/>
  <c r="H113" i="2"/>
  <c r="H111" i="2"/>
  <c r="H109" i="2"/>
  <c r="M306" i="5"/>
  <c r="M298" i="5"/>
  <c r="M296" i="5"/>
  <c r="M295" i="5"/>
  <c r="M294" i="5"/>
  <c r="M293" i="5"/>
  <c r="E302" i="5"/>
  <c r="F302" i="5"/>
  <c r="G302" i="5"/>
  <c r="H302" i="5"/>
  <c r="D302" i="5"/>
  <c r="M104" i="2"/>
  <c r="I99" i="2"/>
  <c r="O98" i="2"/>
  <c r="M97" i="2"/>
  <c r="D95" i="2"/>
  <c r="B94" i="2"/>
  <c r="N93" i="2"/>
  <c r="Q99" i="2"/>
  <c r="Q98" i="2"/>
  <c r="Q97" i="2"/>
  <c r="Q96" i="2"/>
  <c r="Q95" i="2"/>
  <c r="Q94" i="2"/>
  <c r="Q93" i="2"/>
  <c r="G311" i="7"/>
  <c r="G314" i="7" s="1"/>
  <c r="M335" i="7"/>
  <c r="L335" i="7"/>
  <c r="K335" i="7"/>
  <c r="J335" i="7"/>
  <c r="M334" i="7"/>
  <c r="L334" i="7"/>
  <c r="K334" i="7"/>
  <c r="J334" i="7"/>
  <c r="M333" i="7"/>
  <c r="L333" i="7"/>
  <c r="K333" i="7"/>
  <c r="J333" i="7"/>
  <c r="M332" i="7"/>
  <c r="L332" i="7"/>
  <c r="K332" i="7"/>
  <c r="J332" i="7"/>
  <c r="M331" i="7"/>
  <c r="L331" i="7"/>
  <c r="K331" i="7"/>
  <c r="J331" i="7"/>
  <c r="M330" i="7"/>
  <c r="L330" i="7"/>
  <c r="K330" i="7"/>
  <c r="J330" i="7"/>
  <c r="M329" i="7"/>
  <c r="L329" i="7"/>
  <c r="K329" i="7"/>
  <c r="J329" i="7"/>
  <c r="M328" i="7"/>
  <c r="L328" i="7"/>
  <c r="K328" i="7"/>
  <c r="J328" i="7"/>
  <c r="M327" i="7"/>
  <c r="L327" i="7"/>
  <c r="K327" i="7"/>
  <c r="J327" i="7"/>
  <c r="M326" i="7"/>
  <c r="L326" i="7"/>
  <c r="K326" i="7"/>
  <c r="J326" i="7"/>
  <c r="M325" i="7"/>
  <c r="L325" i="7"/>
  <c r="K325" i="7"/>
  <c r="J325" i="7"/>
  <c r="G325" i="7"/>
  <c r="M324" i="7"/>
  <c r="L324" i="7"/>
  <c r="K324" i="7"/>
  <c r="J324" i="7"/>
  <c r="G324" i="7"/>
  <c r="M323" i="7"/>
  <c r="L323" i="7"/>
  <c r="K323" i="7"/>
  <c r="J323" i="7"/>
  <c r="M322" i="7"/>
  <c r="L322" i="7"/>
  <c r="K322" i="7"/>
  <c r="J322" i="7"/>
  <c r="M321" i="7"/>
  <c r="L321" i="7"/>
  <c r="K321" i="7"/>
  <c r="J321" i="7"/>
  <c r="M320" i="7"/>
  <c r="L320" i="7"/>
  <c r="K320" i="7"/>
  <c r="J320" i="7"/>
  <c r="M319" i="7"/>
  <c r="L319" i="7"/>
  <c r="K319" i="7"/>
  <c r="J319" i="7"/>
  <c r="M318" i="7"/>
  <c r="L318" i="7"/>
  <c r="K318" i="7"/>
  <c r="M317" i="7"/>
  <c r="L317" i="7"/>
  <c r="K317" i="7"/>
  <c r="M316" i="7"/>
  <c r="L316" i="7"/>
  <c r="K316" i="7"/>
  <c r="M315" i="7"/>
  <c r="L315" i="7"/>
  <c r="K315" i="7"/>
  <c r="M314" i="7"/>
  <c r="L314" i="7"/>
  <c r="K314" i="7"/>
  <c r="H314" i="7"/>
  <c r="F314" i="7"/>
  <c r="E314" i="7"/>
  <c r="D314" i="7"/>
  <c r="H293" i="7"/>
  <c r="G293" i="7"/>
  <c r="F293" i="7"/>
  <c r="E293" i="7"/>
  <c r="D293" i="7"/>
  <c r="H275" i="7"/>
  <c r="G275" i="7"/>
  <c r="F275" i="7"/>
  <c r="E275" i="7"/>
  <c r="D275" i="7"/>
  <c r="H254" i="7"/>
  <c r="G254" i="7"/>
  <c r="F254" i="7"/>
  <c r="E254" i="7"/>
  <c r="D254" i="7"/>
  <c r="H234" i="7"/>
  <c r="G234" i="7"/>
  <c r="F234" i="7"/>
  <c r="E234" i="7"/>
  <c r="D234" i="7"/>
  <c r="H217" i="7"/>
  <c r="G217" i="7"/>
  <c r="F217" i="7"/>
  <c r="E217" i="7"/>
  <c r="D217" i="7"/>
  <c r="H208" i="7"/>
  <c r="G208" i="7"/>
  <c r="F208" i="7"/>
  <c r="E208" i="7"/>
  <c r="D208" i="7"/>
  <c r="H193" i="7"/>
  <c r="G193" i="7"/>
  <c r="F193" i="7"/>
  <c r="E193" i="7"/>
  <c r="D193" i="7"/>
  <c r="H177" i="7"/>
  <c r="G177" i="7"/>
  <c r="F177" i="7"/>
  <c r="E177" i="7"/>
  <c r="D177" i="7"/>
  <c r="H158" i="7"/>
  <c r="G158" i="7"/>
  <c r="F158" i="7"/>
  <c r="E158" i="7"/>
  <c r="D158" i="7"/>
  <c r="H154" i="7"/>
  <c r="G154" i="7"/>
  <c r="F154" i="7"/>
  <c r="E154" i="7"/>
  <c r="D154" i="7"/>
  <c r="H148" i="7"/>
  <c r="G148" i="7"/>
  <c r="F148" i="7"/>
  <c r="E148" i="7"/>
  <c r="D148" i="7"/>
  <c r="H136" i="7"/>
  <c r="G136" i="7"/>
  <c r="F136" i="7"/>
  <c r="E136" i="7"/>
  <c r="D136" i="7"/>
  <c r="H133" i="7"/>
  <c r="G133" i="7"/>
  <c r="E133" i="7"/>
  <c r="D133" i="7"/>
  <c r="F123" i="7"/>
  <c r="F133" i="7" s="1"/>
  <c r="H115" i="7"/>
  <c r="G115" i="7"/>
  <c r="F115" i="7"/>
  <c r="E115" i="7"/>
  <c r="D115" i="7"/>
  <c r="H98" i="7"/>
  <c r="G98" i="7"/>
  <c r="E98" i="7"/>
  <c r="D98" i="7"/>
  <c r="F97" i="7"/>
  <c r="F98" i="7" s="1"/>
  <c r="K98" i="7"/>
  <c r="H87" i="7"/>
  <c r="G87" i="7"/>
  <c r="E87" i="7"/>
  <c r="D87" i="7"/>
  <c r="F86" i="7"/>
  <c r="F87" i="7" s="1"/>
  <c r="H71" i="7"/>
  <c r="G71" i="7"/>
  <c r="F71" i="7"/>
  <c r="E71" i="7"/>
  <c r="D71" i="7"/>
  <c r="H47" i="7"/>
  <c r="G47" i="7"/>
  <c r="E47" i="7"/>
  <c r="D47" i="7"/>
  <c r="F45" i="7"/>
  <c r="F47" i="7" s="1"/>
  <c r="L36" i="7"/>
  <c r="L35" i="7"/>
  <c r="H34" i="7"/>
  <c r="G34" i="7"/>
  <c r="F34" i="7"/>
  <c r="E34" i="7"/>
  <c r="D34" i="7"/>
  <c r="L33" i="7"/>
  <c r="L32" i="7"/>
  <c r="L31" i="7"/>
  <c r="M27" i="7"/>
  <c r="M26" i="7"/>
  <c r="M25" i="7"/>
  <c r="M24" i="7"/>
  <c r="N21" i="7"/>
  <c r="K17" i="7"/>
  <c r="K18" i="7" s="1"/>
  <c r="K19" i="7" s="1"/>
  <c r="H17" i="7"/>
  <c r="H315" i="7" s="1"/>
  <c r="G17" i="7"/>
  <c r="F17" i="7"/>
  <c r="F315" i="7" s="1"/>
  <c r="E17" i="7"/>
  <c r="D17" i="7"/>
  <c r="D315" i="7" s="1"/>
  <c r="Q16" i="7"/>
  <c r="Q15" i="7"/>
  <c r="L15" i="7"/>
  <c r="M15" i="7" s="1"/>
  <c r="N15" i="7" s="1"/>
  <c r="Q14" i="7"/>
  <c r="L14" i="7"/>
  <c r="M14" i="7" s="1"/>
  <c r="N14" i="7" s="1"/>
  <c r="Q13" i="7"/>
  <c r="L13" i="7"/>
  <c r="M13" i="7" s="1"/>
  <c r="N13" i="7" s="1"/>
  <c r="Q12" i="7"/>
  <c r="L12" i="7"/>
  <c r="M12" i="7" s="1"/>
  <c r="N12" i="7" s="1"/>
  <c r="Q11" i="7"/>
  <c r="L11" i="7"/>
  <c r="M11" i="7" s="1"/>
  <c r="N11" i="7" s="1"/>
  <c r="Q10" i="7"/>
  <c r="L10" i="7"/>
  <c r="M10" i="7" s="1"/>
  <c r="N10" i="7" s="1"/>
  <c r="N16" i="7" s="1"/>
  <c r="B10" i="7"/>
  <c r="Q9" i="7"/>
  <c r="Q8" i="7"/>
  <c r="J8" i="7"/>
  <c r="B8" i="7"/>
  <c r="Q7" i="7"/>
  <c r="J7" i="7"/>
  <c r="B7" i="7"/>
  <c r="Q6" i="7"/>
  <c r="J6" i="7"/>
  <c r="B6" i="7"/>
  <c r="Q5" i="7"/>
  <c r="J5" i="7"/>
  <c r="B5" i="7"/>
  <c r="Q4" i="7"/>
  <c r="J4" i="7"/>
  <c r="B4" i="7"/>
  <c r="Q3" i="7"/>
  <c r="J3" i="7"/>
  <c r="B3" i="7"/>
  <c r="Q2" i="7"/>
  <c r="J2" i="7"/>
  <c r="B2" i="7"/>
  <c r="B9" i="7" s="1"/>
  <c r="B11" i="7" s="1"/>
  <c r="B8" i="5"/>
  <c r="B7" i="5"/>
  <c r="B6" i="5"/>
  <c r="B4" i="5"/>
  <c r="B2" i="5"/>
  <c r="B10" i="5"/>
  <c r="G313" i="5"/>
  <c r="G312" i="5"/>
  <c r="J9" i="7" l="1"/>
  <c r="E315" i="7"/>
  <c r="G315" i="7"/>
  <c r="M28" i="7"/>
  <c r="M297" i="5"/>
  <c r="M299" i="5" s="1"/>
  <c r="L34" i="7"/>
  <c r="L37" i="7"/>
  <c r="K3" i="7"/>
  <c r="K4" i="7"/>
  <c r="K5" i="7"/>
  <c r="K6" i="7"/>
  <c r="K7" i="7"/>
  <c r="K8" i="7"/>
  <c r="I34" i="7"/>
  <c r="I71" i="7"/>
  <c r="I115" i="7"/>
  <c r="I136" i="7"/>
  <c r="I148" i="7"/>
  <c r="I154" i="7"/>
  <c r="I177" i="7"/>
  <c r="I193" i="7"/>
  <c r="I208" i="7"/>
  <c r="I217" i="7"/>
  <c r="I234" i="7"/>
  <c r="I254" i="7"/>
  <c r="I275" i="7"/>
  <c r="I293" i="7"/>
  <c r="I158" i="7"/>
  <c r="I314" i="7"/>
  <c r="I47" i="7"/>
  <c r="I87" i="7"/>
  <c r="I98" i="7"/>
  <c r="I133" i="7"/>
  <c r="K2" i="7"/>
  <c r="I17" i="7"/>
  <c r="I315" i="7" s="1"/>
  <c r="B12" i="7" s="1"/>
  <c r="B13" i="7" s="1"/>
  <c r="F96" i="5"/>
  <c r="I302" i="5"/>
  <c r="I115" i="2"/>
  <c r="G115" i="2"/>
  <c r="D115" i="2"/>
  <c r="F115" i="2"/>
  <c r="B115" i="2"/>
  <c r="I114" i="2"/>
  <c r="D114" i="2"/>
  <c r="B114" i="2"/>
  <c r="C114" i="2"/>
  <c r="I113" i="2"/>
  <c r="C113" i="2"/>
  <c r="E113" i="2"/>
  <c r="D113" i="2"/>
  <c r="D112" i="2"/>
  <c r="C112" i="2"/>
  <c r="I112" i="2"/>
  <c r="I110" i="2"/>
  <c r="I111" i="2"/>
  <c r="B111" i="2"/>
  <c r="B110" i="2"/>
  <c r="I109" i="2"/>
  <c r="C109" i="2"/>
  <c r="B109" i="2"/>
  <c r="J98" i="2"/>
  <c r="H96" i="2"/>
  <c r="J8" i="5"/>
  <c r="J7" i="5"/>
  <c r="J6" i="5"/>
  <c r="J5" i="5"/>
  <c r="J4" i="5"/>
  <c r="J3" i="5"/>
  <c r="J2" i="5"/>
  <c r="O116" i="2"/>
  <c r="O117" i="2" s="1"/>
  <c r="N116" i="2"/>
  <c r="N117" i="2" s="1"/>
  <c r="M116" i="2"/>
  <c r="M117" i="2" s="1"/>
  <c r="L116" i="2"/>
  <c r="L117" i="2" s="1"/>
  <c r="K116" i="2"/>
  <c r="K117" i="2" s="1"/>
  <c r="J116" i="2"/>
  <c r="J117" i="2" s="1"/>
  <c r="H115" i="2"/>
  <c r="P115" i="2" s="1"/>
  <c r="G114" i="2"/>
  <c r="F114" i="2"/>
  <c r="E114" i="2"/>
  <c r="G113" i="2"/>
  <c r="F113" i="2"/>
  <c r="B113" i="2"/>
  <c r="H112" i="2"/>
  <c r="G112" i="2"/>
  <c r="F112" i="2"/>
  <c r="B112" i="2"/>
  <c r="G111" i="2"/>
  <c r="F111" i="2"/>
  <c r="E111" i="2"/>
  <c r="E116" i="2" s="1"/>
  <c r="E117" i="2" s="1"/>
  <c r="D111" i="2"/>
  <c r="C111" i="2"/>
  <c r="C110" i="2"/>
  <c r="Q116" i="2"/>
  <c r="I116" i="2"/>
  <c r="I117" i="2" s="1"/>
  <c r="H116" i="2"/>
  <c r="H117" i="2" s="1"/>
  <c r="F109" i="2"/>
  <c r="D109" i="2"/>
  <c r="D116" i="2" s="1"/>
  <c r="D117" i="2" s="1"/>
  <c r="B116" i="2"/>
  <c r="B117" i="2" s="1"/>
  <c r="K100" i="2"/>
  <c r="K101" i="2" s="1"/>
  <c r="C100" i="2"/>
  <c r="C101" i="2" s="1"/>
  <c r="L100" i="2"/>
  <c r="L101" i="2" s="1"/>
  <c r="J99" i="2"/>
  <c r="I100" i="2"/>
  <c r="I101" i="2" s="1"/>
  <c r="F99" i="2"/>
  <c r="N98" i="2"/>
  <c r="N100" i="2" s="1"/>
  <c r="N101" i="2" s="1"/>
  <c r="F98" i="2"/>
  <c r="F100" i="2" s="1"/>
  <c r="F101" i="2" s="1"/>
  <c r="E98" i="2"/>
  <c r="E100" i="2" s="1"/>
  <c r="E101" i="2" s="1"/>
  <c r="M100" i="2"/>
  <c r="M101" i="2" s="1"/>
  <c r="J97" i="2"/>
  <c r="O96" i="2"/>
  <c r="O100" i="2" s="1"/>
  <c r="O101" i="2" s="1"/>
  <c r="J96" i="2"/>
  <c r="J100" i="2" s="1"/>
  <c r="J101" i="2" s="1"/>
  <c r="G96" i="2"/>
  <c r="G100" i="2" s="1"/>
  <c r="G101" i="2" s="1"/>
  <c r="D96" i="2"/>
  <c r="D100" i="2" s="1"/>
  <c r="D101" i="2" s="1"/>
  <c r="B100" i="2"/>
  <c r="B101" i="2" s="1"/>
  <c r="Q100" i="2"/>
  <c r="H93" i="2"/>
  <c r="H100" i="2" s="1"/>
  <c r="H101" i="2" s="1"/>
  <c r="M358" i="5"/>
  <c r="M357" i="5"/>
  <c r="J357" i="5"/>
  <c r="M356" i="5"/>
  <c r="J356" i="5"/>
  <c r="M355" i="5"/>
  <c r="K355" i="5"/>
  <c r="J355" i="5"/>
  <c r="M354" i="5"/>
  <c r="K354" i="5"/>
  <c r="J354" i="5"/>
  <c r="M353" i="5"/>
  <c r="K353" i="5"/>
  <c r="J353" i="5"/>
  <c r="M352" i="5"/>
  <c r="K352" i="5"/>
  <c r="J352" i="5"/>
  <c r="M351" i="5"/>
  <c r="K351" i="5"/>
  <c r="J351" i="5"/>
  <c r="M350" i="5"/>
  <c r="K350" i="5"/>
  <c r="J350" i="5"/>
  <c r="M349" i="5"/>
  <c r="K349" i="5"/>
  <c r="J349" i="5"/>
  <c r="M348" i="5"/>
  <c r="K348" i="5"/>
  <c r="J348" i="5"/>
  <c r="M347" i="5"/>
  <c r="K347" i="5"/>
  <c r="J347" i="5"/>
  <c r="M346" i="5"/>
  <c r="K346" i="5"/>
  <c r="J346" i="5"/>
  <c r="M345" i="5"/>
  <c r="K345" i="5"/>
  <c r="J345" i="5"/>
  <c r="M344" i="5"/>
  <c r="K344" i="5"/>
  <c r="J344" i="5"/>
  <c r="M343" i="5"/>
  <c r="K343" i="5"/>
  <c r="J343" i="5"/>
  <c r="M342" i="5"/>
  <c r="K342" i="5"/>
  <c r="J342" i="5"/>
  <c r="M341" i="5"/>
  <c r="K341" i="5"/>
  <c r="J341" i="5"/>
  <c r="M340" i="5"/>
  <c r="K340" i="5"/>
  <c r="J340" i="5"/>
  <c r="M339" i="5"/>
  <c r="K339" i="5"/>
  <c r="J339" i="5"/>
  <c r="M338" i="5"/>
  <c r="K338" i="5"/>
  <c r="J338" i="5"/>
  <c r="M337" i="5"/>
  <c r="K337" i="5"/>
  <c r="J337" i="5"/>
  <c r="M336" i="5"/>
  <c r="K336" i="5"/>
  <c r="J336" i="5"/>
  <c r="M335" i="5"/>
  <c r="K335" i="5"/>
  <c r="J335" i="5"/>
  <c r="M334" i="5"/>
  <c r="K334" i="5"/>
  <c r="J334" i="5"/>
  <c r="M333" i="5"/>
  <c r="K333" i="5"/>
  <c r="J333" i="5"/>
  <c r="M332" i="5"/>
  <c r="K332" i="5"/>
  <c r="J332" i="5"/>
  <c r="M331" i="5"/>
  <c r="K331" i="5"/>
  <c r="J331" i="5"/>
  <c r="M330" i="5"/>
  <c r="L330" i="5"/>
  <c r="K330" i="5"/>
  <c r="J330" i="5"/>
  <c r="M329" i="5"/>
  <c r="L329" i="5"/>
  <c r="K329" i="5"/>
  <c r="J329" i="5"/>
  <c r="M328" i="5"/>
  <c r="L328" i="5"/>
  <c r="K328" i="5"/>
  <c r="J328" i="5"/>
  <c r="M327" i="5"/>
  <c r="L327" i="5"/>
  <c r="K327" i="5"/>
  <c r="J327" i="5"/>
  <c r="M326" i="5"/>
  <c r="L326" i="5"/>
  <c r="K326" i="5"/>
  <c r="M325" i="5"/>
  <c r="L325" i="5"/>
  <c r="K325" i="5"/>
  <c r="J325" i="5"/>
  <c r="M324" i="5"/>
  <c r="L324" i="5"/>
  <c r="K324" i="5"/>
  <c r="J324" i="5"/>
  <c r="M323" i="5"/>
  <c r="L323" i="5"/>
  <c r="K323" i="5"/>
  <c r="J323" i="5"/>
  <c r="M322" i="5"/>
  <c r="L322" i="5"/>
  <c r="K322" i="5"/>
  <c r="J322" i="5"/>
  <c r="M321" i="5"/>
  <c r="L321" i="5"/>
  <c r="K321" i="5"/>
  <c r="J321" i="5"/>
  <c r="M320" i="5"/>
  <c r="L320" i="5"/>
  <c r="K320" i="5"/>
  <c r="J320" i="5"/>
  <c r="M319" i="5"/>
  <c r="L319" i="5"/>
  <c r="K319" i="5"/>
  <c r="J319" i="5"/>
  <c r="M318" i="5"/>
  <c r="L318" i="5"/>
  <c r="K318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H272" i="5"/>
  <c r="G272" i="5"/>
  <c r="F272" i="5"/>
  <c r="E272" i="5"/>
  <c r="D272" i="5"/>
  <c r="H255" i="5"/>
  <c r="G255" i="5"/>
  <c r="F255" i="5"/>
  <c r="E255" i="5"/>
  <c r="D255" i="5"/>
  <c r="H233" i="5"/>
  <c r="G233" i="5"/>
  <c r="F233" i="5"/>
  <c r="E233" i="5"/>
  <c r="H214" i="5"/>
  <c r="G214" i="5"/>
  <c r="F214" i="5"/>
  <c r="E214" i="5"/>
  <c r="D214" i="5"/>
  <c r="H197" i="5"/>
  <c r="G197" i="5"/>
  <c r="F197" i="5"/>
  <c r="E197" i="5"/>
  <c r="D197" i="5"/>
  <c r="H191" i="5"/>
  <c r="G191" i="5"/>
  <c r="F191" i="5"/>
  <c r="E191" i="5"/>
  <c r="D191" i="5"/>
  <c r="H177" i="5"/>
  <c r="G177" i="5"/>
  <c r="F177" i="5"/>
  <c r="E177" i="5"/>
  <c r="D177" i="5"/>
  <c r="H165" i="5"/>
  <c r="G165" i="5"/>
  <c r="F165" i="5"/>
  <c r="E165" i="5"/>
  <c r="D165" i="5"/>
  <c r="H149" i="5"/>
  <c r="G149" i="5"/>
  <c r="F149" i="5"/>
  <c r="E149" i="5"/>
  <c r="D149" i="5"/>
  <c r="H142" i="5"/>
  <c r="G142" i="5"/>
  <c r="F142" i="5"/>
  <c r="E142" i="5"/>
  <c r="D142" i="5"/>
  <c r="H129" i="5"/>
  <c r="G129" i="5"/>
  <c r="E129" i="5"/>
  <c r="D129" i="5"/>
  <c r="F119" i="5"/>
  <c r="F129" i="5" s="1"/>
  <c r="H113" i="5"/>
  <c r="G113" i="5"/>
  <c r="F113" i="5"/>
  <c r="E113" i="5"/>
  <c r="D113" i="5"/>
  <c r="H97" i="5"/>
  <c r="G97" i="5"/>
  <c r="F97" i="5"/>
  <c r="E97" i="5"/>
  <c r="D97" i="5"/>
  <c r="H86" i="5"/>
  <c r="G86" i="5"/>
  <c r="E86" i="5"/>
  <c r="D86" i="5"/>
  <c r="F85" i="5"/>
  <c r="F86" i="5" s="1"/>
  <c r="H70" i="5"/>
  <c r="G70" i="5"/>
  <c r="F70" i="5"/>
  <c r="E70" i="5"/>
  <c r="D70" i="5"/>
  <c r="H46" i="5"/>
  <c r="G46" i="5"/>
  <c r="E46" i="5"/>
  <c r="D46" i="5"/>
  <c r="F44" i="5"/>
  <c r="F46" i="5" s="1"/>
  <c r="H34" i="5"/>
  <c r="G34" i="5"/>
  <c r="F34" i="5"/>
  <c r="E34" i="5"/>
  <c r="D34" i="5"/>
  <c r="H17" i="5"/>
  <c r="H303" i="5" s="1"/>
  <c r="G17" i="5"/>
  <c r="F17" i="5"/>
  <c r="F303" i="5" s="1"/>
  <c r="E17" i="5"/>
  <c r="E303" i="5" s="1"/>
  <c r="D17" i="5"/>
  <c r="D303" i="5" s="1"/>
  <c r="Q16" i="5"/>
  <c r="Q15" i="5"/>
  <c r="L15" i="5"/>
  <c r="M15" i="5" s="1"/>
  <c r="N15" i="5" s="1"/>
  <c r="Q14" i="5"/>
  <c r="L14" i="5"/>
  <c r="M14" i="5" s="1"/>
  <c r="N14" i="5" s="1"/>
  <c r="Q13" i="5"/>
  <c r="L13" i="5"/>
  <c r="M13" i="5" s="1"/>
  <c r="N13" i="5" s="1"/>
  <c r="Q12" i="5"/>
  <c r="L12" i="5"/>
  <c r="M12" i="5" s="1"/>
  <c r="N12" i="5" s="1"/>
  <c r="Q11" i="5"/>
  <c r="L11" i="5"/>
  <c r="M11" i="5" s="1"/>
  <c r="N11" i="5" s="1"/>
  <c r="Q10" i="5"/>
  <c r="L10" i="5"/>
  <c r="M10" i="5" s="1"/>
  <c r="N10" i="5" s="1"/>
  <c r="N16" i="5" s="1"/>
  <c r="Q9" i="5"/>
  <c r="Q8" i="5"/>
  <c r="K8" i="5"/>
  <c r="Q7" i="5"/>
  <c r="K7" i="5"/>
  <c r="Q6" i="5"/>
  <c r="K6" i="5"/>
  <c r="Q5" i="5"/>
  <c r="K5" i="5"/>
  <c r="Q4" i="5"/>
  <c r="K4" i="5"/>
  <c r="Q3" i="5"/>
  <c r="K3" i="5"/>
  <c r="Q2" i="5"/>
  <c r="J9" i="5"/>
  <c r="B9" i="5"/>
  <c r="B11" i="5" s="1"/>
  <c r="L38" i="7" l="1"/>
  <c r="P113" i="2"/>
  <c r="F116" i="2"/>
  <c r="F117" i="2" s="1"/>
  <c r="P112" i="2"/>
  <c r="P114" i="2"/>
  <c r="P111" i="2"/>
  <c r="G303" i="5"/>
  <c r="G116" i="2"/>
  <c r="G117" i="2" s="1"/>
  <c r="C116" i="2"/>
  <c r="C117" i="2" s="1"/>
  <c r="P98" i="2"/>
  <c r="R98" i="2" s="1"/>
  <c r="I165" i="5"/>
  <c r="I197" i="5"/>
  <c r="I191" i="5"/>
  <c r="I272" i="5"/>
  <c r="I34" i="5"/>
  <c r="I233" i="5"/>
  <c r="I113" i="5"/>
  <c r="I70" i="5"/>
  <c r="I142" i="5"/>
  <c r="I149" i="5"/>
  <c r="I255" i="5"/>
  <c r="I214" i="5"/>
  <c r="I97" i="5"/>
  <c r="I177" i="5"/>
  <c r="R111" i="2"/>
  <c r="R112" i="2"/>
  <c r="R113" i="2"/>
  <c r="R114" i="2"/>
  <c r="R115" i="2"/>
  <c r="P93" i="2"/>
  <c r="R93" i="2" s="1"/>
  <c r="P94" i="2"/>
  <c r="R94" i="2" s="1"/>
  <c r="P95" i="2"/>
  <c r="R95" i="2" s="1"/>
  <c r="P96" i="2"/>
  <c r="R96" i="2" s="1"/>
  <c r="P97" i="2"/>
  <c r="R97" i="2" s="1"/>
  <c r="P99" i="2"/>
  <c r="R99" i="2" s="1"/>
  <c r="P109" i="2"/>
  <c r="R109" i="2" s="1"/>
  <c r="P110" i="2"/>
  <c r="R110" i="2" s="1"/>
  <c r="I46" i="5"/>
  <c r="I86" i="5"/>
  <c r="I129" i="5"/>
  <c r="K2" i="5"/>
  <c r="I17" i="5"/>
  <c r="I303" i="5" l="1"/>
  <c r="B12" i="5" s="1"/>
  <c r="B13" i="5" s="1"/>
  <c r="R116" i="2"/>
  <c r="P116" i="2"/>
  <c r="P117" i="2" s="1"/>
  <c r="R100" i="2"/>
  <c r="P100" i="2"/>
  <c r="P101" i="2" s="1"/>
  <c r="O223" i="6" l="1"/>
  <c r="N223" i="6"/>
  <c r="N224" i="6" s="1"/>
  <c r="B3" i="6"/>
  <c r="E246" i="6"/>
  <c r="F246" i="6"/>
  <c r="G246" i="6"/>
  <c r="D246" i="6"/>
  <c r="H226" i="6"/>
  <c r="H225" i="6"/>
  <c r="G256" i="6"/>
  <c r="G255" i="6"/>
  <c r="G254" i="6"/>
  <c r="G249" i="6"/>
  <c r="G250" i="6" s="1"/>
  <c r="M247" i="6"/>
  <c r="M248" i="6" s="1"/>
  <c r="H243" i="6"/>
  <c r="H241" i="6"/>
  <c r="N237" i="6"/>
  <c r="N238" i="6" s="1"/>
  <c r="H235" i="6"/>
  <c r="M231" i="6"/>
  <c r="M232" i="6" s="1"/>
  <c r="M228" i="6"/>
  <c r="M227" i="6"/>
  <c r="H227" i="6"/>
  <c r="K189" i="6"/>
  <c r="G189" i="6"/>
  <c r="F189" i="6"/>
  <c r="E189" i="6"/>
  <c r="D189" i="6"/>
  <c r="M188" i="6"/>
  <c r="M185" i="6"/>
  <c r="H184" i="6"/>
  <c r="H189" i="6" s="1"/>
  <c r="M182" i="6"/>
  <c r="M180" i="6"/>
  <c r="M179" i="6"/>
  <c r="H173" i="6"/>
  <c r="G173" i="6"/>
  <c r="F173" i="6"/>
  <c r="E173" i="6"/>
  <c r="D173" i="6"/>
  <c r="H151" i="6"/>
  <c r="G151" i="6"/>
  <c r="F151" i="6"/>
  <c r="E151" i="6"/>
  <c r="D151" i="6"/>
  <c r="M144" i="6"/>
  <c r="M147" i="6" s="1"/>
  <c r="H139" i="6"/>
  <c r="G139" i="6"/>
  <c r="E139" i="6"/>
  <c r="D139" i="6"/>
  <c r="F137" i="6"/>
  <c r="F139" i="6" s="1"/>
  <c r="H128" i="6"/>
  <c r="G128" i="6"/>
  <c r="E128" i="6"/>
  <c r="D128" i="6"/>
  <c r="O122" i="6"/>
  <c r="N122" i="6"/>
  <c r="F122" i="6"/>
  <c r="F128" i="6" s="1"/>
  <c r="O121" i="6"/>
  <c r="N121" i="6"/>
  <c r="N120" i="6"/>
  <c r="O119" i="6"/>
  <c r="N119" i="6"/>
  <c r="O118" i="6"/>
  <c r="N118" i="6"/>
  <c r="N123" i="6" s="1"/>
  <c r="H116" i="6"/>
  <c r="G116" i="6"/>
  <c r="F116" i="6"/>
  <c r="E116" i="6"/>
  <c r="D116" i="6"/>
  <c r="M113" i="6"/>
  <c r="N113" i="6" s="1"/>
  <c r="O109" i="6"/>
  <c r="O110" i="6" s="1"/>
  <c r="N109" i="6"/>
  <c r="L108" i="6"/>
  <c r="O107" i="6"/>
  <c r="N107" i="6"/>
  <c r="O106" i="6"/>
  <c r="O108" i="6" s="1"/>
  <c r="O111" i="6" s="1"/>
  <c r="N106" i="6"/>
  <c r="N108" i="6" s="1"/>
  <c r="M106" i="6"/>
  <c r="H106" i="6"/>
  <c r="G106" i="6"/>
  <c r="F106" i="6"/>
  <c r="E106" i="6"/>
  <c r="D106" i="6"/>
  <c r="M101" i="6"/>
  <c r="M104" i="6" s="1"/>
  <c r="L99" i="6"/>
  <c r="L96" i="6"/>
  <c r="K96" i="6"/>
  <c r="H96" i="6"/>
  <c r="G96" i="6"/>
  <c r="F96" i="6"/>
  <c r="E96" i="6"/>
  <c r="D96" i="6"/>
  <c r="L95" i="6"/>
  <c r="K95" i="6"/>
  <c r="K97" i="6" s="1"/>
  <c r="L91" i="6"/>
  <c r="L90" i="6"/>
  <c r="Q85" i="6"/>
  <c r="N85" i="6"/>
  <c r="H82" i="6"/>
  <c r="G82" i="6"/>
  <c r="F82" i="6"/>
  <c r="E82" i="6"/>
  <c r="D82" i="6"/>
  <c r="Q79" i="6"/>
  <c r="K79" i="6"/>
  <c r="K80" i="6" s="1"/>
  <c r="Q78" i="6"/>
  <c r="Q75" i="6"/>
  <c r="M75" i="6"/>
  <c r="H71" i="6"/>
  <c r="G71" i="6"/>
  <c r="F71" i="6"/>
  <c r="E71" i="6"/>
  <c r="D71" i="6"/>
  <c r="N59" i="6"/>
  <c r="N62" i="6" s="1"/>
  <c r="M56" i="6"/>
  <c r="M57" i="6" s="1"/>
  <c r="M58" i="6" s="1"/>
  <c r="N54" i="6"/>
  <c r="M54" i="6"/>
  <c r="N53" i="6"/>
  <c r="M53" i="6"/>
  <c r="N52" i="6"/>
  <c r="M52" i="6"/>
  <c r="N51" i="6"/>
  <c r="N55" i="6" s="1"/>
  <c r="M51" i="6"/>
  <c r="M55" i="6" s="1"/>
  <c r="H50" i="6"/>
  <c r="G50" i="6"/>
  <c r="E50" i="6"/>
  <c r="D50" i="6"/>
  <c r="O42" i="6"/>
  <c r="N42" i="6"/>
  <c r="Q39" i="6"/>
  <c r="Q40" i="6" s="1"/>
  <c r="K39" i="6"/>
  <c r="F39" i="6"/>
  <c r="F50" i="6" s="1"/>
  <c r="Q36" i="6"/>
  <c r="P36" i="6"/>
  <c r="Q35" i="6"/>
  <c r="P35" i="6"/>
  <c r="H35" i="6"/>
  <c r="G35" i="6"/>
  <c r="F35" i="6"/>
  <c r="E35" i="6"/>
  <c r="D35" i="6"/>
  <c r="Q34" i="6"/>
  <c r="P34" i="6"/>
  <c r="N34" i="6"/>
  <c r="M34" i="6"/>
  <c r="R33" i="6"/>
  <c r="Q33" i="6"/>
  <c r="P33" i="6"/>
  <c r="N33" i="6"/>
  <c r="M33" i="6"/>
  <c r="Q32" i="6"/>
  <c r="P32" i="6"/>
  <c r="P37" i="6" s="1"/>
  <c r="N32" i="6"/>
  <c r="M32" i="6"/>
  <c r="M35" i="6" s="1"/>
  <c r="K32" i="6"/>
  <c r="O28" i="6"/>
  <c r="M28" i="6"/>
  <c r="O27" i="6"/>
  <c r="O26" i="6"/>
  <c r="K24" i="6"/>
  <c r="N23" i="6"/>
  <c r="M23" i="6"/>
  <c r="H23" i="6"/>
  <c r="G23" i="6"/>
  <c r="F23" i="6"/>
  <c r="E23" i="6"/>
  <c r="D23" i="6"/>
  <c r="N22" i="6"/>
  <c r="N24" i="6" s="1"/>
  <c r="M22" i="6"/>
  <c r="K21" i="6"/>
  <c r="N20" i="6"/>
  <c r="O19" i="6"/>
  <c r="L16" i="6"/>
  <c r="M16" i="6" s="1"/>
  <c r="N16" i="6" s="1"/>
  <c r="L15" i="6"/>
  <c r="M15" i="6" s="1"/>
  <c r="N15" i="6" s="1"/>
  <c r="L14" i="6"/>
  <c r="M14" i="6" s="1"/>
  <c r="N14" i="6" s="1"/>
  <c r="L13" i="6"/>
  <c r="M13" i="6" s="1"/>
  <c r="N13" i="6" s="1"/>
  <c r="L12" i="6"/>
  <c r="M12" i="6" s="1"/>
  <c r="N12" i="6" s="1"/>
  <c r="M11" i="6"/>
  <c r="N11" i="6" s="1"/>
  <c r="L10" i="6"/>
  <c r="M10" i="6" s="1"/>
  <c r="N10" i="6" s="1"/>
  <c r="B10" i="6"/>
  <c r="J8" i="6"/>
  <c r="B8" i="6"/>
  <c r="J7" i="6"/>
  <c r="B7" i="6"/>
  <c r="J6" i="6"/>
  <c r="B6" i="6"/>
  <c r="J5" i="6"/>
  <c r="B5" i="6"/>
  <c r="K4" i="6"/>
  <c r="J3" i="6"/>
  <c r="K3" i="6" s="1"/>
  <c r="J2" i="6"/>
  <c r="B2" i="6"/>
  <c r="B9" i="6" s="1"/>
  <c r="B11" i="6" s="1"/>
  <c r="H226" i="4"/>
  <c r="M228" i="4"/>
  <c r="M227" i="4"/>
  <c r="J8" i="3"/>
  <c r="J7" i="3"/>
  <c r="J6" i="3"/>
  <c r="B5" i="3"/>
  <c r="J5" i="3"/>
  <c r="B4" i="3"/>
  <c r="J4" i="3"/>
  <c r="P17" i="3"/>
  <c r="J2" i="3"/>
  <c r="B2" i="3"/>
  <c r="O123" i="6" l="1"/>
  <c r="D247" i="6"/>
  <c r="H246" i="6"/>
  <c r="I246" i="6" s="1"/>
  <c r="K2" i="6"/>
  <c r="K5" i="6"/>
  <c r="K6" i="6"/>
  <c r="K7" i="6"/>
  <c r="K8" i="6"/>
  <c r="N18" i="6"/>
  <c r="M24" i="6"/>
  <c r="O24" i="6" s="1"/>
  <c r="I23" i="6"/>
  <c r="N35" i="6"/>
  <c r="Q37" i="6"/>
  <c r="I35" i="6"/>
  <c r="I71" i="6"/>
  <c r="I82" i="6"/>
  <c r="L97" i="6"/>
  <c r="I106" i="6"/>
  <c r="I116" i="6"/>
  <c r="I173" i="6"/>
  <c r="E247" i="6"/>
  <c r="G247" i="6"/>
  <c r="N37" i="6"/>
  <c r="R37" i="6"/>
  <c r="Q80" i="6"/>
  <c r="L98" i="6"/>
  <c r="L100" i="6" s="1"/>
  <c r="I96" i="6"/>
  <c r="I151" i="6"/>
  <c r="M181" i="6"/>
  <c r="Q81" i="6"/>
  <c r="Q82" i="6" s="1"/>
  <c r="Q84" i="6" s="1"/>
  <c r="H247" i="6"/>
  <c r="I189" i="6"/>
  <c r="I50" i="6"/>
  <c r="L104" i="6"/>
  <c r="N110" i="6"/>
  <c r="O124" i="6"/>
  <c r="I128" i="6"/>
  <c r="I139" i="6"/>
  <c r="M183" i="6"/>
  <c r="F247" i="6"/>
  <c r="K39" i="4"/>
  <c r="B8" i="3"/>
  <c r="B7" i="3"/>
  <c r="B6" i="3"/>
  <c r="L91" i="4"/>
  <c r="L90" i="4"/>
  <c r="G254" i="4"/>
  <c r="G253" i="4"/>
  <c r="G252" i="4"/>
  <c r="G83" i="2"/>
  <c r="O82" i="2"/>
  <c r="B82" i="2"/>
  <c r="E82" i="2"/>
  <c r="G82" i="2"/>
  <c r="J82" i="2"/>
  <c r="D80" i="2"/>
  <c r="O80" i="2"/>
  <c r="B80" i="2"/>
  <c r="Q85" i="2"/>
  <c r="Q84" i="2"/>
  <c r="Q83" i="2"/>
  <c r="Q82" i="2"/>
  <c r="Q80" i="2"/>
  <c r="Q79" i="2"/>
  <c r="G247" i="4"/>
  <c r="G248" i="4"/>
  <c r="B10" i="4"/>
  <c r="I247" i="6" l="1"/>
  <c r="B12" i="6" s="1"/>
  <c r="B13" i="6" s="1"/>
  <c r="B17" i="6" s="1"/>
  <c r="O122" i="4"/>
  <c r="O121" i="4"/>
  <c r="O119" i="4"/>
  <c r="O118" i="4"/>
  <c r="O123" i="4" s="1"/>
  <c r="N121" i="4"/>
  <c r="N120" i="4"/>
  <c r="N119" i="4"/>
  <c r="N118" i="4"/>
  <c r="N122" i="4"/>
  <c r="H235" i="4"/>
  <c r="I85" i="2"/>
  <c r="M83" i="2"/>
  <c r="N237" i="4"/>
  <c r="N238" i="4" s="1"/>
  <c r="H227" i="4"/>
  <c r="B6" i="4"/>
  <c r="M182" i="4"/>
  <c r="M180" i="4"/>
  <c r="M179" i="4"/>
  <c r="M113" i="4"/>
  <c r="N113" i="4" s="1"/>
  <c r="M101" i="4"/>
  <c r="M104" i="4" s="1"/>
  <c r="L99" i="4"/>
  <c r="L96" i="4"/>
  <c r="K96" i="4"/>
  <c r="L95" i="4"/>
  <c r="L97" i="4" s="1"/>
  <c r="K95" i="4"/>
  <c r="K97" i="4" s="1"/>
  <c r="L98" i="4" s="1"/>
  <c r="L100" i="4" s="1"/>
  <c r="M181" i="4" l="1"/>
  <c r="N123" i="4"/>
  <c r="L104" i="4"/>
  <c r="M183" i="4"/>
  <c r="O124" i="4"/>
  <c r="D244" i="4"/>
  <c r="M188" i="4"/>
  <c r="H184" i="4"/>
  <c r="M231" i="4"/>
  <c r="M232" i="4" s="1"/>
  <c r="M75" i="4"/>
  <c r="K24" i="4"/>
  <c r="M245" i="4"/>
  <c r="M246" i="4" s="1"/>
  <c r="K32" i="4"/>
  <c r="H241" i="4"/>
  <c r="H239" i="4" l="1"/>
  <c r="B5" i="4"/>
  <c r="B8" i="4"/>
  <c r="B3" i="4"/>
  <c r="O19" i="4"/>
  <c r="N85" i="4"/>
  <c r="N20" i="4"/>
  <c r="C84" i="2" l="1"/>
  <c r="L12" i="4"/>
  <c r="L16" i="4"/>
  <c r="L15" i="4"/>
  <c r="L14" i="4"/>
  <c r="L13" i="4"/>
  <c r="L10" i="4"/>
  <c r="D106" i="4"/>
  <c r="J8" i="4"/>
  <c r="J7" i="4"/>
  <c r="B7" i="4"/>
  <c r="J5" i="4"/>
  <c r="J3" i="4"/>
  <c r="B2" i="4"/>
  <c r="D86" i="2"/>
  <c r="D87" i="2" s="1"/>
  <c r="E86" i="2"/>
  <c r="E87" i="2" s="1"/>
  <c r="G86" i="2"/>
  <c r="G87" i="2" s="1"/>
  <c r="H86" i="2"/>
  <c r="H87" i="2" s="1"/>
  <c r="I86" i="2"/>
  <c r="I87" i="2" s="1"/>
  <c r="K86" i="2"/>
  <c r="K87" i="2" s="1"/>
  <c r="L86" i="2"/>
  <c r="L87" i="2" s="1"/>
  <c r="M86" i="2"/>
  <c r="M87" i="2" s="1"/>
  <c r="O86" i="2"/>
  <c r="O87" i="2" s="1"/>
  <c r="Q86" i="2"/>
  <c r="B85" i="2"/>
  <c r="F84" i="2"/>
  <c r="F86" i="2" s="1"/>
  <c r="F87" i="2" s="1"/>
  <c r="B83" i="2"/>
  <c r="B86" i="2" s="1"/>
  <c r="B87" i="2" s="1"/>
  <c r="P80" i="2" l="1"/>
  <c r="R80" i="2" s="1"/>
  <c r="P81" i="2"/>
  <c r="P82" i="2"/>
  <c r="P83" i="2"/>
  <c r="P84" i="2"/>
  <c r="P85" i="2"/>
  <c r="C79" i="2"/>
  <c r="C86" i="2" s="1"/>
  <c r="C87" i="2" s="1"/>
  <c r="N79" i="2"/>
  <c r="N86" i="2" s="1"/>
  <c r="N87" i="2" s="1"/>
  <c r="J79" i="2"/>
  <c r="J86" i="2" s="1"/>
  <c r="J87" i="2" s="1"/>
  <c r="J72" i="2"/>
  <c r="I72" i="2"/>
  <c r="H72" i="2"/>
  <c r="G72" i="2"/>
  <c r="F72" i="2"/>
  <c r="E72" i="2"/>
  <c r="D72" i="2"/>
  <c r="C72" i="2"/>
  <c r="B72" i="2"/>
  <c r="J71" i="2"/>
  <c r="I71" i="2"/>
  <c r="G71" i="2"/>
  <c r="F71" i="2"/>
  <c r="E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E69" i="2"/>
  <c r="D69" i="2"/>
  <c r="C69" i="2"/>
  <c r="B69" i="2"/>
  <c r="J68" i="2"/>
  <c r="I68" i="2"/>
  <c r="G68" i="2"/>
  <c r="F68" i="2"/>
  <c r="E68" i="2"/>
  <c r="D68" i="2"/>
  <c r="C68" i="2"/>
  <c r="B68" i="2"/>
  <c r="I67" i="2"/>
  <c r="K67" i="2" s="1"/>
  <c r="G67" i="2"/>
  <c r="F67" i="2"/>
  <c r="C67" i="2"/>
  <c r="B67" i="2"/>
  <c r="J66" i="2"/>
  <c r="I66" i="2"/>
  <c r="I73" i="2" s="1"/>
  <c r="G66" i="2"/>
  <c r="F66" i="2"/>
  <c r="F73" i="2" s="1"/>
  <c r="F74" i="2" s="1"/>
  <c r="E66" i="2"/>
  <c r="D66" i="2"/>
  <c r="D73" i="2" s="1"/>
  <c r="D74" i="2" s="1"/>
  <c r="B66" i="2"/>
  <c r="E244" i="4"/>
  <c r="F244" i="4"/>
  <c r="G244" i="4"/>
  <c r="H244" i="4"/>
  <c r="E189" i="4"/>
  <c r="F189" i="4"/>
  <c r="G189" i="4"/>
  <c r="H189" i="4"/>
  <c r="D189" i="4"/>
  <c r="E173" i="4"/>
  <c r="F173" i="4"/>
  <c r="G173" i="4"/>
  <c r="H173" i="4"/>
  <c r="D173" i="4"/>
  <c r="E151" i="4"/>
  <c r="F151" i="4"/>
  <c r="G151" i="4"/>
  <c r="H151" i="4"/>
  <c r="D151" i="4"/>
  <c r="E139" i="4"/>
  <c r="G139" i="4"/>
  <c r="H139" i="4"/>
  <c r="D139" i="4"/>
  <c r="E128" i="4"/>
  <c r="G128" i="4"/>
  <c r="H128" i="4"/>
  <c r="D128" i="4"/>
  <c r="E116" i="4"/>
  <c r="F116" i="4"/>
  <c r="G116" i="4"/>
  <c r="H116" i="4"/>
  <c r="D116" i="4"/>
  <c r="E106" i="4"/>
  <c r="F106" i="4"/>
  <c r="G106" i="4"/>
  <c r="H106" i="4"/>
  <c r="E96" i="4"/>
  <c r="F96" i="4"/>
  <c r="G96" i="4"/>
  <c r="H96" i="4"/>
  <c r="D96" i="4"/>
  <c r="E82" i="4"/>
  <c r="F82" i="4"/>
  <c r="G82" i="4"/>
  <c r="H82" i="4"/>
  <c r="D82" i="4"/>
  <c r="E71" i="4"/>
  <c r="F71" i="4"/>
  <c r="G71" i="4"/>
  <c r="H71" i="4"/>
  <c r="D71" i="4"/>
  <c r="E50" i="4"/>
  <c r="G50" i="4"/>
  <c r="H50" i="4"/>
  <c r="D50" i="4"/>
  <c r="E35" i="4"/>
  <c r="F35" i="4"/>
  <c r="G35" i="4"/>
  <c r="H35" i="4"/>
  <c r="D35" i="4"/>
  <c r="E23" i="4"/>
  <c r="F23" i="4"/>
  <c r="G23" i="4"/>
  <c r="H23" i="4"/>
  <c r="D23" i="4"/>
  <c r="D26" i="3"/>
  <c r="J6" i="4"/>
  <c r="J2" i="4"/>
  <c r="F137" i="4"/>
  <c r="F139" i="4" s="1"/>
  <c r="F122" i="4"/>
  <c r="F128" i="4" s="1"/>
  <c r="F39" i="4"/>
  <c r="F50" i="4" s="1"/>
  <c r="K189" i="4"/>
  <c r="M185" i="4"/>
  <c r="M144" i="4"/>
  <c r="M147" i="4" s="1"/>
  <c r="O109" i="4"/>
  <c r="N109" i="4"/>
  <c r="L108" i="4"/>
  <c r="O107" i="4"/>
  <c r="N107" i="4"/>
  <c r="O106" i="4"/>
  <c r="O108" i="4" s="1"/>
  <c r="N106" i="4"/>
  <c r="N108" i="4" s="1"/>
  <c r="Q85" i="4"/>
  <c r="Q79" i="4"/>
  <c r="K79" i="4"/>
  <c r="K80" i="4" s="1"/>
  <c r="Q78" i="4"/>
  <c r="Q75" i="4"/>
  <c r="N59" i="4"/>
  <c r="N62" i="4" s="1"/>
  <c r="M56" i="4"/>
  <c r="N54" i="4"/>
  <c r="M54" i="4"/>
  <c r="N53" i="4"/>
  <c r="M53" i="4"/>
  <c r="N52" i="4"/>
  <c r="M52" i="4"/>
  <c r="N51" i="4"/>
  <c r="N55" i="4" s="1"/>
  <c r="M51" i="4"/>
  <c r="M55" i="4" s="1"/>
  <c r="O42" i="4"/>
  <c r="N42" i="4"/>
  <c r="Q39" i="4"/>
  <c r="Q40" i="4" s="1"/>
  <c r="Q36" i="4"/>
  <c r="P36" i="4"/>
  <c r="Q35" i="4"/>
  <c r="P35" i="4"/>
  <c r="Q34" i="4"/>
  <c r="P34" i="4"/>
  <c r="N34" i="4"/>
  <c r="M34" i="4"/>
  <c r="R33" i="4"/>
  <c r="Q33" i="4"/>
  <c r="P33" i="4"/>
  <c r="N33" i="4"/>
  <c r="M33" i="4"/>
  <c r="Q32" i="4"/>
  <c r="P32" i="4"/>
  <c r="P37" i="4" s="1"/>
  <c r="N32" i="4"/>
  <c r="M32" i="4"/>
  <c r="M35" i="4" s="1"/>
  <c r="O28" i="4"/>
  <c r="M28" i="4"/>
  <c r="O27" i="4"/>
  <c r="O26" i="4"/>
  <c r="N23" i="4"/>
  <c r="M23" i="4"/>
  <c r="N22" i="4"/>
  <c r="M22" i="4"/>
  <c r="M24" i="4" s="1"/>
  <c r="O24" i="4" s="1"/>
  <c r="N24" i="4"/>
  <c r="K21" i="4"/>
  <c r="M16" i="4"/>
  <c r="N16" i="4" s="1"/>
  <c r="M15" i="4"/>
  <c r="N15" i="4" s="1"/>
  <c r="M14" i="4"/>
  <c r="N14" i="4" s="1"/>
  <c r="M13" i="4"/>
  <c r="N13" i="4" s="1"/>
  <c r="M12" i="4"/>
  <c r="N12" i="4" s="1"/>
  <c r="M11" i="4"/>
  <c r="N11" i="4" s="1"/>
  <c r="M10" i="4"/>
  <c r="N10" i="4" s="1"/>
  <c r="K8" i="4"/>
  <c r="K7" i="4"/>
  <c r="K6" i="4"/>
  <c r="K5" i="4"/>
  <c r="K4" i="4"/>
  <c r="K3" i="4"/>
  <c r="K2" i="4"/>
  <c r="B9" i="4"/>
  <c r="B11" i="4" s="1"/>
  <c r="I71" i="4" l="1"/>
  <c r="E73" i="2"/>
  <c r="E74" i="2" s="1"/>
  <c r="G73" i="2"/>
  <c r="G74" i="2" s="1"/>
  <c r="H73" i="2"/>
  <c r="B73" i="2"/>
  <c r="B74" i="2" s="1"/>
  <c r="C73" i="2"/>
  <c r="C74" i="2" s="1"/>
  <c r="K68" i="2"/>
  <c r="N18" i="4"/>
  <c r="N35" i="4"/>
  <c r="N37" i="4" s="1"/>
  <c r="Q37" i="4"/>
  <c r="K72" i="2"/>
  <c r="R37" i="4"/>
  <c r="K69" i="2"/>
  <c r="K70" i="2"/>
  <c r="K71" i="2"/>
  <c r="F245" i="4"/>
  <c r="D245" i="4"/>
  <c r="H245" i="4"/>
  <c r="G245" i="4"/>
  <c r="E245" i="4"/>
  <c r="I74" i="2"/>
  <c r="H74" i="2"/>
  <c r="J73" i="2"/>
  <c r="J74" i="2" s="1"/>
  <c r="R83" i="2"/>
  <c r="R85" i="2"/>
  <c r="K66" i="2"/>
  <c r="P79" i="2"/>
  <c r="P86" i="2" s="1"/>
  <c r="P87" i="2" s="1"/>
  <c r="R81" i="2"/>
  <c r="R82" i="2"/>
  <c r="R84" i="2"/>
  <c r="I244" i="4"/>
  <c r="Q80" i="4"/>
  <c r="M106" i="4"/>
  <c r="O110" i="4"/>
  <c r="O111" i="4" s="1"/>
  <c r="I173" i="4"/>
  <c r="I139" i="4"/>
  <c r="I116" i="4"/>
  <c r="I106" i="4"/>
  <c r="I96" i="4"/>
  <c r="I50" i="4"/>
  <c r="I35" i="4"/>
  <c r="Q81" i="4"/>
  <c r="Q82" i="4" s="1"/>
  <c r="Q84" i="4" s="1"/>
  <c r="I23" i="4"/>
  <c r="M57" i="4"/>
  <c r="M58" i="4" s="1"/>
  <c r="I82" i="4"/>
  <c r="N110" i="4"/>
  <c r="I128" i="4"/>
  <c r="I151" i="4"/>
  <c r="I189" i="4"/>
  <c r="I245" i="4" l="1"/>
  <c r="R79" i="2"/>
  <c r="K73" i="2"/>
  <c r="K74" i="2"/>
  <c r="B12" i="4"/>
  <c r="B13" i="4" s="1"/>
  <c r="B17" i="4" s="1"/>
  <c r="Q92" i="3"/>
  <c r="Q86" i="3"/>
  <c r="Q85" i="3"/>
  <c r="Q84" i="3"/>
  <c r="Q80" i="3"/>
  <c r="Q81" i="3" s="1"/>
  <c r="Q78" i="3"/>
  <c r="Q77" i="3"/>
  <c r="Q79" i="3" l="1"/>
  <c r="Q87" i="3"/>
  <c r="Q88" i="3" s="1"/>
  <c r="Q89" i="3" s="1"/>
  <c r="Q91" i="3" s="1"/>
  <c r="R86" i="2"/>
  <c r="N63" i="3"/>
  <c r="N69" i="3"/>
  <c r="N72" i="3" s="1"/>
  <c r="M66" i="3"/>
  <c r="M63" i="3"/>
  <c r="N62" i="3"/>
  <c r="M62" i="3"/>
  <c r="N61" i="3"/>
  <c r="M61" i="3"/>
  <c r="N60" i="3"/>
  <c r="M60" i="3"/>
  <c r="N59" i="3"/>
  <c r="M59" i="3"/>
  <c r="N58" i="3"/>
  <c r="N64" i="3" s="1"/>
  <c r="M58" i="3"/>
  <c r="M64" i="3" s="1"/>
  <c r="Q45" i="3"/>
  <c r="P45" i="3"/>
  <c r="Q44" i="3"/>
  <c r="P44" i="3"/>
  <c r="B17" i="3"/>
  <c r="Q40" i="3"/>
  <c r="N52" i="3"/>
  <c r="O52" i="3"/>
  <c r="Q43" i="3"/>
  <c r="Q50" i="3"/>
  <c r="Q49" i="3"/>
  <c r="Q47" i="3"/>
  <c r="Q42" i="3"/>
  <c r="Q41" i="3"/>
  <c r="Q39" i="3"/>
  <c r="R38" i="3"/>
  <c r="Q38" i="3"/>
  <c r="Q37" i="3"/>
  <c r="Q46" i="3" s="1"/>
  <c r="P43" i="3"/>
  <c r="P42" i="3"/>
  <c r="P41" i="3"/>
  <c r="P40" i="3"/>
  <c r="P39" i="3"/>
  <c r="P38" i="3"/>
  <c r="P37" i="3"/>
  <c r="N42" i="3"/>
  <c r="M43" i="3"/>
  <c r="M42" i="3"/>
  <c r="N41" i="3"/>
  <c r="M41" i="3"/>
  <c r="N40" i="3"/>
  <c r="M40" i="3"/>
  <c r="N39" i="3"/>
  <c r="M39" i="3"/>
  <c r="N38" i="3"/>
  <c r="M38" i="3"/>
  <c r="N37" i="3"/>
  <c r="M37" i="3"/>
  <c r="M44" i="3" s="1"/>
  <c r="M26" i="3"/>
  <c r="J50" i="2"/>
  <c r="Q56" i="2"/>
  <c r="Q55" i="2"/>
  <c r="Q54" i="2"/>
  <c r="Q53" i="2"/>
  <c r="Q52" i="2"/>
  <c r="Q50" i="2"/>
  <c r="P50" i="2"/>
  <c r="P51" i="2"/>
  <c r="K23" i="3"/>
  <c r="K24" i="3" s="1"/>
  <c r="N44" i="3" l="1"/>
  <c r="P46" i="3"/>
  <c r="R46" i="3" s="1"/>
  <c r="M65" i="3"/>
  <c r="M67" i="3" s="1"/>
  <c r="M68" i="3" s="1"/>
  <c r="N46" i="3"/>
  <c r="E231" i="3"/>
  <c r="F231" i="3"/>
  <c r="G231" i="3"/>
  <c r="H231" i="3"/>
  <c r="D231" i="3"/>
  <c r="E206" i="3"/>
  <c r="F206" i="3"/>
  <c r="G206" i="3"/>
  <c r="H206" i="3"/>
  <c r="D206" i="3"/>
  <c r="L16" i="3"/>
  <c r="L15" i="3"/>
  <c r="L14" i="3"/>
  <c r="L12" i="3"/>
  <c r="L10" i="3"/>
  <c r="O32" i="3"/>
  <c r="O31" i="3"/>
  <c r="O30" i="3"/>
  <c r="O28" i="3"/>
  <c r="F22" i="3"/>
  <c r="E26" i="3"/>
  <c r="G26" i="3"/>
  <c r="H26" i="3"/>
  <c r="N26" i="3"/>
  <c r="N25" i="3"/>
  <c r="M25" i="3"/>
  <c r="N24" i="3"/>
  <c r="N27" i="3" s="1"/>
  <c r="M24" i="3"/>
  <c r="M27" i="3" s="1"/>
  <c r="O27" i="3" s="1"/>
  <c r="F15" i="3"/>
  <c r="F26" i="3" s="1"/>
  <c r="I26" i="3" s="1"/>
  <c r="L119" i="3"/>
  <c r="L118" i="3"/>
  <c r="N119" i="3"/>
  <c r="N120" i="3" s="1"/>
  <c r="L123" i="3"/>
  <c r="O120" i="3"/>
  <c r="O119" i="3"/>
  <c r="O117" i="3"/>
  <c r="O116" i="3"/>
  <c r="N117" i="3"/>
  <c r="N116" i="3"/>
  <c r="N118" i="3" s="1"/>
  <c r="M115" i="3"/>
  <c r="M114" i="3"/>
  <c r="G239" i="3"/>
  <c r="M223" i="3"/>
  <c r="F55" i="2"/>
  <c r="N55" i="2"/>
  <c r="O118" i="3" l="1"/>
  <c r="I206" i="3"/>
  <c r="M116" i="3"/>
  <c r="O121" i="3"/>
  <c r="O122" i="3" s="1"/>
  <c r="N121" i="3"/>
  <c r="M32" i="3"/>
  <c r="M28" i="3"/>
  <c r="E53" i="2"/>
  <c r="D52" i="2"/>
  <c r="G236" i="3"/>
  <c r="G235" i="3"/>
  <c r="I56" i="2"/>
  <c r="M54" i="2"/>
  <c r="O54" i="2"/>
  <c r="O53" i="2"/>
  <c r="R51" i="2"/>
  <c r="K231" i="3"/>
  <c r="N59" i="2"/>
  <c r="I59" i="2"/>
  <c r="E59" i="2"/>
  <c r="M59" i="2"/>
  <c r="J59" i="2"/>
  <c r="D59" i="2"/>
  <c r="L59" i="2"/>
  <c r="K57" i="2"/>
  <c r="K58" i="2" s="1"/>
  <c r="K60" i="2" s="1"/>
  <c r="G57" i="2"/>
  <c r="G58" i="2" s="1"/>
  <c r="G60" i="2" s="1"/>
  <c r="B57" i="2"/>
  <c r="B58" i="2" s="1"/>
  <c r="B60" i="2" s="1"/>
  <c r="L56" i="2"/>
  <c r="I57" i="2"/>
  <c r="I58" i="2" s="1"/>
  <c r="I60" i="2" s="1"/>
  <c r="N57" i="2"/>
  <c r="N58" i="2" s="1"/>
  <c r="N60" i="2" s="1"/>
  <c r="L55" i="2"/>
  <c r="P55" i="2" s="1"/>
  <c r="F57" i="2"/>
  <c r="F58" i="2" s="1"/>
  <c r="F60" i="2" s="1"/>
  <c r="M57" i="2"/>
  <c r="M58" i="2" s="1"/>
  <c r="M60" i="2" s="1"/>
  <c r="O57" i="2"/>
  <c r="O58" i="2" s="1"/>
  <c r="O60" i="2" s="1"/>
  <c r="L53" i="2"/>
  <c r="L57" i="2" s="1"/>
  <c r="L58" i="2" s="1"/>
  <c r="L60" i="2" s="1"/>
  <c r="H53" i="2"/>
  <c r="H57" i="2" s="1"/>
  <c r="H58" i="2" s="1"/>
  <c r="H60" i="2" s="1"/>
  <c r="E57" i="2"/>
  <c r="E58" i="2" s="1"/>
  <c r="E60" i="2" s="1"/>
  <c r="D57" i="2"/>
  <c r="D58" i="2" s="1"/>
  <c r="D60" i="2" s="1"/>
  <c r="C52" i="2"/>
  <c r="C57" i="2" s="1"/>
  <c r="C58" i="2" s="1"/>
  <c r="C60" i="2" s="1"/>
  <c r="Q57" i="2"/>
  <c r="J57" i="2"/>
  <c r="J58" i="2" s="1"/>
  <c r="J60" i="2" s="1"/>
  <c r="M168" i="3"/>
  <c r="M165" i="3"/>
  <c r="D43" i="2"/>
  <c r="D42" i="2"/>
  <c r="D41" i="2"/>
  <c r="D40" i="2"/>
  <c r="D39" i="2"/>
  <c r="D37" i="2"/>
  <c r="J43" i="2"/>
  <c r="J42" i="2"/>
  <c r="J41" i="2"/>
  <c r="J40" i="2"/>
  <c r="J39" i="2"/>
  <c r="J37" i="2"/>
  <c r="I43" i="2"/>
  <c r="K43" i="2" s="1"/>
  <c r="H43" i="2"/>
  <c r="G43" i="2"/>
  <c r="F43" i="2"/>
  <c r="E43" i="2"/>
  <c r="C43" i="2"/>
  <c r="B43" i="2"/>
  <c r="I42" i="2"/>
  <c r="K42" i="2" s="1"/>
  <c r="G42" i="2"/>
  <c r="F42" i="2"/>
  <c r="E42" i="2"/>
  <c r="C42" i="2"/>
  <c r="B42" i="2"/>
  <c r="I41" i="2"/>
  <c r="K41" i="2" s="1"/>
  <c r="H41" i="2"/>
  <c r="G41" i="2"/>
  <c r="F41" i="2"/>
  <c r="C41" i="2"/>
  <c r="B41" i="2"/>
  <c r="I40" i="2"/>
  <c r="K40" i="2" s="1"/>
  <c r="H40" i="2"/>
  <c r="H44" i="2" s="1"/>
  <c r="G40" i="2"/>
  <c r="F40" i="2"/>
  <c r="E40" i="2"/>
  <c r="C40" i="2"/>
  <c r="B40" i="2"/>
  <c r="I39" i="2"/>
  <c r="K39" i="2" s="1"/>
  <c r="G39" i="2"/>
  <c r="F39" i="2"/>
  <c r="E39" i="2"/>
  <c r="E44" i="2" s="1"/>
  <c r="E45" i="2" s="1"/>
  <c r="C39" i="2"/>
  <c r="B39" i="2"/>
  <c r="I38" i="2"/>
  <c r="K38" i="2" s="1"/>
  <c r="G38" i="2"/>
  <c r="F38" i="2"/>
  <c r="C38" i="2"/>
  <c r="C44" i="2" s="1"/>
  <c r="C45" i="2" s="1"/>
  <c r="B38" i="2"/>
  <c r="I37" i="2"/>
  <c r="I44" i="2" s="1"/>
  <c r="G37" i="2"/>
  <c r="F37" i="2"/>
  <c r="F44" i="2" s="1"/>
  <c r="F45" i="2" s="1"/>
  <c r="E37" i="2"/>
  <c r="B37" i="2"/>
  <c r="B44" i="2" s="1"/>
  <c r="B45" i="2" s="1"/>
  <c r="D44" i="2"/>
  <c r="D45" i="2" s="1"/>
  <c r="H173" i="3"/>
  <c r="G173" i="3"/>
  <c r="E173" i="3"/>
  <c r="D173" i="3"/>
  <c r="F171" i="3"/>
  <c r="F163" i="3"/>
  <c r="H160" i="3"/>
  <c r="G160" i="3"/>
  <c r="F160" i="3"/>
  <c r="E160" i="3"/>
  <c r="D160" i="3"/>
  <c r="H146" i="3"/>
  <c r="G146" i="3"/>
  <c r="E146" i="3"/>
  <c r="D146" i="3"/>
  <c r="F143" i="3"/>
  <c r="F146" i="3" s="1"/>
  <c r="H130" i="3"/>
  <c r="G130" i="3"/>
  <c r="F130" i="3"/>
  <c r="E130" i="3"/>
  <c r="D130" i="3"/>
  <c r="H116" i="3"/>
  <c r="G116" i="3"/>
  <c r="F116" i="3"/>
  <c r="E116" i="3"/>
  <c r="D116" i="3"/>
  <c r="H104" i="3"/>
  <c r="G104" i="3"/>
  <c r="F104" i="3"/>
  <c r="E104" i="3"/>
  <c r="D104" i="3"/>
  <c r="H89" i="3"/>
  <c r="G89" i="3"/>
  <c r="E89" i="3"/>
  <c r="D89" i="3"/>
  <c r="K85" i="3"/>
  <c r="K87" i="3" s="1"/>
  <c r="F77" i="3"/>
  <c r="F75" i="3"/>
  <c r="H73" i="3"/>
  <c r="G73" i="3"/>
  <c r="F73" i="3"/>
  <c r="E73" i="3"/>
  <c r="D73" i="3"/>
  <c r="H57" i="3"/>
  <c r="G57" i="3"/>
  <c r="F57" i="3"/>
  <c r="E57" i="3"/>
  <c r="D57" i="3"/>
  <c r="H44" i="3"/>
  <c r="G44" i="3"/>
  <c r="F44" i="3"/>
  <c r="E44" i="3"/>
  <c r="D44" i="3"/>
  <c r="M16" i="3"/>
  <c r="N16" i="3" s="1"/>
  <c r="M15" i="3"/>
  <c r="N15" i="3" s="1"/>
  <c r="M14" i="3"/>
  <c r="N14" i="3" s="1"/>
  <c r="L13" i="3"/>
  <c r="M13" i="3" s="1"/>
  <c r="N13" i="3" s="1"/>
  <c r="M12" i="3"/>
  <c r="N12" i="3" s="1"/>
  <c r="M11" i="3"/>
  <c r="N11" i="3" s="1"/>
  <c r="M10" i="3"/>
  <c r="N10" i="3" s="1"/>
  <c r="K3" i="3"/>
  <c r="B9" i="3"/>
  <c r="B11" i="3" s="1"/>
  <c r="M86" i="1"/>
  <c r="L83" i="1"/>
  <c r="L82" i="1"/>
  <c r="N83" i="1"/>
  <c r="N82" i="1"/>
  <c r="N84" i="1" s="1"/>
  <c r="N75" i="1"/>
  <c r="N74" i="1"/>
  <c r="O40" i="1"/>
  <c r="O39" i="1"/>
  <c r="O41" i="1" s="1"/>
  <c r="O36" i="1"/>
  <c r="L84" i="1" l="1"/>
  <c r="E232" i="3"/>
  <c r="H232" i="3"/>
  <c r="D232" i="3"/>
  <c r="G232" i="3"/>
  <c r="M169" i="3"/>
  <c r="N18" i="3"/>
  <c r="F89" i="3"/>
  <c r="F173" i="3"/>
  <c r="G44" i="2"/>
  <c r="G45" i="2" s="1"/>
  <c r="P56" i="2"/>
  <c r="R56" i="2" s="1"/>
  <c r="P54" i="2"/>
  <c r="P53" i="2"/>
  <c r="P52" i="2"/>
  <c r="R52" i="2" s="1"/>
  <c r="G237" i="3"/>
  <c r="R50" i="2"/>
  <c r="R53" i="2"/>
  <c r="R54" i="2"/>
  <c r="R55" i="2"/>
  <c r="K4" i="3"/>
  <c r="K5" i="3"/>
  <c r="K6" i="3"/>
  <c r="K7" i="3"/>
  <c r="K8" i="3"/>
  <c r="I44" i="3"/>
  <c r="I57" i="3"/>
  <c r="I73" i="3"/>
  <c r="I104" i="3"/>
  <c r="I116" i="3"/>
  <c r="I160" i="3"/>
  <c r="I130" i="3"/>
  <c r="I45" i="2"/>
  <c r="H45" i="2"/>
  <c r="J44" i="2"/>
  <c r="J45" i="2" s="1"/>
  <c r="K37" i="2"/>
  <c r="I89" i="3"/>
  <c r="I146" i="3"/>
  <c r="I173" i="3"/>
  <c r="K2" i="3"/>
  <c r="I231" i="3"/>
  <c r="I232" i="3" s="1"/>
  <c r="B24" i="1"/>
  <c r="M25" i="2"/>
  <c r="F27" i="2"/>
  <c r="F26" i="2"/>
  <c r="F25" i="2"/>
  <c r="F24" i="2"/>
  <c r="F23" i="2"/>
  <c r="F22" i="2"/>
  <c r="F21" i="2"/>
  <c r="F20" i="2"/>
  <c r="J27" i="2"/>
  <c r="J26" i="2"/>
  <c r="J25" i="2"/>
  <c r="J24" i="2"/>
  <c r="J23" i="2"/>
  <c r="J22" i="2"/>
  <c r="J21" i="2"/>
  <c r="C128" i="1"/>
  <c r="C129" i="1" s="1"/>
  <c r="C125" i="1"/>
  <c r="C123" i="1"/>
  <c r="C122" i="1"/>
  <c r="C121" i="1"/>
  <c r="C120" i="1"/>
  <c r="C119" i="1"/>
  <c r="C118" i="1"/>
  <c r="D109" i="1"/>
  <c r="E127" i="1"/>
  <c r="G122" i="1"/>
  <c r="G118" i="1"/>
  <c r="G120" i="1" s="1"/>
  <c r="G121" i="1" s="1"/>
  <c r="G116" i="1"/>
  <c r="B125" i="1"/>
  <c r="B121" i="1"/>
  <c r="B122" i="1"/>
  <c r="B120" i="1"/>
  <c r="B119" i="1"/>
  <c r="B118" i="1"/>
  <c r="M96" i="1"/>
  <c r="M97" i="1" s="1"/>
  <c r="B18" i="1"/>
  <c r="M103" i="1"/>
  <c r="M102" i="1"/>
  <c r="E109" i="1"/>
  <c r="F109" i="1"/>
  <c r="G109" i="1"/>
  <c r="H109" i="1"/>
  <c r="B16" i="1"/>
  <c r="M8" i="2"/>
  <c r="I10" i="2"/>
  <c r="Q10" i="2"/>
  <c r="Q9" i="2"/>
  <c r="Q8" i="2"/>
  <c r="Q7" i="2"/>
  <c r="Q6" i="2"/>
  <c r="Q5" i="2"/>
  <c r="Q4" i="2"/>
  <c r="B10" i="1"/>
  <c r="B8" i="1"/>
  <c r="B6" i="1"/>
  <c r="B2" i="1"/>
  <c r="L9" i="2"/>
  <c r="H7" i="2"/>
  <c r="C6" i="2"/>
  <c r="J4" i="2"/>
  <c r="M22" i="1"/>
  <c r="B7" i="1"/>
  <c r="B5" i="1"/>
  <c r="B4" i="1"/>
  <c r="F7" i="1"/>
  <c r="E20" i="2"/>
  <c r="D20" i="2"/>
  <c r="H27" i="2"/>
  <c r="G27" i="2"/>
  <c r="E27" i="2"/>
  <c r="D27" i="2"/>
  <c r="C27" i="2"/>
  <c r="B27" i="2"/>
  <c r="G26" i="2"/>
  <c r="E26" i="2"/>
  <c r="B26" i="2"/>
  <c r="D26" i="2"/>
  <c r="C26" i="2"/>
  <c r="I25" i="2"/>
  <c r="H25" i="2"/>
  <c r="G25" i="2"/>
  <c r="C25" i="2"/>
  <c r="B25" i="2"/>
  <c r="D25" i="2"/>
  <c r="D24" i="2"/>
  <c r="E24" i="2"/>
  <c r="H24" i="2"/>
  <c r="G24" i="2"/>
  <c r="C24" i="2"/>
  <c r="B24" i="2"/>
  <c r="D23" i="2"/>
  <c r="G23" i="2"/>
  <c r="E23" i="2"/>
  <c r="C23" i="2"/>
  <c r="B23" i="2"/>
  <c r="C22" i="2"/>
  <c r="G22" i="2"/>
  <c r="B22" i="2"/>
  <c r="B21" i="2"/>
  <c r="E21" i="2"/>
  <c r="I27" i="2"/>
  <c r="I26" i="2"/>
  <c r="I24" i="2"/>
  <c r="I23" i="2"/>
  <c r="I22" i="2"/>
  <c r="I21" i="2"/>
  <c r="G21" i="2"/>
  <c r="K21" i="2" s="1"/>
  <c r="K27" i="2"/>
  <c r="K26" i="2"/>
  <c r="K25" i="2"/>
  <c r="K24" i="2"/>
  <c r="K23" i="2"/>
  <c r="K22" i="2"/>
  <c r="C28" i="2"/>
  <c r="C29" i="2" s="1"/>
  <c r="D28" i="2"/>
  <c r="D29" i="2" s="1"/>
  <c r="E28" i="2"/>
  <c r="E29" i="2" s="1"/>
  <c r="F28" i="2"/>
  <c r="F29" i="2" s="1"/>
  <c r="G28" i="2"/>
  <c r="G29" i="2" s="1"/>
  <c r="H28" i="2"/>
  <c r="H29" i="2" s="1"/>
  <c r="I28" i="2"/>
  <c r="I29" i="2" s="1"/>
  <c r="B28" i="2"/>
  <c r="B29" i="2" s="1"/>
  <c r="O11" i="2"/>
  <c r="O12" i="2" s="1"/>
  <c r="G11" i="2"/>
  <c r="G12" i="2" s="1"/>
  <c r="B11" i="2"/>
  <c r="B12" i="2" s="1"/>
  <c r="L10" i="2"/>
  <c r="J10" i="2"/>
  <c r="I11" i="2"/>
  <c r="I12" i="2" s="1"/>
  <c r="F10" i="2"/>
  <c r="J9" i="2"/>
  <c r="F9" i="2"/>
  <c r="F11" i="2" s="1"/>
  <c r="F12" i="2" s="1"/>
  <c r="M11" i="2"/>
  <c r="M12" i="2" s="1"/>
  <c r="J8" i="2"/>
  <c r="L7" i="2"/>
  <c r="L11" i="2" s="1"/>
  <c r="L12" i="2" s="1"/>
  <c r="H11" i="2"/>
  <c r="H12" i="2" s="1"/>
  <c r="E7" i="2"/>
  <c r="E11" i="2" s="1"/>
  <c r="E12" i="2" s="1"/>
  <c r="C11" i="2"/>
  <c r="C12" i="2" s="1"/>
  <c r="K5" i="2"/>
  <c r="K11" i="2" s="1"/>
  <c r="K12" i="2" s="1"/>
  <c r="Q11" i="2"/>
  <c r="J11" i="2"/>
  <c r="J12" i="2" s="1"/>
  <c r="D4" i="2"/>
  <c r="D11" i="2" s="1"/>
  <c r="D12" i="2" s="1"/>
  <c r="N3" i="2"/>
  <c r="N11" i="2" s="1"/>
  <c r="N12" i="2" s="1"/>
  <c r="K86" i="1"/>
  <c r="K88" i="1" s="1"/>
  <c r="H76" i="1"/>
  <c r="G76" i="1"/>
  <c r="F76" i="1"/>
  <c r="E76" i="1"/>
  <c r="D76" i="1"/>
  <c r="H66" i="1"/>
  <c r="G66" i="1"/>
  <c r="E66" i="1"/>
  <c r="D66" i="1"/>
  <c r="F64" i="1"/>
  <c r="F66" i="1" s="1"/>
  <c r="H50" i="1"/>
  <c r="G50" i="1"/>
  <c r="F50" i="1"/>
  <c r="E50" i="1"/>
  <c r="D50" i="1"/>
  <c r="H35" i="1"/>
  <c r="G35" i="1"/>
  <c r="F35" i="1"/>
  <c r="E35" i="1"/>
  <c r="D35" i="1"/>
  <c r="K18" i="1"/>
  <c r="K19" i="1" s="1"/>
  <c r="H18" i="1"/>
  <c r="G18" i="1"/>
  <c r="E18" i="1"/>
  <c r="E110" i="1" s="1"/>
  <c r="D18" i="1"/>
  <c r="D110" i="1" s="1"/>
  <c r="L16" i="1"/>
  <c r="M16" i="1" s="1"/>
  <c r="N16" i="1" s="1"/>
  <c r="L15" i="1"/>
  <c r="M15" i="1" s="1"/>
  <c r="N15" i="1" s="1"/>
  <c r="L14" i="1"/>
  <c r="M14" i="1" s="1"/>
  <c r="N14" i="1" s="1"/>
  <c r="L13" i="1"/>
  <c r="M13" i="1" s="1"/>
  <c r="N13" i="1" s="1"/>
  <c r="L12" i="1"/>
  <c r="M12" i="1" s="1"/>
  <c r="N12" i="1" s="1"/>
  <c r="L11" i="1"/>
  <c r="M11" i="1" s="1"/>
  <c r="N11" i="1" s="1"/>
  <c r="F18" i="1"/>
  <c r="F110" i="1" s="1"/>
  <c r="L10" i="1"/>
  <c r="M10" i="1" s="1"/>
  <c r="N10" i="1" s="1"/>
  <c r="J8" i="1"/>
  <c r="J7" i="1"/>
  <c r="J6" i="1"/>
  <c r="J5" i="1"/>
  <c r="J4" i="1"/>
  <c r="J3" i="1"/>
  <c r="B3" i="1"/>
  <c r="B9" i="1" s="1"/>
  <c r="B11" i="1" s="1"/>
  <c r="J2" i="1"/>
  <c r="J9" i="1" s="1"/>
  <c r="C124" i="1" l="1"/>
  <c r="C126" i="1" s="1"/>
  <c r="F232" i="3"/>
  <c r="M104" i="1"/>
  <c r="B124" i="1"/>
  <c r="B126" i="1" s="1"/>
  <c r="B12" i="3"/>
  <c r="B13" i="3" s="1"/>
  <c r="B16" i="3" s="1"/>
  <c r="B18" i="3" s="1"/>
  <c r="B20" i="3" s="1"/>
  <c r="P57" i="2"/>
  <c r="K44" i="2"/>
  <c r="K45" i="2"/>
  <c r="G124" i="1"/>
  <c r="G110" i="1"/>
  <c r="H110" i="1"/>
  <c r="K3" i="1"/>
  <c r="K4" i="1"/>
  <c r="K5" i="1"/>
  <c r="K6" i="1"/>
  <c r="K7" i="1"/>
  <c r="K8" i="1"/>
  <c r="I35" i="1"/>
  <c r="I50" i="1"/>
  <c r="I76" i="1"/>
  <c r="I109" i="1"/>
  <c r="P9" i="2"/>
  <c r="R9" i="2" s="1"/>
  <c r="P10" i="2"/>
  <c r="R10" i="2" s="1"/>
  <c r="J28" i="2"/>
  <c r="P3" i="2"/>
  <c r="P4" i="2"/>
  <c r="R4" i="2" s="1"/>
  <c r="P5" i="2"/>
  <c r="R5" i="2" s="1"/>
  <c r="P6" i="2"/>
  <c r="R6" i="2" s="1"/>
  <c r="P7" i="2"/>
  <c r="R7" i="2" s="1"/>
  <c r="P8" i="2"/>
  <c r="R8" i="2" s="1"/>
  <c r="I66" i="1"/>
  <c r="K2" i="1"/>
  <c r="I18" i="1"/>
  <c r="P58" i="2" l="1"/>
  <c r="P60" i="2" s="1"/>
  <c r="R57" i="2"/>
  <c r="K28" i="2"/>
  <c r="J29" i="2"/>
  <c r="K29" i="2" s="1"/>
  <c r="I110" i="1"/>
  <c r="B12" i="1" s="1"/>
  <c r="B13" i="1" s="1"/>
  <c r="B15" i="1" s="1"/>
  <c r="B17" i="1" s="1"/>
  <c r="B19" i="1" s="1"/>
  <c r="B21" i="1" s="1"/>
  <c r="B23" i="1" s="1"/>
  <c r="B25" i="1" s="1"/>
  <c r="B27" i="1" s="1"/>
  <c r="B28" i="1" s="1"/>
  <c r="R11" i="2"/>
  <c r="P11" i="2"/>
  <c r="P12" i="2" s="1"/>
</calcChain>
</file>

<file path=xl/comments1.xml><?xml version="1.0" encoding="utf-8"?>
<comments xmlns="http://schemas.openxmlformats.org/spreadsheetml/2006/main">
  <authors>
    <author>Author</author>
  </authors>
  <commentList>
    <comment ref="A14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تسويه 1000 جنيه صيانه احمد على 
</t>
        </r>
      </text>
    </comment>
    <comment ref="A15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تسويه مرتب مصطفى فى العمره </t>
        </r>
      </text>
    </comment>
    <comment ref="A17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باقى مرتب مجدى
</t>
        </r>
      </text>
    </comment>
    <comment ref="A19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على + كريم عمولات
</t>
        </r>
      </text>
    </comment>
  </commentList>
</comments>
</file>

<file path=xl/sharedStrings.xml><?xml version="1.0" encoding="utf-8"?>
<sst xmlns="http://schemas.openxmlformats.org/spreadsheetml/2006/main" count="2773" uniqueCount="586">
  <si>
    <t xml:space="preserve">المصروفات </t>
  </si>
  <si>
    <t xml:space="preserve">البيان </t>
  </si>
  <si>
    <t xml:space="preserve">بنزين </t>
  </si>
  <si>
    <t>كارته</t>
  </si>
  <si>
    <t xml:space="preserve">صيانه </t>
  </si>
  <si>
    <t xml:space="preserve">سلف خارجيه </t>
  </si>
  <si>
    <t xml:space="preserve">عموميه </t>
  </si>
  <si>
    <t xml:space="preserve">الاجمالى </t>
  </si>
  <si>
    <t xml:space="preserve">مرتب على </t>
  </si>
  <si>
    <t xml:space="preserve">بنزين + كارته </t>
  </si>
  <si>
    <t xml:space="preserve">بنزين  </t>
  </si>
  <si>
    <t>مبالغ خارجيه</t>
  </si>
  <si>
    <t xml:space="preserve">تليفون مصطفى </t>
  </si>
  <si>
    <t xml:space="preserve">الصافى </t>
  </si>
  <si>
    <t>تيل فرامل 659</t>
  </si>
  <si>
    <t>المصروفات</t>
  </si>
  <si>
    <t>بنزين</t>
  </si>
  <si>
    <t>سلفه عادل حسن</t>
  </si>
  <si>
    <t>غيار زيت 723</t>
  </si>
  <si>
    <t>بنزين 723</t>
  </si>
  <si>
    <t xml:space="preserve">سلفه وليد </t>
  </si>
  <si>
    <t xml:space="preserve">سلفه صابر </t>
  </si>
  <si>
    <t xml:space="preserve">عاصم </t>
  </si>
  <si>
    <t>البيان</t>
  </si>
  <si>
    <t>كاوتش 659</t>
  </si>
  <si>
    <t>كاوتش 723</t>
  </si>
  <si>
    <t xml:space="preserve">سلفه بومبه </t>
  </si>
  <si>
    <t>بيجوهات - فلتر - سير مجموعه 659</t>
  </si>
  <si>
    <t>كارتيرات 672</t>
  </si>
  <si>
    <t>كاوتش 671</t>
  </si>
  <si>
    <t>بنزين 671</t>
  </si>
  <si>
    <t>ميكانيكى + كهربائى  672</t>
  </si>
  <si>
    <t>بنزين 672</t>
  </si>
  <si>
    <t xml:space="preserve">سياحه - مرور </t>
  </si>
  <si>
    <t>مرور</t>
  </si>
  <si>
    <t xml:space="preserve">كاوتش </t>
  </si>
  <si>
    <t xml:space="preserve">مرور </t>
  </si>
  <si>
    <t>زيت 659</t>
  </si>
  <si>
    <t xml:space="preserve">سلفه عاصم </t>
  </si>
  <si>
    <t>صيانه 659</t>
  </si>
  <si>
    <t>بنزين + زيت فتيس 723</t>
  </si>
  <si>
    <t>مباحث</t>
  </si>
  <si>
    <t xml:space="preserve">عهده هانى المستشفى </t>
  </si>
  <si>
    <t>بنزين + كاوتش</t>
  </si>
  <si>
    <t>بنزين 675</t>
  </si>
  <si>
    <t>صيانه ( الفرامل 672 )</t>
  </si>
  <si>
    <t>بنزين 659</t>
  </si>
  <si>
    <t xml:space="preserve">فرق الاسكندريه عادل حسن </t>
  </si>
  <si>
    <t>محمد فؤاد</t>
  </si>
  <si>
    <t xml:space="preserve">ورديه </t>
  </si>
  <si>
    <t xml:space="preserve">شهريه على </t>
  </si>
  <si>
    <t>ونش 671</t>
  </si>
  <si>
    <t xml:space="preserve">جنزير + قفل </t>
  </si>
  <si>
    <t xml:space="preserve">عهده على من كريم </t>
  </si>
  <si>
    <t xml:space="preserve">مباحث+ سياحه </t>
  </si>
  <si>
    <t xml:space="preserve">كريم </t>
  </si>
  <si>
    <t>.</t>
  </si>
  <si>
    <t>شهر فبراير 2013</t>
  </si>
  <si>
    <t>التاريخ</t>
  </si>
  <si>
    <t>محمود</t>
  </si>
  <si>
    <t>صابر</t>
  </si>
  <si>
    <t>وليد</t>
  </si>
  <si>
    <t>احمد</t>
  </si>
  <si>
    <t>هانى</t>
  </si>
  <si>
    <t xml:space="preserve">عبدالغنى </t>
  </si>
  <si>
    <t>فؤاد</t>
  </si>
  <si>
    <t>ايهاب 2</t>
  </si>
  <si>
    <t>ايمن1</t>
  </si>
  <si>
    <t>عادل</t>
  </si>
  <si>
    <t>وغش</t>
  </si>
  <si>
    <t xml:space="preserve">عزمى </t>
  </si>
  <si>
    <t xml:space="preserve">المصرى </t>
  </si>
  <si>
    <t>سابق</t>
  </si>
  <si>
    <t>العموله</t>
  </si>
  <si>
    <t xml:space="preserve">على </t>
  </si>
  <si>
    <t>بدون</t>
  </si>
  <si>
    <t xml:space="preserve">مجدى </t>
  </si>
  <si>
    <t xml:space="preserve">ايمن </t>
  </si>
  <si>
    <t>كاوتش 721</t>
  </si>
  <si>
    <t xml:space="preserve">ايمن جمال </t>
  </si>
  <si>
    <t xml:space="preserve">احمد فؤاد </t>
  </si>
  <si>
    <t xml:space="preserve">وائل </t>
  </si>
  <si>
    <t>الايرادات من يوم 15/2/2013</t>
  </si>
  <si>
    <t xml:space="preserve">تليفون على </t>
  </si>
  <si>
    <t xml:space="preserve">مصروفات المستشفى </t>
  </si>
  <si>
    <t xml:space="preserve">طياره </t>
  </si>
  <si>
    <t xml:space="preserve">ايهاب </t>
  </si>
  <si>
    <t xml:space="preserve">صابر </t>
  </si>
  <si>
    <t xml:space="preserve">هانى </t>
  </si>
  <si>
    <t>وغش مرتب خصم 50 جنيه</t>
  </si>
  <si>
    <t>فرق على من يوم 16 -2</t>
  </si>
  <si>
    <t xml:space="preserve"> </t>
  </si>
  <si>
    <t xml:space="preserve">مصطفى مرتب </t>
  </si>
  <si>
    <t xml:space="preserve">أحمد سيد </t>
  </si>
  <si>
    <t>احمد سيد</t>
  </si>
  <si>
    <t xml:space="preserve">ايراد النصف الاول </t>
  </si>
  <si>
    <t xml:space="preserve">عدد 2 توصيله </t>
  </si>
  <si>
    <t xml:space="preserve">عجز </t>
  </si>
  <si>
    <t>الايرادات من يوم 1/3/2012</t>
  </si>
  <si>
    <t>مروحه + رادياتير 659</t>
  </si>
  <si>
    <t>وش سلندر 659</t>
  </si>
  <si>
    <t xml:space="preserve">احمد على </t>
  </si>
  <si>
    <t xml:space="preserve">باقى عموله مجدى </t>
  </si>
  <si>
    <t xml:space="preserve">بنزين وليد </t>
  </si>
  <si>
    <t xml:space="preserve">سلفه وليد من احمد على </t>
  </si>
  <si>
    <t>صيانة الفتيس 659</t>
  </si>
  <si>
    <t xml:space="preserve">مصطفى </t>
  </si>
  <si>
    <t>عجز الشهر السابق</t>
  </si>
  <si>
    <t>مصروفات + مصنعيه المروحه 659</t>
  </si>
  <si>
    <t>مروحه 659</t>
  </si>
  <si>
    <t>سلفه ايمن جمال</t>
  </si>
  <si>
    <t>بنزين + كاوتش 659</t>
  </si>
  <si>
    <t>غيار زيت 659</t>
  </si>
  <si>
    <t>ضط زوايا + ترصيص + كهربائى 659</t>
  </si>
  <si>
    <t>غسيل 659</t>
  </si>
  <si>
    <t>خراطه طنابير 659</t>
  </si>
  <si>
    <t xml:space="preserve">عهده على عطالله </t>
  </si>
  <si>
    <t xml:space="preserve">تصوير ورق </t>
  </si>
  <si>
    <t>عهده على من صلاح</t>
  </si>
  <si>
    <t>عهده على من بزازه</t>
  </si>
  <si>
    <t xml:space="preserve">سلفه غزال </t>
  </si>
  <si>
    <t xml:space="preserve">عموله عاصم </t>
  </si>
  <si>
    <t>عموله عمرو عيد</t>
  </si>
  <si>
    <t>تيل فرامل 672</t>
  </si>
  <si>
    <t>غيار زيت 675</t>
  </si>
  <si>
    <t>تيل فرامل + مصنعه 672</t>
  </si>
  <si>
    <t xml:space="preserve">عهده على كشرى </t>
  </si>
  <si>
    <t>لمبات + كهربائى 672 + ضبط زوايا + فيوز</t>
  </si>
  <si>
    <t>غيار زيت + فلتر 673</t>
  </si>
  <si>
    <t xml:space="preserve">ايمن فوزى </t>
  </si>
  <si>
    <t>تيل فرامل 673</t>
  </si>
  <si>
    <t>عدد 2 لمبه 673</t>
  </si>
  <si>
    <t>تصريح 673</t>
  </si>
  <si>
    <t>سياحه</t>
  </si>
  <si>
    <t>غيار زيت + بيجوهات 675</t>
  </si>
  <si>
    <t>البيان.</t>
  </si>
  <si>
    <t xml:space="preserve">بنزين + كاوتش  </t>
  </si>
  <si>
    <t>سلفه على من وغش</t>
  </si>
  <si>
    <t>غيار زيت 721</t>
  </si>
  <si>
    <t>عاصم</t>
  </si>
  <si>
    <t>الاجمالى</t>
  </si>
  <si>
    <t>تيل فرامل 723</t>
  </si>
  <si>
    <t>صيانه 723</t>
  </si>
  <si>
    <t>شهر  مارس  2013</t>
  </si>
  <si>
    <t>حسن عطالله</t>
  </si>
  <si>
    <t>شهر مارس 2013</t>
  </si>
  <si>
    <t>صلاح</t>
  </si>
  <si>
    <t xml:space="preserve">تليفون احمد على </t>
  </si>
  <si>
    <t>تصريح وليد</t>
  </si>
  <si>
    <t>طياره</t>
  </si>
  <si>
    <t xml:space="preserve">مباحث </t>
  </si>
  <si>
    <t xml:space="preserve">الايجار </t>
  </si>
  <si>
    <t>عمولات ورديه + حماده - غزال</t>
  </si>
  <si>
    <t>عمرو عيد</t>
  </si>
  <si>
    <t xml:space="preserve">صلاح </t>
  </si>
  <si>
    <t>شهريه</t>
  </si>
  <si>
    <t xml:space="preserve">عادل حسن </t>
  </si>
  <si>
    <t xml:space="preserve">حماده + غزال </t>
  </si>
  <si>
    <t xml:space="preserve">وليد </t>
  </si>
  <si>
    <t xml:space="preserve">احمد سيد </t>
  </si>
  <si>
    <t>وغش مرتب</t>
  </si>
  <si>
    <t xml:space="preserve">صابر مرتب + سلفه </t>
  </si>
  <si>
    <t>محمد الطيار</t>
  </si>
  <si>
    <t>عهده صيانه ايمن فوزى</t>
  </si>
  <si>
    <t>ضبط الفرامل</t>
  </si>
  <si>
    <t xml:space="preserve">سوست </t>
  </si>
  <si>
    <t>احمد فؤاد</t>
  </si>
  <si>
    <t>مجدى باقى مرتب</t>
  </si>
  <si>
    <t>على - كريم</t>
  </si>
  <si>
    <t xml:space="preserve">سلفه ايمن فوزى </t>
  </si>
  <si>
    <t xml:space="preserve">تكييف 672 + كاوتش </t>
  </si>
  <si>
    <t>عموله عاصم</t>
  </si>
  <si>
    <t xml:space="preserve">عهده على </t>
  </si>
  <si>
    <t>سلفه وليد</t>
  </si>
  <si>
    <t>مباحث + مرور</t>
  </si>
  <si>
    <t>بيجوهات 672</t>
  </si>
  <si>
    <t>كاوتش + سلفه وليد</t>
  </si>
  <si>
    <t>سلفه احمد سيد</t>
  </si>
  <si>
    <t xml:space="preserve">محمد الطيار على </t>
  </si>
  <si>
    <t>ايمن فوزى فرق تسكين</t>
  </si>
  <si>
    <t>عهده ايمن فوزى</t>
  </si>
  <si>
    <t>تصريح ايمن فوزى</t>
  </si>
  <si>
    <t>كهربائى 673</t>
  </si>
  <si>
    <t xml:space="preserve">ايمن فوزى  </t>
  </si>
  <si>
    <t>سلفه ايمن فوزى</t>
  </si>
  <si>
    <t xml:space="preserve">زيت فتيس </t>
  </si>
  <si>
    <t xml:space="preserve">صيانه 675  + تيل + كهربئى + طلمبه </t>
  </si>
  <si>
    <t>كاوتش</t>
  </si>
  <si>
    <t>غيار زيت 673</t>
  </si>
  <si>
    <t xml:space="preserve">صيانه 675  فلاتر+ عفشه </t>
  </si>
  <si>
    <t xml:space="preserve">تصاريح </t>
  </si>
  <si>
    <t>غسيل موتور</t>
  </si>
  <si>
    <t>بنزين + كاوتش 721</t>
  </si>
  <si>
    <t>ابتسام كارنيه ايهاب</t>
  </si>
  <si>
    <t>مباحث  مرور</t>
  </si>
  <si>
    <t>زيت فتيس 723</t>
  </si>
  <si>
    <t>شهر  ابريل   2013</t>
  </si>
  <si>
    <t>شهر ابريل  2013</t>
  </si>
  <si>
    <t xml:space="preserve">بنزين + كاوتش </t>
  </si>
  <si>
    <t>ورديه ظهر</t>
  </si>
  <si>
    <t>ديسك + اسطوانه 673</t>
  </si>
  <si>
    <t>مارش</t>
  </si>
  <si>
    <t xml:space="preserve">كبالن </t>
  </si>
  <si>
    <t xml:space="preserve">سربنتينه </t>
  </si>
  <si>
    <t xml:space="preserve">شحن + فلتر </t>
  </si>
  <si>
    <t xml:space="preserve">عموله وائل + سلفه </t>
  </si>
  <si>
    <t xml:space="preserve">باقى الديسك + الاسطوانه </t>
  </si>
  <si>
    <t>تصريح حماده</t>
  </si>
  <si>
    <t>تانك</t>
  </si>
  <si>
    <t>جابر</t>
  </si>
  <si>
    <t xml:space="preserve">شريف </t>
  </si>
  <si>
    <t>الايرادات من يوم 1/4/2013</t>
  </si>
  <si>
    <t>صيانه المارش</t>
  </si>
  <si>
    <t>صيانه التكييف</t>
  </si>
  <si>
    <t>تركيب التانك</t>
  </si>
  <si>
    <t xml:space="preserve">عموله حماده </t>
  </si>
  <si>
    <t>عمولات ورديه</t>
  </si>
  <si>
    <t>شريف</t>
  </si>
  <si>
    <t xml:space="preserve">صلاح خصم 100 جنيه </t>
  </si>
  <si>
    <t>طياره مرتب</t>
  </si>
  <si>
    <t xml:space="preserve">هانى بومبه </t>
  </si>
  <si>
    <t>ايمن فوزى تشغيله</t>
  </si>
  <si>
    <t xml:space="preserve">وغش خصم 200 جنيه </t>
  </si>
  <si>
    <t>ايهاب تم خصم 250 جنيه للكارنيه</t>
  </si>
  <si>
    <t>باقى الكاوتش 721</t>
  </si>
  <si>
    <t>على مرتب</t>
  </si>
  <si>
    <t xml:space="preserve">فرق على </t>
  </si>
  <si>
    <t xml:space="preserve">عمولات على </t>
  </si>
  <si>
    <t xml:space="preserve">احمد جابر </t>
  </si>
  <si>
    <t xml:space="preserve">محمد </t>
  </si>
  <si>
    <t xml:space="preserve">سلفه على </t>
  </si>
  <si>
    <t xml:space="preserve">كريم عموله </t>
  </si>
  <si>
    <t>على مرتب  + تليفون</t>
  </si>
  <si>
    <t>صيانه التكييف 672</t>
  </si>
  <si>
    <t>صيانه المارش 672</t>
  </si>
  <si>
    <t>صيانه 721 بيجوهات</t>
  </si>
  <si>
    <t>صيانه 723 بيجوهات</t>
  </si>
  <si>
    <t>عدد 2 لمبه 659</t>
  </si>
  <si>
    <t>مرور + بارك</t>
  </si>
  <si>
    <t xml:space="preserve">سلفه صلاح </t>
  </si>
  <si>
    <t xml:space="preserve">مباحث احمد على </t>
  </si>
  <si>
    <t>احمد على + شهريه</t>
  </si>
  <si>
    <t xml:space="preserve">صيانه بعلم احمد على </t>
  </si>
  <si>
    <t>تيل فرامل + تركيب 659</t>
  </si>
  <si>
    <t xml:space="preserve">مباحث  </t>
  </si>
  <si>
    <t xml:space="preserve">مباحث + مرور </t>
  </si>
  <si>
    <t>ديسك + اسطوانه 675</t>
  </si>
  <si>
    <t>مصنعيه 675</t>
  </si>
  <si>
    <t xml:space="preserve">سلفه مجدى </t>
  </si>
  <si>
    <t xml:space="preserve">مرور  </t>
  </si>
  <si>
    <t>طقم فيوز + فيشه مروحه +كهربائى 659</t>
  </si>
  <si>
    <t>كلاكس 671</t>
  </si>
  <si>
    <t>كاوتش + استعدال جنط</t>
  </si>
  <si>
    <t>علبه شحم</t>
  </si>
  <si>
    <t>عدد 2 طاسه</t>
  </si>
  <si>
    <t>عفشه</t>
  </si>
  <si>
    <t>عدد 2 باره دركسيون</t>
  </si>
  <si>
    <t>خراط</t>
  </si>
  <si>
    <t>كهربائى</t>
  </si>
  <si>
    <t>طقم دواسات</t>
  </si>
  <si>
    <t xml:space="preserve">تيل فرامل  </t>
  </si>
  <si>
    <t>فلتر هواء</t>
  </si>
  <si>
    <t>غسيل  671</t>
  </si>
  <si>
    <t>عدد 2 كاوتش مثلث</t>
  </si>
  <si>
    <t>لحام التانك</t>
  </si>
  <si>
    <t>افايز</t>
  </si>
  <si>
    <t>مثلث المرايا بعلم محمد عبالفتاح</t>
  </si>
  <si>
    <t>كاوتشه شكمان</t>
  </si>
  <si>
    <t>اريال كاسيت</t>
  </si>
  <si>
    <t>كاسيت</t>
  </si>
  <si>
    <t>ضبط زوايا</t>
  </si>
  <si>
    <t xml:space="preserve">بنزبن </t>
  </si>
  <si>
    <t>زيت ماتور 673</t>
  </si>
  <si>
    <t>كلبسات + غسيل + ميكانيكى 672</t>
  </si>
  <si>
    <t xml:space="preserve">ضبط زوايا </t>
  </si>
  <si>
    <t xml:space="preserve">شحن فريون </t>
  </si>
  <si>
    <t>تكييف</t>
  </si>
  <si>
    <t xml:space="preserve">كهربائى </t>
  </si>
  <si>
    <t>مرور + سياحه + مباحث</t>
  </si>
  <si>
    <t xml:space="preserve">تاكسى </t>
  </si>
  <si>
    <t>صيانه 673 شريف</t>
  </si>
  <si>
    <t>سلفه شريف</t>
  </si>
  <si>
    <t xml:space="preserve">مرور + سياحه  </t>
  </si>
  <si>
    <t xml:space="preserve">مياه للبطاريه </t>
  </si>
  <si>
    <t>غسيل 673</t>
  </si>
  <si>
    <t>زيت 673</t>
  </si>
  <si>
    <t>كشف كهربائى 673</t>
  </si>
  <si>
    <t>صيانه انجكشن 673</t>
  </si>
  <si>
    <t>سمكرى 673</t>
  </si>
  <si>
    <t>دوكو 673</t>
  </si>
  <si>
    <t>عهده احمد على رجب</t>
  </si>
  <si>
    <t xml:space="preserve">عاصم سلفه </t>
  </si>
  <si>
    <t>بنزين + سلفه وغش</t>
  </si>
  <si>
    <t>بنزين + كارته + كاوتش</t>
  </si>
  <si>
    <t>تصوير ورق</t>
  </si>
  <si>
    <t>غيار زيت 672</t>
  </si>
  <si>
    <t>بارك</t>
  </si>
  <si>
    <t>زجاج 721</t>
  </si>
  <si>
    <t xml:space="preserve">نصف ك زيت </t>
  </si>
  <si>
    <t>تيل فرامل 721</t>
  </si>
  <si>
    <t xml:space="preserve">عهده على جمبرى </t>
  </si>
  <si>
    <t>قاطره 721</t>
  </si>
  <si>
    <t>دفاتر</t>
  </si>
  <si>
    <t xml:space="preserve">تليفون يوسف على </t>
  </si>
  <si>
    <t>سلفه كريم</t>
  </si>
  <si>
    <t xml:space="preserve">رسوم دوره ايهاب </t>
  </si>
  <si>
    <t>صيانه الكمبيوتر 675</t>
  </si>
  <si>
    <t xml:space="preserve">تليفون  </t>
  </si>
  <si>
    <t xml:space="preserve">مرتب مصطفى </t>
  </si>
  <si>
    <t>ديسك + اسطوانه 672</t>
  </si>
  <si>
    <t>لحام كاوتش 671</t>
  </si>
  <si>
    <t>ترصيص 671</t>
  </si>
  <si>
    <t>زرجينه 671</t>
  </si>
  <si>
    <t>استعدال جنط 671</t>
  </si>
  <si>
    <t>غيار زيت 671</t>
  </si>
  <si>
    <t>عدد 2 مساعد 675</t>
  </si>
  <si>
    <t>عدد 2 راس كوبلن 675</t>
  </si>
  <si>
    <t>طقم جلب 675</t>
  </si>
  <si>
    <t>خراط 675</t>
  </si>
  <si>
    <t>زيت فتيس 675</t>
  </si>
  <si>
    <t>فبره اكصدام 673</t>
  </si>
  <si>
    <t>-</t>
  </si>
  <si>
    <t>شهر مايو 2013</t>
  </si>
  <si>
    <t>على</t>
  </si>
  <si>
    <t xml:space="preserve">حماده </t>
  </si>
  <si>
    <t xml:space="preserve">بدون </t>
  </si>
  <si>
    <t>ورديه</t>
  </si>
  <si>
    <t>الايرادات من يوم 1/5/2013</t>
  </si>
  <si>
    <t xml:space="preserve">عدد 2 بطاريه </t>
  </si>
  <si>
    <t>فتيس 672</t>
  </si>
  <si>
    <t>زيت فتيس 672</t>
  </si>
  <si>
    <t>مصنعيه 672</t>
  </si>
  <si>
    <t>اكراميه 672</t>
  </si>
  <si>
    <t xml:space="preserve">عموله مجدى </t>
  </si>
  <si>
    <t>بيجوهات + فلتر هواء 672</t>
  </si>
  <si>
    <t xml:space="preserve">طياره مرتب </t>
  </si>
  <si>
    <t xml:space="preserve">وغش مرتب خصم 250 جنيه </t>
  </si>
  <si>
    <t xml:space="preserve">وليد مرتب </t>
  </si>
  <si>
    <t xml:space="preserve">شريف مرتب </t>
  </si>
  <si>
    <t xml:space="preserve">مصطفى سائق مرتب </t>
  </si>
  <si>
    <t xml:space="preserve">ايهاب خصم 100 جنيه </t>
  </si>
  <si>
    <t xml:space="preserve">ايمن جمال خصم 250 جنيه </t>
  </si>
  <si>
    <t xml:space="preserve">بومبه عموله </t>
  </si>
  <si>
    <t xml:space="preserve">عهده احمد على </t>
  </si>
  <si>
    <t xml:space="preserve">عمولات ورديه </t>
  </si>
  <si>
    <t xml:space="preserve">سلفه احمد على </t>
  </si>
  <si>
    <t xml:space="preserve">ايمن جمال  </t>
  </si>
  <si>
    <t>ايمن فوزى</t>
  </si>
  <si>
    <t xml:space="preserve">سلفه على عادل حسن </t>
  </si>
  <si>
    <t>تليفون على</t>
  </si>
  <si>
    <t xml:space="preserve">محمد فؤاء </t>
  </si>
  <si>
    <t>صيانه 671 - 672</t>
  </si>
  <si>
    <t xml:space="preserve">فرق كريم </t>
  </si>
  <si>
    <t xml:space="preserve">عموله على </t>
  </si>
  <si>
    <t xml:space="preserve">غيار زيت السيارات </t>
  </si>
  <si>
    <t xml:space="preserve">التاريخ </t>
  </si>
  <si>
    <t xml:space="preserve">كم </t>
  </si>
  <si>
    <t>كم</t>
  </si>
  <si>
    <t>غسيل</t>
  </si>
  <si>
    <t>مختار</t>
  </si>
  <si>
    <t>محمود الجديد</t>
  </si>
  <si>
    <t>شهر يونيو 2013</t>
  </si>
  <si>
    <t>سيد</t>
  </si>
  <si>
    <t>مصطفى جديد</t>
  </si>
  <si>
    <t>محمود ج</t>
  </si>
  <si>
    <t>كاوتش 672</t>
  </si>
  <si>
    <t>صيانه 721- 723</t>
  </si>
  <si>
    <t>زيت فتيس</t>
  </si>
  <si>
    <t>كوريك 671</t>
  </si>
  <si>
    <t>بنزين + كاوتش 672</t>
  </si>
  <si>
    <t>بنزين  + كاوتش 671</t>
  </si>
  <si>
    <t>بليه عجل 671</t>
  </si>
  <si>
    <t>خراط + كبس 671</t>
  </si>
  <si>
    <t>مصنعيه 671</t>
  </si>
  <si>
    <t>غويشه 671</t>
  </si>
  <si>
    <t>دوشمه 671</t>
  </si>
  <si>
    <t>كوتشه 671</t>
  </si>
  <si>
    <t>بنزين + كاوتش 671</t>
  </si>
  <si>
    <t>طقم دلايات 671</t>
  </si>
  <si>
    <t>عدد 2 علامه 671</t>
  </si>
  <si>
    <t>مفتاح عجل 671</t>
  </si>
  <si>
    <t>مرايه صالون 671</t>
  </si>
  <si>
    <t>صيانه 671</t>
  </si>
  <si>
    <t>صيانه 672</t>
  </si>
  <si>
    <t>كهربائى 672</t>
  </si>
  <si>
    <t>غرامه رخصه شريف</t>
  </si>
  <si>
    <t>مرور البارك</t>
  </si>
  <si>
    <t>تركيب فلتر بنزين</t>
  </si>
  <si>
    <t>عفشه 672</t>
  </si>
  <si>
    <t>غسيل 672</t>
  </si>
  <si>
    <t>مسمار 672</t>
  </si>
  <si>
    <t>كوتشه شكمان 672</t>
  </si>
  <si>
    <t>غرامه للجمارك</t>
  </si>
  <si>
    <t>مخالفه 673</t>
  </si>
  <si>
    <t>كلاكس 673</t>
  </si>
  <si>
    <t>لمبه + لمبات اشاره 673</t>
  </si>
  <si>
    <t>عفشه 673</t>
  </si>
  <si>
    <t xml:space="preserve">بنزين عموله سائق </t>
  </si>
  <si>
    <t xml:space="preserve">مرور + سياحه </t>
  </si>
  <si>
    <t xml:space="preserve">غسيل </t>
  </si>
  <si>
    <t xml:space="preserve">شرطه سياحه </t>
  </si>
  <si>
    <t xml:space="preserve">عموله سائق </t>
  </si>
  <si>
    <t>مرور  + سياحه</t>
  </si>
  <si>
    <t xml:space="preserve">سياحه + مرور </t>
  </si>
  <si>
    <t>اكصدام 675</t>
  </si>
  <si>
    <t>دوكو 675</t>
  </si>
  <si>
    <t>فريون + سربنتينه 675</t>
  </si>
  <si>
    <t>سمكرى 675</t>
  </si>
  <si>
    <t>ضبط زوايا 675</t>
  </si>
  <si>
    <t>سربنتينه 675</t>
  </si>
  <si>
    <t>اكراميه مرور للرخصه</t>
  </si>
  <si>
    <t>بنزين + كاوتش 675</t>
  </si>
  <si>
    <t xml:space="preserve">شرطه </t>
  </si>
  <si>
    <t>كشف فرامل 721</t>
  </si>
  <si>
    <t>تغيير بيجوهات 721</t>
  </si>
  <si>
    <t>تربيط عفشه 721</t>
  </si>
  <si>
    <t>تغيير فلاتر 721</t>
  </si>
  <si>
    <t>اسبراى 721</t>
  </si>
  <si>
    <t>اكراميه 721</t>
  </si>
  <si>
    <t>بنزين  + كاوتش 723</t>
  </si>
  <si>
    <t>لمبه 723</t>
  </si>
  <si>
    <t xml:space="preserve">بنزين   </t>
  </si>
  <si>
    <t xml:space="preserve">الحاج سيد - احمد على </t>
  </si>
  <si>
    <t>الايجار</t>
  </si>
  <si>
    <t xml:space="preserve">عدد 2 تصريح </t>
  </si>
  <si>
    <t xml:space="preserve">جميل </t>
  </si>
  <si>
    <t xml:space="preserve">مختار </t>
  </si>
  <si>
    <t xml:space="preserve">مجدى عموله + مرتب </t>
  </si>
  <si>
    <t>ايمن جمال خصم ( 150 جنيه )</t>
  </si>
  <si>
    <t>وغش خصم 200 جنيه</t>
  </si>
  <si>
    <t xml:space="preserve">على مرتب </t>
  </si>
  <si>
    <t>الايرادات من يوم 1/6/2013</t>
  </si>
  <si>
    <t xml:space="preserve">مصطفى عبده </t>
  </si>
  <si>
    <t xml:space="preserve">يوسف على </t>
  </si>
  <si>
    <t>تليفون يوسف</t>
  </si>
  <si>
    <t xml:space="preserve">تحت حساب كريم </t>
  </si>
  <si>
    <t xml:space="preserve">فروق على </t>
  </si>
  <si>
    <t xml:space="preserve">ايهاب المندوب </t>
  </si>
  <si>
    <t xml:space="preserve">مرتبات احمد على + ورديه </t>
  </si>
  <si>
    <t>كلاكس 659</t>
  </si>
  <si>
    <t xml:space="preserve">كارته </t>
  </si>
  <si>
    <t>بليه  659</t>
  </si>
  <si>
    <t>مرتب شريف</t>
  </si>
  <si>
    <t xml:space="preserve">فروق كريم </t>
  </si>
  <si>
    <t>باقى كريم</t>
  </si>
  <si>
    <t>رمضان</t>
  </si>
  <si>
    <t>عدد 2 فرده كاوتش 671</t>
  </si>
  <si>
    <t xml:space="preserve">الباقى </t>
  </si>
  <si>
    <t xml:space="preserve">فطار رمضان </t>
  </si>
  <si>
    <t>عبده</t>
  </si>
  <si>
    <t>جمال</t>
  </si>
  <si>
    <t xml:space="preserve">فوزى </t>
  </si>
  <si>
    <t xml:space="preserve">فؤاد </t>
  </si>
  <si>
    <t xml:space="preserve">احمد </t>
  </si>
  <si>
    <t>الاسم /التاريخ</t>
  </si>
  <si>
    <t>1 رمضان</t>
  </si>
  <si>
    <t>2 رمضان</t>
  </si>
  <si>
    <t>3 رمضان</t>
  </si>
  <si>
    <t>4 رمضان</t>
  </si>
  <si>
    <t>5 رمضان</t>
  </si>
  <si>
    <t>6 رمضان</t>
  </si>
  <si>
    <t>7 رمضان</t>
  </si>
  <si>
    <t>8 رمضان</t>
  </si>
  <si>
    <t>9 رمضان</t>
  </si>
  <si>
    <t>10 رمضان</t>
  </si>
  <si>
    <t>11 رمضان</t>
  </si>
  <si>
    <t>12 رمضان</t>
  </si>
  <si>
    <t>13 رمضان</t>
  </si>
  <si>
    <t>14 رمضان</t>
  </si>
  <si>
    <t>15 رمضان</t>
  </si>
  <si>
    <t>16 رمضان</t>
  </si>
  <si>
    <t>17 رمضان</t>
  </si>
  <si>
    <t>18 رمضان</t>
  </si>
  <si>
    <t>19 رمضان</t>
  </si>
  <si>
    <t>20 رمضان</t>
  </si>
  <si>
    <t>21 رمضان</t>
  </si>
  <si>
    <t>22 رمضان</t>
  </si>
  <si>
    <t>23 رمضان</t>
  </si>
  <si>
    <t>24 رمضان</t>
  </si>
  <si>
    <t>25 رمضان</t>
  </si>
  <si>
    <t>26 رمضان</t>
  </si>
  <si>
    <t>27 رمضان</t>
  </si>
  <si>
    <t>28 رمضان</t>
  </si>
  <si>
    <t>29 رمضان</t>
  </si>
  <si>
    <t>30 رمضان</t>
  </si>
  <si>
    <t xml:space="preserve">عادل </t>
  </si>
  <si>
    <t xml:space="preserve">تليفون </t>
  </si>
  <si>
    <t>حجاره ريموت 659</t>
  </si>
  <si>
    <t xml:space="preserve">فبره اكصدام </t>
  </si>
  <si>
    <t xml:space="preserve">سلفه مختار </t>
  </si>
  <si>
    <t xml:space="preserve">كاوتش  </t>
  </si>
  <si>
    <t>ضبط زوايا + ترصيص 671</t>
  </si>
  <si>
    <t xml:space="preserve">تمر للسائقين </t>
  </si>
  <si>
    <t>حجاره ريموت</t>
  </si>
  <si>
    <t>عدد 2 ك زيت 672</t>
  </si>
  <si>
    <t>ضبط زوايا + ترصيص 672</t>
  </si>
  <si>
    <t>تيل فرامل + مصنعيه +جوان 672</t>
  </si>
  <si>
    <t>تنك 671</t>
  </si>
  <si>
    <t>ضبط زوايا + ترصيص 673</t>
  </si>
  <si>
    <t>كشف على الدركسيون 673</t>
  </si>
  <si>
    <t>زجاج 673</t>
  </si>
  <si>
    <t>احمد المندوب</t>
  </si>
  <si>
    <t xml:space="preserve">فطار عاصم </t>
  </si>
  <si>
    <t>عفشه 675</t>
  </si>
  <si>
    <t>بنزين +كاوتش 675</t>
  </si>
  <si>
    <t>كريم فروقات</t>
  </si>
  <si>
    <t>سحور</t>
  </si>
  <si>
    <t xml:space="preserve">فطار </t>
  </si>
  <si>
    <t xml:space="preserve">كريم فروقات </t>
  </si>
  <si>
    <t>مصطفى عبده</t>
  </si>
  <si>
    <t xml:space="preserve">وغش </t>
  </si>
  <si>
    <t>سلفه فؤاد</t>
  </si>
  <si>
    <t>محمود 1</t>
  </si>
  <si>
    <t>تصريح احمد ندا</t>
  </si>
  <si>
    <t>على عطا الله</t>
  </si>
  <si>
    <t>الايرادات من يوم 1/7/2013</t>
  </si>
  <si>
    <t>مخالفات</t>
  </si>
  <si>
    <t xml:space="preserve">ابتسام </t>
  </si>
  <si>
    <t xml:space="preserve">فطار بعلم احمد على </t>
  </si>
  <si>
    <t>احمد على + شرف</t>
  </si>
  <si>
    <t>عموله ورديه</t>
  </si>
  <si>
    <t>فرق م - نصر</t>
  </si>
  <si>
    <t>فرق الاسكندريه  - الاسماعيليه</t>
  </si>
  <si>
    <t xml:space="preserve">تراخيص ( 675 - 721 - 723 ) </t>
  </si>
  <si>
    <t>عدد 2 لمبه 671</t>
  </si>
  <si>
    <t xml:space="preserve">مختار خصم 150 جنيه </t>
  </si>
  <si>
    <t xml:space="preserve">محمد فؤاد تحت حساب مرتب </t>
  </si>
  <si>
    <t>شهر اغسطس 2013</t>
  </si>
  <si>
    <t>محمد محمود</t>
  </si>
  <si>
    <t>بنزين  + كاوتش 659</t>
  </si>
  <si>
    <t>ميكانيكى 659</t>
  </si>
  <si>
    <t xml:space="preserve">تحت حساب فطار </t>
  </si>
  <si>
    <t>بنزين + زيت فتيس 671</t>
  </si>
  <si>
    <t>تيل فرامل 675</t>
  </si>
  <si>
    <t>صيانه 671 ( جوان )</t>
  </si>
  <si>
    <t>بنزين + فرق توصيله</t>
  </si>
  <si>
    <t>ت</t>
  </si>
  <si>
    <t>تكييف 673</t>
  </si>
  <si>
    <t>تيل فرامل امامى + خلفى 673</t>
  </si>
  <si>
    <t xml:space="preserve">مصنعيه </t>
  </si>
  <si>
    <t>كاوتش 673</t>
  </si>
  <si>
    <t>بنزين + مساحات</t>
  </si>
  <si>
    <t>مباحث كريم</t>
  </si>
  <si>
    <t xml:space="preserve">جراج </t>
  </si>
  <si>
    <t>صيانه كمبيوتر 675</t>
  </si>
  <si>
    <t>بنزين + كارته</t>
  </si>
  <si>
    <t>لمبات 675</t>
  </si>
  <si>
    <t>مرور + سياحه</t>
  </si>
  <si>
    <t>عموله مصطفى عبده</t>
  </si>
  <si>
    <t>كاوتش 675</t>
  </si>
  <si>
    <t>صيانه بعلم احمد على 675</t>
  </si>
  <si>
    <t>تصاريح</t>
  </si>
  <si>
    <t>عهده على من ايمن</t>
  </si>
  <si>
    <t xml:space="preserve">قطع غيار بعلم احمد على </t>
  </si>
  <si>
    <t>زجاج 675</t>
  </si>
  <si>
    <t xml:space="preserve">عهده على من مصطفى </t>
  </si>
  <si>
    <t>مباحث محمد فؤاد</t>
  </si>
  <si>
    <t>تليفون</t>
  </si>
  <si>
    <t>مرور كريم</t>
  </si>
  <si>
    <t>سيور 721</t>
  </si>
  <si>
    <t>سيور 723</t>
  </si>
  <si>
    <t>مصنعيات 721</t>
  </si>
  <si>
    <t>عادل حسن</t>
  </si>
  <si>
    <t>على عادل حسن</t>
  </si>
  <si>
    <t>عهده على من طياره</t>
  </si>
  <si>
    <t>عهده احمد 673</t>
  </si>
  <si>
    <t xml:space="preserve">على باقى توصيله </t>
  </si>
  <si>
    <t xml:space="preserve">توصيله </t>
  </si>
  <si>
    <t>احمد ندا + عبده</t>
  </si>
  <si>
    <t>ايمن جمال</t>
  </si>
  <si>
    <t>ايهاب</t>
  </si>
  <si>
    <t>عموله + غسيل محمد فؤاد</t>
  </si>
  <si>
    <t xml:space="preserve">مختار عموله </t>
  </si>
  <si>
    <t xml:space="preserve">عيديات </t>
  </si>
  <si>
    <t>الايرادات من يوم 1/8/2013</t>
  </si>
  <si>
    <t xml:space="preserve">وليد خصم 210 جنيه </t>
  </si>
  <si>
    <t>احمد  فؤاد</t>
  </si>
  <si>
    <t xml:space="preserve">ايمن فوزى خصم 250 جنيه </t>
  </si>
  <si>
    <t>يوليو</t>
  </si>
  <si>
    <t>باقى حساب</t>
  </si>
  <si>
    <t>احمد + عبده عيديه</t>
  </si>
  <si>
    <t>توزيع ارباح</t>
  </si>
  <si>
    <t>على / كريم</t>
  </si>
  <si>
    <t>مدفوع</t>
  </si>
  <si>
    <t xml:space="preserve">تمويل من شهر 9 تحت حساب الكاوتش </t>
  </si>
  <si>
    <t>الايرادات من يوم 1/3/2014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</si>
</sst>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  <font>
      <sz val="20"/>
      <name val="Arial"/>
    </font>
    <font>
      <sz val="12"/>
      <color theme="1"/>
      <name val="Calibri"/>
      <family val="2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  <font>
      <sz val="14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2" fillId="0" borderId="3" xfId="1" applyFont="1" applyBorder="1" applyAlignment="1">
      <alignment horizontal="center"/>
    </xf>
    <xf numFmtId="16" fontId="2" fillId="2" borderId="3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16" fontId="2" fillId="0" borderId="3" xfId="1" applyNumberFormat="1" applyFont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14" fontId="2" fillId="0" borderId="3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4" xfId="1" applyFont="1" applyBorder="1" applyAlignment="1"/>
    <xf numFmtId="0" fontId="0" fillId="0" borderId="3" xfId="0" applyBorder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6" fontId="0" fillId="0" borderId="0" xfId="0" applyNumberFormat="1"/>
    <xf numFmtId="0" fontId="2" fillId="0" borderId="3" xfId="1" applyFont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2" fillId="2" borderId="3" xfId="1" applyFont="1" applyFill="1" applyBorder="1" applyAlignment="1"/>
    <xf numFmtId="0" fontId="2" fillId="0" borderId="3" xfId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0" xfId="1" applyFont="1"/>
    <xf numFmtId="0" fontId="2" fillId="3" borderId="0" xfId="1" applyFont="1" applyFill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7" fillId="0" borderId="0" xfId="0" applyFont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0" xfId="0" applyFont="1" applyAlignment="1"/>
    <xf numFmtId="0" fontId="10" fillId="0" borderId="0" xfId="0" applyFont="1"/>
    <xf numFmtId="0" fontId="10" fillId="0" borderId="3" xfId="0" applyFont="1" applyBorder="1" applyAlignment="1">
      <alignment horizontal="center"/>
    </xf>
    <xf numFmtId="16" fontId="10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3" borderId="0" xfId="1" applyFont="1" applyFill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rightToLeft="1" topLeftCell="A115" workbookViewId="0">
      <selection sqref="A1:I110"/>
    </sheetView>
  </sheetViews>
  <sheetFormatPr defaultRowHeight="15" x14ac:dyDescent="0.25"/>
  <cols>
    <col min="1" max="1" width="15.140625" customWidth="1"/>
    <col min="2" max="2" width="9.140625" customWidth="1"/>
    <col min="3" max="3" width="19.85546875" customWidth="1"/>
    <col min="4" max="9" width="8.7109375" customWidth="1"/>
  </cols>
  <sheetData>
    <row r="1" spans="1:14" ht="16.5" thickBot="1" x14ac:dyDescent="0.3">
      <c r="A1" s="107" t="s">
        <v>82</v>
      </c>
      <c r="B1" s="108"/>
      <c r="C1" s="109" t="s">
        <v>0</v>
      </c>
      <c r="D1" s="109"/>
      <c r="E1" s="109"/>
      <c r="F1" s="109"/>
      <c r="G1" s="109"/>
      <c r="H1" s="109"/>
      <c r="I1" s="109"/>
      <c r="J1" s="1"/>
      <c r="K1" s="1"/>
      <c r="L1" s="1"/>
      <c r="M1" s="1"/>
      <c r="N1" s="1"/>
    </row>
    <row r="2" spans="1:14" ht="16.5" thickBot="1" x14ac:dyDescent="0.3">
      <c r="A2" s="2">
        <v>659</v>
      </c>
      <c r="B2" s="2">
        <f>65+140+70+100+90+90+60+80+65+120+90+300+80+160+90+60+100+90+150+60+120</f>
        <v>2180</v>
      </c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1">
        <f>65+140+70+100+90+90+60+80+65+120+90+300+80+160+90+60+100+90</f>
        <v>1850</v>
      </c>
      <c r="K2" s="1">
        <f>J2-B2</f>
        <v>-330</v>
      </c>
      <c r="L2" s="2">
        <v>10565</v>
      </c>
      <c r="M2" s="1">
        <v>4700</v>
      </c>
      <c r="N2" s="1"/>
    </row>
    <row r="3" spans="1:14" ht="16.5" thickBot="1" x14ac:dyDescent="0.3">
      <c r="A3" s="2">
        <v>671</v>
      </c>
      <c r="B3" s="2">
        <f>80+90+90+100+90+140+150+90+110+65+100+250+160+90+30+85+90+60+50+300+110+35+80+70+400</f>
        <v>2915</v>
      </c>
      <c r="C3" s="11" t="s">
        <v>8</v>
      </c>
      <c r="D3" s="11"/>
      <c r="E3" s="11"/>
      <c r="F3" s="11"/>
      <c r="G3" s="11"/>
      <c r="H3" s="11">
        <v>3000</v>
      </c>
      <c r="I3" s="11"/>
      <c r="J3" s="1">
        <f>80+90+90+100+90+140+150+90+110+65+100+250+160+90+30+85+90+60+50+300+110+35+80+70+400</f>
        <v>2915</v>
      </c>
      <c r="K3" s="1">
        <f t="shared" ref="K3:K8" si="0">J3-B3</f>
        <v>0</v>
      </c>
      <c r="L3" s="2">
        <v>9975</v>
      </c>
      <c r="M3" s="1">
        <v>3450</v>
      </c>
      <c r="N3" s="1"/>
    </row>
    <row r="4" spans="1:14" ht="16.5" thickBot="1" x14ac:dyDescent="0.3">
      <c r="A4" s="2">
        <v>672</v>
      </c>
      <c r="B4" s="2">
        <f>80+100+55+100+90+230+60+120+110+100+120+390+100+100+90+150+110+110+120+65+100+80+55+50+120+70+80+400</f>
        <v>3355</v>
      </c>
      <c r="C4" s="11" t="s">
        <v>9</v>
      </c>
      <c r="D4" s="11">
        <v>80</v>
      </c>
      <c r="E4" s="11">
        <v>10</v>
      </c>
      <c r="F4" s="11"/>
      <c r="G4" s="11"/>
      <c r="H4" s="11"/>
      <c r="I4" s="11"/>
      <c r="J4" s="1">
        <f>80+100+55+100+90+230+60+120+110+100+120+390+100+100+90+150+110+110+120+65+100+80+55+50+120+70+80</f>
        <v>2955</v>
      </c>
      <c r="K4" s="1">
        <f t="shared" si="0"/>
        <v>-400</v>
      </c>
      <c r="L4" s="2">
        <v>9015</v>
      </c>
      <c r="M4" s="1">
        <v>3720</v>
      </c>
      <c r="N4" s="1"/>
    </row>
    <row r="5" spans="1:14" ht="16.5" thickBot="1" x14ac:dyDescent="0.3">
      <c r="A5" s="2">
        <v>673</v>
      </c>
      <c r="B5" s="2">
        <f>120+65+160+60+400+80+250+80+90+90+90+80+150+65+90+60+65+100+60+150+100+60+100+60+250+100+65+120+60+90</f>
        <v>3310</v>
      </c>
      <c r="C5" s="11" t="s">
        <v>10</v>
      </c>
      <c r="D5" s="11">
        <v>90</v>
      </c>
      <c r="E5" s="11"/>
      <c r="F5" s="11"/>
      <c r="G5" s="11"/>
      <c r="H5" s="11"/>
      <c r="I5" s="11"/>
      <c r="J5" s="1">
        <f>120+65+160+60+400+80+250+80+90+90+90+80+150+65+90+60+65+100+60+150+100+60+100+60+250+100+65+120</f>
        <v>3160</v>
      </c>
      <c r="K5" s="1">
        <f t="shared" si="0"/>
        <v>-150</v>
      </c>
      <c r="L5" s="2">
        <v>9300</v>
      </c>
      <c r="M5" s="1">
        <v>2935</v>
      </c>
      <c r="N5" s="1"/>
    </row>
    <row r="6" spans="1:14" ht="16.5" thickBot="1" x14ac:dyDescent="0.3">
      <c r="A6" s="2">
        <v>675</v>
      </c>
      <c r="B6" s="2">
        <f>120+90+160+150+130+80+110+100+100+60+120+90+80+65+65+100+85+500+120+60+90+65+110+350+150+60+100+50+100+80+80</f>
        <v>3620</v>
      </c>
      <c r="C6" s="11" t="s">
        <v>12</v>
      </c>
      <c r="D6" s="11"/>
      <c r="E6" s="11"/>
      <c r="F6" s="11"/>
      <c r="G6" s="11"/>
      <c r="H6" s="11">
        <v>50</v>
      </c>
      <c r="I6" s="11"/>
      <c r="J6" s="1">
        <f>120+90+160+150+130+80+110+100+100+60+120+90+80+65+65+100+85+500+120+60+90+65+110+350+150+60+100+50+100+80</f>
        <v>3540</v>
      </c>
      <c r="K6" s="1">
        <f>J6-B6</f>
        <v>-80</v>
      </c>
      <c r="L6" s="2">
        <v>10980</v>
      </c>
      <c r="M6" s="1">
        <v>4900</v>
      </c>
      <c r="N6" s="1"/>
    </row>
    <row r="7" spans="1:14" ht="16.5" thickBot="1" x14ac:dyDescent="0.3">
      <c r="A7" s="2">
        <v>721</v>
      </c>
      <c r="B7" s="2">
        <f>380+80+60+60+90+75+65+110+80+90+80+70+90+80+160+60+90+60+60+65+120+90+100+100+120+90+60+250+90+130+90</f>
        <v>3145</v>
      </c>
      <c r="C7" s="11" t="s">
        <v>14</v>
      </c>
      <c r="D7" s="11"/>
      <c r="E7" s="11"/>
      <c r="F7" s="11">
        <f>115</f>
        <v>115</v>
      </c>
      <c r="G7" s="11"/>
      <c r="H7" s="11"/>
      <c r="I7" s="11"/>
      <c r="J7" s="1">
        <f>380+80+60+60+90+75+65+110+80+90+80+70+90+80+160+60+90+60+60+65+120+90+100+100+120+90+60+250+90</f>
        <v>2925</v>
      </c>
      <c r="K7" s="1">
        <f t="shared" si="0"/>
        <v>-220</v>
      </c>
      <c r="L7" s="2">
        <v>5345</v>
      </c>
      <c r="M7" s="1">
        <v>-1130</v>
      </c>
      <c r="N7" s="1"/>
    </row>
    <row r="8" spans="1:14" ht="16.5" thickBot="1" x14ac:dyDescent="0.3">
      <c r="A8" s="2">
        <v>723</v>
      </c>
      <c r="B8" s="2">
        <f>150+80+100+100+110+60+80+55+65+90+50+150+90+100+130+60+80+90+100+60+60+120+150+70+90+100+110+50+65+70+60+160+120+110+80+120+90+100+60+70+60+65</f>
        <v>3780</v>
      </c>
      <c r="C8" s="11" t="s">
        <v>16</v>
      </c>
      <c r="D8" s="11">
        <v>85</v>
      </c>
      <c r="E8" s="11"/>
      <c r="F8" s="11"/>
      <c r="G8" s="11"/>
      <c r="H8" s="11"/>
      <c r="I8" s="11"/>
      <c r="J8" s="1">
        <f>150+80+100+100+110+60+80+55+65+90+50+150+90+100+130+60+80+90+100+60+60+120+150+70+90+100+110+50+65+70+60+160+120+110+80+120+90+100</f>
        <v>3525</v>
      </c>
      <c r="K8" s="1">
        <f t="shared" si="0"/>
        <v>-255</v>
      </c>
      <c r="L8" s="2">
        <v>5365</v>
      </c>
      <c r="M8" s="1">
        <v>-590</v>
      </c>
      <c r="N8" s="1"/>
    </row>
    <row r="9" spans="1:14" ht="16.5" thickBot="1" x14ac:dyDescent="0.3">
      <c r="A9" s="4" t="s">
        <v>7</v>
      </c>
      <c r="B9" s="4">
        <f>SUM(B2:B8)</f>
        <v>22305</v>
      </c>
      <c r="C9" s="11" t="s">
        <v>16</v>
      </c>
      <c r="D9" s="11">
        <v>95</v>
      </c>
      <c r="E9" s="11"/>
      <c r="F9" s="11"/>
      <c r="G9" s="11"/>
      <c r="H9" s="11"/>
      <c r="I9" s="11"/>
      <c r="J9" s="1">
        <f>SUM(J2:J8)</f>
        <v>20870</v>
      </c>
      <c r="K9" s="1">
        <v>20085</v>
      </c>
      <c r="L9" s="1"/>
      <c r="M9" s="1">
        <v>17985</v>
      </c>
      <c r="N9" s="1"/>
    </row>
    <row r="10" spans="1:14" ht="16.5" thickBot="1" x14ac:dyDescent="0.3">
      <c r="A10" s="2" t="s">
        <v>11</v>
      </c>
      <c r="B10" s="2">
        <f>470</f>
        <v>470</v>
      </c>
      <c r="C10" s="11" t="s">
        <v>17</v>
      </c>
      <c r="D10" s="11"/>
      <c r="E10" s="11"/>
      <c r="F10" s="11"/>
      <c r="G10" s="11">
        <v>20</v>
      </c>
      <c r="H10" s="11"/>
      <c r="I10" s="11"/>
      <c r="J10" s="1"/>
      <c r="K10" s="1">
        <v>659</v>
      </c>
      <c r="L10" s="1">
        <f>265250-260890</f>
        <v>4360</v>
      </c>
      <c r="M10" s="1">
        <f>L10/480</f>
        <v>9.0833333333333339</v>
      </c>
      <c r="N10" s="1">
        <f>M10*95</f>
        <v>862.91666666666674</v>
      </c>
    </row>
    <row r="11" spans="1:14" ht="16.5" thickBot="1" x14ac:dyDescent="0.3">
      <c r="A11" s="3" t="s">
        <v>13</v>
      </c>
      <c r="B11" s="4">
        <f>B9-B10</f>
        <v>21835</v>
      </c>
      <c r="C11" s="11" t="s">
        <v>18</v>
      </c>
      <c r="D11" s="11"/>
      <c r="E11" s="11"/>
      <c r="F11" s="11">
        <v>365</v>
      </c>
      <c r="G11" s="11"/>
      <c r="H11" s="11"/>
      <c r="I11" s="11"/>
      <c r="J11" s="1"/>
      <c r="K11" s="1">
        <v>671</v>
      </c>
      <c r="L11" s="1">
        <f>272000-264460</f>
        <v>7540</v>
      </c>
      <c r="M11" s="1">
        <f>L11/480</f>
        <v>15.708333333333334</v>
      </c>
      <c r="N11" s="1">
        <f>M11*95</f>
        <v>1492.2916666666667</v>
      </c>
    </row>
    <row r="12" spans="1:14" ht="16.5" thickBot="1" x14ac:dyDescent="0.3">
      <c r="A12" s="5" t="s">
        <v>15</v>
      </c>
      <c r="B12" s="2">
        <f>I110</f>
        <v>16490</v>
      </c>
      <c r="C12" s="11" t="s">
        <v>19</v>
      </c>
      <c r="D12" s="11">
        <v>90</v>
      </c>
      <c r="E12" s="11"/>
      <c r="F12" s="11"/>
      <c r="G12" s="11"/>
      <c r="H12" s="11"/>
      <c r="I12" s="11"/>
      <c r="J12" s="1"/>
      <c r="K12" s="1">
        <v>672</v>
      </c>
      <c r="L12" s="1">
        <f>221700-217630</f>
        <v>4070</v>
      </c>
      <c r="M12" s="1">
        <f>L12/480</f>
        <v>8.4791666666666661</v>
      </c>
      <c r="N12" s="1">
        <f>M12*95</f>
        <v>805.52083333333326</v>
      </c>
    </row>
    <row r="13" spans="1:14" ht="16.5" thickBot="1" x14ac:dyDescent="0.3">
      <c r="A13" s="3" t="s">
        <v>13</v>
      </c>
      <c r="B13" s="4">
        <f>B11-B12</f>
        <v>5345</v>
      </c>
      <c r="C13" s="11" t="s">
        <v>17</v>
      </c>
      <c r="D13" s="11"/>
      <c r="E13" s="11"/>
      <c r="F13" s="11"/>
      <c r="G13" s="11">
        <v>20</v>
      </c>
      <c r="H13" s="11"/>
      <c r="I13" s="11"/>
      <c r="J13" s="1"/>
      <c r="K13" s="1">
        <v>673</v>
      </c>
      <c r="L13" s="1">
        <f>229900-224495</f>
        <v>5405</v>
      </c>
      <c r="M13" s="1">
        <f>L13/480</f>
        <v>11.260416666666666</v>
      </c>
      <c r="N13" s="1">
        <f>M13*95</f>
        <v>1069.7395833333333</v>
      </c>
    </row>
    <row r="14" spans="1:14" ht="16.5" thickBot="1" x14ac:dyDescent="0.3">
      <c r="A14" s="11" t="s">
        <v>79</v>
      </c>
      <c r="B14" s="2">
        <v>420</v>
      </c>
      <c r="C14" s="11" t="s">
        <v>20</v>
      </c>
      <c r="D14" s="11"/>
      <c r="E14" s="11"/>
      <c r="F14" s="11"/>
      <c r="G14" s="11">
        <v>20</v>
      </c>
      <c r="H14" s="11"/>
      <c r="I14" s="11"/>
      <c r="J14" s="1"/>
      <c r="K14" s="1">
        <v>675</v>
      </c>
      <c r="L14" s="1">
        <f>255200-248000</f>
        <v>7200</v>
      </c>
      <c r="M14" s="1">
        <f>L14/480</f>
        <v>15</v>
      </c>
      <c r="N14" s="1">
        <f>M14*95</f>
        <v>1425</v>
      </c>
    </row>
    <row r="15" spans="1:14" ht="16.5" thickBot="1" x14ac:dyDescent="0.3">
      <c r="A15" s="6" t="s">
        <v>7</v>
      </c>
      <c r="B15" s="6">
        <f>B13+B14</f>
        <v>5765</v>
      </c>
      <c r="C15" s="11" t="s">
        <v>21</v>
      </c>
      <c r="D15" s="11"/>
      <c r="E15" s="11"/>
      <c r="F15" s="11"/>
      <c r="G15" s="11"/>
      <c r="H15" s="11"/>
      <c r="I15" s="11"/>
      <c r="J15" s="1"/>
      <c r="K15" s="1">
        <v>721</v>
      </c>
      <c r="L15" s="1">
        <f>69000-62130</f>
        <v>6870</v>
      </c>
      <c r="M15" s="1">
        <f>L15/400</f>
        <v>17.175000000000001</v>
      </c>
      <c r="N15" s="1">
        <f>M15*85</f>
        <v>1459.875</v>
      </c>
    </row>
    <row r="16" spans="1:14" ht="16.5" thickBot="1" x14ac:dyDescent="0.3">
      <c r="A16" s="15" t="s">
        <v>69</v>
      </c>
      <c r="B16" s="15">
        <f>85+135</f>
        <v>220</v>
      </c>
      <c r="C16" s="11" t="s">
        <v>22</v>
      </c>
      <c r="D16" s="11"/>
      <c r="E16" s="11"/>
      <c r="F16" s="11"/>
      <c r="G16" s="11"/>
      <c r="H16" s="11">
        <v>100</v>
      </c>
      <c r="I16" s="11"/>
      <c r="J16" s="1"/>
      <c r="K16" s="1">
        <v>723</v>
      </c>
      <c r="L16" s="1">
        <f>58200-53870</f>
        <v>4330</v>
      </c>
      <c r="M16" s="1">
        <f>L16/400</f>
        <v>10.824999999999999</v>
      </c>
      <c r="N16" s="1">
        <f>M16*85</f>
        <v>920.12499999999989</v>
      </c>
    </row>
    <row r="17" spans="1:14" ht="16.5" thickBot="1" x14ac:dyDescent="0.3">
      <c r="A17" s="16" t="s">
        <v>7</v>
      </c>
      <c r="B17" s="16">
        <f>B15+B16</f>
        <v>5985</v>
      </c>
      <c r="C17" s="11"/>
      <c r="D17" s="11"/>
      <c r="E17" s="11"/>
      <c r="F17" s="11"/>
      <c r="G17" s="11"/>
      <c r="H17" s="11"/>
      <c r="I17" s="11"/>
      <c r="J17" s="1"/>
      <c r="K17" s="1"/>
      <c r="L17" s="1"/>
      <c r="M17" s="1"/>
      <c r="N17" s="1"/>
    </row>
    <row r="18" spans="1:14" ht="16.5" thickBot="1" x14ac:dyDescent="0.3">
      <c r="A18" s="15" t="s">
        <v>85</v>
      </c>
      <c r="B18" s="15">
        <f>475+505</f>
        <v>980</v>
      </c>
      <c r="C18" s="4" t="s">
        <v>7</v>
      </c>
      <c r="D18" s="4">
        <f>SUM(D3:D17)</f>
        <v>440</v>
      </c>
      <c r="E18" s="4">
        <f>SUM(E3:E17)</f>
        <v>10</v>
      </c>
      <c r="F18" s="4">
        <f>SUM(F3:F17)</f>
        <v>480</v>
      </c>
      <c r="G18" s="4">
        <f>SUM(G3:G17)</f>
        <v>60</v>
      </c>
      <c r="H18" s="4">
        <f>SUM(H3:H17)</f>
        <v>3150</v>
      </c>
      <c r="I18" s="4">
        <f>H18+G18+F18+E18+D18</f>
        <v>4140</v>
      </c>
      <c r="J18" s="1"/>
      <c r="K18" s="1">
        <f>45+160+60+180+940+150</f>
        <v>1535</v>
      </c>
      <c r="L18" s="1"/>
      <c r="M18" s="1"/>
      <c r="N18" s="1"/>
    </row>
    <row r="19" spans="1:14" ht="16.5" thickBot="1" x14ac:dyDescent="0.3">
      <c r="A19" s="16" t="s">
        <v>7</v>
      </c>
      <c r="B19" s="16">
        <f>B17+B18</f>
        <v>6965</v>
      </c>
      <c r="C19" s="4" t="s">
        <v>23</v>
      </c>
      <c r="D19" s="2"/>
      <c r="E19" s="2"/>
      <c r="F19" s="2"/>
      <c r="G19" s="2"/>
      <c r="H19" s="2"/>
      <c r="I19" s="2"/>
      <c r="J19" s="1"/>
      <c r="K19" s="1">
        <f>K18-70</f>
        <v>1465</v>
      </c>
      <c r="L19" s="1"/>
      <c r="M19" s="1"/>
      <c r="N19" s="1"/>
    </row>
    <row r="20" spans="1:14" ht="16.5" thickBot="1" x14ac:dyDescent="0.3">
      <c r="A20" s="15" t="s">
        <v>87</v>
      </c>
      <c r="B20" s="15">
        <v>365</v>
      </c>
      <c r="C20" s="2" t="s">
        <v>2</v>
      </c>
      <c r="D20" s="2">
        <v>90</v>
      </c>
      <c r="E20" s="2"/>
      <c r="F20" s="2"/>
      <c r="G20" s="2"/>
      <c r="H20" s="2"/>
      <c r="I20" s="2"/>
      <c r="J20" s="1"/>
      <c r="K20" s="1"/>
      <c r="L20" s="1"/>
      <c r="M20" s="1"/>
      <c r="N20" s="1"/>
    </row>
    <row r="21" spans="1:14" ht="16.5" thickBot="1" x14ac:dyDescent="0.3">
      <c r="A21" s="16" t="s">
        <v>7</v>
      </c>
      <c r="B21" s="16">
        <f>B19+B20</f>
        <v>7330</v>
      </c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  <c r="N21" s="1"/>
    </row>
    <row r="22" spans="1:14" ht="16.5" thickBot="1" x14ac:dyDescent="0.3">
      <c r="A22" s="26" t="s">
        <v>93</v>
      </c>
      <c r="B22" s="15">
        <v>215</v>
      </c>
      <c r="C22" s="2" t="s">
        <v>17</v>
      </c>
      <c r="D22" s="2"/>
      <c r="E22" s="2"/>
      <c r="F22" s="2"/>
      <c r="G22" s="2">
        <v>50</v>
      </c>
      <c r="H22" s="2"/>
      <c r="I22" s="2"/>
      <c r="J22" s="1"/>
      <c r="K22" s="1"/>
      <c r="L22" s="1"/>
      <c r="M22" s="1">
        <f>36*20</f>
        <v>720</v>
      </c>
      <c r="N22" s="1"/>
    </row>
    <row r="23" spans="1:14" ht="16.5" thickBot="1" x14ac:dyDescent="0.3">
      <c r="A23" s="16" t="s">
        <v>7</v>
      </c>
      <c r="B23" s="16">
        <f>B21+B22</f>
        <v>7545</v>
      </c>
      <c r="C23" s="2" t="s">
        <v>2</v>
      </c>
      <c r="D23" s="2">
        <v>81</v>
      </c>
      <c r="E23" s="2"/>
      <c r="F23" s="2"/>
      <c r="G23" s="2"/>
      <c r="H23" s="2"/>
      <c r="I23" s="2"/>
      <c r="J23" s="1"/>
      <c r="K23" s="1"/>
      <c r="L23" s="1"/>
      <c r="M23" s="1">
        <v>200</v>
      </c>
      <c r="N23" s="1"/>
    </row>
    <row r="24" spans="1:14" ht="16.5" thickBot="1" x14ac:dyDescent="0.3">
      <c r="A24" s="26" t="s">
        <v>95</v>
      </c>
      <c r="B24" s="15">
        <f>16000-9000</f>
        <v>7000</v>
      </c>
      <c r="C24" s="2" t="s">
        <v>20</v>
      </c>
      <c r="D24" s="2"/>
      <c r="E24" s="2"/>
      <c r="F24" s="2"/>
      <c r="G24" s="2">
        <v>10</v>
      </c>
      <c r="H24" s="2"/>
      <c r="I24" s="2"/>
      <c r="J24" s="1"/>
      <c r="K24" s="1"/>
      <c r="L24" s="1"/>
      <c r="M24" s="1">
        <v>10</v>
      </c>
      <c r="N24" s="1"/>
    </row>
    <row r="25" spans="1:14" ht="16.5" thickBot="1" x14ac:dyDescent="0.3">
      <c r="A25" s="16" t="s">
        <v>7</v>
      </c>
      <c r="B25" s="16">
        <f>B24+B23</f>
        <v>14545</v>
      </c>
      <c r="C25" s="2" t="s">
        <v>24</v>
      </c>
      <c r="D25" s="2"/>
      <c r="E25" s="2"/>
      <c r="F25" s="2">
        <v>20</v>
      </c>
      <c r="G25" s="2"/>
      <c r="H25" s="2"/>
      <c r="I25" s="2"/>
      <c r="J25" s="1"/>
      <c r="K25" s="1"/>
      <c r="L25" s="1"/>
      <c r="M25" s="1"/>
      <c r="N25" s="1"/>
    </row>
    <row r="26" spans="1:14" ht="16.5" thickBot="1" x14ac:dyDescent="0.3">
      <c r="A26" s="26" t="s">
        <v>96</v>
      </c>
      <c r="B26" s="15">
        <v>130</v>
      </c>
      <c r="C26" s="2" t="s">
        <v>25</v>
      </c>
      <c r="D26" s="2"/>
      <c r="E26" s="2"/>
      <c r="F26" s="2">
        <v>25</v>
      </c>
      <c r="G26" s="2"/>
      <c r="H26" s="2"/>
      <c r="I26" s="2"/>
      <c r="J26" s="1"/>
      <c r="K26" s="1"/>
      <c r="L26" s="1"/>
      <c r="M26" s="1"/>
      <c r="N26" s="1"/>
    </row>
    <row r="27" spans="1:14" ht="16.5" thickBot="1" x14ac:dyDescent="0.3">
      <c r="A27" s="16" t="s">
        <v>7</v>
      </c>
      <c r="B27" s="16">
        <f>B26+B25</f>
        <v>14675</v>
      </c>
      <c r="C27" s="2" t="s">
        <v>2</v>
      </c>
      <c r="D27" s="2">
        <v>95</v>
      </c>
      <c r="E27" s="2">
        <v>4</v>
      </c>
      <c r="F27" s="2"/>
      <c r="G27" s="2"/>
      <c r="H27" s="2"/>
      <c r="I27" s="2"/>
      <c r="J27" s="1"/>
      <c r="K27" s="1"/>
      <c r="L27" s="1"/>
      <c r="M27" s="1"/>
      <c r="N27" s="1"/>
    </row>
    <row r="28" spans="1:14" ht="16.5" thickBot="1" x14ac:dyDescent="0.3">
      <c r="A28" s="16" t="s">
        <v>97</v>
      </c>
      <c r="B28" s="16">
        <f>B27-15000</f>
        <v>-325</v>
      </c>
      <c r="C28" s="2" t="s">
        <v>2</v>
      </c>
      <c r="D28" s="2">
        <v>85</v>
      </c>
      <c r="E28" s="2">
        <v>10</v>
      </c>
      <c r="F28" s="2"/>
      <c r="G28" s="2"/>
      <c r="H28" s="2"/>
      <c r="I28" s="2"/>
      <c r="J28" s="1"/>
      <c r="K28" s="1"/>
      <c r="L28" s="1"/>
      <c r="M28" s="1"/>
      <c r="N28" s="1"/>
    </row>
    <row r="29" spans="1:14" ht="16.5" thickBot="1" x14ac:dyDescent="0.3">
      <c r="C29" s="2" t="s">
        <v>16</v>
      </c>
      <c r="D29" s="2">
        <v>85</v>
      </c>
      <c r="E29" s="2"/>
      <c r="F29" s="2"/>
      <c r="G29" s="2"/>
      <c r="H29" s="2"/>
      <c r="I29" s="2"/>
      <c r="J29" s="1"/>
      <c r="K29" s="1"/>
      <c r="L29" s="1"/>
      <c r="M29" s="1"/>
      <c r="N29" s="1"/>
    </row>
    <row r="30" spans="1:14" ht="16.5" thickBot="1" x14ac:dyDescent="0.3">
      <c r="C30" s="2" t="s">
        <v>27</v>
      </c>
      <c r="D30" s="2"/>
      <c r="E30" s="2"/>
      <c r="F30" s="2">
        <v>235</v>
      </c>
      <c r="G30" s="2"/>
      <c r="H30" s="2"/>
      <c r="I30" s="2"/>
      <c r="J30" s="1"/>
      <c r="K30" s="1"/>
      <c r="L30" s="1"/>
      <c r="M30" s="1"/>
      <c r="N30" s="1"/>
    </row>
    <row r="31" spans="1:14" ht="16.5" thickBot="1" x14ac:dyDescent="0.3">
      <c r="C31" s="2" t="s">
        <v>2</v>
      </c>
      <c r="D31" s="2">
        <v>85</v>
      </c>
      <c r="E31" s="2">
        <v>10</v>
      </c>
      <c r="F31" s="2"/>
      <c r="G31" s="2"/>
      <c r="H31" s="2"/>
      <c r="I31" s="2"/>
      <c r="J31" s="1"/>
      <c r="K31" s="1"/>
      <c r="L31" s="1"/>
      <c r="M31" s="1"/>
      <c r="N31" s="1"/>
    </row>
    <row r="32" spans="1:14" ht="16.5" thickBot="1" x14ac:dyDescent="0.3">
      <c r="C32" s="2" t="s">
        <v>28</v>
      </c>
      <c r="D32" s="2"/>
      <c r="E32" s="2"/>
      <c r="F32" s="2">
        <v>120</v>
      </c>
      <c r="G32" s="2"/>
      <c r="H32" s="2"/>
      <c r="I32" s="2"/>
      <c r="J32" s="1"/>
      <c r="K32" s="1"/>
      <c r="L32" s="1"/>
      <c r="M32" s="1"/>
      <c r="N32" s="1"/>
    </row>
    <row r="33" spans="3:15" ht="16.5" thickBot="1" x14ac:dyDescent="0.3">
      <c r="C33" s="2" t="s">
        <v>29</v>
      </c>
      <c r="D33" s="2"/>
      <c r="E33" s="2"/>
      <c r="F33" s="2">
        <v>20</v>
      </c>
      <c r="G33" s="2"/>
      <c r="H33" s="2"/>
      <c r="I33" s="2"/>
      <c r="J33" s="1"/>
      <c r="K33" s="1"/>
      <c r="L33" s="1"/>
      <c r="M33" s="1"/>
      <c r="N33" s="1"/>
    </row>
    <row r="34" spans="3:15" ht="16.5" thickBot="1" x14ac:dyDescent="0.3">
      <c r="C34" s="2" t="s">
        <v>30</v>
      </c>
      <c r="D34" s="2">
        <v>85</v>
      </c>
      <c r="E34" s="2"/>
      <c r="F34" s="2"/>
      <c r="G34" s="2"/>
      <c r="H34" s="2"/>
      <c r="I34" s="2"/>
      <c r="J34" s="1"/>
      <c r="K34" s="1"/>
      <c r="L34" s="1"/>
    </row>
    <row r="35" spans="3:15" ht="16.5" thickBot="1" x14ac:dyDescent="0.3">
      <c r="C35" s="4" t="s">
        <v>7</v>
      </c>
      <c r="D35" s="4">
        <f>SUM(D19:D34)</f>
        <v>606</v>
      </c>
      <c r="E35" s="4">
        <f>SUM(E19:E34)</f>
        <v>24</v>
      </c>
      <c r="F35" s="4">
        <f>SUM(F19:F34)</f>
        <v>420</v>
      </c>
      <c r="G35" s="4">
        <f>SUM(G19:G34)</f>
        <v>60</v>
      </c>
      <c r="H35" s="4">
        <f>SUM(H19:H34)</f>
        <v>0</v>
      </c>
      <c r="I35" s="4">
        <f>H35+G35+F35+E35+D35</f>
        <v>1110</v>
      </c>
      <c r="J35" s="1"/>
      <c r="K35" s="1"/>
      <c r="L35" s="1"/>
    </row>
    <row r="36" spans="3:15" ht="16.5" thickBot="1" x14ac:dyDescent="0.3">
      <c r="C36" s="4" t="s">
        <v>1</v>
      </c>
      <c r="D36" s="2"/>
      <c r="E36" s="2"/>
      <c r="F36" s="2"/>
      <c r="G36" s="2"/>
      <c r="H36" s="2"/>
      <c r="I36" s="2"/>
      <c r="J36" s="1"/>
      <c r="K36" s="1"/>
      <c r="L36" s="1"/>
      <c r="O36">
        <f>330-287</f>
        <v>43</v>
      </c>
    </row>
    <row r="37" spans="3:15" ht="16.5" thickBot="1" x14ac:dyDescent="0.3">
      <c r="C37" s="5" t="s">
        <v>30</v>
      </c>
      <c r="D37" s="2">
        <v>85</v>
      </c>
      <c r="E37" s="2"/>
      <c r="F37" s="2"/>
      <c r="G37" s="2"/>
      <c r="H37" s="2"/>
      <c r="I37" s="2"/>
      <c r="J37" s="1"/>
      <c r="K37" s="1"/>
      <c r="L37" s="1"/>
    </row>
    <row r="38" spans="3:15" ht="16.5" thickBot="1" x14ac:dyDescent="0.3">
      <c r="C38" s="5" t="s">
        <v>31</v>
      </c>
      <c r="D38" s="2"/>
      <c r="E38" s="2"/>
      <c r="F38" s="2">
        <v>90</v>
      </c>
      <c r="G38" s="2"/>
      <c r="H38" s="2"/>
      <c r="I38" s="2"/>
      <c r="J38" s="1"/>
      <c r="K38" s="1"/>
      <c r="L38" s="1"/>
    </row>
    <row r="39" spans="3:15" ht="16.5" thickBot="1" x14ac:dyDescent="0.3">
      <c r="C39" s="2" t="s">
        <v>32</v>
      </c>
      <c r="D39" s="2">
        <v>85</v>
      </c>
      <c r="E39" s="2"/>
      <c r="F39" s="2"/>
      <c r="G39" s="2"/>
      <c r="H39" s="2"/>
      <c r="I39" s="2"/>
      <c r="J39" s="1"/>
      <c r="K39" s="1"/>
      <c r="L39" s="1"/>
      <c r="O39">
        <f>330</f>
        <v>330</v>
      </c>
    </row>
    <row r="40" spans="3:15" ht="16.5" thickBot="1" x14ac:dyDescent="0.3">
      <c r="C40" s="2" t="s">
        <v>33</v>
      </c>
      <c r="D40" s="2"/>
      <c r="E40" s="2"/>
      <c r="F40" s="2"/>
      <c r="G40" s="2"/>
      <c r="H40" s="2">
        <v>20</v>
      </c>
      <c r="I40" s="2"/>
      <c r="J40" s="1"/>
      <c r="K40" s="1"/>
      <c r="L40" s="1"/>
      <c r="O40">
        <f>100+95+287</f>
        <v>482</v>
      </c>
    </row>
    <row r="41" spans="3:15" ht="16.5" thickBot="1" x14ac:dyDescent="0.3">
      <c r="C41" s="2" t="s">
        <v>2</v>
      </c>
      <c r="D41" s="2">
        <v>95</v>
      </c>
      <c r="E41" s="2"/>
      <c r="F41" s="2"/>
      <c r="G41" s="2"/>
      <c r="H41" s="2"/>
      <c r="I41" s="2"/>
      <c r="J41" s="1"/>
      <c r="K41" s="1"/>
      <c r="L41" s="1"/>
      <c r="O41">
        <f>O39-O40</f>
        <v>-152</v>
      </c>
    </row>
    <row r="42" spans="3:15" ht="16.5" thickBot="1" x14ac:dyDescent="0.3">
      <c r="C42" s="2" t="s">
        <v>34</v>
      </c>
      <c r="D42" s="2"/>
      <c r="E42" s="2"/>
      <c r="F42" s="2"/>
      <c r="G42" s="2"/>
      <c r="H42" s="2">
        <v>10</v>
      </c>
      <c r="I42" s="2"/>
      <c r="J42" s="1"/>
      <c r="K42" s="1"/>
      <c r="L42" s="1"/>
    </row>
    <row r="43" spans="3:15" ht="16.5" thickBot="1" x14ac:dyDescent="0.3">
      <c r="C43" s="2" t="s">
        <v>35</v>
      </c>
      <c r="D43" s="2"/>
      <c r="E43" s="2"/>
      <c r="F43" s="2">
        <v>20</v>
      </c>
      <c r="G43" s="2"/>
      <c r="H43" s="2"/>
      <c r="I43" s="2"/>
      <c r="J43" s="1"/>
      <c r="K43" s="1"/>
      <c r="L43" s="1"/>
    </row>
    <row r="44" spans="3:15" ht="16.5" thickBot="1" x14ac:dyDescent="0.3">
      <c r="C44" s="2" t="s">
        <v>2</v>
      </c>
      <c r="D44" s="2">
        <v>90</v>
      </c>
      <c r="E44" s="2"/>
      <c r="F44" s="2"/>
      <c r="G44" s="2"/>
      <c r="H44" s="2"/>
      <c r="I44" s="2"/>
      <c r="J44" s="1"/>
      <c r="K44" s="1"/>
      <c r="L44" s="1"/>
    </row>
    <row r="45" spans="3:15" ht="16.5" thickBot="1" x14ac:dyDescent="0.3">
      <c r="C45" s="2" t="s">
        <v>2</v>
      </c>
      <c r="D45" s="2">
        <v>90</v>
      </c>
      <c r="E45" s="2"/>
      <c r="F45" s="2"/>
      <c r="G45" s="2"/>
      <c r="H45" s="2"/>
      <c r="I45" s="2"/>
      <c r="J45" s="1"/>
      <c r="K45" s="1"/>
      <c r="L45" s="1"/>
    </row>
    <row r="46" spans="3:15" ht="16.5" thickBot="1" x14ac:dyDescent="0.3">
      <c r="C46" s="2" t="s">
        <v>2</v>
      </c>
      <c r="D46" s="2">
        <v>85</v>
      </c>
      <c r="E46" s="2">
        <v>10</v>
      </c>
      <c r="F46" s="2"/>
      <c r="G46" s="2"/>
      <c r="H46" s="2"/>
      <c r="I46" s="2"/>
      <c r="J46" s="1"/>
      <c r="K46" s="1"/>
      <c r="L46" s="1"/>
    </row>
    <row r="47" spans="3:15" ht="16.5" thickBot="1" x14ac:dyDescent="0.3">
      <c r="C47" s="2" t="s">
        <v>2</v>
      </c>
      <c r="D47" s="2">
        <v>95</v>
      </c>
      <c r="E47" s="2"/>
      <c r="F47" s="2"/>
      <c r="G47" s="2"/>
      <c r="H47" s="2"/>
      <c r="I47" s="2"/>
      <c r="J47" s="1"/>
      <c r="K47" s="1"/>
      <c r="L47" s="1"/>
    </row>
    <row r="48" spans="3:15" ht="16.5" thickBot="1" x14ac:dyDescent="0.3">
      <c r="C48" s="2" t="s">
        <v>36</v>
      </c>
      <c r="D48" s="2"/>
      <c r="E48" s="2"/>
      <c r="F48" s="2"/>
      <c r="G48" s="2"/>
      <c r="H48" s="2">
        <v>10</v>
      </c>
      <c r="I48" s="2"/>
      <c r="J48" s="1"/>
      <c r="K48" s="1"/>
      <c r="L48" s="1"/>
    </row>
    <row r="49" spans="3:12" ht="16.5" thickBot="1" x14ac:dyDescent="0.3">
      <c r="C49" s="2" t="s">
        <v>2</v>
      </c>
      <c r="D49" s="2">
        <v>85</v>
      </c>
      <c r="E49" s="2"/>
      <c r="F49" s="2"/>
      <c r="G49" s="2"/>
      <c r="H49" s="2"/>
      <c r="I49" s="2"/>
      <c r="J49" s="1"/>
      <c r="K49" s="1"/>
      <c r="L49" s="1"/>
    </row>
    <row r="50" spans="3:12" ht="16.5" thickBot="1" x14ac:dyDescent="0.3">
      <c r="C50" s="4" t="s">
        <v>7</v>
      </c>
      <c r="D50" s="4">
        <f>SUM(D36:D49)</f>
        <v>710</v>
      </c>
      <c r="E50" s="4">
        <f>SUM(E36:E49)</f>
        <v>10</v>
      </c>
      <c r="F50" s="4">
        <f>SUM(F36:F49)</f>
        <v>110</v>
      </c>
      <c r="G50" s="4">
        <f>SUM(G36:G49)</f>
        <v>0</v>
      </c>
      <c r="H50" s="4">
        <f>SUM(H36:H49)</f>
        <v>40</v>
      </c>
      <c r="I50" s="4">
        <f>H50+G50+F50+E50+D50</f>
        <v>870</v>
      </c>
    </row>
    <row r="51" spans="3:12" ht="16.5" thickBot="1" x14ac:dyDescent="0.3">
      <c r="C51" s="3" t="s">
        <v>1</v>
      </c>
      <c r="D51" s="2"/>
      <c r="E51" s="2"/>
      <c r="F51" s="2"/>
      <c r="G51" s="2"/>
      <c r="H51" s="2"/>
      <c r="I51" s="2"/>
    </row>
    <row r="52" spans="3:12" ht="16.5" thickBot="1" x14ac:dyDescent="0.3">
      <c r="C52" s="2" t="s">
        <v>35</v>
      </c>
      <c r="D52" s="2"/>
      <c r="E52" s="2"/>
      <c r="F52" s="2">
        <v>10</v>
      </c>
      <c r="G52" s="2"/>
      <c r="H52" s="2"/>
      <c r="I52" s="2"/>
    </row>
    <row r="53" spans="3:12" ht="16.5" thickBot="1" x14ac:dyDescent="0.3">
      <c r="C53" s="2" t="s">
        <v>2</v>
      </c>
      <c r="D53" s="2">
        <v>85</v>
      </c>
      <c r="E53" s="2">
        <v>10</v>
      </c>
      <c r="F53" s="2"/>
      <c r="G53" s="2"/>
      <c r="H53" s="2"/>
      <c r="I53" s="2"/>
    </row>
    <row r="54" spans="3:12" ht="16.5" thickBot="1" x14ac:dyDescent="0.3">
      <c r="C54" s="2" t="s">
        <v>2</v>
      </c>
      <c r="D54" s="2">
        <v>75</v>
      </c>
      <c r="E54" s="2"/>
      <c r="F54" s="2"/>
      <c r="G54" s="2"/>
      <c r="H54" s="2"/>
      <c r="I54" s="2"/>
    </row>
    <row r="55" spans="3:12" ht="16.5" thickBot="1" x14ac:dyDescent="0.3">
      <c r="C55" s="2" t="s">
        <v>2</v>
      </c>
      <c r="D55" s="2">
        <v>85</v>
      </c>
      <c r="E55" s="2"/>
      <c r="F55" s="2"/>
      <c r="G55" s="2"/>
      <c r="H55" s="2"/>
      <c r="I55" s="2"/>
    </row>
    <row r="56" spans="3:12" ht="16.5" thickBot="1" x14ac:dyDescent="0.3">
      <c r="C56" s="2" t="s">
        <v>26</v>
      </c>
      <c r="D56" s="2"/>
      <c r="E56" s="2"/>
      <c r="F56" s="2"/>
      <c r="G56" s="2"/>
      <c r="H56" s="2"/>
      <c r="I56" s="2"/>
    </row>
    <row r="57" spans="3:12" ht="16.5" thickBot="1" x14ac:dyDescent="0.3">
      <c r="C57" s="2" t="s">
        <v>16</v>
      </c>
      <c r="D57" s="2">
        <v>85</v>
      </c>
      <c r="E57" s="2"/>
      <c r="F57" s="2"/>
      <c r="G57" s="2"/>
      <c r="H57" s="2"/>
      <c r="I57" s="2"/>
    </row>
    <row r="58" spans="3:12" ht="16.5" thickBot="1" x14ac:dyDescent="0.3">
      <c r="C58" s="2" t="s">
        <v>2</v>
      </c>
      <c r="D58" s="2">
        <v>75</v>
      </c>
      <c r="E58" s="2"/>
      <c r="F58" s="2"/>
      <c r="G58" s="2"/>
      <c r="H58" s="2"/>
      <c r="I58" s="2"/>
    </row>
    <row r="59" spans="3:12" ht="16.5" thickBot="1" x14ac:dyDescent="0.3">
      <c r="C59" s="2" t="s">
        <v>37</v>
      </c>
      <c r="D59" s="2"/>
      <c r="E59" s="2"/>
      <c r="F59" s="2">
        <v>15</v>
      </c>
      <c r="G59" s="2"/>
      <c r="H59" s="2"/>
      <c r="I59" s="2"/>
    </row>
    <row r="60" spans="3:12" ht="16.5" thickBot="1" x14ac:dyDescent="0.3">
      <c r="C60" s="2" t="s">
        <v>38</v>
      </c>
      <c r="D60" s="2"/>
      <c r="E60" s="2"/>
      <c r="F60" s="2"/>
      <c r="G60" s="2">
        <v>50</v>
      </c>
      <c r="H60" s="2"/>
      <c r="I60" s="2"/>
    </row>
    <row r="61" spans="3:12" ht="16.5" thickBot="1" x14ac:dyDescent="0.3">
      <c r="C61" s="2" t="s">
        <v>17</v>
      </c>
      <c r="D61" s="2"/>
      <c r="E61" s="2"/>
      <c r="F61" s="2"/>
      <c r="G61" s="2">
        <v>5</v>
      </c>
      <c r="H61" s="2"/>
      <c r="I61" s="2"/>
    </row>
    <row r="62" spans="3:12" ht="16.5" thickBot="1" x14ac:dyDescent="0.3">
      <c r="C62" s="2" t="s">
        <v>2</v>
      </c>
      <c r="D62" s="2">
        <v>80</v>
      </c>
      <c r="E62" s="2"/>
      <c r="F62" s="2"/>
      <c r="G62" s="2"/>
      <c r="H62" s="2"/>
      <c r="I62" s="2"/>
    </row>
    <row r="63" spans="3:12" ht="16.5" thickBot="1" x14ac:dyDescent="0.3">
      <c r="C63" s="2" t="s">
        <v>2</v>
      </c>
      <c r="D63" s="2">
        <v>90</v>
      </c>
      <c r="E63" s="2"/>
      <c r="F63" s="2"/>
      <c r="G63" s="2"/>
      <c r="H63" s="2"/>
      <c r="I63" s="2"/>
    </row>
    <row r="64" spans="3:12" ht="16.5" thickBot="1" x14ac:dyDescent="0.3">
      <c r="C64" s="2" t="s">
        <v>39</v>
      </c>
      <c r="D64" s="2"/>
      <c r="E64" s="2"/>
      <c r="F64" s="2">
        <f>50+15+60+20</f>
        <v>145</v>
      </c>
      <c r="G64" s="2"/>
      <c r="H64" s="2"/>
      <c r="I64" s="2"/>
    </row>
    <row r="65" spans="3:14" ht="16.5" thickBot="1" x14ac:dyDescent="0.3">
      <c r="C65" s="2" t="s">
        <v>40</v>
      </c>
      <c r="D65" s="2">
        <v>75</v>
      </c>
      <c r="E65" s="2"/>
      <c r="F65" s="2">
        <v>45</v>
      </c>
      <c r="G65" s="2"/>
      <c r="H65" s="2"/>
      <c r="I65" s="2"/>
    </row>
    <row r="66" spans="3:14" ht="16.5" thickBot="1" x14ac:dyDescent="0.3">
      <c r="C66" s="4" t="s">
        <v>7</v>
      </c>
      <c r="D66" s="4">
        <f>SUM(D51:D65)</f>
        <v>650</v>
      </c>
      <c r="E66" s="4">
        <f>SUM(E51:E65)</f>
        <v>10</v>
      </c>
      <c r="F66" s="4">
        <f>SUM(F51:F65)</f>
        <v>215</v>
      </c>
      <c r="G66" s="4">
        <f>SUM(G51:G65)</f>
        <v>55</v>
      </c>
      <c r="H66" s="4">
        <f>SUM(H51:H65)</f>
        <v>0</v>
      </c>
      <c r="I66" s="4">
        <f>H66+G66+F66+E66+D66</f>
        <v>930</v>
      </c>
    </row>
    <row r="67" spans="3:14" ht="16.5" thickBot="1" x14ac:dyDescent="0.3">
      <c r="C67" s="4" t="s">
        <v>1</v>
      </c>
      <c r="D67" s="2"/>
      <c r="E67" s="2"/>
      <c r="F67" s="2"/>
      <c r="G67" s="2"/>
      <c r="H67" s="2"/>
      <c r="I67" s="2"/>
    </row>
    <row r="68" spans="3:14" ht="16.5" thickBot="1" x14ac:dyDescent="0.3">
      <c r="C68" s="2" t="s">
        <v>2</v>
      </c>
      <c r="D68" s="2">
        <v>85</v>
      </c>
      <c r="E68" s="2"/>
      <c r="F68" s="2"/>
      <c r="G68" s="2"/>
      <c r="H68" s="2"/>
      <c r="I68" s="2"/>
    </row>
    <row r="69" spans="3:14" ht="16.5" thickBot="1" x14ac:dyDescent="0.3">
      <c r="C69" s="2" t="s">
        <v>41</v>
      </c>
      <c r="D69" s="2"/>
      <c r="E69" s="2"/>
      <c r="F69" s="2"/>
      <c r="G69" s="2"/>
      <c r="H69" s="2">
        <v>10</v>
      </c>
      <c r="I69" s="2"/>
    </row>
    <row r="70" spans="3:14" ht="16.5" thickBot="1" x14ac:dyDescent="0.3">
      <c r="C70" s="2" t="s">
        <v>16</v>
      </c>
      <c r="D70" s="2">
        <v>95</v>
      </c>
      <c r="E70" s="2"/>
      <c r="F70" s="2"/>
      <c r="G70" s="2"/>
      <c r="H70" s="2"/>
      <c r="I70" s="2"/>
    </row>
    <row r="71" spans="3:14" ht="16.5" thickBot="1" x14ac:dyDescent="0.3">
      <c r="C71" s="2" t="s">
        <v>2</v>
      </c>
      <c r="D71" s="2">
        <v>80</v>
      </c>
      <c r="E71" s="2"/>
      <c r="F71" s="2"/>
      <c r="G71" s="2"/>
      <c r="H71" s="2"/>
      <c r="I71" s="2"/>
    </row>
    <row r="72" spans="3:14" ht="16.5" thickBot="1" x14ac:dyDescent="0.3">
      <c r="C72" s="2" t="s">
        <v>42</v>
      </c>
      <c r="D72" s="2"/>
      <c r="E72" s="2"/>
      <c r="F72" s="2"/>
      <c r="G72" s="2"/>
      <c r="H72" s="2"/>
      <c r="I72" s="2"/>
    </row>
    <row r="73" spans="3:14" ht="16.5" thickBot="1" x14ac:dyDescent="0.3">
      <c r="C73" s="2" t="s">
        <v>2</v>
      </c>
      <c r="D73" s="2">
        <v>90</v>
      </c>
      <c r="E73" s="2"/>
      <c r="F73" s="2"/>
      <c r="G73" s="2"/>
      <c r="H73" s="2"/>
      <c r="I73" s="2"/>
    </row>
    <row r="74" spans="3:14" ht="16.5" thickBot="1" x14ac:dyDescent="0.3">
      <c r="C74" s="2" t="s">
        <v>2</v>
      </c>
      <c r="D74" s="2">
        <v>90</v>
      </c>
      <c r="E74" s="2"/>
      <c r="F74" s="2"/>
      <c r="G74" s="2"/>
      <c r="H74" s="2"/>
      <c r="I74" s="2"/>
      <c r="N74">
        <f>121*7.3</f>
        <v>883.3</v>
      </c>
    </row>
    <row r="75" spans="3:14" ht="16.5" thickBot="1" x14ac:dyDescent="0.3">
      <c r="C75" s="2" t="s">
        <v>43</v>
      </c>
      <c r="D75" s="2">
        <v>90</v>
      </c>
      <c r="E75" s="2">
        <v>10</v>
      </c>
      <c r="F75" s="2">
        <v>20</v>
      </c>
      <c r="G75" s="2"/>
      <c r="H75" s="2"/>
      <c r="I75" s="2"/>
      <c r="N75">
        <f>5*9</f>
        <v>45</v>
      </c>
    </row>
    <row r="76" spans="3:14" ht="16.5" thickBot="1" x14ac:dyDescent="0.3">
      <c r="C76" s="4" t="s">
        <v>7</v>
      </c>
      <c r="D76" s="4">
        <f>SUM(D67:D75)</f>
        <v>530</v>
      </c>
      <c r="E76" s="4">
        <f>SUM(E67:E75)</f>
        <v>10</v>
      </c>
      <c r="F76" s="4">
        <f>SUM(F67:F75)</f>
        <v>20</v>
      </c>
      <c r="G76" s="4">
        <f>SUM(G67:G75)</f>
        <v>0</v>
      </c>
      <c r="H76" s="4">
        <f>SUM(H67:H75)</f>
        <v>10</v>
      </c>
      <c r="I76" s="4">
        <f>H76+G76+F76+E76+D76</f>
        <v>570</v>
      </c>
      <c r="N76">
        <v>1300</v>
      </c>
    </row>
    <row r="77" spans="3:14" ht="16.5" thickBot="1" x14ac:dyDescent="0.3">
      <c r="C77" s="4" t="s">
        <v>23</v>
      </c>
      <c r="D77" s="2"/>
      <c r="E77" s="2"/>
      <c r="F77" s="2"/>
      <c r="G77" s="2"/>
      <c r="H77" s="2"/>
      <c r="I77" s="2"/>
      <c r="N77">
        <v>300</v>
      </c>
    </row>
    <row r="78" spans="3:14" ht="16.5" thickBot="1" x14ac:dyDescent="0.3">
      <c r="C78" s="2" t="s">
        <v>44</v>
      </c>
      <c r="D78" s="2">
        <v>95</v>
      </c>
      <c r="E78" s="2"/>
      <c r="F78" s="2"/>
      <c r="G78" s="2"/>
      <c r="H78" s="2"/>
      <c r="I78" s="2"/>
    </row>
    <row r="79" spans="3:14" ht="16.5" thickBot="1" x14ac:dyDescent="0.3">
      <c r="C79" s="2" t="s">
        <v>36</v>
      </c>
      <c r="D79" s="2"/>
      <c r="E79" s="2"/>
      <c r="F79" s="2"/>
      <c r="G79" s="2"/>
      <c r="H79" s="2">
        <v>10</v>
      </c>
      <c r="I79" s="2"/>
    </row>
    <row r="80" spans="3:14" ht="16.5" thickBot="1" x14ac:dyDescent="0.3">
      <c r="C80" s="2" t="s">
        <v>2</v>
      </c>
      <c r="D80" s="2">
        <v>80</v>
      </c>
      <c r="E80" s="2"/>
      <c r="F80" s="2"/>
      <c r="G80" s="2"/>
      <c r="H80" s="2"/>
      <c r="I80" s="2"/>
    </row>
    <row r="81" spans="3:14" ht="16.5" thickBot="1" x14ac:dyDescent="0.3">
      <c r="C81" s="2" t="s">
        <v>45</v>
      </c>
      <c r="D81" s="2"/>
      <c r="E81" s="2"/>
      <c r="F81" s="2">
        <v>700</v>
      </c>
      <c r="G81" s="2"/>
      <c r="H81" s="2"/>
      <c r="I81" s="2"/>
    </row>
    <row r="82" spans="3:14" ht="16.5" thickBot="1" x14ac:dyDescent="0.3">
      <c r="C82" s="2" t="s">
        <v>46</v>
      </c>
      <c r="D82" s="2">
        <v>90</v>
      </c>
      <c r="E82" s="2"/>
      <c r="F82" s="2"/>
      <c r="G82" s="2"/>
      <c r="H82" s="2"/>
      <c r="I82" s="2"/>
      <c r="L82">
        <f>121*7.36</f>
        <v>890.56000000000006</v>
      </c>
      <c r="N82">
        <f>2500*1.92</f>
        <v>4800</v>
      </c>
    </row>
    <row r="83" spans="3:14" ht="16.5" thickBot="1" x14ac:dyDescent="0.3">
      <c r="C83" s="2" t="s">
        <v>47</v>
      </c>
      <c r="D83" s="2"/>
      <c r="E83" s="2"/>
      <c r="F83" s="2"/>
      <c r="G83" s="2"/>
      <c r="H83" s="2">
        <v>20</v>
      </c>
      <c r="I83" s="2"/>
      <c r="L83">
        <f>5*9.45</f>
        <v>47.25</v>
      </c>
      <c r="N83">
        <f>60*9.45</f>
        <v>567</v>
      </c>
    </row>
    <row r="84" spans="3:14" ht="16.5" thickBot="1" x14ac:dyDescent="0.3">
      <c r="C84" s="2" t="s">
        <v>48</v>
      </c>
      <c r="D84" s="2"/>
      <c r="E84" s="2"/>
      <c r="F84" s="2"/>
      <c r="G84" s="2">
        <v>100</v>
      </c>
      <c r="H84" s="2"/>
      <c r="I84" s="2"/>
      <c r="L84">
        <f>SUM(L82:L83)</f>
        <v>937.81000000000006</v>
      </c>
      <c r="N84">
        <f>SUM(N82:N83)</f>
        <v>5367</v>
      </c>
    </row>
    <row r="85" spans="3:14" ht="16.5" thickBot="1" x14ac:dyDescent="0.3">
      <c r="C85" s="2" t="s">
        <v>49</v>
      </c>
      <c r="D85" s="2"/>
      <c r="E85" s="2"/>
      <c r="F85" s="2"/>
      <c r="G85" s="2"/>
      <c r="H85" s="2">
        <v>160</v>
      </c>
      <c r="I85" s="2"/>
    </row>
    <row r="86" spans="3:14" ht="16.5" thickBot="1" x14ac:dyDescent="0.3">
      <c r="C86" s="2" t="s">
        <v>50</v>
      </c>
      <c r="D86" s="2"/>
      <c r="E86" s="2"/>
      <c r="F86" s="2"/>
      <c r="G86" s="2">
        <v>50</v>
      </c>
      <c r="H86" s="2"/>
      <c r="I86" s="2"/>
      <c r="K86">
        <f>30+25+50+25+20+20+60+20+75+25+25+70+40+26+87+75+10+10</f>
        <v>693</v>
      </c>
      <c r="M86">
        <f>7.4*80</f>
        <v>592</v>
      </c>
    </row>
    <row r="87" spans="3:14" ht="16.5" thickBot="1" x14ac:dyDescent="0.3">
      <c r="C87" s="2" t="s">
        <v>51</v>
      </c>
      <c r="D87" s="2"/>
      <c r="E87" s="2">
        <v>10</v>
      </c>
      <c r="F87" s="2">
        <v>150</v>
      </c>
      <c r="G87" s="2"/>
      <c r="H87" s="2"/>
      <c r="I87" s="2"/>
    </row>
    <row r="88" spans="3:14" ht="16.5" thickBot="1" x14ac:dyDescent="0.3">
      <c r="C88" s="2" t="s">
        <v>52</v>
      </c>
      <c r="D88" s="2"/>
      <c r="E88" s="2"/>
      <c r="F88" s="2"/>
      <c r="G88" s="2"/>
      <c r="H88" s="2">
        <v>30</v>
      </c>
      <c r="I88" s="2"/>
      <c r="K88">
        <f>667-K86</f>
        <v>-26</v>
      </c>
    </row>
    <row r="89" spans="3:14" ht="16.5" thickBot="1" x14ac:dyDescent="0.3">
      <c r="C89" s="2" t="s">
        <v>53</v>
      </c>
      <c r="D89" s="2"/>
      <c r="E89" s="2"/>
      <c r="F89" s="2"/>
      <c r="G89" s="2">
        <v>40</v>
      </c>
      <c r="H89" s="2"/>
      <c r="I89" s="2"/>
    </row>
    <row r="90" spans="3:14" ht="16.5" thickBot="1" x14ac:dyDescent="0.3">
      <c r="C90" s="2" t="s">
        <v>54</v>
      </c>
      <c r="D90" s="2"/>
      <c r="E90" s="2"/>
      <c r="F90" s="2"/>
      <c r="G90" s="2"/>
      <c r="H90" s="2">
        <v>25</v>
      </c>
      <c r="I90" s="2"/>
    </row>
    <row r="91" spans="3:14" ht="16.5" thickBot="1" x14ac:dyDescent="0.3">
      <c r="C91" s="2" t="s">
        <v>54</v>
      </c>
      <c r="D91" s="2"/>
      <c r="E91" s="2"/>
      <c r="F91" s="2"/>
      <c r="G91" s="2"/>
      <c r="H91" s="2">
        <v>30</v>
      </c>
      <c r="I91" s="2"/>
    </row>
    <row r="92" spans="3:14" ht="16.5" thickBot="1" x14ac:dyDescent="0.3">
      <c r="C92" s="2" t="s">
        <v>55</v>
      </c>
      <c r="D92" s="2"/>
      <c r="E92" s="2"/>
      <c r="F92" s="2"/>
      <c r="G92" s="2"/>
      <c r="H92" s="2"/>
      <c r="I92" s="2"/>
    </row>
    <row r="93" spans="3:14" ht="16.5" thickBot="1" x14ac:dyDescent="0.3">
      <c r="C93" s="11" t="s">
        <v>16</v>
      </c>
      <c r="D93" s="2">
        <v>95</v>
      </c>
      <c r="E93" s="2"/>
      <c r="F93" s="2"/>
      <c r="G93" s="2"/>
      <c r="H93" s="2"/>
      <c r="I93" s="2"/>
    </row>
    <row r="94" spans="3:14" ht="16.5" thickBot="1" x14ac:dyDescent="0.3">
      <c r="C94" s="11" t="s">
        <v>78</v>
      </c>
      <c r="D94" s="11"/>
      <c r="E94" s="11"/>
      <c r="F94" s="11">
        <v>20</v>
      </c>
      <c r="G94" s="11"/>
      <c r="H94" s="11"/>
      <c r="I94" s="11"/>
    </row>
    <row r="95" spans="3:14" ht="16.5" thickBot="1" x14ac:dyDescent="0.3">
      <c r="C95" s="18" t="s">
        <v>92</v>
      </c>
      <c r="D95" s="18"/>
      <c r="E95" s="18"/>
      <c r="F95" s="18"/>
      <c r="G95" s="18"/>
      <c r="H95" s="18">
        <v>400</v>
      </c>
      <c r="I95" s="18"/>
    </row>
    <row r="96" spans="3:14" ht="16.5" thickBot="1" x14ac:dyDescent="0.3">
      <c r="C96" s="11" t="s">
        <v>79</v>
      </c>
      <c r="D96" s="11"/>
      <c r="E96" s="11"/>
      <c r="F96" s="11"/>
      <c r="G96" s="11"/>
      <c r="H96" s="11">
        <v>420</v>
      </c>
      <c r="I96" s="11"/>
      <c r="M96">
        <f>50+235+300+65</f>
        <v>650</v>
      </c>
    </row>
    <row r="97" spans="3:13" ht="16.5" thickBot="1" x14ac:dyDescent="0.3">
      <c r="C97" s="11" t="s">
        <v>80</v>
      </c>
      <c r="D97" s="11"/>
      <c r="E97" s="11"/>
      <c r="F97" s="11"/>
      <c r="G97" s="11"/>
      <c r="H97" s="11">
        <v>140</v>
      </c>
      <c r="I97" s="11"/>
      <c r="M97">
        <f>M96-515</f>
        <v>135</v>
      </c>
    </row>
    <row r="98" spans="3:13" ht="16.5" thickBot="1" x14ac:dyDescent="0.3">
      <c r="C98" s="11" t="s">
        <v>60</v>
      </c>
      <c r="D98" s="11"/>
      <c r="E98" s="11"/>
      <c r="F98" s="11"/>
      <c r="G98" s="11"/>
      <c r="H98" s="11">
        <v>515</v>
      </c>
      <c r="I98" s="11"/>
    </row>
    <row r="99" spans="3:13" ht="16.5" thickBot="1" x14ac:dyDescent="0.3">
      <c r="C99" s="14" t="s">
        <v>88</v>
      </c>
      <c r="D99" s="14"/>
      <c r="E99" s="14"/>
      <c r="F99" s="14"/>
      <c r="G99" s="14"/>
      <c r="H99" s="14">
        <v>830</v>
      </c>
      <c r="I99" s="14"/>
    </row>
    <row r="100" spans="3:13" ht="16.5" thickBot="1" x14ac:dyDescent="0.3">
      <c r="C100" s="12" t="s">
        <v>86</v>
      </c>
      <c r="D100" s="12"/>
      <c r="E100" s="12"/>
      <c r="F100" s="12"/>
      <c r="G100" s="12"/>
      <c r="H100" s="12">
        <v>665</v>
      </c>
      <c r="I100" s="12"/>
    </row>
    <row r="101" spans="3:13" ht="16.5" thickBot="1" x14ac:dyDescent="0.3">
      <c r="C101" s="12" t="s">
        <v>85</v>
      </c>
      <c r="D101" s="12"/>
      <c r="E101" s="12"/>
      <c r="F101" s="12"/>
      <c r="G101" s="12"/>
      <c r="H101" s="12">
        <v>460</v>
      </c>
      <c r="I101" s="12"/>
    </row>
    <row r="102" spans="3:13" ht="16.5" thickBot="1" x14ac:dyDescent="0.3">
      <c r="C102" s="12" t="s">
        <v>84</v>
      </c>
      <c r="D102" s="12"/>
      <c r="E102" s="12"/>
      <c r="F102" s="12"/>
      <c r="G102" s="12"/>
      <c r="H102" s="12">
        <v>1650</v>
      </c>
      <c r="I102" s="12"/>
      <c r="M102">
        <f>600+410+700</f>
        <v>1710</v>
      </c>
    </row>
    <row r="103" spans="3:13" ht="16.5" thickBot="1" x14ac:dyDescent="0.3">
      <c r="C103" s="12" t="s">
        <v>83</v>
      </c>
      <c r="D103" s="12"/>
      <c r="E103" s="12"/>
      <c r="F103" s="12"/>
      <c r="G103" s="12"/>
      <c r="H103" s="12">
        <v>150</v>
      </c>
      <c r="I103" s="12"/>
      <c r="M103">
        <f>1650</f>
        <v>1650</v>
      </c>
    </row>
    <row r="104" spans="3:13" ht="16.5" thickBot="1" x14ac:dyDescent="0.3">
      <c r="C104" s="18" t="s">
        <v>89</v>
      </c>
      <c r="D104" s="12"/>
      <c r="E104" s="12"/>
      <c r="F104" s="12"/>
      <c r="G104" s="12"/>
      <c r="H104" s="12">
        <v>520</v>
      </c>
      <c r="I104" s="12"/>
      <c r="M104">
        <f>M102-M103</f>
        <v>60</v>
      </c>
    </row>
    <row r="105" spans="3:13" ht="16.5" thickBot="1" x14ac:dyDescent="0.3">
      <c r="C105" s="18" t="s">
        <v>90</v>
      </c>
      <c r="D105" s="18"/>
      <c r="E105" s="18"/>
      <c r="F105" s="18"/>
      <c r="G105" s="18"/>
      <c r="H105" s="18">
        <v>340</v>
      </c>
      <c r="I105" s="18"/>
    </row>
    <row r="106" spans="3:13" ht="16.5" thickBot="1" x14ac:dyDescent="0.3">
      <c r="C106" s="21" t="s">
        <v>55</v>
      </c>
      <c r="D106" s="21"/>
      <c r="E106" s="21"/>
      <c r="F106" s="21"/>
      <c r="G106" s="21"/>
      <c r="H106" s="21">
        <v>550</v>
      </c>
      <c r="I106" s="21"/>
    </row>
    <row r="107" spans="3:13" ht="16.5" thickBot="1" x14ac:dyDescent="0.3">
      <c r="C107" s="24" t="s">
        <v>94</v>
      </c>
      <c r="D107" s="24"/>
      <c r="E107" s="24"/>
      <c r="F107" s="24"/>
      <c r="G107" s="24"/>
      <c r="H107" s="24">
        <v>375</v>
      </c>
      <c r="I107" s="24"/>
    </row>
    <row r="108" spans="3:13" ht="16.5" thickBot="1" x14ac:dyDescent="0.3">
      <c r="C108" s="11" t="s">
        <v>81</v>
      </c>
      <c r="D108" s="2"/>
      <c r="E108" s="2"/>
      <c r="F108" s="2"/>
      <c r="G108" s="2"/>
      <c r="H108" s="2">
        <v>150</v>
      </c>
      <c r="I108" s="2"/>
    </row>
    <row r="109" spans="3:13" ht="16.5" thickBot="1" x14ac:dyDescent="0.3">
      <c r="C109" s="4" t="s">
        <v>7</v>
      </c>
      <c r="D109" s="4">
        <f>SUM(D77:D108)</f>
        <v>360</v>
      </c>
      <c r="E109" s="13">
        <f>SUM(E77:E108)</f>
        <v>10</v>
      </c>
      <c r="F109" s="13">
        <f>SUM(F77:F108)</f>
        <v>870</v>
      </c>
      <c r="G109" s="13">
        <f>SUM(G77:G108)</f>
        <v>190</v>
      </c>
      <c r="H109" s="13">
        <f>SUM(H77:H108)</f>
        <v>7440</v>
      </c>
      <c r="I109" s="4">
        <f>H109+G109+F109+E109+D109</f>
        <v>8870</v>
      </c>
    </row>
    <row r="110" spans="3:13" ht="16.5" thickBot="1" x14ac:dyDescent="0.3">
      <c r="C110" s="4" t="s">
        <v>7</v>
      </c>
      <c r="D110" s="4">
        <f t="shared" ref="D110:I110" si="1">D18+D35+D50+D66+D76+D109</f>
        <v>3296</v>
      </c>
      <c r="E110" s="13">
        <f t="shared" si="1"/>
        <v>74</v>
      </c>
      <c r="F110" s="13">
        <f t="shared" si="1"/>
        <v>2115</v>
      </c>
      <c r="G110" s="13">
        <f t="shared" si="1"/>
        <v>365</v>
      </c>
      <c r="H110" s="13">
        <f t="shared" si="1"/>
        <v>10640</v>
      </c>
      <c r="I110" s="13">
        <f t="shared" si="1"/>
        <v>16490</v>
      </c>
    </row>
    <row r="111" spans="3:13" x14ac:dyDescent="0.25">
      <c r="C111" s="1"/>
      <c r="D111" s="1" t="s">
        <v>56</v>
      </c>
      <c r="E111" s="1"/>
      <c r="F111" s="1"/>
      <c r="G111" s="1"/>
      <c r="H111" s="1"/>
      <c r="I111" s="1"/>
    </row>
    <row r="116" spans="1:13" x14ac:dyDescent="0.25">
      <c r="G116">
        <f>550-665</f>
        <v>-115</v>
      </c>
    </row>
    <row r="118" spans="1:13" x14ac:dyDescent="0.25">
      <c r="A118" s="17">
        <v>41334</v>
      </c>
      <c r="B118">
        <f>120+30+75+250+350+60+140+60+160+100+80+160+90+90+65+100+60+90+70+60+100+70+100</f>
        <v>2480</v>
      </c>
      <c r="C118">
        <f>60+140+60+160+70+60+100+70+100+90+65+100+50+90+110+35+75+250+350+100+80+160+90</f>
        <v>2465</v>
      </c>
      <c r="G118">
        <f>830*3</f>
        <v>2490</v>
      </c>
      <c r="M118" s="25"/>
    </row>
    <row r="119" spans="1:13" x14ac:dyDescent="0.25">
      <c r="A119" s="17">
        <v>41335</v>
      </c>
      <c r="B119">
        <f>60+65+85+120+100+120+65+90+60+100+45+65+120+90+75+85+110+60+80+65+120+120+85+100+100</f>
        <v>2185</v>
      </c>
      <c r="C119">
        <f>80+65+120+120+85+100+100+90+75+85+110+60+120+65+90+60+65+85+120+100+60+100+45+65+120</f>
        <v>2185</v>
      </c>
      <c r="G119">
        <v>405</v>
      </c>
      <c r="M119" s="25"/>
    </row>
    <row r="120" spans="1:13" x14ac:dyDescent="0.25">
      <c r="A120" s="17">
        <v>41336</v>
      </c>
      <c r="B120">
        <f>90+90+40+100+80+170+30+120+90+60+400</f>
        <v>1270</v>
      </c>
      <c r="C120">
        <f>80+160+90+90+120+90+30+60+400+40+100</f>
        <v>1260</v>
      </c>
      <c r="G120">
        <f>G119+G118</f>
        <v>2895</v>
      </c>
      <c r="M120" s="25"/>
    </row>
    <row r="121" spans="1:13" x14ac:dyDescent="0.25">
      <c r="A121" s="17">
        <v>41337</v>
      </c>
      <c r="B121">
        <f>160+90+100+60+90+110+110+100+150+90+120+100+120+120+120+100</f>
        <v>1740</v>
      </c>
      <c r="C121">
        <f>90+110+110+160+90+120+100+120+120+100+60+100+150+90+120+100</f>
        <v>1740</v>
      </c>
      <c r="G121">
        <f>G120-9620</f>
        <v>-6725</v>
      </c>
    </row>
    <row r="122" spans="1:13" x14ac:dyDescent="0.25">
      <c r="A122" s="17">
        <v>41338</v>
      </c>
      <c r="B122">
        <f>90+100+80+50+60+90+80+60+90+40+90+60+75+60+110+75+65</f>
        <v>1275</v>
      </c>
      <c r="C122">
        <f>70+100+60+50+50+90+90+80+90+40+75+65+70+90+80+60+80+80+100+60+60+90</f>
        <v>1630</v>
      </c>
      <c r="G122">
        <f>6630</f>
        <v>6630</v>
      </c>
    </row>
    <row r="123" spans="1:13" x14ac:dyDescent="0.25">
      <c r="A123" s="17">
        <v>41339</v>
      </c>
      <c r="C123">
        <f>50+100+120+80+65+110+100+90+65+60+80+120+60+80+90+40+80+200+100+120</f>
        <v>1810</v>
      </c>
    </row>
    <row r="124" spans="1:13" x14ac:dyDescent="0.25">
      <c r="B124">
        <f>SUM(B118:B122)</f>
        <v>8950</v>
      </c>
      <c r="C124">
        <f>SUM(C118:C123)</f>
        <v>11090</v>
      </c>
      <c r="G124">
        <f>G122+G121</f>
        <v>-95</v>
      </c>
    </row>
    <row r="125" spans="1:13" x14ac:dyDescent="0.25">
      <c r="B125">
        <f>800+60+20+10+100+15+10+80+30+85+150+70+85+400+40+85+75+10+87+85+88+20+150+80+10+20+80+225+85+10+85+10+10+85+80+20+80+70+20+380+425+2660+350+95+95+10+95+10+90+50+85+90+40</f>
        <v>8000</v>
      </c>
      <c r="C125">
        <f>30+50+90+80+50+75+95+10+95+90+90+25+25+90+50+10+85+15+10+800+20+10+150+90+85+20+80+10+20+80+75+10+90+150+85+70+85+400+40+85+30+80+70+95+95+10+95+10+20+80+80+225+85+10+85+10+10+85+380+425+2660+350</f>
        <v>8510</v>
      </c>
    </row>
    <row r="126" spans="1:13" x14ac:dyDescent="0.25">
      <c r="B126">
        <f>B124-B125</f>
        <v>950</v>
      </c>
      <c r="C126">
        <f>C124-C125</f>
        <v>2580</v>
      </c>
    </row>
    <row r="127" spans="1:13" x14ac:dyDescent="0.25">
      <c r="C127" t="s">
        <v>91</v>
      </c>
      <c r="E127">
        <f>665-550</f>
        <v>115</v>
      </c>
    </row>
    <row r="128" spans="1:13" x14ac:dyDescent="0.25">
      <c r="C128">
        <f>550-665</f>
        <v>-115</v>
      </c>
    </row>
    <row r="129" spans="3:3" x14ac:dyDescent="0.25">
      <c r="C129">
        <f>C128-225</f>
        <v>-340</v>
      </c>
    </row>
  </sheetData>
  <mergeCells count="2">
    <mergeCell ref="A1:B1"/>
    <mergeCell ref="C1:I1"/>
  </mergeCells>
  <pageMargins left="0.3" right="0.28999999999999998" top="0.43" bottom="0.3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39"/>
  <sheetViews>
    <sheetView rightToLeft="1" workbookViewId="0">
      <selection activeCell="J13" sqref="J13"/>
    </sheetView>
  </sheetViews>
  <sheetFormatPr defaultRowHeight="15" x14ac:dyDescent="0.25"/>
  <cols>
    <col min="1" max="1" width="10.7109375" customWidth="1"/>
    <col min="3" max="3" width="24.7109375" customWidth="1"/>
    <col min="5" max="5" width="7.42578125" customWidth="1"/>
  </cols>
  <sheetData>
    <row r="1" spans="1:15" ht="16.5" thickBot="1" x14ac:dyDescent="0.3">
      <c r="A1" s="107" t="s">
        <v>98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  <c r="N1" s="29"/>
    </row>
    <row r="2" spans="1:15" ht="16.5" thickBot="1" x14ac:dyDescent="0.3">
      <c r="A2" s="27">
        <v>659</v>
      </c>
      <c r="B2" s="27">
        <f>60+140+60+160+80+65+90+80+100+160+90+100+100+60+80+70+100+60+50+120+60+100+90+400+100+60+60+90+70+70+100+60+90+60+60+90+90+65+90+90+90+90+70+100+65+100+100+65+550+65+60+120+80+100+30+90+65+90+65+90+65+100+60+160+400+50+120+70+90+50+90+80+100+80+100+120+90+80+90+80+80+80+90</f>
        <v>8130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2220+1940+1885+2085</f>
        <v>8130</v>
      </c>
      <c r="K2" s="29">
        <f>J2-B2</f>
        <v>0</v>
      </c>
      <c r="L2" s="27">
        <v>10565</v>
      </c>
      <c r="M2" s="29">
        <v>4700</v>
      </c>
      <c r="N2" s="29"/>
    </row>
    <row r="3" spans="1:15" ht="16.5" thickBot="1" x14ac:dyDescent="0.3">
      <c r="A3" s="27">
        <v>671</v>
      </c>
      <c r="B3" s="27">
        <v>0</v>
      </c>
      <c r="C3" s="27" t="s">
        <v>2</v>
      </c>
      <c r="D3" s="27">
        <v>50</v>
      </c>
      <c r="E3" s="27"/>
      <c r="F3" s="27"/>
      <c r="G3" s="27"/>
      <c r="H3" s="27"/>
      <c r="I3" s="27"/>
      <c r="J3" s="29">
        <v>0</v>
      </c>
      <c r="K3" s="29">
        <f t="shared" ref="K3:K8" si="0">J3-B3</f>
        <v>0</v>
      </c>
      <c r="L3" s="27">
        <v>9975</v>
      </c>
      <c r="M3" s="29">
        <v>3450</v>
      </c>
      <c r="N3" s="29"/>
    </row>
    <row r="4" spans="1:15" ht="16.5" thickBot="1" x14ac:dyDescent="0.3">
      <c r="A4" s="27">
        <v>672</v>
      </c>
      <c r="B4" s="27">
        <f>65+60+100+65+100+120+65+100+10+90+100+80+90+160+90+50+90+90+70+50+90+90+50+70+540+100+100+50+100+340+80+100+100+60+80+80+70+80+60+90+150+65+130+80+350+350+90+80+60+70+60+90+90+110+60+90+35+35+120+40+90+65+160+75+90+35+60+90+65+90+50+65+80+80+60+80+60+90+60+90+170+80+90+80+90+90+65+100+100+225</f>
        <v>8755</v>
      </c>
      <c r="C4" s="27" t="s">
        <v>36</v>
      </c>
      <c r="D4" s="27"/>
      <c r="E4" s="27"/>
      <c r="F4" s="27"/>
      <c r="G4" s="27"/>
      <c r="H4" s="27">
        <v>40</v>
      </c>
      <c r="I4" s="27"/>
      <c r="J4" s="29">
        <f>1825+2390+2320+1730+580</f>
        <v>8845</v>
      </c>
      <c r="K4" s="29">
        <f t="shared" si="0"/>
        <v>90</v>
      </c>
      <c r="L4" s="27">
        <v>9015</v>
      </c>
      <c r="M4" s="29">
        <v>3720</v>
      </c>
      <c r="N4" s="29"/>
      <c r="O4" s="33"/>
    </row>
    <row r="5" spans="1:15" ht="16.5" thickBot="1" x14ac:dyDescent="0.3">
      <c r="A5" s="27">
        <v>673</v>
      </c>
      <c r="B5" s="27">
        <f>90+65+100+50+90+90+60+80+110+60+100+90+90+120+100+120+120+90+40+75+65+60+80+120+65+90+160+120+190+350+100+90+140+120+60+120+30+65+250+65+65+80+65+350+60+60+60+80+140+65+90+80+100+65+90+90+120+150+65+100+100+65+110+400+90+255+250+60+65+50+100+80+110+60+160+60+90+80+60+60+50+160+60+100+80+80+90+65+100+140+90+65+60+80+60+65</f>
        <v>9705</v>
      </c>
      <c r="C5" s="27" t="s">
        <v>99</v>
      </c>
      <c r="D5" s="27"/>
      <c r="E5" s="27"/>
      <c r="F5" s="27">
        <v>850</v>
      </c>
      <c r="G5" s="27"/>
      <c r="H5" s="27"/>
      <c r="I5" s="27"/>
      <c r="J5" s="29">
        <f>1805+2420+2105+2400+955</f>
        <v>9685</v>
      </c>
      <c r="K5" s="29">
        <f t="shared" si="0"/>
        <v>-20</v>
      </c>
      <c r="L5" s="27">
        <v>9300</v>
      </c>
      <c r="M5" s="29">
        <v>2935</v>
      </c>
      <c r="N5" s="29"/>
    </row>
    <row r="6" spans="1:15" ht="16.5" thickBot="1" x14ac:dyDescent="0.3">
      <c r="A6" s="27">
        <v>675</v>
      </c>
      <c r="B6" s="27">
        <f>110+30+65+200+350+120+65+90+30+400+100+60+70+90+80+80+65+110+100+80+65+30+90+90+60+240+90+80+60+350+350+70+60+60+90+350+90+90+100+80+100+60+100+65+90+120+60+65+60+80+250+60+770+65+60+60+110+100+60+65+90+90+65+120+90+90+65+60+60+110+100+250+60+90+65+100+30+130+100+80+100+65+25+150+90+90+65+60+90</f>
        <v>9770</v>
      </c>
      <c r="C6" s="27" t="s">
        <v>36</v>
      </c>
      <c r="D6" s="27"/>
      <c r="E6" s="27"/>
      <c r="F6" s="27"/>
      <c r="G6" s="27"/>
      <c r="H6" s="27">
        <v>20</v>
      </c>
      <c r="I6" s="27"/>
      <c r="J6" s="29">
        <f>2295+2595+2480+2005+395</f>
        <v>9770</v>
      </c>
      <c r="K6" s="29">
        <f>J6-B6</f>
        <v>0</v>
      </c>
      <c r="L6" s="27">
        <v>10980</v>
      </c>
      <c r="M6" s="29">
        <v>4900</v>
      </c>
      <c r="N6" s="29"/>
    </row>
    <row r="7" spans="1:15" ht="16.5" thickBot="1" x14ac:dyDescent="0.3">
      <c r="A7" s="27">
        <v>721</v>
      </c>
      <c r="B7" s="27">
        <f>100+60+160+60+65+65+90+100+60+380+100+150+90+60+80+75+35+80+200+100+65+90+90+100+90+120+65+90+55+80+65+90+90+90+60+90+120+80+90+80+120+90+140+250+80+100+65+80+55+90+35+140+110+160+150+60+80+400+90+250+100+400+380+70+310+80+90+60+100+60+65+110+100+50+20+65+100+10+65+90+60+140+130+80+160+65+30+140+90+65+80+80+380+65+100+60+30+65+80+130+60+130+60</f>
        <v>10960</v>
      </c>
      <c r="C7" s="27" t="s">
        <v>100</v>
      </c>
      <c r="D7" s="27"/>
      <c r="E7" s="27"/>
      <c r="F7" s="27">
        <v>1280</v>
      </c>
      <c r="G7" s="27"/>
      <c r="H7" s="27"/>
      <c r="I7" s="27"/>
      <c r="J7" s="29">
        <f>2120+1910+3285+2010+1645</f>
        <v>10970</v>
      </c>
      <c r="K7" s="29">
        <f t="shared" si="0"/>
        <v>10</v>
      </c>
      <c r="L7" s="27">
        <v>5345</v>
      </c>
      <c r="M7" s="29">
        <v>-1130</v>
      </c>
      <c r="N7" s="29"/>
    </row>
    <row r="8" spans="1:15" ht="16.5" thickBot="1" x14ac:dyDescent="0.3">
      <c r="A8" s="27">
        <v>723</v>
      </c>
      <c r="B8" s="27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+90+100+65+120+160+120+100+250+400+90</f>
        <v>10690</v>
      </c>
      <c r="C8" s="34" t="s">
        <v>102</v>
      </c>
      <c r="D8" s="34"/>
      <c r="E8" s="34"/>
      <c r="F8" s="34"/>
      <c r="G8" s="34"/>
      <c r="H8" s="34">
        <v>60</v>
      </c>
      <c r="I8" s="27"/>
      <c r="J8" s="29">
        <f>1940+1630+3385+1970+1765</f>
        <v>10690</v>
      </c>
      <c r="K8" s="29">
        <f t="shared" si="0"/>
        <v>0</v>
      </c>
      <c r="L8" s="27">
        <v>5365</v>
      </c>
      <c r="M8" s="29">
        <v>-590</v>
      </c>
      <c r="N8" s="29"/>
    </row>
    <row r="9" spans="1:15" ht="16.5" thickBot="1" x14ac:dyDescent="0.3">
      <c r="A9" s="20" t="s">
        <v>7</v>
      </c>
      <c r="B9" s="20">
        <f>SUM(B2:B8)</f>
        <v>58010</v>
      </c>
      <c r="C9" s="34" t="s">
        <v>103</v>
      </c>
      <c r="D9" s="34">
        <v>50</v>
      </c>
      <c r="E9" s="34"/>
      <c r="F9" s="34"/>
      <c r="G9" s="34"/>
      <c r="H9" s="34"/>
      <c r="I9" s="27"/>
      <c r="J9" s="29"/>
      <c r="K9" s="29">
        <v>20085</v>
      </c>
      <c r="L9" s="29"/>
      <c r="M9" s="29">
        <v>17985</v>
      </c>
      <c r="N9" s="29"/>
    </row>
    <row r="10" spans="1:15" ht="16.5" thickBot="1" x14ac:dyDescent="0.3">
      <c r="A10" s="27" t="s">
        <v>11</v>
      </c>
      <c r="B10" s="27"/>
      <c r="C10" s="34" t="s">
        <v>104</v>
      </c>
      <c r="D10" s="34"/>
      <c r="E10" s="34"/>
      <c r="F10" s="34"/>
      <c r="G10" s="34"/>
      <c r="H10" s="34"/>
      <c r="I10" s="27"/>
      <c r="J10" s="29"/>
      <c r="K10" s="29">
        <v>659</v>
      </c>
      <c r="L10" s="29">
        <f>276500-270550</f>
        <v>5950</v>
      </c>
      <c r="M10" s="29">
        <f>L10/480</f>
        <v>12.395833333333334</v>
      </c>
      <c r="N10" s="29">
        <f>M10*95</f>
        <v>1177.6041666666667</v>
      </c>
    </row>
    <row r="11" spans="1:15" ht="16.5" thickBot="1" x14ac:dyDescent="0.3">
      <c r="A11" s="3" t="s">
        <v>13</v>
      </c>
      <c r="B11" s="20">
        <f>B9-B10</f>
        <v>58010</v>
      </c>
      <c r="C11" s="34" t="s">
        <v>36</v>
      </c>
      <c r="D11" s="34"/>
      <c r="E11" s="34"/>
      <c r="F11" s="34"/>
      <c r="G11" s="34"/>
      <c r="H11" s="34">
        <v>5</v>
      </c>
      <c r="I11" s="27"/>
      <c r="J11" s="29"/>
      <c r="K11" s="29">
        <v>671</v>
      </c>
      <c r="L11" s="29">
        <v>0</v>
      </c>
      <c r="M11" s="29">
        <f>L11/480</f>
        <v>0</v>
      </c>
      <c r="N11" s="29">
        <f>M11*95</f>
        <v>0</v>
      </c>
    </row>
    <row r="12" spans="1:15" ht="16.5" thickBot="1" x14ac:dyDescent="0.3">
      <c r="A12" s="5" t="s">
        <v>15</v>
      </c>
      <c r="B12" s="27">
        <f>I232</f>
        <v>40258</v>
      </c>
      <c r="C12" s="34" t="s">
        <v>105</v>
      </c>
      <c r="D12" s="34"/>
      <c r="E12" s="34"/>
      <c r="F12" s="34">
        <v>200</v>
      </c>
      <c r="G12" s="34"/>
      <c r="H12" s="34"/>
      <c r="I12" s="27"/>
      <c r="J12" s="29"/>
      <c r="K12" s="29">
        <v>672</v>
      </c>
      <c r="L12" s="29">
        <f>237880-230000</f>
        <v>7880</v>
      </c>
      <c r="M12" s="29">
        <f>L12/480</f>
        <v>16.416666666666668</v>
      </c>
      <c r="N12" s="29">
        <f>M12*95</f>
        <v>1559.5833333333335</v>
      </c>
    </row>
    <row r="13" spans="1:15" ht="16.5" thickBot="1" x14ac:dyDescent="0.3">
      <c r="A13" s="3" t="s">
        <v>13</v>
      </c>
      <c r="B13" s="20">
        <f>B11-B12</f>
        <v>17752</v>
      </c>
      <c r="C13" s="34" t="s">
        <v>107</v>
      </c>
      <c r="D13" s="34"/>
      <c r="E13" s="34"/>
      <c r="F13" s="34"/>
      <c r="G13" s="34"/>
      <c r="H13" s="34">
        <v>325</v>
      </c>
      <c r="I13" s="27"/>
      <c r="J13" s="29"/>
      <c r="K13" s="29">
        <v>673</v>
      </c>
      <c r="L13" s="29">
        <f>242500-236300</f>
        <v>6200</v>
      </c>
      <c r="M13" s="29">
        <f>L13/480</f>
        <v>12.916666666666666</v>
      </c>
      <c r="N13" s="29">
        <f>M13*95</f>
        <v>1227.0833333333333</v>
      </c>
    </row>
    <row r="14" spans="1:15" ht="16.5" thickBot="1" x14ac:dyDescent="0.3">
      <c r="A14" s="36" t="s">
        <v>101</v>
      </c>
      <c r="B14" s="27">
        <v>700</v>
      </c>
      <c r="C14" s="34" t="s">
        <v>2</v>
      </c>
      <c r="D14" s="34">
        <v>85</v>
      </c>
      <c r="E14" s="34"/>
      <c r="F14" s="34"/>
      <c r="G14" s="34"/>
      <c r="H14" s="34"/>
      <c r="I14" s="27"/>
      <c r="J14" s="29"/>
      <c r="K14" s="29">
        <v>675</v>
      </c>
      <c r="L14" s="29">
        <f>270000-261980</f>
        <v>8020</v>
      </c>
      <c r="M14" s="29">
        <f>L14/480</f>
        <v>16.708333333333332</v>
      </c>
      <c r="N14" s="29">
        <f>M14*95</f>
        <v>1587.2916666666665</v>
      </c>
    </row>
    <row r="15" spans="1:15" ht="16.5" thickBot="1" x14ac:dyDescent="0.3">
      <c r="A15" s="36" t="s">
        <v>106</v>
      </c>
      <c r="B15" s="27">
        <v>300</v>
      </c>
      <c r="C15" s="34" t="s">
        <v>108</v>
      </c>
      <c r="D15" s="34"/>
      <c r="E15" s="34"/>
      <c r="F15" s="34">
        <f>70+40</f>
        <v>110</v>
      </c>
      <c r="G15" s="34"/>
      <c r="H15" s="34"/>
      <c r="I15" s="27"/>
      <c r="J15" s="29"/>
      <c r="K15" s="29">
        <v>721</v>
      </c>
      <c r="L15" s="29">
        <f>85600-76930</f>
        <v>8670</v>
      </c>
      <c r="M15" s="29">
        <f>L15/400</f>
        <v>21.675000000000001</v>
      </c>
      <c r="N15" s="29">
        <f>M15*85</f>
        <v>1842.375</v>
      </c>
    </row>
    <row r="16" spans="1:15" ht="16.5" thickBot="1" x14ac:dyDescent="0.3">
      <c r="A16" s="37" t="s">
        <v>7</v>
      </c>
      <c r="B16" s="27">
        <f>B15+B14+B13</f>
        <v>18752</v>
      </c>
      <c r="C16" s="34" t="s">
        <v>109</v>
      </c>
      <c r="D16" s="34"/>
      <c r="E16" s="34"/>
      <c r="F16" s="34">
        <v>400</v>
      </c>
      <c r="G16" s="34"/>
      <c r="H16" s="34"/>
      <c r="I16" s="27"/>
      <c r="J16" s="29"/>
      <c r="K16" s="29">
        <v>723</v>
      </c>
      <c r="L16" s="29">
        <f>73255-65541</f>
        <v>7714</v>
      </c>
      <c r="M16" s="29">
        <f>L16/400</f>
        <v>19.285</v>
      </c>
      <c r="N16" s="29">
        <f>M16*85</f>
        <v>1639.2249999999999</v>
      </c>
    </row>
    <row r="17" spans="1:16" ht="16.5" thickBot="1" x14ac:dyDescent="0.3">
      <c r="A17" s="37" t="s">
        <v>167</v>
      </c>
      <c r="B17" s="27">
        <f>100</f>
        <v>100</v>
      </c>
      <c r="C17" s="35" t="s">
        <v>2</v>
      </c>
      <c r="D17" s="35">
        <v>85</v>
      </c>
      <c r="E17" s="35"/>
      <c r="F17" s="35"/>
      <c r="G17" s="35"/>
      <c r="H17" s="35"/>
      <c r="I17" s="35"/>
      <c r="J17" s="29"/>
      <c r="K17" s="29"/>
      <c r="L17" s="29"/>
      <c r="M17" s="29"/>
      <c r="N17" s="29"/>
      <c r="P17">
        <f>400+50+120+70+90+50+90+80+100+80+100+120+90+80+90+80+80+80+90</f>
        <v>1940</v>
      </c>
    </row>
    <row r="18" spans="1:16" ht="16.5" thickBot="1" x14ac:dyDescent="0.3">
      <c r="A18" s="31"/>
      <c r="B18" s="27">
        <f>B16-B17</f>
        <v>18652</v>
      </c>
      <c r="C18" s="35" t="s">
        <v>2</v>
      </c>
      <c r="D18" s="35">
        <v>90</v>
      </c>
      <c r="E18" s="35"/>
      <c r="F18" s="35"/>
      <c r="G18" s="35"/>
      <c r="H18" s="35"/>
      <c r="I18" s="35"/>
      <c r="J18" s="29"/>
      <c r="K18" s="29"/>
      <c r="L18" s="29"/>
      <c r="M18" s="29"/>
      <c r="N18" s="29">
        <f>SUM(N10:N16)</f>
        <v>9033.1625000000004</v>
      </c>
    </row>
    <row r="19" spans="1:16" ht="16.5" thickBot="1" x14ac:dyDescent="0.3">
      <c r="A19" s="37" t="s">
        <v>168</v>
      </c>
      <c r="B19" s="34">
        <v>1150</v>
      </c>
      <c r="C19" s="35" t="s">
        <v>111</v>
      </c>
      <c r="D19" s="35">
        <v>90</v>
      </c>
      <c r="E19" s="35">
        <v>10</v>
      </c>
      <c r="F19" s="35">
        <v>30</v>
      </c>
      <c r="G19" s="35"/>
      <c r="H19" s="35"/>
      <c r="I19" s="35"/>
      <c r="J19" s="29"/>
      <c r="K19" s="29"/>
      <c r="L19" s="29"/>
      <c r="M19" s="29"/>
      <c r="N19" s="29"/>
    </row>
    <row r="20" spans="1:16" ht="16.5" thickBot="1" x14ac:dyDescent="0.3">
      <c r="A20" s="35"/>
      <c r="B20" s="6">
        <f>B18-B19</f>
        <v>17502</v>
      </c>
      <c r="C20" s="35" t="s">
        <v>2</v>
      </c>
      <c r="D20" s="35">
        <v>85</v>
      </c>
      <c r="E20" s="35"/>
      <c r="F20" s="35"/>
      <c r="G20" s="35"/>
      <c r="H20" s="35"/>
      <c r="I20" s="35"/>
      <c r="J20" s="29"/>
      <c r="K20" s="29"/>
      <c r="L20" s="29"/>
      <c r="M20" s="29"/>
      <c r="N20" s="29"/>
    </row>
    <row r="21" spans="1:16" ht="16.5" thickBot="1" x14ac:dyDescent="0.3">
      <c r="A21" s="35"/>
      <c r="B21" s="35"/>
      <c r="C21" s="35" t="s">
        <v>112</v>
      </c>
      <c r="D21" s="35"/>
      <c r="E21" s="35"/>
      <c r="F21" s="35">
        <v>295</v>
      </c>
      <c r="G21" s="35"/>
      <c r="H21" s="35"/>
      <c r="I21" s="35"/>
      <c r="J21" s="29"/>
      <c r="K21" s="29"/>
      <c r="L21" s="29"/>
      <c r="M21" s="29"/>
      <c r="N21" s="29"/>
    </row>
    <row r="22" spans="1:16" ht="16.5" thickBot="1" x14ac:dyDescent="0.3">
      <c r="A22" s="35"/>
      <c r="B22" s="35"/>
      <c r="C22" s="35" t="s">
        <v>113</v>
      </c>
      <c r="D22" s="35"/>
      <c r="E22" s="35"/>
      <c r="F22" s="35">
        <f>40+30+40</f>
        <v>110</v>
      </c>
      <c r="G22" s="35"/>
      <c r="H22" s="35"/>
      <c r="I22" s="35"/>
      <c r="J22" s="29"/>
      <c r="K22" s="29"/>
      <c r="L22" s="29"/>
      <c r="M22" s="29"/>
      <c r="N22" s="29"/>
    </row>
    <row r="23" spans="1:16" ht="16.5" thickBot="1" x14ac:dyDescent="0.3">
      <c r="A23" s="35"/>
      <c r="B23" s="35"/>
      <c r="C23" s="35" t="s">
        <v>114</v>
      </c>
      <c r="D23" s="35"/>
      <c r="E23" s="35"/>
      <c r="F23" s="35"/>
      <c r="G23" s="35"/>
      <c r="H23" s="35">
        <v>25</v>
      </c>
      <c r="I23" s="35"/>
      <c r="J23" s="29"/>
      <c r="K23" s="29">
        <f>60+60+35+20</f>
        <v>175</v>
      </c>
      <c r="L23" s="29"/>
      <c r="M23" s="29"/>
      <c r="N23" s="29"/>
    </row>
    <row r="24" spans="1:16" ht="16.5" thickBot="1" x14ac:dyDescent="0.3">
      <c r="A24" s="35"/>
      <c r="B24" s="35"/>
      <c r="C24" s="35" t="s">
        <v>2</v>
      </c>
      <c r="D24" s="35">
        <v>90</v>
      </c>
      <c r="E24" s="35"/>
      <c r="F24" s="35"/>
      <c r="G24" s="35"/>
      <c r="H24" s="35"/>
      <c r="I24" s="35"/>
      <c r="J24" s="29"/>
      <c r="K24" s="29">
        <f>K23*5</f>
        <v>875</v>
      </c>
      <c r="L24" s="29"/>
      <c r="M24" s="29">
        <f>120+100+60+100+50+90+20+80+160+120+60+100</f>
        <v>1060</v>
      </c>
      <c r="N24" s="29">
        <f>365+80+95</f>
        <v>540</v>
      </c>
    </row>
    <row r="25" spans="1:16" ht="16.5" thickBot="1" x14ac:dyDescent="0.3">
      <c r="A25" s="35"/>
      <c r="B25" s="35"/>
      <c r="C25" s="35" t="s">
        <v>2</v>
      </c>
      <c r="D25" s="35">
        <v>90</v>
      </c>
      <c r="E25" s="35">
        <v>10</v>
      </c>
      <c r="F25" s="35"/>
      <c r="G25" s="35"/>
      <c r="H25" s="35"/>
      <c r="I25" s="35"/>
      <c r="J25" s="29"/>
      <c r="K25" s="29"/>
      <c r="L25" s="29"/>
      <c r="M25" s="29">
        <f>65+120+65+90+140+80+130+65+65+65+60+400</f>
        <v>1345</v>
      </c>
      <c r="N25" s="29">
        <f>90+70+70+70+10+60+75+70+10+20</f>
        <v>545</v>
      </c>
    </row>
    <row r="26" spans="1:16" ht="16.5" thickBot="1" x14ac:dyDescent="0.3">
      <c r="A26" s="35"/>
      <c r="B26" s="35"/>
      <c r="C26" s="20" t="s">
        <v>7</v>
      </c>
      <c r="D26" s="20">
        <f>SUM(D3:D25)</f>
        <v>715</v>
      </c>
      <c r="E26" s="20">
        <f>SUM(E3:E25)</f>
        <v>20</v>
      </c>
      <c r="F26" s="20">
        <f>SUM(F3:F25)</f>
        <v>3275</v>
      </c>
      <c r="G26" s="20">
        <f>SUM(G3:G25)</f>
        <v>0</v>
      </c>
      <c r="H26" s="20">
        <f>SUM(H3:H25)</f>
        <v>475</v>
      </c>
      <c r="I26" s="20">
        <f>H26+G26+F26+E26+D26</f>
        <v>4485</v>
      </c>
      <c r="J26" s="29"/>
      <c r="K26" s="29"/>
      <c r="L26" s="29"/>
      <c r="M26" s="29">
        <f>400+400+100+65+100+140</f>
        <v>1205</v>
      </c>
      <c r="N26" s="29">
        <f>15</f>
        <v>15</v>
      </c>
    </row>
    <row r="27" spans="1:16" ht="16.5" thickBot="1" x14ac:dyDescent="0.3">
      <c r="A27" s="35"/>
      <c r="B27" s="35"/>
      <c r="C27" s="20" t="s">
        <v>1</v>
      </c>
      <c r="D27" s="27"/>
      <c r="E27" s="27"/>
      <c r="F27" s="27"/>
      <c r="G27" s="27"/>
      <c r="H27" s="27"/>
      <c r="I27" s="27"/>
      <c r="J27" s="29"/>
      <c r="K27" s="29"/>
      <c r="L27" s="29"/>
      <c r="M27">
        <f>SUM(M24:M26)</f>
        <v>3610</v>
      </c>
      <c r="N27">
        <f>SUM(N24:N26)</f>
        <v>1100</v>
      </c>
      <c r="O27">
        <f>M27-N27</f>
        <v>2510</v>
      </c>
    </row>
    <row r="28" spans="1:16" ht="16.5" thickBot="1" x14ac:dyDescent="0.3">
      <c r="A28" s="27"/>
      <c r="B28" s="27"/>
      <c r="C28" s="5" t="s">
        <v>115</v>
      </c>
      <c r="D28" s="27"/>
      <c r="E28" s="27"/>
      <c r="F28" s="27">
        <v>50</v>
      </c>
      <c r="G28" s="27"/>
      <c r="H28" s="27"/>
      <c r="I28" s="27"/>
      <c r="J28" s="29"/>
      <c r="K28" s="29"/>
      <c r="L28" s="29"/>
      <c r="M28">
        <f>140*7.9</f>
        <v>1106</v>
      </c>
      <c r="N28" s="35" t="s">
        <v>72</v>
      </c>
      <c r="O28" s="35">
        <f>2660+350+380+425</f>
        <v>3815</v>
      </c>
    </row>
    <row r="29" spans="1:16" ht="16.5" thickBot="1" x14ac:dyDescent="0.3">
      <c r="A29" s="27"/>
      <c r="B29" s="27"/>
      <c r="C29" s="5" t="s">
        <v>116</v>
      </c>
      <c r="D29" s="27"/>
      <c r="E29" s="27"/>
      <c r="F29" s="27"/>
      <c r="G29" s="27">
        <v>100</v>
      </c>
      <c r="H29" s="27"/>
      <c r="I29" s="27"/>
      <c r="J29" s="29"/>
      <c r="K29" s="29"/>
      <c r="L29" s="29"/>
      <c r="M29">
        <v>10000</v>
      </c>
      <c r="N29" s="35" t="s">
        <v>77</v>
      </c>
      <c r="O29" s="35"/>
    </row>
    <row r="30" spans="1:16" ht="16.5" thickBot="1" x14ac:dyDescent="0.3">
      <c r="A30" s="27"/>
      <c r="B30" s="27"/>
      <c r="C30" s="27" t="s">
        <v>14</v>
      </c>
      <c r="D30" s="27"/>
      <c r="E30" s="27"/>
      <c r="F30" s="27">
        <v>145</v>
      </c>
      <c r="G30" s="27"/>
      <c r="H30" s="27"/>
      <c r="I30" s="27"/>
      <c r="J30" s="29"/>
      <c r="K30" s="29"/>
      <c r="L30" s="29"/>
      <c r="M30">
        <v>3000</v>
      </c>
      <c r="N30" s="35" t="s">
        <v>158</v>
      </c>
      <c r="O30" s="35">
        <f>-740+(35+80+10+40+120+30+110+90+380)</f>
        <v>155</v>
      </c>
    </row>
    <row r="31" spans="1:16" ht="16.5" thickBot="1" x14ac:dyDescent="0.3">
      <c r="A31" s="27"/>
      <c r="B31" s="27"/>
      <c r="C31" s="27" t="s">
        <v>2</v>
      </c>
      <c r="D31" s="27">
        <v>85</v>
      </c>
      <c r="E31" s="27"/>
      <c r="F31" s="27"/>
      <c r="G31" s="27"/>
      <c r="H31" s="27"/>
      <c r="I31" s="27"/>
      <c r="J31" s="29"/>
      <c r="K31" s="29"/>
      <c r="L31" s="29"/>
      <c r="M31">
        <v>100</v>
      </c>
      <c r="N31" s="35" t="s">
        <v>159</v>
      </c>
      <c r="O31" s="35">
        <f>-205+(265+15+25+65+60)</f>
        <v>225</v>
      </c>
    </row>
    <row r="32" spans="1:16" ht="16.5" thickBot="1" x14ac:dyDescent="0.3">
      <c r="A32" s="27"/>
      <c r="B32" s="27"/>
      <c r="C32" s="35" t="s">
        <v>16</v>
      </c>
      <c r="D32" s="35">
        <v>85</v>
      </c>
      <c r="E32" s="27"/>
      <c r="F32" s="27"/>
      <c r="G32" s="27"/>
      <c r="H32" s="27"/>
      <c r="I32" s="27"/>
      <c r="J32" s="29"/>
      <c r="K32" s="29"/>
      <c r="L32" s="29"/>
      <c r="M32">
        <f>19*20</f>
        <v>380</v>
      </c>
      <c r="N32" s="35" t="s">
        <v>85</v>
      </c>
      <c r="O32" s="35">
        <f>1050-(640)</f>
        <v>410</v>
      </c>
    </row>
    <row r="33" spans="1:18" ht="16.5" thickBot="1" x14ac:dyDescent="0.3">
      <c r="A33" s="27"/>
      <c r="B33" s="27"/>
      <c r="C33" s="27" t="s">
        <v>2</v>
      </c>
      <c r="D33" s="27">
        <v>85</v>
      </c>
      <c r="E33" s="27"/>
      <c r="F33" s="27"/>
      <c r="G33" s="27"/>
      <c r="H33" s="27"/>
      <c r="I33" s="27"/>
      <c r="J33" s="29"/>
      <c r="K33" s="29"/>
      <c r="L33" s="29"/>
      <c r="N33" s="35" t="s">
        <v>162</v>
      </c>
      <c r="O33" s="35">
        <v>130</v>
      </c>
    </row>
    <row r="34" spans="1:18" ht="16.5" thickBot="1" x14ac:dyDescent="0.3">
      <c r="A34" s="27"/>
      <c r="B34" s="27"/>
      <c r="C34" s="27" t="s">
        <v>2</v>
      </c>
      <c r="D34" s="27">
        <v>90</v>
      </c>
      <c r="E34" s="27">
        <v>10</v>
      </c>
      <c r="F34" s="27"/>
      <c r="G34" s="27"/>
      <c r="H34" s="27"/>
      <c r="I34" s="27"/>
      <c r="J34" s="29"/>
      <c r="K34" s="29"/>
      <c r="L34" s="29"/>
      <c r="O34">
        <v>300</v>
      </c>
    </row>
    <row r="35" spans="1:18" ht="16.5" thickBot="1" x14ac:dyDescent="0.3">
      <c r="A35" s="27"/>
      <c r="B35" s="27"/>
      <c r="C35" s="35" t="s">
        <v>2</v>
      </c>
      <c r="D35" s="35">
        <v>85</v>
      </c>
      <c r="E35" s="27"/>
      <c r="F35" s="27"/>
      <c r="G35" s="27"/>
      <c r="H35" s="27"/>
      <c r="I35" s="27"/>
      <c r="J35" s="29"/>
      <c r="K35" s="29"/>
      <c r="L35" s="29"/>
    </row>
    <row r="36" spans="1:18" ht="16.5" thickBot="1" x14ac:dyDescent="0.3">
      <c r="A36" s="27"/>
      <c r="B36" s="27"/>
      <c r="C36" s="27" t="s">
        <v>117</v>
      </c>
      <c r="D36" s="27"/>
      <c r="E36" s="27"/>
      <c r="F36" s="27"/>
      <c r="G36" s="27"/>
      <c r="H36" s="27">
        <v>50</v>
      </c>
      <c r="I36" s="27"/>
      <c r="J36" s="29"/>
      <c r="K36" s="29"/>
      <c r="L36" s="29"/>
      <c r="P36">
        <v>75</v>
      </c>
    </row>
    <row r="37" spans="1:18" ht="16.5" thickBot="1" x14ac:dyDescent="0.3">
      <c r="A37" s="27"/>
      <c r="B37" s="27"/>
      <c r="C37" s="27" t="s">
        <v>2</v>
      </c>
      <c r="D37" s="27">
        <v>50</v>
      </c>
      <c r="E37" s="27"/>
      <c r="F37" s="27"/>
      <c r="G37" s="27"/>
      <c r="H37" s="27"/>
      <c r="I37" s="27"/>
      <c r="J37" s="29"/>
      <c r="K37" s="29"/>
      <c r="L37" s="29"/>
      <c r="M37" s="29">
        <f>120+100+60+100+50+90+20+80+160+120+60+100</f>
        <v>1060</v>
      </c>
      <c r="N37" s="29">
        <f>365+80+95</f>
        <v>540</v>
      </c>
      <c r="P37">
        <f>100+120+20+90+80+160+120+60+100+50+100+60</f>
        <v>1060</v>
      </c>
      <c r="Q37">
        <f>80+95+365</f>
        <v>540</v>
      </c>
    </row>
    <row r="38" spans="1:18" ht="16.5" thickBot="1" x14ac:dyDescent="0.3">
      <c r="A38" s="27"/>
      <c r="B38" s="27"/>
      <c r="C38" s="27" t="s">
        <v>36</v>
      </c>
      <c r="D38" s="27"/>
      <c r="E38" s="27"/>
      <c r="F38" s="27"/>
      <c r="G38" s="27"/>
      <c r="H38" s="27">
        <v>10</v>
      </c>
      <c r="I38" s="27"/>
      <c r="J38" s="29"/>
      <c r="K38" s="29"/>
      <c r="L38" s="29"/>
      <c r="M38" s="29">
        <f>65+120+65+90+140+80+130+65+65+65+60+400</f>
        <v>1345</v>
      </c>
      <c r="N38" s="29">
        <f>90+70+70+70+10+60+75+70+10+20</f>
        <v>545</v>
      </c>
      <c r="P38">
        <f>65+65+65+120+65+65+140+65+80+130+90+400</f>
        <v>1350</v>
      </c>
      <c r="Q38">
        <f>90+10+70+70+10+60+75+70+10+20+60+10</f>
        <v>555</v>
      </c>
      <c r="R38">
        <f>10+70+70+10+60+10+60+75+70+10+20+90</f>
        <v>555</v>
      </c>
    </row>
    <row r="39" spans="1:18" ht="16.5" thickBot="1" x14ac:dyDescent="0.3">
      <c r="A39" s="27"/>
      <c r="B39" s="27"/>
      <c r="C39" s="27" t="s">
        <v>2</v>
      </c>
      <c r="D39" s="27">
        <v>90</v>
      </c>
      <c r="E39" s="27"/>
      <c r="F39" s="27"/>
      <c r="G39" s="27"/>
      <c r="H39" s="27"/>
      <c r="I39" s="27"/>
      <c r="J39" s="29"/>
      <c r="K39" s="29"/>
      <c r="L39" s="29"/>
      <c r="M39" s="29">
        <f>400+100+125+100+65+60+400+30+400+140+90+80</f>
        <v>1990</v>
      </c>
      <c r="N39" s="29">
        <f>15+70+10+20+95+10+100+95+30+10+15+85+10+60+10+100</f>
        <v>735</v>
      </c>
      <c r="P39">
        <f>400+100+125+100+65+60+140+90+60</f>
        <v>1140</v>
      </c>
      <c r="Q39">
        <f>100+10+95+30+10+15+95+10+100+5</f>
        <v>470</v>
      </c>
    </row>
    <row r="40" spans="1:18" ht="16.5" thickBot="1" x14ac:dyDescent="0.3">
      <c r="A40" s="27"/>
      <c r="B40" s="27"/>
      <c r="C40" s="27" t="s">
        <v>38</v>
      </c>
      <c r="D40" s="27"/>
      <c r="E40" s="27"/>
      <c r="F40" s="27"/>
      <c r="G40" s="27">
        <v>70</v>
      </c>
      <c r="H40" s="27"/>
      <c r="I40" s="27"/>
      <c r="J40" s="29"/>
      <c r="K40" s="29"/>
      <c r="L40" s="29"/>
      <c r="M40">
        <f>70+90+80+90+65+60+100+65</f>
        <v>620</v>
      </c>
      <c r="N40">
        <f>70+10+10+20+95+20+95+10+2660+350+380+425+130+225+155+300+410+80+10+585+20+38+96+88</f>
        <v>6282</v>
      </c>
      <c r="P40">
        <f>70+90+80+90+65+60+400+30+400+100+65</f>
        <v>1450</v>
      </c>
      <c r="Q40">
        <f>80+10+585+20+38+96+88+2660+350+380+425+130+225+55+300+410+10+10+20+95+20+95+10+85+10+60+70</f>
        <v>6337</v>
      </c>
    </row>
    <row r="41" spans="1:18" ht="16.5" thickBot="1" x14ac:dyDescent="0.3">
      <c r="A41" s="27"/>
      <c r="B41" s="27"/>
      <c r="C41" s="27" t="s">
        <v>118</v>
      </c>
      <c r="D41" s="27"/>
      <c r="E41" s="27"/>
      <c r="F41" s="27"/>
      <c r="G41" s="27">
        <v>30</v>
      </c>
      <c r="H41" s="27"/>
      <c r="I41" s="27"/>
      <c r="J41" s="29"/>
      <c r="K41" s="29"/>
      <c r="L41" s="29"/>
      <c r="M41">
        <f>140+100+120+100+120+80+90+375+180+110+65+60+60+110</f>
        <v>1710</v>
      </c>
      <c r="N41">
        <f>90+110+50+100</f>
        <v>350</v>
      </c>
      <c r="P41">
        <f>120+90+110+80+90+60+60+80+90+60+110+80+50+60</f>
        <v>1140</v>
      </c>
      <c r="Q41">
        <f>50+50</f>
        <v>100</v>
      </c>
    </row>
    <row r="42" spans="1:18" ht="16.5" thickBot="1" x14ac:dyDescent="0.3">
      <c r="A42" s="27"/>
      <c r="B42" s="27"/>
      <c r="C42" s="27" t="s">
        <v>119</v>
      </c>
      <c r="D42" s="27"/>
      <c r="E42" s="27"/>
      <c r="F42" s="27"/>
      <c r="G42" s="27">
        <v>30</v>
      </c>
      <c r="H42" s="27"/>
      <c r="I42" s="27"/>
      <c r="J42" s="29"/>
      <c r="K42" s="29"/>
      <c r="L42" s="29"/>
      <c r="M42">
        <f>120+90+110+80+90+60+60+80+90+60+110+80+50+70</f>
        <v>1150</v>
      </c>
      <c r="N42">
        <f>50+50+60</f>
        <v>160</v>
      </c>
      <c r="P42">
        <f>140+100+120+80+120+100+90+375+180+110+65+60+60+110</f>
        <v>1710</v>
      </c>
      <c r="Q42">
        <f>90+40+50</f>
        <v>180</v>
      </c>
    </row>
    <row r="43" spans="1:18" ht="16.5" thickBot="1" x14ac:dyDescent="0.3">
      <c r="A43" s="27"/>
      <c r="B43" s="27"/>
      <c r="C43" s="27" t="s">
        <v>120</v>
      </c>
      <c r="D43" s="27"/>
      <c r="E43" s="27"/>
      <c r="F43" s="27"/>
      <c r="G43" s="27">
        <v>20</v>
      </c>
      <c r="H43" s="27"/>
      <c r="I43" s="27"/>
      <c r="J43" s="29"/>
      <c r="K43" s="29"/>
      <c r="L43" s="29"/>
      <c r="M43">
        <f>80+55+450+100+110+120+120+100</f>
        <v>1135</v>
      </c>
      <c r="P43">
        <f>100+60+55+80+450+120+100+200+130+60+110+120</f>
        <v>1585</v>
      </c>
      <c r="Q43">
        <f>60+10+10+10+85+100+10+200+80</f>
        <v>565</v>
      </c>
    </row>
    <row r="44" spans="1:18" ht="16.5" thickBot="1" x14ac:dyDescent="0.3">
      <c r="A44" s="27"/>
      <c r="B44" s="27"/>
      <c r="C44" s="20" t="s">
        <v>7</v>
      </c>
      <c r="D44" s="20">
        <f>SUM(D27:D43)</f>
        <v>570</v>
      </c>
      <c r="E44" s="20">
        <f>SUM(E27:E43)</f>
        <v>10</v>
      </c>
      <c r="F44" s="20">
        <f>SUM(F27:F43)</f>
        <v>195</v>
      </c>
      <c r="G44" s="20">
        <f>SUM(G27:G43)</f>
        <v>250</v>
      </c>
      <c r="H44" s="20">
        <f>SUM(H27:H43)</f>
        <v>60</v>
      </c>
      <c r="I44" s="20">
        <f>H44+G44+F44+E44+D44</f>
        <v>1085</v>
      </c>
      <c r="M44">
        <f>SUM(M37:M43)</f>
        <v>9010</v>
      </c>
      <c r="N44">
        <f>SUM(N37:N43)</f>
        <v>8612</v>
      </c>
      <c r="P44">
        <f>90+40+100+60+120+150+70+60+60</f>
        <v>750</v>
      </c>
      <c r="Q44">
        <f>85+150+75+10+10</f>
        <v>330</v>
      </c>
    </row>
    <row r="45" spans="1:18" ht="16.5" thickBot="1" x14ac:dyDescent="0.3">
      <c r="A45" s="27"/>
      <c r="B45" s="27"/>
      <c r="C45" s="3" t="s">
        <v>1</v>
      </c>
      <c r="D45" s="27"/>
      <c r="E45" s="27"/>
      <c r="F45" s="27"/>
      <c r="G45" s="27"/>
      <c r="H45" s="27"/>
      <c r="I45" s="27"/>
      <c r="P45">
        <f>80+70+65+60+120+90+75</f>
        <v>560</v>
      </c>
      <c r="Q45">
        <f>10+80+30+5+50</f>
        <v>175</v>
      </c>
    </row>
    <row r="46" spans="1:18" ht="16.5" thickBot="1" x14ac:dyDescent="0.3">
      <c r="A46" s="27"/>
      <c r="B46" s="27"/>
      <c r="C46" s="27" t="s">
        <v>16</v>
      </c>
      <c r="D46" s="27">
        <v>95</v>
      </c>
      <c r="E46" s="27"/>
      <c r="F46" s="27"/>
      <c r="G46" s="27"/>
      <c r="H46" s="27"/>
      <c r="I46" s="27"/>
      <c r="N46">
        <f>M44-N44</f>
        <v>398</v>
      </c>
      <c r="P46">
        <f>SUM(P36:P45)</f>
        <v>10820</v>
      </c>
      <c r="Q46">
        <f>SUM(Q36:Q45)</f>
        <v>9252</v>
      </c>
      <c r="R46">
        <f>P46-Q46</f>
        <v>1568</v>
      </c>
    </row>
    <row r="47" spans="1:18" ht="16.5" thickBot="1" x14ac:dyDescent="0.3">
      <c r="A47" s="27"/>
      <c r="B47" s="27"/>
      <c r="C47" s="27" t="s">
        <v>121</v>
      </c>
      <c r="D47" s="27"/>
      <c r="E47" s="27"/>
      <c r="F47" s="27"/>
      <c r="G47" s="27"/>
      <c r="H47" s="27">
        <v>50</v>
      </c>
      <c r="I47" s="27"/>
      <c r="Q47">
        <f>P45-Q45</f>
        <v>385</v>
      </c>
    </row>
    <row r="48" spans="1:18" ht="16.5" thickBot="1" x14ac:dyDescent="0.3">
      <c r="A48" s="27"/>
      <c r="B48" s="27"/>
      <c r="C48" s="27" t="s">
        <v>16</v>
      </c>
      <c r="D48" s="27">
        <v>85</v>
      </c>
      <c r="E48" s="27"/>
      <c r="F48" s="27"/>
      <c r="G48" s="27"/>
      <c r="H48" s="27"/>
      <c r="I48" s="27"/>
      <c r="Q48">
        <v>750</v>
      </c>
    </row>
    <row r="49" spans="1:17" ht="16.5" thickBot="1" x14ac:dyDescent="0.3">
      <c r="A49" s="27"/>
      <c r="B49" s="27"/>
      <c r="C49" s="27" t="s">
        <v>122</v>
      </c>
      <c r="D49" s="27"/>
      <c r="E49" s="27"/>
      <c r="F49" s="27"/>
      <c r="G49" s="27"/>
      <c r="H49" s="27">
        <v>45</v>
      </c>
      <c r="I49" s="27"/>
      <c r="Q49">
        <f>18*20</f>
        <v>360</v>
      </c>
    </row>
    <row r="50" spans="1:17" ht="16.5" thickBot="1" x14ac:dyDescent="0.3">
      <c r="A50" s="27"/>
      <c r="B50" s="27"/>
      <c r="C50" s="27" t="s">
        <v>41</v>
      </c>
      <c r="D50" s="27"/>
      <c r="E50" s="27"/>
      <c r="F50" s="27"/>
      <c r="G50" s="27"/>
      <c r="H50" s="27">
        <v>20</v>
      </c>
      <c r="I50" s="27"/>
      <c r="Q50">
        <f>SUM(Q48:Q49)</f>
        <v>1110</v>
      </c>
    </row>
    <row r="51" spans="1:17" ht="16.5" thickBot="1" x14ac:dyDescent="0.3">
      <c r="A51" s="27"/>
      <c r="B51" s="27"/>
      <c r="C51" s="27" t="s">
        <v>16</v>
      </c>
      <c r="D51" s="27">
        <v>80</v>
      </c>
      <c r="E51" s="27"/>
      <c r="F51" s="27"/>
      <c r="G51" s="27"/>
      <c r="H51" s="27"/>
      <c r="I51" s="27"/>
    </row>
    <row r="52" spans="1:17" ht="16.5" thickBot="1" x14ac:dyDescent="0.3">
      <c r="A52" s="27"/>
      <c r="B52" s="27"/>
      <c r="C52" s="27" t="s">
        <v>16</v>
      </c>
      <c r="D52" s="27">
        <v>85</v>
      </c>
      <c r="E52" s="27">
        <v>10</v>
      </c>
      <c r="F52" s="27"/>
      <c r="G52" s="27"/>
      <c r="H52" s="27"/>
      <c r="I52" s="27"/>
      <c r="N52">
        <f>650+440</f>
        <v>1090</v>
      </c>
      <c r="O52">
        <f>750-(100+30+30+30+30+50+40)</f>
        <v>440</v>
      </c>
    </row>
    <row r="53" spans="1:17" ht="16.5" thickBot="1" x14ac:dyDescent="0.3">
      <c r="A53" s="27"/>
      <c r="B53" s="27"/>
      <c r="C53" s="27" t="s">
        <v>16</v>
      </c>
      <c r="D53" s="27">
        <v>85</v>
      </c>
      <c r="E53" s="27"/>
      <c r="F53" s="27"/>
      <c r="G53" s="27"/>
      <c r="H53" s="27"/>
      <c r="I53" s="27"/>
    </row>
    <row r="54" spans="1:17" ht="16.5" thickBot="1" x14ac:dyDescent="0.3">
      <c r="A54" s="27"/>
      <c r="B54" s="27"/>
      <c r="C54" s="27" t="s">
        <v>41</v>
      </c>
      <c r="D54" s="27"/>
      <c r="E54" s="27"/>
      <c r="F54" s="27"/>
      <c r="G54" s="27"/>
      <c r="H54" s="27">
        <v>20</v>
      </c>
      <c r="I54" s="27"/>
    </row>
    <row r="55" spans="1:17" ht="16.5" thickBot="1" x14ac:dyDescent="0.3">
      <c r="A55" s="27"/>
      <c r="B55" s="27"/>
      <c r="C55" s="27" t="s">
        <v>16</v>
      </c>
      <c r="D55" s="27">
        <v>85</v>
      </c>
      <c r="E55" s="27"/>
      <c r="F55" s="27"/>
      <c r="G55" s="27"/>
      <c r="H55" s="27"/>
      <c r="I55" s="27"/>
    </row>
    <row r="56" spans="1:17" ht="16.5" thickBot="1" x14ac:dyDescent="0.3">
      <c r="A56" s="27"/>
      <c r="B56" s="27"/>
      <c r="C56" s="27" t="s">
        <v>16</v>
      </c>
      <c r="D56" s="27">
        <v>95</v>
      </c>
      <c r="E56" s="27"/>
      <c r="F56" s="27"/>
      <c r="G56" s="27"/>
      <c r="H56" s="27"/>
      <c r="I56" s="27"/>
    </row>
    <row r="57" spans="1:17" ht="16.5" thickBot="1" x14ac:dyDescent="0.3">
      <c r="A57" s="27"/>
      <c r="B57" s="27"/>
      <c r="C57" s="20" t="s">
        <v>7</v>
      </c>
      <c r="D57" s="20">
        <f>SUM(D45:D56)</f>
        <v>610</v>
      </c>
      <c r="E57" s="20">
        <f>SUM(E45:E56)</f>
        <v>10</v>
      </c>
      <c r="F57" s="20">
        <f>SUM(F45:F56)</f>
        <v>0</v>
      </c>
      <c r="G57" s="20">
        <f>SUM(G45:G56)</f>
        <v>0</v>
      </c>
      <c r="H57" s="20">
        <f>SUM(H45:H56)</f>
        <v>135</v>
      </c>
      <c r="I57" s="20">
        <f>H57+G57+F57+E57+D57</f>
        <v>755</v>
      </c>
    </row>
    <row r="58" spans="1:17" ht="16.5" thickBot="1" x14ac:dyDescent="0.3">
      <c r="A58" s="27"/>
      <c r="B58" s="27"/>
      <c r="C58" s="20" t="s">
        <v>1</v>
      </c>
      <c r="D58" s="27"/>
      <c r="E58" s="27"/>
      <c r="F58" s="27"/>
      <c r="G58" s="27"/>
      <c r="H58" s="27"/>
      <c r="I58" s="27"/>
      <c r="L58">
        <v>659</v>
      </c>
      <c r="M58">
        <f>100+65+65+400+100+90+140+100+75+65+200+60+75+150+270+100+75+70+110</f>
        <v>2310</v>
      </c>
      <c r="N58">
        <f>70+70+50+20+35+20+55+60+10+90+40+50+50+90+70+10+20</f>
        <v>810</v>
      </c>
    </row>
    <row r="59" spans="1:17" ht="16.5" thickBot="1" x14ac:dyDescent="0.3">
      <c r="A59" s="27"/>
      <c r="B59" s="27"/>
      <c r="C59" s="27" t="s">
        <v>16</v>
      </c>
      <c r="D59" s="27">
        <v>90</v>
      </c>
      <c r="E59" s="27">
        <v>10</v>
      </c>
      <c r="F59" s="27"/>
      <c r="G59" s="27"/>
      <c r="H59" s="27"/>
      <c r="I59" s="27"/>
      <c r="L59">
        <v>672</v>
      </c>
      <c r="M59">
        <f>120+65+100+65+100+125+70+90+60+80+120+80+100+60+90+55+150+60+120+90+40+60+60+80+85+100+120+60+100+100+130+25</f>
        <v>2760</v>
      </c>
      <c r="N59">
        <f>70+90+7+95+35+10+50+50+70+10+50+80+10+585+20+38+96+88+95+10+100</f>
        <v>1659</v>
      </c>
    </row>
    <row r="60" spans="1:17" ht="16.5" thickBot="1" x14ac:dyDescent="0.3">
      <c r="A60" s="27"/>
      <c r="B60" s="27"/>
      <c r="C60" s="27" t="s">
        <v>16</v>
      </c>
      <c r="D60" s="27">
        <v>90</v>
      </c>
      <c r="E60" s="27"/>
      <c r="F60" s="27"/>
      <c r="G60" s="27"/>
      <c r="H60" s="27"/>
      <c r="I60" s="27"/>
      <c r="L60">
        <v>673</v>
      </c>
      <c r="M60">
        <f>90+20+80+90+60+60+120+100+55+80+450+40+100+120+90+60+90+60+60+200+60+75+65</f>
        <v>2225</v>
      </c>
      <c r="N60">
        <f>60+50+20+10+85+2660+350+425+130+225+55+300+410+6000</f>
        <v>10780</v>
      </c>
    </row>
    <row r="61" spans="1:17" ht="16.5" thickBot="1" x14ac:dyDescent="0.3">
      <c r="A61" s="27"/>
      <c r="B61" s="27"/>
      <c r="C61" s="27" t="s">
        <v>16</v>
      </c>
      <c r="D61" s="27">
        <v>45</v>
      </c>
      <c r="E61" s="27"/>
      <c r="F61" s="27"/>
      <c r="G61" s="27"/>
      <c r="H61" s="27"/>
      <c r="I61" s="27"/>
      <c r="L61">
        <v>675</v>
      </c>
      <c r="M61">
        <f>80+160+65+140+65+100+65+60+90+65+60+60+80+90+375+120+100+60+120+150+80+90+70+60+200+65+120</f>
        <v>2790</v>
      </c>
      <c r="N61">
        <f>95+95+30+10+15+10+10+20+95+20+95+10+10+75+10+95+5+10+20</f>
        <v>730</v>
      </c>
    </row>
    <row r="62" spans="1:17" ht="16.5" thickBot="1" x14ac:dyDescent="0.3">
      <c r="A62" s="27"/>
      <c r="B62" s="27"/>
      <c r="C62" s="27" t="s">
        <v>16</v>
      </c>
      <c r="D62" s="27">
        <v>115</v>
      </c>
      <c r="E62" s="27"/>
      <c r="F62" s="27"/>
      <c r="G62" s="27"/>
      <c r="H62" s="27"/>
      <c r="I62" s="27"/>
      <c r="L62">
        <v>723</v>
      </c>
      <c r="M62">
        <f>100+60+90+400+140+90+80+100+65+80+50+60+65+60+60+110+110+120+60+70+65+110+120+240+120+90+75+120+60+60+160+65+120+100</f>
        <v>3475</v>
      </c>
      <c r="N62">
        <f>10+70+80+20+10+85+200+80+70+5+5+100+10+70+70+365</f>
        <v>1250</v>
      </c>
    </row>
    <row r="63" spans="1:17" ht="16.5" thickBot="1" x14ac:dyDescent="0.3">
      <c r="A63" s="27"/>
      <c r="B63" s="27"/>
      <c r="C63" s="27" t="s">
        <v>16</v>
      </c>
      <c r="D63" s="27">
        <v>40</v>
      </c>
      <c r="E63" s="27"/>
      <c r="F63" s="27"/>
      <c r="G63" s="27"/>
      <c r="H63" s="27"/>
      <c r="I63" s="27"/>
      <c r="L63">
        <v>721</v>
      </c>
      <c r="M63">
        <f>120+60+100+50+80+130+400+30+400+90+60+90+180+110+200+130+60+70+60+75+75+90+110+125+65+170+100+400+80+75+90+150+90</f>
        <v>4115</v>
      </c>
      <c r="N63">
        <f>75+75+85+10+660+10+85+150+100+10+85+10+60+10+60+10+60+75+80+250+50+50+50</f>
        <v>2110</v>
      </c>
    </row>
    <row r="64" spans="1:17" ht="16.5" thickBot="1" x14ac:dyDescent="0.3">
      <c r="A64" s="27"/>
      <c r="B64" s="27"/>
      <c r="C64" s="27" t="s">
        <v>123</v>
      </c>
      <c r="D64" s="27"/>
      <c r="E64" s="27"/>
      <c r="F64" s="27">
        <v>25</v>
      </c>
      <c r="G64" s="27"/>
      <c r="H64" s="27"/>
      <c r="I64" s="27"/>
      <c r="M64">
        <f>SUM(M58:M63)</f>
        <v>17675</v>
      </c>
      <c r="N64">
        <f>SUM(N58:N63)</f>
        <v>17339</v>
      </c>
    </row>
    <row r="65" spans="1:18" ht="16.5" thickBot="1" x14ac:dyDescent="0.3">
      <c r="A65" s="27"/>
      <c r="B65" s="27"/>
      <c r="C65" s="27" t="s">
        <v>2</v>
      </c>
      <c r="D65" s="27">
        <v>90</v>
      </c>
      <c r="E65" s="27"/>
      <c r="F65" s="27"/>
      <c r="G65" s="27"/>
      <c r="H65" s="27"/>
      <c r="I65" s="27"/>
      <c r="M65">
        <f>M64-N64</f>
        <v>336</v>
      </c>
    </row>
    <row r="66" spans="1:18" ht="16.5" thickBot="1" x14ac:dyDescent="0.3">
      <c r="A66" s="27"/>
      <c r="B66" s="27"/>
      <c r="C66" s="27" t="s">
        <v>2</v>
      </c>
      <c r="D66" s="27">
        <v>90</v>
      </c>
      <c r="E66" s="27"/>
      <c r="F66" s="27">
        <v>10</v>
      </c>
      <c r="G66" s="27"/>
      <c r="H66" s="27"/>
      <c r="I66" s="27"/>
      <c r="M66">
        <f>90+160+90+200+60+90</f>
        <v>690</v>
      </c>
    </row>
    <row r="67" spans="1:18" ht="16.5" thickBot="1" x14ac:dyDescent="0.3">
      <c r="A67" s="27"/>
      <c r="B67" s="27"/>
      <c r="C67" s="27" t="s">
        <v>124</v>
      </c>
      <c r="D67" s="27"/>
      <c r="E67" s="27"/>
      <c r="F67" s="27">
        <v>320</v>
      </c>
      <c r="G67" s="27"/>
      <c r="H67" s="27"/>
      <c r="I67" s="27"/>
      <c r="M67">
        <f>M66+M65</f>
        <v>1026</v>
      </c>
    </row>
    <row r="68" spans="1:18" ht="16.5" thickBot="1" x14ac:dyDescent="0.3">
      <c r="A68" s="27"/>
      <c r="B68" s="27"/>
      <c r="C68" s="27" t="s">
        <v>2</v>
      </c>
      <c r="D68" s="27">
        <v>90</v>
      </c>
      <c r="E68" s="27"/>
      <c r="F68" s="27"/>
      <c r="G68" s="27"/>
      <c r="H68" s="27"/>
      <c r="I68" s="27"/>
      <c r="M68">
        <f>M67+75</f>
        <v>1101</v>
      </c>
    </row>
    <row r="69" spans="1:18" ht="16.5" thickBot="1" x14ac:dyDescent="0.3">
      <c r="A69" s="27"/>
      <c r="B69" s="27"/>
      <c r="C69" s="27" t="s">
        <v>2</v>
      </c>
      <c r="D69" s="27">
        <v>90</v>
      </c>
      <c r="E69" s="27"/>
      <c r="F69" s="27"/>
      <c r="G69" s="27"/>
      <c r="H69" s="27"/>
      <c r="I69" s="27"/>
      <c r="N69">
        <f>830</f>
        <v>830</v>
      </c>
    </row>
    <row r="70" spans="1:18" ht="16.5" thickBot="1" x14ac:dyDescent="0.3">
      <c r="A70" s="27"/>
      <c r="B70" s="27"/>
      <c r="C70" s="27" t="s">
        <v>2</v>
      </c>
      <c r="D70" s="27">
        <v>50</v>
      </c>
      <c r="E70" s="27"/>
      <c r="F70" s="27"/>
      <c r="G70" s="27"/>
      <c r="H70" s="27"/>
      <c r="I70" s="27"/>
      <c r="N70">
        <v>140</v>
      </c>
    </row>
    <row r="71" spans="1:18" ht="16.5" thickBot="1" x14ac:dyDescent="0.3">
      <c r="A71" s="27"/>
      <c r="B71" s="27"/>
      <c r="C71" s="27" t="s">
        <v>2</v>
      </c>
      <c r="D71" s="27">
        <v>95</v>
      </c>
      <c r="E71" s="27"/>
      <c r="F71" s="27"/>
      <c r="G71" s="27"/>
      <c r="H71" s="27"/>
      <c r="I71" s="27"/>
      <c r="N71">
        <v>40</v>
      </c>
      <c r="Q71" s="17">
        <v>41475</v>
      </c>
      <c r="R71">
        <v>2830</v>
      </c>
    </row>
    <row r="72" spans="1:18" ht="16.5" thickBot="1" x14ac:dyDescent="0.3">
      <c r="A72" s="27"/>
      <c r="B72" s="27"/>
      <c r="C72" s="27" t="s">
        <v>16</v>
      </c>
      <c r="D72" s="27">
        <v>90</v>
      </c>
      <c r="E72" s="27"/>
      <c r="F72" s="27"/>
      <c r="G72" s="27"/>
      <c r="H72" s="27"/>
      <c r="I72" s="27"/>
      <c r="N72">
        <f>SUM(N69:N71)</f>
        <v>1010</v>
      </c>
      <c r="Q72" s="17">
        <v>41498</v>
      </c>
    </row>
    <row r="73" spans="1:18" ht="16.5" thickBot="1" x14ac:dyDescent="0.3">
      <c r="A73" s="27"/>
      <c r="B73" s="27"/>
      <c r="C73" s="20" t="s">
        <v>7</v>
      </c>
      <c r="D73" s="20">
        <f>SUM(D58:D72)</f>
        <v>975</v>
      </c>
      <c r="E73" s="20">
        <f>SUM(E58:E72)</f>
        <v>10</v>
      </c>
      <c r="F73" s="20">
        <f>SUM(F58:F72)</f>
        <v>355</v>
      </c>
      <c r="G73" s="20">
        <f>SUM(G58:G72)</f>
        <v>0</v>
      </c>
      <c r="H73" s="20">
        <f>SUM(H58:H72)</f>
        <v>0</v>
      </c>
      <c r="I73" s="20">
        <f>H73+G73+F73+E73+D73</f>
        <v>1340</v>
      </c>
    </row>
    <row r="74" spans="1:18" ht="16.5" thickBot="1" x14ac:dyDescent="0.3">
      <c r="A74" s="27"/>
      <c r="B74" s="27"/>
      <c r="C74" s="20" t="s">
        <v>23</v>
      </c>
      <c r="D74" s="27"/>
      <c r="E74" s="27"/>
      <c r="F74" s="27"/>
      <c r="G74" s="27"/>
      <c r="H74" s="27"/>
      <c r="I74" s="27"/>
    </row>
    <row r="75" spans="1:18" ht="16.5" thickBot="1" x14ac:dyDescent="0.3">
      <c r="A75" s="27"/>
      <c r="B75" s="27"/>
      <c r="C75" s="27" t="s">
        <v>125</v>
      </c>
      <c r="D75" s="27"/>
      <c r="E75" s="27"/>
      <c r="F75" s="27">
        <f>125+45</f>
        <v>170</v>
      </c>
      <c r="G75" s="27"/>
      <c r="H75" s="27"/>
      <c r="I75" s="27"/>
    </row>
    <row r="76" spans="1:18" ht="16.5" thickBot="1" x14ac:dyDescent="0.3">
      <c r="A76" s="27"/>
      <c r="B76" s="27"/>
      <c r="C76" s="27" t="s">
        <v>126</v>
      </c>
      <c r="D76" s="27"/>
      <c r="E76" s="27"/>
      <c r="F76" s="27"/>
      <c r="G76" s="27">
        <v>30</v>
      </c>
      <c r="H76" s="27"/>
      <c r="I76" s="27"/>
    </row>
    <row r="77" spans="1:18" ht="16.5" thickBot="1" x14ac:dyDescent="0.3">
      <c r="A77" s="27"/>
      <c r="B77" s="27"/>
      <c r="C77" s="27" t="s">
        <v>127</v>
      </c>
      <c r="D77" s="27"/>
      <c r="E77" s="27"/>
      <c r="F77" s="27">
        <f>80+30+10+30</f>
        <v>150</v>
      </c>
      <c r="G77" s="27"/>
      <c r="H77" s="27"/>
      <c r="I77" s="27"/>
      <c r="Q77">
        <f>90+30+30+400+100</f>
        <v>650</v>
      </c>
    </row>
    <row r="78" spans="1:18" ht="16.5" thickBot="1" x14ac:dyDescent="0.3">
      <c r="A78" s="27"/>
      <c r="B78" s="27"/>
      <c r="C78" s="27" t="s">
        <v>2</v>
      </c>
      <c r="D78" s="27">
        <v>90</v>
      </c>
      <c r="E78" s="27"/>
      <c r="F78" s="27">
        <v>20</v>
      </c>
      <c r="G78" s="27"/>
      <c r="H78" s="27"/>
      <c r="I78" s="27"/>
      <c r="Q78">
        <f>90+10+65+10+10</f>
        <v>185</v>
      </c>
    </row>
    <row r="79" spans="1:18" ht="16.5" thickBot="1" x14ac:dyDescent="0.3">
      <c r="A79" s="27"/>
      <c r="B79" s="27"/>
      <c r="C79" s="27" t="s">
        <v>2</v>
      </c>
      <c r="D79" s="27">
        <v>80</v>
      </c>
      <c r="E79" s="27"/>
      <c r="F79" s="27"/>
      <c r="G79" s="27"/>
      <c r="H79" s="27"/>
      <c r="I79" s="27"/>
      <c r="Q79">
        <f>Q77-Q78</f>
        <v>465</v>
      </c>
    </row>
    <row r="80" spans="1:18" ht="16.5" thickBot="1" x14ac:dyDescent="0.3">
      <c r="A80" s="27"/>
      <c r="B80" s="27"/>
      <c r="C80" s="27" t="s">
        <v>2</v>
      </c>
      <c r="D80" s="27">
        <v>75</v>
      </c>
      <c r="E80" s="27">
        <v>10</v>
      </c>
      <c r="F80" s="27"/>
      <c r="G80" s="27"/>
      <c r="H80" s="27"/>
      <c r="I80" s="27"/>
      <c r="Q80">
        <f>90+20+90+100+60+400+30+30+400</f>
        <v>1220</v>
      </c>
    </row>
    <row r="81" spans="1:17" ht="16.5" thickBot="1" x14ac:dyDescent="0.3">
      <c r="A81" s="27"/>
      <c r="B81" s="27"/>
      <c r="C81" s="27" t="s">
        <v>2</v>
      </c>
      <c r="D81" s="27">
        <v>90</v>
      </c>
      <c r="E81" s="27"/>
      <c r="F81" s="27"/>
      <c r="G81" s="27"/>
      <c r="H81" s="27"/>
      <c r="I81" s="27"/>
      <c r="Q81">
        <f>Q80*0.1</f>
        <v>122</v>
      </c>
    </row>
    <row r="82" spans="1:17" ht="16.5" thickBot="1" x14ac:dyDescent="0.3">
      <c r="A82" s="27"/>
      <c r="B82" s="27"/>
      <c r="C82" s="27" t="s">
        <v>36</v>
      </c>
      <c r="D82" s="27"/>
      <c r="E82" s="27"/>
      <c r="F82" s="27"/>
      <c r="G82" s="27"/>
      <c r="H82" s="27">
        <v>20</v>
      </c>
      <c r="I82" s="27"/>
    </row>
    <row r="83" spans="1:17" ht="16.5" thickBot="1" x14ac:dyDescent="0.3">
      <c r="A83" s="27"/>
      <c r="B83" s="27"/>
      <c r="C83" s="27" t="s">
        <v>16</v>
      </c>
      <c r="D83" s="27">
        <v>90</v>
      </c>
      <c r="E83" s="27"/>
      <c r="F83" s="27"/>
      <c r="G83" s="27"/>
      <c r="H83" s="27"/>
      <c r="I83" s="27"/>
    </row>
    <row r="84" spans="1:17" ht="16.5" thickBot="1" x14ac:dyDescent="0.3">
      <c r="A84" s="27"/>
      <c r="B84" s="27"/>
      <c r="C84" s="27" t="s">
        <v>2</v>
      </c>
      <c r="D84" s="27">
        <v>75</v>
      </c>
      <c r="E84" s="27">
        <v>15</v>
      </c>
      <c r="F84" s="27"/>
      <c r="G84" s="27"/>
      <c r="H84" s="27"/>
      <c r="I84" s="27"/>
      <c r="Q84">
        <f>60*60</f>
        <v>3600</v>
      </c>
    </row>
    <row r="85" spans="1:17" ht="16.5" thickBot="1" x14ac:dyDescent="0.3">
      <c r="A85" s="27"/>
      <c r="B85" s="27"/>
      <c r="C85" s="27" t="s">
        <v>16</v>
      </c>
      <c r="D85" s="27">
        <v>70</v>
      </c>
      <c r="E85" s="27"/>
      <c r="F85" s="27"/>
      <c r="G85" s="27"/>
      <c r="H85" s="27"/>
      <c r="I85" s="27"/>
      <c r="K85">
        <f>30+25+50+25+20+20+60+20+75+25+25+70+40+26+87+75+10+10</f>
        <v>693</v>
      </c>
      <c r="Q85">
        <f>53*60</f>
        <v>3180</v>
      </c>
    </row>
    <row r="86" spans="1:17" ht="16.5" thickBot="1" x14ac:dyDescent="0.3">
      <c r="A86" s="27"/>
      <c r="B86" s="27"/>
      <c r="C86" s="27" t="s">
        <v>128</v>
      </c>
      <c r="D86" s="27"/>
      <c r="E86" s="27"/>
      <c r="F86" s="27">
        <v>350</v>
      </c>
      <c r="G86" s="27"/>
      <c r="H86" s="27"/>
      <c r="I86" s="27"/>
      <c r="Q86">
        <f>30*35</f>
        <v>1050</v>
      </c>
    </row>
    <row r="87" spans="1:17" ht="16.5" thickBot="1" x14ac:dyDescent="0.3">
      <c r="A87" s="27"/>
      <c r="B87" s="27"/>
      <c r="C87" s="27" t="s">
        <v>2</v>
      </c>
      <c r="D87" s="27">
        <v>55</v>
      </c>
      <c r="E87" s="27"/>
      <c r="F87" s="27"/>
      <c r="G87" s="27"/>
      <c r="H87" s="27"/>
      <c r="I87" s="27"/>
      <c r="K87">
        <f>667-K85</f>
        <v>-26</v>
      </c>
      <c r="Q87">
        <f>Q86+Q85+Q84</f>
        <v>7830</v>
      </c>
    </row>
    <row r="88" spans="1:17" ht="16.5" thickBot="1" x14ac:dyDescent="0.3">
      <c r="A88" s="27"/>
      <c r="B88" s="27"/>
      <c r="C88" s="27" t="s">
        <v>2</v>
      </c>
      <c r="D88" s="27">
        <v>40</v>
      </c>
      <c r="E88" s="27"/>
      <c r="F88" s="27"/>
      <c r="G88" s="27"/>
      <c r="H88" s="27"/>
      <c r="I88" s="27"/>
      <c r="Q88">
        <f>Q87*0.05</f>
        <v>391.5</v>
      </c>
    </row>
    <row r="89" spans="1:17" ht="16.5" thickBot="1" x14ac:dyDescent="0.3">
      <c r="A89" s="27"/>
      <c r="B89" s="27"/>
      <c r="C89" s="6" t="s">
        <v>7</v>
      </c>
      <c r="D89" s="6">
        <f>SUM(D74:D88)</f>
        <v>665</v>
      </c>
      <c r="E89" s="6">
        <f>SUM(E74:E88)</f>
        <v>25</v>
      </c>
      <c r="F89" s="6">
        <f>SUM(F74:F88)</f>
        <v>690</v>
      </c>
      <c r="G89" s="6">
        <f>SUM(G74:G88)</f>
        <v>30</v>
      </c>
      <c r="H89" s="6">
        <f>SUM(H74:H88)</f>
        <v>20</v>
      </c>
      <c r="I89" s="6">
        <f>H89+G89+F89+E89+D89</f>
        <v>1430</v>
      </c>
      <c r="Q89">
        <f>Q87-Q88</f>
        <v>7438.5</v>
      </c>
    </row>
    <row r="90" spans="1:17" ht="16.5" thickBot="1" x14ac:dyDescent="0.3">
      <c r="A90" s="27"/>
      <c r="B90" s="27"/>
      <c r="C90" s="6" t="s">
        <v>1</v>
      </c>
      <c r="D90" s="27"/>
      <c r="E90" s="27"/>
      <c r="F90" s="27"/>
      <c r="G90" s="27"/>
      <c r="H90" s="27"/>
      <c r="I90" s="27"/>
      <c r="Q90">
        <v>20</v>
      </c>
    </row>
    <row r="91" spans="1:17" ht="16.5" thickBot="1" x14ac:dyDescent="0.3">
      <c r="A91" s="27"/>
      <c r="B91" s="27"/>
      <c r="C91" s="27" t="s">
        <v>2</v>
      </c>
      <c r="D91" s="27">
        <v>95</v>
      </c>
      <c r="E91" s="27">
        <v>10</v>
      </c>
      <c r="F91" s="27"/>
      <c r="G91" s="27"/>
      <c r="H91" s="27"/>
      <c r="I91" s="27"/>
      <c r="Q91">
        <f>Q89-Q90</f>
        <v>7418.5</v>
      </c>
    </row>
    <row r="92" spans="1:17" ht="16.5" thickBot="1" x14ac:dyDescent="0.3">
      <c r="A92" s="27"/>
      <c r="B92" s="27"/>
      <c r="C92" s="27" t="s">
        <v>2</v>
      </c>
      <c r="D92" s="27">
        <v>90</v>
      </c>
      <c r="E92" s="27"/>
      <c r="F92" s="27"/>
      <c r="G92" s="27"/>
      <c r="H92" s="27"/>
      <c r="I92" s="27"/>
      <c r="Q92">
        <f>39*200</f>
        <v>7800</v>
      </c>
    </row>
    <row r="93" spans="1:17" ht="16.5" thickBot="1" x14ac:dyDescent="0.3">
      <c r="A93" s="27"/>
      <c r="B93" s="27"/>
      <c r="C93" s="27" t="s">
        <v>130</v>
      </c>
      <c r="D93" s="27"/>
      <c r="E93" s="27"/>
      <c r="F93" s="27">
        <v>125</v>
      </c>
      <c r="G93" s="27"/>
      <c r="H93" s="27"/>
      <c r="I93" s="27"/>
    </row>
    <row r="94" spans="1:17" ht="16.5" thickBot="1" x14ac:dyDescent="0.3">
      <c r="A94" s="27"/>
      <c r="B94" s="27"/>
      <c r="C94" s="27" t="s">
        <v>131</v>
      </c>
      <c r="D94" s="27"/>
      <c r="E94" s="27"/>
      <c r="F94" s="27">
        <v>50</v>
      </c>
      <c r="G94" s="27"/>
      <c r="H94" s="27"/>
      <c r="I94" s="27"/>
    </row>
    <row r="95" spans="1:17" ht="16.5" thickBot="1" x14ac:dyDescent="0.3">
      <c r="A95" s="27"/>
      <c r="B95" s="27"/>
      <c r="C95" s="35" t="s">
        <v>164</v>
      </c>
      <c r="D95" s="27"/>
      <c r="E95" s="27"/>
      <c r="F95" s="27">
        <v>25</v>
      </c>
      <c r="G95" s="27"/>
      <c r="H95" s="27"/>
      <c r="I95" s="27"/>
    </row>
    <row r="96" spans="1:17" ht="16.5" thickBot="1" x14ac:dyDescent="0.3">
      <c r="A96" s="27"/>
      <c r="B96" s="27"/>
      <c r="C96" s="35" t="s">
        <v>165</v>
      </c>
      <c r="D96" s="27"/>
      <c r="E96" s="27"/>
      <c r="F96" s="27">
        <v>20</v>
      </c>
      <c r="G96" s="27"/>
      <c r="H96" s="27"/>
      <c r="I96" s="27"/>
    </row>
    <row r="97" spans="1:9" ht="16.5" thickBot="1" x14ac:dyDescent="0.3">
      <c r="A97" s="27"/>
      <c r="B97" s="27"/>
      <c r="C97" s="27" t="s">
        <v>16</v>
      </c>
      <c r="D97" s="27">
        <v>95</v>
      </c>
      <c r="E97" s="27"/>
      <c r="F97" s="27"/>
      <c r="G97" s="27"/>
      <c r="H97" s="27"/>
      <c r="I97" s="27"/>
    </row>
    <row r="98" spans="1:9" ht="16.5" thickBot="1" x14ac:dyDescent="0.3">
      <c r="A98" s="27"/>
      <c r="B98" s="27"/>
      <c r="C98" s="27" t="s">
        <v>16</v>
      </c>
      <c r="D98" s="27">
        <v>90</v>
      </c>
      <c r="E98" s="27"/>
      <c r="F98" s="27"/>
      <c r="G98" s="27"/>
      <c r="H98" s="27"/>
      <c r="I98" s="27"/>
    </row>
    <row r="99" spans="1:9" ht="16.5" thickBot="1" x14ac:dyDescent="0.3">
      <c r="A99" s="27"/>
      <c r="B99" s="27"/>
      <c r="C99" s="27" t="s">
        <v>16</v>
      </c>
      <c r="D99" s="27">
        <v>80</v>
      </c>
      <c r="E99" s="27">
        <v>10</v>
      </c>
      <c r="F99" s="27"/>
      <c r="G99" s="27"/>
      <c r="H99" s="27"/>
      <c r="I99" s="27"/>
    </row>
    <row r="100" spans="1:9" ht="16.5" thickBot="1" x14ac:dyDescent="0.3">
      <c r="A100" s="27"/>
      <c r="B100" s="27"/>
      <c r="C100" s="27" t="s">
        <v>16</v>
      </c>
      <c r="D100" s="27">
        <v>95</v>
      </c>
      <c r="E100" s="27"/>
      <c r="F100" s="27"/>
      <c r="G100" s="27"/>
      <c r="H100" s="27"/>
      <c r="I100" s="27"/>
    </row>
    <row r="101" spans="1:9" ht="16.5" thickBot="1" x14ac:dyDescent="0.3">
      <c r="A101" s="27"/>
      <c r="B101" s="27"/>
      <c r="C101" s="27" t="s">
        <v>16</v>
      </c>
      <c r="D101" s="27">
        <v>80</v>
      </c>
      <c r="E101" s="27">
        <v>10</v>
      </c>
      <c r="F101" s="27"/>
      <c r="G101" s="27"/>
      <c r="H101" s="27"/>
      <c r="I101" s="27"/>
    </row>
    <row r="102" spans="1:9" ht="16.5" thickBot="1" x14ac:dyDescent="0.3">
      <c r="A102" s="27"/>
      <c r="B102" s="27"/>
      <c r="C102" s="27" t="s">
        <v>36</v>
      </c>
      <c r="D102" s="27"/>
      <c r="E102" s="27"/>
      <c r="F102" s="27"/>
      <c r="G102" s="27"/>
      <c r="H102" s="27">
        <v>10</v>
      </c>
      <c r="I102" s="27"/>
    </row>
    <row r="103" spans="1:9" ht="16.5" thickBot="1" x14ac:dyDescent="0.3">
      <c r="A103" s="27"/>
      <c r="B103" s="27"/>
      <c r="C103" s="27" t="s">
        <v>132</v>
      </c>
      <c r="D103" s="27"/>
      <c r="E103" s="27"/>
      <c r="F103" s="27"/>
      <c r="G103" s="27"/>
      <c r="H103" s="27">
        <v>10</v>
      </c>
      <c r="I103" s="27"/>
    </row>
    <row r="104" spans="1:9" ht="16.5" thickBot="1" x14ac:dyDescent="0.3">
      <c r="A104" s="27"/>
      <c r="B104" s="27"/>
      <c r="C104" s="6" t="s">
        <v>7</v>
      </c>
      <c r="D104" s="6">
        <f>SUM(D91:D103)</f>
        <v>625</v>
      </c>
      <c r="E104" s="6">
        <f>SUM(E91:E103)</f>
        <v>30</v>
      </c>
      <c r="F104" s="6">
        <f>SUM(F91:F103)</f>
        <v>220</v>
      </c>
      <c r="G104" s="6">
        <f>SUM(G91:G103)</f>
        <v>0</v>
      </c>
      <c r="H104" s="6">
        <f>SUM(H91:H103)</f>
        <v>20</v>
      </c>
      <c r="I104" s="6">
        <f>H104+G104+F104+E104+D104</f>
        <v>895</v>
      </c>
    </row>
    <row r="105" spans="1:9" ht="16.5" thickBot="1" x14ac:dyDescent="0.3">
      <c r="A105" s="27"/>
      <c r="B105" s="27"/>
      <c r="C105" s="6" t="s">
        <v>23</v>
      </c>
      <c r="D105" s="27"/>
      <c r="E105" s="27"/>
      <c r="F105" s="27"/>
      <c r="G105" s="27"/>
      <c r="H105" s="27"/>
      <c r="I105" s="27"/>
    </row>
    <row r="106" spans="1:9" ht="16.5" thickBot="1" x14ac:dyDescent="0.3">
      <c r="A106" s="27"/>
      <c r="B106" s="27"/>
      <c r="C106" s="27" t="s">
        <v>2</v>
      </c>
      <c r="D106" s="27">
        <v>90</v>
      </c>
      <c r="E106" s="27"/>
      <c r="F106" s="27"/>
      <c r="G106" s="27"/>
      <c r="H106" s="27"/>
      <c r="I106" s="27"/>
    </row>
    <row r="107" spans="1:9" ht="16.5" thickBot="1" x14ac:dyDescent="0.3">
      <c r="A107" s="27"/>
      <c r="B107" s="27"/>
      <c r="C107" s="27" t="s">
        <v>133</v>
      </c>
      <c r="D107" s="27"/>
      <c r="E107" s="27"/>
      <c r="F107" s="27"/>
      <c r="G107" s="27"/>
      <c r="H107" s="27">
        <v>10</v>
      </c>
      <c r="I107" s="27"/>
    </row>
    <row r="108" spans="1:9" ht="16.5" thickBot="1" x14ac:dyDescent="0.3">
      <c r="A108" s="27"/>
      <c r="B108" s="27"/>
      <c r="C108" s="27" t="s">
        <v>16</v>
      </c>
      <c r="D108" s="27">
        <v>95</v>
      </c>
      <c r="E108" s="27"/>
      <c r="F108" s="27"/>
      <c r="G108" s="27"/>
      <c r="H108" s="27"/>
      <c r="I108" s="27"/>
    </row>
    <row r="109" spans="1:9" ht="16.5" thickBot="1" x14ac:dyDescent="0.3">
      <c r="A109" s="27"/>
      <c r="B109" s="27"/>
      <c r="C109" s="27" t="s">
        <v>16</v>
      </c>
      <c r="D109" s="27">
        <v>95</v>
      </c>
      <c r="E109" s="27">
        <v>10</v>
      </c>
      <c r="F109" s="27"/>
      <c r="G109" s="27"/>
      <c r="H109" s="27"/>
      <c r="I109" s="27"/>
    </row>
    <row r="110" spans="1:9" ht="16.5" thickBot="1" x14ac:dyDescent="0.3">
      <c r="A110" s="27"/>
      <c r="B110" s="27"/>
      <c r="C110" s="27" t="s">
        <v>16</v>
      </c>
      <c r="D110" s="27">
        <v>95</v>
      </c>
      <c r="E110" s="27">
        <v>10</v>
      </c>
      <c r="F110" s="27"/>
      <c r="G110" s="27"/>
      <c r="H110" s="27"/>
      <c r="I110" s="27"/>
    </row>
    <row r="111" spans="1:9" ht="16.5" thickBot="1" x14ac:dyDescent="0.3">
      <c r="A111" s="27"/>
      <c r="B111" s="27"/>
      <c r="C111" s="27" t="s">
        <v>16</v>
      </c>
      <c r="D111" s="27">
        <v>95</v>
      </c>
      <c r="E111" s="27"/>
      <c r="F111" s="27"/>
      <c r="G111" s="27"/>
      <c r="H111" s="27"/>
      <c r="I111" s="27"/>
    </row>
    <row r="112" spans="1:9" ht="16.5" thickBot="1" x14ac:dyDescent="0.3">
      <c r="A112" s="27"/>
      <c r="B112" s="27"/>
      <c r="C112" s="27" t="s">
        <v>16</v>
      </c>
      <c r="D112" s="27">
        <v>95</v>
      </c>
      <c r="E112" s="27"/>
      <c r="F112" s="27"/>
      <c r="G112" s="27"/>
      <c r="H112" s="27"/>
      <c r="I112" s="27"/>
    </row>
    <row r="113" spans="1:15" ht="16.5" thickBot="1" x14ac:dyDescent="0.3">
      <c r="A113" s="27"/>
      <c r="B113" s="27"/>
      <c r="C113" s="27" t="s">
        <v>16</v>
      </c>
      <c r="D113" s="27">
        <v>95</v>
      </c>
      <c r="E113" s="27">
        <v>10</v>
      </c>
      <c r="F113" s="27"/>
      <c r="G113" s="27"/>
      <c r="H113" s="27"/>
      <c r="I113" s="27"/>
    </row>
    <row r="114" spans="1:15" ht="16.5" thickBot="1" x14ac:dyDescent="0.3">
      <c r="A114" s="27"/>
      <c r="B114" s="27"/>
      <c r="C114" s="27" t="s">
        <v>16</v>
      </c>
      <c r="D114" s="27">
        <v>95</v>
      </c>
      <c r="E114" s="27">
        <v>10</v>
      </c>
      <c r="F114" s="27"/>
      <c r="G114" s="27"/>
      <c r="H114" s="27"/>
      <c r="I114" s="27"/>
      <c r="M114">
        <f>600*7.7</f>
        <v>4620</v>
      </c>
    </row>
    <row r="115" spans="1:15" ht="16.5" thickBot="1" x14ac:dyDescent="0.3">
      <c r="A115" s="27"/>
      <c r="B115" s="27"/>
      <c r="C115" s="27" t="s">
        <v>134</v>
      </c>
      <c r="D115" s="27"/>
      <c r="E115" s="27"/>
      <c r="F115" s="27">
        <v>360</v>
      </c>
      <c r="G115" s="27"/>
      <c r="H115" s="27"/>
      <c r="I115" s="27"/>
      <c r="M115">
        <f>600*7.9</f>
        <v>4740</v>
      </c>
    </row>
    <row r="116" spans="1:15" ht="16.5" thickBot="1" x14ac:dyDescent="0.3">
      <c r="A116" s="27"/>
      <c r="B116" s="27"/>
      <c r="C116" s="6" t="s">
        <v>7</v>
      </c>
      <c r="D116" s="6">
        <f>SUM(D105:D115)</f>
        <v>755</v>
      </c>
      <c r="E116" s="6">
        <f>SUM(E105:E115)</f>
        <v>40</v>
      </c>
      <c r="F116" s="6">
        <f>SUM(F105:F115)</f>
        <v>360</v>
      </c>
      <c r="G116" s="6">
        <f>SUM(G105:G115)</f>
        <v>0</v>
      </c>
      <c r="H116" s="6">
        <f>SUM(H105:H115)</f>
        <v>10</v>
      </c>
      <c r="I116" s="6">
        <f>H116+G116+F116+E116+D116</f>
        <v>1165</v>
      </c>
      <c r="M116">
        <f>M115-M114</f>
        <v>120</v>
      </c>
      <c r="N116">
        <f>335*7.75</f>
        <v>2596.25</v>
      </c>
      <c r="O116">
        <f>400*7.9</f>
        <v>3160</v>
      </c>
    </row>
    <row r="117" spans="1:15" ht="16.5" thickBot="1" x14ac:dyDescent="0.3">
      <c r="A117" s="27"/>
      <c r="B117" s="27"/>
      <c r="C117" s="6" t="s">
        <v>135</v>
      </c>
      <c r="D117" s="27"/>
      <c r="E117" s="27"/>
      <c r="F117" s="27"/>
      <c r="G117" s="27"/>
      <c r="H117" s="27"/>
      <c r="I117" s="27"/>
      <c r="N117">
        <f>10*9.65</f>
        <v>96.5</v>
      </c>
      <c r="O117">
        <f>5*9.8</f>
        <v>49</v>
      </c>
    </row>
    <row r="118" spans="1:15" ht="16.5" thickBot="1" x14ac:dyDescent="0.3">
      <c r="A118" s="27"/>
      <c r="B118" s="27"/>
      <c r="C118" s="27" t="s">
        <v>16</v>
      </c>
      <c r="D118" s="27">
        <v>90</v>
      </c>
      <c r="E118" s="27"/>
      <c r="F118" s="27"/>
      <c r="G118" s="27"/>
      <c r="H118" s="27"/>
      <c r="I118" s="27"/>
      <c r="L118">
        <f>335*7.75</f>
        <v>2596.25</v>
      </c>
      <c r="N118">
        <f>SUM(N116:N117)</f>
        <v>2692.75</v>
      </c>
      <c r="O118">
        <f>SUM(O116:O117)</f>
        <v>3209</v>
      </c>
    </row>
    <row r="119" spans="1:15" ht="16.5" thickBot="1" x14ac:dyDescent="0.3">
      <c r="A119" s="27"/>
      <c r="B119" s="27"/>
      <c r="C119" s="27" t="s">
        <v>41</v>
      </c>
      <c r="D119" s="27"/>
      <c r="E119" s="27"/>
      <c r="F119" s="27"/>
      <c r="G119" s="27"/>
      <c r="H119" s="27">
        <v>10</v>
      </c>
      <c r="I119" s="27"/>
      <c r="L119">
        <f>10*9.65</f>
        <v>96.5</v>
      </c>
      <c r="N119">
        <f>335*7.9</f>
        <v>2646.5</v>
      </c>
      <c r="O119">
        <f>200*7</f>
        <v>1400</v>
      </c>
    </row>
    <row r="120" spans="1:15" ht="16.5" thickBot="1" x14ac:dyDescent="0.3">
      <c r="A120" s="27"/>
      <c r="B120" s="27"/>
      <c r="C120" s="27" t="s">
        <v>16</v>
      </c>
      <c r="D120" s="27">
        <v>95</v>
      </c>
      <c r="E120" s="27"/>
      <c r="F120" s="27">
        <v>20</v>
      </c>
      <c r="G120" s="27"/>
      <c r="H120" s="27"/>
      <c r="I120" s="27"/>
      <c r="N120">
        <f>SUM(N119:N119)</f>
        <v>2646.5</v>
      </c>
      <c r="O120">
        <f>5*9</f>
        <v>45</v>
      </c>
    </row>
    <row r="121" spans="1:15" ht="16.5" thickBot="1" x14ac:dyDescent="0.3">
      <c r="A121" s="27"/>
      <c r="B121" s="27"/>
      <c r="C121" s="27" t="s">
        <v>16</v>
      </c>
      <c r="D121" s="27">
        <v>95</v>
      </c>
      <c r="E121" s="27"/>
      <c r="F121" s="27"/>
      <c r="G121" s="27"/>
      <c r="H121" s="27"/>
      <c r="I121" s="27"/>
      <c r="N121">
        <f>N120-N118</f>
        <v>-46.25</v>
      </c>
      <c r="O121" t="e">
        <f>O120+#REF!+O119</f>
        <v>#REF!</v>
      </c>
    </row>
    <row r="122" spans="1:15" ht="16.5" thickBot="1" x14ac:dyDescent="0.3">
      <c r="A122" s="27"/>
      <c r="B122" s="27"/>
      <c r="C122" s="27" t="s">
        <v>16</v>
      </c>
      <c r="D122" s="27">
        <v>95</v>
      </c>
      <c r="E122" s="27">
        <v>15</v>
      </c>
      <c r="F122" s="27"/>
      <c r="G122" s="27"/>
      <c r="H122" s="27"/>
      <c r="I122" s="27"/>
      <c r="O122" t="e">
        <f>O118-O121</f>
        <v>#REF!</v>
      </c>
    </row>
    <row r="123" spans="1:15" ht="16.5" thickBot="1" x14ac:dyDescent="0.3">
      <c r="A123" s="27"/>
      <c r="B123" s="27"/>
      <c r="C123" s="27" t="s">
        <v>16</v>
      </c>
      <c r="D123" s="27">
        <v>80</v>
      </c>
      <c r="E123" s="27"/>
      <c r="F123" s="27"/>
      <c r="G123" s="27"/>
      <c r="H123" s="27"/>
      <c r="I123" s="27"/>
      <c r="L123">
        <f>600*7.9</f>
        <v>4740</v>
      </c>
    </row>
    <row r="124" spans="1:15" ht="16.5" thickBot="1" x14ac:dyDescent="0.3">
      <c r="A124" s="27"/>
      <c r="B124" s="27"/>
      <c r="C124" s="27" t="s">
        <v>136</v>
      </c>
      <c r="D124" s="27">
        <v>95</v>
      </c>
      <c r="E124" s="27"/>
      <c r="F124" s="27">
        <v>40</v>
      </c>
      <c r="G124" s="27"/>
      <c r="H124" s="27"/>
      <c r="I124" s="27"/>
    </row>
    <row r="125" spans="1:15" ht="16.5" thickBot="1" x14ac:dyDescent="0.3">
      <c r="A125" s="27"/>
      <c r="B125" s="27"/>
      <c r="C125" s="27" t="s">
        <v>16</v>
      </c>
      <c r="D125" s="27">
        <v>85</v>
      </c>
      <c r="E125" s="27">
        <v>10</v>
      </c>
      <c r="F125" s="27"/>
      <c r="G125" s="27"/>
      <c r="H125" s="27"/>
      <c r="I125" s="27"/>
    </row>
    <row r="126" spans="1:15" ht="16.5" thickBot="1" x14ac:dyDescent="0.3">
      <c r="A126" s="27"/>
      <c r="B126" s="27"/>
      <c r="C126" s="27" t="s">
        <v>133</v>
      </c>
      <c r="D126" s="27"/>
      <c r="E126" s="27"/>
      <c r="F126" s="27"/>
      <c r="G126" s="27"/>
      <c r="H126" s="27">
        <v>10</v>
      </c>
      <c r="I126" s="27"/>
    </row>
    <row r="127" spans="1:15" ht="16.5" thickBot="1" x14ac:dyDescent="0.3">
      <c r="A127" s="27"/>
      <c r="B127" s="27"/>
      <c r="C127" s="27" t="s">
        <v>137</v>
      </c>
      <c r="D127" s="27"/>
      <c r="E127" s="27"/>
      <c r="F127" s="27"/>
      <c r="G127" s="27">
        <v>30</v>
      </c>
      <c r="H127" s="27"/>
      <c r="I127" s="27"/>
    </row>
    <row r="128" spans="1:15" ht="16.5" thickBot="1" x14ac:dyDescent="0.3">
      <c r="A128" s="27"/>
      <c r="B128" s="27"/>
      <c r="C128" s="27" t="s">
        <v>2</v>
      </c>
      <c r="D128" s="27">
        <v>95</v>
      </c>
      <c r="E128" s="27"/>
      <c r="F128" s="27"/>
      <c r="G128" s="27"/>
      <c r="H128" s="27"/>
      <c r="I128" s="27"/>
    </row>
    <row r="129" spans="1:9" ht="16.5" thickBot="1" x14ac:dyDescent="0.3">
      <c r="A129" s="27"/>
      <c r="B129" s="27"/>
      <c r="C129" s="27" t="s">
        <v>133</v>
      </c>
      <c r="D129" s="27"/>
      <c r="E129" s="27"/>
      <c r="F129" s="27"/>
      <c r="G129" s="27"/>
      <c r="H129" s="27">
        <v>10</v>
      </c>
      <c r="I129" s="27"/>
    </row>
    <row r="130" spans="1:9" ht="16.5" thickBot="1" x14ac:dyDescent="0.3">
      <c r="A130" s="27"/>
      <c r="B130" s="27"/>
      <c r="C130" s="6" t="s">
        <v>7</v>
      </c>
      <c r="D130" s="6">
        <f>SUM(D117:D129)</f>
        <v>730</v>
      </c>
      <c r="E130" s="6">
        <f>SUM(E117:E129)</f>
        <v>25</v>
      </c>
      <c r="F130" s="6">
        <f>SUM(F117:F129)</f>
        <v>60</v>
      </c>
      <c r="G130" s="6">
        <f>SUM(G117:G129)</f>
        <v>30</v>
      </c>
      <c r="H130" s="6">
        <f>SUM(H117:H129)</f>
        <v>30</v>
      </c>
      <c r="I130" s="6">
        <f>H130+G130+F130+E130+D130</f>
        <v>875</v>
      </c>
    </row>
    <row r="131" spans="1:9" ht="16.5" thickBot="1" x14ac:dyDescent="0.3">
      <c r="A131" s="27"/>
      <c r="B131" s="27"/>
      <c r="C131" s="6" t="s">
        <v>23</v>
      </c>
      <c r="D131" s="27"/>
      <c r="E131" s="27"/>
      <c r="F131" s="27"/>
      <c r="G131" s="27"/>
      <c r="H131" s="27"/>
      <c r="I131" s="27"/>
    </row>
    <row r="132" spans="1:9" ht="16.5" thickBot="1" x14ac:dyDescent="0.3">
      <c r="A132" s="27"/>
      <c r="B132" s="27"/>
      <c r="C132" s="27" t="s">
        <v>16</v>
      </c>
      <c r="D132" s="27">
        <v>95</v>
      </c>
      <c r="E132" s="27"/>
      <c r="F132" s="27"/>
      <c r="G132" s="27"/>
      <c r="H132" s="27"/>
      <c r="I132" s="27"/>
    </row>
    <row r="133" spans="1:9" ht="16.5" thickBot="1" x14ac:dyDescent="0.3">
      <c r="A133" s="27"/>
      <c r="B133" s="27"/>
      <c r="C133" s="27" t="s">
        <v>16</v>
      </c>
      <c r="D133" s="27">
        <v>80</v>
      </c>
      <c r="E133" s="27">
        <v>10</v>
      </c>
      <c r="F133" s="27"/>
      <c r="G133" s="27"/>
      <c r="H133" s="27"/>
      <c r="I133" s="27"/>
    </row>
    <row r="134" spans="1:9" ht="16.5" thickBot="1" x14ac:dyDescent="0.3">
      <c r="A134" s="27"/>
      <c r="B134" s="27"/>
      <c r="C134" s="27" t="s">
        <v>16</v>
      </c>
      <c r="D134" s="27">
        <v>80</v>
      </c>
      <c r="E134" s="27"/>
      <c r="F134" s="27"/>
      <c r="G134" s="27"/>
      <c r="H134" s="27"/>
      <c r="I134" s="27"/>
    </row>
    <row r="135" spans="1:9" ht="16.5" thickBot="1" x14ac:dyDescent="0.3">
      <c r="A135" s="27"/>
      <c r="B135" s="27"/>
      <c r="C135" s="27" t="s">
        <v>16</v>
      </c>
      <c r="D135" s="27">
        <v>50</v>
      </c>
      <c r="E135" s="27"/>
      <c r="F135" s="27"/>
      <c r="G135" s="27"/>
      <c r="H135" s="27"/>
      <c r="I135" s="27"/>
    </row>
    <row r="136" spans="1:9" ht="16.5" thickBot="1" x14ac:dyDescent="0.3">
      <c r="A136" s="27"/>
      <c r="B136" s="27"/>
      <c r="C136" s="27" t="s">
        <v>133</v>
      </c>
      <c r="D136" s="27"/>
      <c r="E136" s="27"/>
      <c r="F136" s="27"/>
      <c r="G136" s="27"/>
      <c r="H136" s="27">
        <v>10</v>
      </c>
      <c r="I136" s="27"/>
    </row>
    <row r="137" spans="1:9" ht="16.5" thickBot="1" x14ac:dyDescent="0.3">
      <c r="A137" s="27"/>
      <c r="B137" s="27"/>
      <c r="C137" s="27" t="s">
        <v>16</v>
      </c>
      <c r="D137" s="27">
        <v>80</v>
      </c>
      <c r="E137" s="27"/>
      <c r="F137" s="27"/>
      <c r="G137" s="27"/>
      <c r="H137" s="27"/>
      <c r="I137" s="27"/>
    </row>
    <row r="138" spans="1:9" ht="16.5" thickBot="1" x14ac:dyDescent="0.3">
      <c r="A138" s="27"/>
      <c r="B138" s="27"/>
      <c r="C138" s="27" t="s">
        <v>16</v>
      </c>
      <c r="D138" s="27">
        <v>70</v>
      </c>
      <c r="E138" s="27"/>
      <c r="F138" s="27"/>
      <c r="G138" s="27"/>
      <c r="H138" s="27"/>
      <c r="I138" s="27"/>
    </row>
    <row r="139" spans="1:9" ht="16.5" thickBot="1" x14ac:dyDescent="0.3">
      <c r="A139" s="27"/>
      <c r="B139" s="27"/>
      <c r="C139" s="27" t="s">
        <v>16</v>
      </c>
      <c r="D139" s="27">
        <v>75</v>
      </c>
      <c r="E139" s="27"/>
      <c r="F139" s="27"/>
      <c r="G139" s="27"/>
      <c r="H139" s="27"/>
      <c r="I139" s="27"/>
    </row>
    <row r="140" spans="1:9" ht="16.5" thickBot="1" x14ac:dyDescent="0.3">
      <c r="A140" s="27"/>
      <c r="B140" s="27"/>
      <c r="C140" s="27" t="s">
        <v>16</v>
      </c>
      <c r="D140" s="27">
        <v>70</v>
      </c>
      <c r="E140" s="27"/>
      <c r="F140" s="27"/>
      <c r="G140" s="27"/>
      <c r="H140" s="27"/>
      <c r="I140" s="27"/>
    </row>
    <row r="141" spans="1:9" ht="16.5" thickBot="1" x14ac:dyDescent="0.3">
      <c r="A141" s="27"/>
      <c r="B141" s="27"/>
      <c r="C141" s="27" t="s">
        <v>16</v>
      </c>
      <c r="D141" s="27">
        <v>70</v>
      </c>
      <c r="E141" s="27"/>
      <c r="F141" s="27"/>
      <c r="G141" s="27"/>
      <c r="H141" s="27"/>
      <c r="I141" s="27"/>
    </row>
    <row r="142" spans="1:9" ht="16.5" thickBot="1" x14ac:dyDescent="0.3">
      <c r="A142" s="27"/>
      <c r="B142" s="27"/>
      <c r="C142" s="27" t="s">
        <v>16</v>
      </c>
      <c r="D142" s="27">
        <v>45</v>
      </c>
      <c r="E142" s="27">
        <v>5</v>
      </c>
      <c r="F142" s="27"/>
      <c r="G142" s="27"/>
      <c r="H142" s="27"/>
      <c r="I142" s="27"/>
    </row>
    <row r="143" spans="1:9" ht="16.5" thickBot="1" x14ac:dyDescent="0.3">
      <c r="A143" s="27"/>
      <c r="B143" s="27"/>
      <c r="C143" s="46" t="s">
        <v>235</v>
      </c>
      <c r="D143" s="27"/>
      <c r="E143" s="27"/>
      <c r="F143" s="27">
        <f>110+75+65+85+60</f>
        <v>395</v>
      </c>
      <c r="G143" s="27"/>
      <c r="H143" s="27"/>
      <c r="I143" s="27"/>
    </row>
    <row r="144" spans="1:9" ht="16.5" thickBot="1" x14ac:dyDescent="0.3">
      <c r="A144" s="27"/>
      <c r="B144" s="27"/>
      <c r="C144" s="27" t="s">
        <v>16</v>
      </c>
      <c r="D144" s="27">
        <v>80</v>
      </c>
      <c r="E144" s="27"/>
      <c r="F144" s="27"/>
      <c r="G144" s="27"/>
      <c r="H144" s="27"/>
      <c r="I144" s="27"/>
    </row>
    <row r="145" spans="1:9" ht="16.5" thickBot="1" x14ac:dyDescent="0.3">
      <c r="A145" s="27"/>
      <c r="B145" s="27"/>
      <c r="C145" s="27" t="s">
        <v>16</v>
      </c>
      <c r="D145" s="27">
        <v>85</v>
      </c>
      <c r="E145" s="27">
        <v>10</v>
      </c>
      <c r="F145" s="27"/>
      <c r="G145" s="27"/>
      <c r="H145" s="27"/>
      <c r="I145" s="27"/>
    </row>
    <row r="146" spans="1:9" ht="16.5" thickBot="1" x14ac:dyDescent="0.3">
      <c r="A146" s="27"/>
      <c r="B146" s="27"/>
      <c r="C146" s="6" t="s">
        <v>7</v>
      </c>
      <c r="D146" s="6">
        <f>SUM(D131:D145)</f>
        <v>880</v>
      </c>
      <c r="E146" s="6">
        <f>SUM(E131:E145)</f>
        <v>25</v>
      </c>
      <c r="F146" s="6">
        <f>SUM(F131:F145)</f>
        <v>395</v>
      </c>
      <c r="G146" s="6">
        <f>SUM(G131:G145)</f>
        <v>0</v>
      </c>
      <c r="H146" s="6">
        <f>SUM(H131:H145)</f>
        <v>10</v>
      </c>
      <c r="I146" s="6">
        <f>H146+G146+F146+E146+D146</f>
        <v>1310</v>
      </c>
    </row>
    <row r="147" spans="1:9" ht="16.5" thickBot="1" x14ac:dyDescent="0.3">
      <c r="A147" s="27"/>
      <c r="B147" s="27"/>
      <c r="C147" s="6" t="s">
        <v>23</v>
      </c>
      <c r="D147" s="27"/>
      <c r="E147" s="27"/>
      <c r="F147" s="27"/>
      <c r="G147" s="27"/>
      <c r="H147" s="27"/>
      <c r="I147" s="27"/>
    </row>
    <row r="148" spans="1:9" ht="16.5" thickBot="1" x14ac:dyDescent="0.3">
      <c r="A148" s="27"/>
      <c r="B148" s="27"/>
      <c r="C148" s="27" t="s">
        <v>138</v>
      </c>
      <c r="D148" s="27"/>
      <c r="E148" s="27"/>
      <c r="F148" s="27">
        <v>325</v>
      </c>
      <c r="G148" s="27"/>
      <c r="H148" s="27"/>
      <c r="I148" s="27"/>
    </row>
    <row r="149" spans="1:9" ht="16.5" thickBot="1" x14ac:dyDescent="0.3">
      <c r="A149" s="27"/>
      <c r="B149" s="27"/>
      <c r="C149" s="27" t="s">
        <v>16</v>
      </c>
      <c r="D149" s="27">
        <v>75</v>
      </c>
      <c r="E149" s="27"/>
      <c r="F149" s="27"/>
      <c r="G149" s="27"/>
      <c r="H149" s="27"/>
      <c r="I149" s="27"/>
    </row>
    <row r="150" spans="1:9" ht="16.5" thickBot="1" x14ac:dyDescent="0.3">
      <c r="A150" s="27"/>
      <c r="B150" s="27"/>
      <c r="C150" s="27" t="s">
        <v>16</v>
      </c>
      <c r="D150" s="27">
        <v>80</v>
      </c>
      <c r="E150" s="27"/>
      <c r="F150" s="27"/>
      <c r="G150" s="27"/>
      <c r="H150" s="27"/>
      <c r="I150" s="27"/>
    </row>
    <row r="151" spans="1:9" ht="16.5" thickBot="1" x14ac:dyDescent="0.3">
      <c r="A151" s="27"/>
      <c r="B151" s="27"/>
      <c r="C151" s="27" t="s">
        <v>16</v>
      </c>
      <c r="D151" s="27">
        <v>80</v>
      </c>
      <c r="E151" s="27"/>
      <c r="F151" s="27"/>
      <c r="G151" s="27"/>
      <c r="H151" s="27"/>
      <c r="I151" s="27"/>
    </row>
    <row r="152" spans="1:9" ht="16.5" thickBot="1" x14ac:dyDescent="0.3">
      <c r="A152" s="27"/>
      <c r="B152" s="27"/>
      <c r="C152" s="27" t="s">
        <v>16</v>
      </c>
      <c r="D152" s="27">
        <v>75</v>
      </c>
      <c r="E152" s="27">
        <v>10</v>
      </c>
      <c r="F152" s="27"/>
      <c r="G152" s="27"/>
      <c r="H152" s="27"/>
      <c r="I152" s="27"/>
    </row>
    <row r="153" spans="1:9" ht="16.5" thickBot="1" x14ac:dyDescent="0.3">
      <c r="A153" s="27"/>
      <c r="B153" s="27"/>
      <c r="C153" s="27" t="s">
        <v>16</v>
      </c>
      <c r="D153" s="27">
        <v>70</v>
      </c>
      <c r="E153" s="27">
        <v>10</v>
      </c>
      <c r="F153" s="27"/>
      <c r="G153" s="27"/>
      <c r="H153" s="27"/>
      <c r="I153" s="27"/>
    </row>
    <row r="154" spans="1:9" ht="16.5" thickBot="1" x14ac:dyDescent="0.3">
      <c r="A154" s="27"/>
      <c r="B154" s="27"/>
      <c r="C154" s="27" t="s">
        <v>133</v>
      </c>
      <c r="D154" s="27"/>
      <c r="E154" s="27"/>
      <c r="F154" s="27"/>
      <c r="G154" s="27"/>
      <c r="H154" s="27">
        <v>10</v>
      </c>
      <c r="I154" s="27"/>
    </row>
    <row r="155" spans="1:9" ht="16.5" thickBot="1" x14ac:dyDescent="0.3">
      <c r="A155" s="27"/>
      <c r="B155" s="27"/>
      <c r="C155" s="27" t="s">
        <v>16</v>
      </c>
      <c r="D155" s="27">
        <v>80</v>
      </c>
      <c r="E155" s="27"/>
      <c r="F155" s="27"/>
      <c r="G155" s="27"/>
      <c r="H155" s="27"/>
      <c r="I155" s="27"/>
    </row>
    <row r="156" spans="1:9" ht="16.5" thickBot="1" x14ac:dyDescent="0.3">
      <c r="A156" s="27"/>
      <c r="B156" s="27"/>
      <c r="C156" s="27" t="s">
        <v>16</v>
      </c>
      <c r="D156" s="27">
        <v>70</v>
      </c>
      <c r="E156" s="27"/>
      <c r="F156" s="27"/>
      <c r="G156" s="27"/>
      <c r="H156" s="27"/>
      <c r="I156" s="27"/>
    </row>
    <row r="157" spans="1:9" ht="16.5" thickBot="1" x14ac:dyDescent="0.3">
      <c r="A157" s="27"/>
      <c r="B157" s="27"/>
      <c r="C157" s="27" t="s">
        <v>139</v>
      </c>
      <c r="D157" s="27"/>
      <c r="E157" s="27"/>
      <c r="F157" s="27"/>
      <c r="G157" s="27"/>
      <c r="H157" s="27">
        <v>200</v>
      </c>
      <c r="I157" s="27"/>
    </row>
    <row r="158" spans="1:9" ht="16.5" thickBot="1" x14ac:dyDescent="0.3">
      <c r="A158" s="27"/>
      <c r="B158" s="27"/>
      <c r="C158" s="27" t="s">
        <v>16</v>
      </c>
      <c r="D158" s="27">
        <v>85</v>
      </c>
      <c r="E158" s="27"/>
      <c r="F158" s="27"/>
      <c r="G158" s="27"/>
      <c r="H158" s="27"/>
      <c r="I158" s="27"/>
    </row>
    <row r="159" spans="1:9" ht="16.5" thickBot="1" x14ac:dyDescent="0.3">
      <c r="A159" s="27"/>
      <c r="B159" s="27"/>
      <c r="C159" s="27" t="s">
        <v>16</v>
      </c>
      <c r="D159" s="27">
        <v>88</v>
      </c>
      <c r="E159" s="27"/>
      <c r="F159" s="27"/>
      <c r="G159" s="27"/>
      <c r="H159" s="27"/>
      <c r="I159" s="27"/>
    </row>
    <row r="160" spans="1:9" ht="16.5" thickBot="1" x14ac:dyDescent="0.3">
      <c r="A160" s="27"/>
      <c r="B160" s="27"/>
      <c r="C160" s="6" t="s">
        <v>140</v>
      </c>
      <c r="D160" s="6">
        <f>SUM(D148:D159)</f>
        <v>703</v>
      </c>
      <c r="E160" s="6">
        <f>SUM(E148:E159)</f>
        <v>20</v>
      </c>
      <c r="F160" s="6">
        <f>SUM(F148:F159)</f>
        <v>325</v>
      </c>
      <c r="G160" s="6">
        <f>SUM(G148:G159)</f>
        <v>0</v>
      </c>
      <c r="H160" s="6">
        <f>SUM(H148:H159)</f>
        <v>210</v>
      </c>
      <c r="I160" s="6">
        <f>H160+G160+F160+E160+D160</f>
        <v>1258</v>
      </c>
    </row>
    <row r="161" spans="1:13" ht="16.5" thickBot="1" x14ac:dyDescent="0.3">
      <c r="A161" s="27"/>
      <c r="B161" s="27"/>
      <c r="C161" s="6" t="s">
        <v>23</v>
      </c>
      <c r="D161" s="27"/>
      <c r="E161" s="27"/>
      <c r="F161" s="27"/>
      <c r="G161" s="27"/>
      <c r="H161" s="27"/>
      <c r="I161" s="27"/>
    </row>
    <row r="162" spans="1:13" ht="16.5" thickBot="1" x14ac:dyDescent="0.3">
      <c r="A162" s="27"/>
      <c r="B162" s="27"/>
      <c r="C162" s="27" t="s">
        <v>16</v>
      </c>
      <c r="D162" s="27">
        <v>90</v>
      </c>
      <c r="E162" s="27"/>
      <c r="F162" s="27"/>
      <c r="G162" s="27"/>
      <c r="H162" s="27"/>
      <c r="I162" s="27"/>
    </row>
    <row r="163" spans="1:13" ht="16.5" thickBot="1" x14ac:dyDescent="0.3">
      <c r="A163" s="27"/>
      <c r="B163" s="27"/>
      <c r="C163" s="27" t="s">
        <v>141</v>
      </c>
      <c r="D163" s="27"/>
      <c r="E163" s="27"/>
      <c r="F163" s="27">
        <f>90+25+25</f>
        <v>140</v>
      </c>
      <c r="G163" s="27"/>
      <c r="H163" s="27"/>
      <c r="I163" s="27"/>
      <c r="M163">
        <v>10000</v>
      </c>
    </row>
    <row r="164" spans="1:13" ht="16.5" thickBot="1" x14ac:dyDescent="0.3">
      <c r="A164" s="27"/>
      <c r="B164" s="27"/>
      <c r="C164" s="27" t="s">
        <v>2</v>
      </c>
      <c r="D164" s="27">
        <v>67</v>
      </c>
      <c r="E164" s="27"/>
      <c r="F164" s="27"/>
      <c r="G164" s="27"/>
      <c r="H164" s="27"/>
      <c r="I164" s="27"/>
      <c r="M164">
        <v>1500</v>
      </c>
    </row>
    <row r="165" spans="1:13" ht="16.5" thickBot="1" x14ac:dyDescent="0.3">
      <c r="A165" s="27"/>
      <c r="B165" s="27"/>
      <c r="C165" s="27" t="s">
        <v>41</v>
      </c>
      <c r="D165" s="27"/>
      <c r="E165" s="27"/>
      <c r="F165" s="27"/>
      <c r="G165" s="27"/>
      <c r="H165" s="27">
        <v>10</v>
      </c>
      <c r="I165" s="27"/>
      <c r="M165">
        <f>20*20</f>
        <v>400</v>
      </c>
    </row>
    <row r="166" spans="1:13" ht="16.5" thickBot="1" x14ac:dyDescent="0.3">
      <c r="A166" s="27"/>
      <c r="B166" s="27"/>
      <c r="C166" s="27" t="s">
        <v>16</v>
      </c>
      <c r="D166" s="27">
        <v>70</v>
      </c>
      <c r="E166" s="27"/>
      <c r="F166" s="27"/>
      <c r="G166" s="27"/>
      <c r="H166" s="27"/>
      <c r="I166" s="27"/>
      <c r="M166">
        <v>105</v>
      </c>
    </row>
    <row r="167" spans="1:13" ht="16.5" thickBot="1" x14ac:dyDescent="0.3">
      <c r="A167" s="27"/>
      <c r="B167" s="27"/>
      <c r="C167" s="27" t="s">
        <v>16</v>
      </c>
      <c r="D167" s="27">
        <v>70</v>
      </c>
      <c r="E167" s="27"/>
      <c r="F167" s="27"/>
      <c r="G167" s="27"/>
      <c r="H167" s="27"/>
      <c r="I167" s="27"/>
      <c r="M167">
        <v>7</v>
      </c>
    </row>
    <row r="168" spans="1:13" ht="16.5" thickBot="1" x14ac:dyDescent="0.3">
      <c r="A168" s="27"/>
      <c r="B168" s="27"/>
      <c r="C168" s="27" t="s">
        <v>16</v>
      </c>
      <c r="D168" s="27">
        <v>70</v>
      </c>
      <c r="E168" s="27"/>
      <c r="F168" s="27"/>
      <c r="G168" s="27"/>
      <c r="H168" s="27"/>
      <c r="I168" s="27"/>
      <c r="M168">
        <f>20*9.45</f>
        <v>189</v>
      </c>
    </row>
    <row r="169" spans="1:13" ht="16.5" thickBot="1" x14ac:dyDescent="0.3">
      <c r="A169" s="27"/>
      <c r="B169" s="27"/>
      <c r="C169" s="27" t="s">
        <v>41</v>
      </c>
      <c r="D169" s="27"/>
      <c r="E169" s="27"/>
      <c r="F169" s="27"/>
      <c r="G169" s="27"/>
      <c r="H169" s="27">
        <v>10</v>
      </c>
      <c r="I169" s="27"/>
      <c r="M169">
        <f>SUM(M163:M168)</f>
        <v>12201</v>
      </c>
    </row>
    <row r="170" spans="1:13" ht="16.5" thickBot="1" x14ac:dyDescent="0.3">
      <c r="A170" s="27"/>
      <c r="B170" s="27"/>
      <c r="C170" s="27" t="s">
        <v>2</v>
      </c>
      <c r="D170" s="27">
        <v>75</v>
      </c>
      <c r="E170" s="27">
        <v>10</v>
      </c>
      <c r="F170" s="27"/>
      <c r="G170" s="27"/>
      <c r="H170" s="27"/>
      <c r="I170" s="27"/>
    </row>
    <row r="171" spans="1:13" ht="16.5" thickBot="1" x14ac:dyDescent="0.3">
      <c r="A171" s="27"/>
      <c r="B171" s="27"/>
      <c r="C171" s="46" t="s">
        <v>236</v>
      </c>
      <c r="D171" s="27"/>
      <c r="E171" s="27"/>
      <c r="F171" s="27">
        <f>495+30</f>
        <v>525</v>
      </c>
      <c r="G171" s="27"/>
      <c r="H171" s="27"/>
      <c r="I171" s="27"/>
    </row>
    <row r="172" spans="1:13" ht="16.5" thickBot="1" x14ac:dyDescent="0.3">
      <c r="A172" s="27"/>
      <c r="B172" s="27"/>
      <c r="C172" s="27" t="s">
        <v>16</v>
      </c>
      <c r="D172" s="27">
        <v>90</v>
      </c>
      <c r="E172" s="27">
        <v>20</v>
      </c>
      <c r="F172" s="27"/>
      <c r="G172" s="27"/>
      <c r="H172" s="27"/>
      <c r="I172" s="27"/>
    </row>
    <row r="173" spans="1:13" ht="16.5" thickBot="1" x14ac:dyDescent="0.3">
      <c r="A173" s="27"/>
      <c r="B173" s="27"/>
      <c r="C173" s="6" t="s">
        <v>7</v>
      </c>
      <c r="D173" s="6">
        <f>SUM(D161:D172)</f>
        <v>532</v>
      </c>
      <c r="E173" s="6">
        <f>SUM(E161:E172)</f>
        <v>30</v>
      </c>
      <c r="F173" s="6">
        <f>SUM(F161:F172)</f>
        <v>665</v>
      </c>
      <c r="G173" s="6">
        <f>SUM(G161:G172)</f>
        <v>0</v>
      </c>
      <c r="H173" s="6">
        <f>SUM(H161:H172)</f>
        <v>20</v>
      </c>
      <c r="I173" s="6">
        <f>H173+G173+F173+E173+D173</f>
        <v>1247</v>
      </c>
    </row>
    <row r="174" spans="1:13" ht="16.5" thickBot="1" x14ac:dyDescent="0.3">
      <c r="A174" s="27"/>
      <c r="B174" s="27"/>
      <c r="C174" s="6" t="s">
        <v>23</v>
      </c>
      <c r="D174" s="27"/>
      <c r="E174" s="27"/>
      <c r="F174" s="27"/>
      <c r="G174" s="27"/>
      <c r="H174" s="27"/>
      <c r="I174" s="27"/>
    </row>
    <row r="175" spans="1:13" ht="16.5" thickBot="1" x14ac:dyDescent="0.3">
      <c r="A175" s="27"/>
      <c r="B175" s="27"/>
      <c r="C175" s="27" t="s">
        <v>41</v>
      </c>
      <c r="D175" s="27"/>
      <c r="E175" s="27"/>
      <c r="F175" s="27"/>
      <c r="G175" s="27"/>
      <c r="H175" s="27">
        <v>10</v>
      </c>
      <c r="I175" s="27"/>
    </row>
    <row r="176" spans="1:13" ht="16.5" thickBot="1" x14ac:dyDescent="0.3">
      <c r="A176" s="27"/>
      <c r="B176" s="27"/>
      <c r="C176" s="27" t="s">
        <v>16</v>
      </c>
      <c r="D176" s="27">
        <v>80</v>
      </c>
      <c r="E176" s="27"/>
      <c r="F176" s="27"/>
      <c r="G176" s="27"/>
      <c r="H176" s="27"/>
      <c r="I176" s="27"/>
    </row>
    <row r="177" spans="1:9" ht="16.5" thickBot="1" x14ac:dyDescent="0.3">
      <c r="A177" s="27"/>
      <c r="B177" s="27"/>
      <c r="C177" s="27" t="s">
        <v>142</v>
      </c>
      <c r="D177" s="27"/>
      <c r="E177" s="27"/>
      <c r="F177" s="27">
        <v>210</v>
      </c>
      <c r="G177" s="27"/>
      <c r="H177" s="27"/>
      <c r="I177" s="27"/>
    </row>
    <row r="178" spans="1:9" ht="16.5" thickBot="1" x14ac:dyDescent="0.3">
      <c r="A178" s="27"/>
      <c r="B178" s="27"/>
      <c r="C178" s="27" t="s">
        <v>16</v>
      </c>
      <c r="D178" s="27">
        <v>90</v>
      </c>
      <c r="E178" s="27"/>
      <c r="F178" s="27"/>
      <c r="G178" s="27"/>
      <c r="H178" s="27"/>
      <c r="I178" s="27"/>
    </row>
    <row r="179" spans="1:9" ht="16.5" thickBot="1" x14ac:dyDescent="0.3">
      <c r="A179" s="27"/>
      <c r="B179" s="27"/>
      <c r="C179" s="27" t="s">
        <v>41</v>
      </c>
      <c r="D179" s="27"/>
      <c r="E179" s="27"/>
      <c r="F179" s="27"/>
      <c r="G179" s="27"/>
      <c r="H179" s="27">
        <v>10</v>
      </c>
      <c r="I179" s="27"/>
    </row>
    <row r="180" spans="1:9" ht="16.5" thickBot="1" x14ac:dyDescent="0.3">
      <c r="A180" s="27"/>
      <c r="B180" s="27"/>
      <c r="C180" s="27" t="s">
        <v>16</v>
      </c>
      <c r="D180" s="27">
        <v>80</v>
      </c>
      <c r="E180" s="27"/>
      <c r="F180" s="27"/>
      <c r="G180" s="27"/>
      <c r="H180" s="27"/>
      <c r="I180" s="27"/>
    </row>
    <row r="181" spans="1:9" ht="16.5" thickBot="1" x14ac:dyDescent="0.3">
      <c r="A181" s="27"/>
      <c r="B181" s="27"/>
      <c r="C181" s="27" t="s">
        <v>144</v>
      </c>
      <c r="D181" s="27"/>
      <c r="E181" s="27"/>
      <c r="F181" s="27"/>
      <c r="G181" s="27">
        <v>40</v>
      </c>
      <c r="H181" s="27"/>
      <c r="I181" s="27"/>
    </row>
    <row r="182" spans="1:9" ht="16.5" thickBot="1" x14ac:dyDescent="0.3">
      <c r="A182" s="27"/>
      <c r="B182" s="27"/>
      <c r="C182" s="27" t="s">
        <v>16</v>
      </c>
      <c r="D182" s="27">
        <v>80</v>
      </c>
      <c r="E182" s="27">
        <v>10</v>
      </c>
      <c r="F182" s="27"/>
      <c r="G182" s="27"/>
      <c r="H182" s="27"/>
      <c r="I182" s="27"/>
    </row>
    <row r="183" spans="1:9" ht="16.5" thickBot="1" x14ac:dyDescent="0.3">
      <c r="A183" s="28"/>
      <c r="B183" s="28"/>
      <c r="C183" s="28" t="s">
        <v>36</v>
      </c>
      <c r="D183" s="28"/>
      <c r="E183" s="28"/>
      <c r="F183" s="28"/>
      <c r="G183" s="28"/>
      <c r="H183" s="28">
        <v>35</v>
      </c>
      <c r="I183" s="28"/>
    </row>
    <row r="184" spans="1:9" ht="16.5" thickBot="1" x14ac:dyDescent="0.3">
      <c r="A184" s="28"/>
      <c r="B184" s="28"/>
      <c r="C184" s="28" t="s">
        <v>147</v>
      </c>
      <c r="D184" s="28"/>
      <c r="E184" s="28"/>
      <c r="F184" s="28"/>
      <c r="G184" s="28"/>
      <c r="H184" s="28">
        <v>100</v>
      </c>
      <c r="I184" s="28"/>
    </row>
    <row r="185" spans="1:9" ht="16.5" thickBot="1" x14ac:dyDescent="0.3">
      <c r="A185" s="28"/>
      <c r="B185" s="28"/>
      <c r="C185" s="28" t="s">
        <v>148</v>
      </c>
      <c r="D185" s="28"/>
      <c r="E185" s="28"/>
      <c r="F185" s="28"/>
      <c r="G185" s="28"/>
      <c r="H185" s="28">
        <v>40</v>
      </c>
      <c r="I185" s="28"/>
    </row>
    <row r="186" spans="1:9" ht="16.5" thickBot="1" x14ac:dyDescent="0.3">
      <c r="A186" s="28"/>
      <c r="B186" s="28"/>
      <c r="C186" s="31" t="s">
        <v>157</v>
      </c>
      <c r="D186" s="28"/>
      <c r="E186" s="28"/>
      <c r="F186" s="28"/>
      <c r="G186" s="28"/>
      <c r="H186" s="28">
        <v>65</v>
      </c>
      <c r="I186" s="28"/>
    </row>
    <row r="187" spans="1:9" ht="16.5" thickBot="1" x14ac:dyDescent="0.3">
      <c r="A187" s="28"/>
      <c r="B187" s="28"/>
      <c r="C187" s="31" t="s">
        <v>34</v>
      </c>
      <c r="D187" s="28"/>
      <c r="E187" s="28"/>
      <c r="F187" s="28"/>
      <c r="G187" s="28"/>
      <c r="H187" s="28">
        <v>20</v>
      </c>
      <c r="I187" s="28"/>
    </row>
    <row r="188" spans="1:9" ht="16.5" thickBot="1" x14ac:dyDescent="0.3">
      <c r="A188" s="28"/>
      <c r="B188" s="28"/>
      <c r="C188" s="28" t="s">
        <v>16</v>
      </c>
      <c r="D188" s="28">
        <v>85</v>
      </c>
      <c r="E188" s="28"/>
      <c r="F188" s="28"/>
      <c r="G188" s="28"/>
      <c r="H188" s="28"/>
      <c r="I188" s="28"/>
    </row>
    <row r="189" spans="1:9" ht="16.5" thickBot="1" x14ac:dyDescent="0.3">
      <c r="A189" s="28"/>
      <c r="B189" s="28"/>
      <c r="C189" s="28" t="s">
        <v>111</v>
      </c>
      <c r="D189" s="28">
        <v>90</v>
      </c>
      <c r="E189" s="28"/>
      <c r="F189" s="28">
        <v>30</v>
      </c>
      <c r="G189" s="28"/>
      <c r="H189" s="28"/>
      <c r="I189" s="28"/>
    </row>
    <row r="190" spans="1:9" ht="16.5" thickBot="1" x14ac:dyDescent="0.3">
      <c r="A190" s="28"/>
      <c r="B190" s="28"/>
      <c r="C190" s="28" t="s">
        <v>110</v>
      </c>
      <c r="D190" s="28"/>
      <c r="E190" s="28"/>
      <c r="F190" s="28"/>
      <c r="G190" s="28"/>
      <c r="H190" s="28"/>
      <c r="I190" s="28"/>
    </row>
    <row r="191" spans="1:9" ht="16.5" thickBot="1" x14ac:dyDescent="0.3">
      <c r="A191" s="28"/>
      <c r="B191" s="28"/>
      <c r="C191" s="28" t="s">
        <v>16</v>
      </c>
      <c r="D191" s="28">
        <v>70</v>
      </c>
      <c r="E191" s="28"/>
      <c r="F191" s="28"/>
      <c r="G191" s="28"/>
      <c r="H191" s="28"/>
      <c r="I191" s="28"/>
    </row>
    <row r="192" spans="1:9" ht="16.5" thickBot="1" x14ac:dyDescent="0.3">
      <c r="A192" s="28"/>
      <c r="B192" s="28"/>
      <c r="C192" s="28" t="s">
        <v>41</v>
      </c>
      <c r="D192" s="28"/>
      <c r="E192" s="28"/>
      <c r="F192" s="28"/>
      <c r="G192" s="28">
        <v>0</v>
      </c>
      <c r="H192" s="28">
        <v>10</v>
      </c>
      <c r="I192" s="28"/>
    </row>
    <row r="193" spans="1:12" ht="16.5" thickBot="1" x14ac:dyDescent="0.3">
      <c r="A193" s="28"/>
      <c r="B193" s="28"/>
      <c r="C193" s="28" t="s">
        <v>16</v>
      </c>
      <c r="D193" s="28">
        <v>90</v>
      </c>
      <c r="E193" s="28"/>
      <c r="F193" s="28"/>
      <c r="G193" s="28"/>
      <c r="H193" s="28"/>
      <c r="I193" s="28"/>
    </row>
    <row r="194" spans="1:12" ht="16.5" thickBot="1" x14ac:dyDescent="0.3">
      <c r="A194" s="28"/>
      <c r="B194" s="28"/>
      <c r="C194" s="28" t="s">
        <v>16</v>
      </c>
      <c r="D194" s="28">
        <v>100</v>
      </c>
      <c r="E194" s="28"/>
      <c r="F194" s="28"/>
      <c r="G194" s="28"/>
      <c r="H194" s="28"/>
      <c r="I194" s="28"/>
    </row>
    <row r="195" spans="1:12" ht="16.5" thickBot="1" x14ac:dyDescent="0.3">
      <c r="A195" s="28"/>
      <c r="B195" s="28"/>
      <c r="C195" s="28" t="s">
        <v>116</v>
      </c>
      <c r="D195" s="28"/>
      <c r="E195" s="28"/>
      <c r="F195" s="28"/>
      <c r="G195" s="28">
        <v>5</v>
      </c>
      <c r="H195" s="28"/>
      <c r="I195" s="28"/>
    </row>
    <row r="196" spans="1:12" ht="16.5" thickBot="1" x14ac:dyDescent="0.3">
      <c r="A196" s="28"/>
      <c r="B196" s="28"/>
      <c r="C196" s="28" t="s">
        <v>16</v>
      </c>
      <c r="D196" s="28">
        <v>60</v>
      </c>
      <c r="E196" s="28"/>
      <c r="F196" s="28"/>
      <c r="G196" s="28"/>
      <c r="H196" s="28"/>
      <c r="I196" s="28"/>
    </row>
    <row r="197" spans="1:12" ht="16.5" thickBot="1" x14ac:dyDescent="0.3">
      <c r="A197" s="28"/>
      <c r="B197" s="28"/>
      <c r="C197" s="28" t="s">
        <v>16</v>
      </c>
      <c r="D197" s="28">
        <v>65</v>
      </c>
      <c r="E197" s="28">
        <v>10</v>
      </c>
      <c r="F197" s="28"/>
      <c r="G197" s="28"/>
      <c r="H197" s="28"/>
      <c r="I197" s="28"/>
    </row>
    <row r="198" spans="1:12" ht="16.5" thickBot="1" x14ac:dyDescent="0.3">
      <c r="A198" s="28"/>
      <c r="B198" s="28"/>
      <c r="C198" s="28" t="s">
        <v>16</v>
      </c>
      <c r="D198" s="28">
        <v>80</v>
      </c>
      <c r="E198" s="28">
        <v>10</v>
      </c>
      <c r="F198" s="28"/>
      <c r="G198" s="28"/>
      <c r="H198" s="28"/>
      <c r="I198" s="28"/>
    </row>
    <row r="199" spans="1:12" ht="16.5" thickBot="1" x14ac:dyDescent="0.3">
      <c r="A199" s="28"/>
      <c r="B199" s="28"/>
      <c r="C199" s="28" t="s">
        <v>150</v>
      </c>
      <c r="D199" s="28"/>
      <c r="E199" s="28"/>
      <c r="F199" s="28"/>
      <c r="G199" s="28"/>
      <c r="H199" s="28">
        <v>10</v>
      </c>
      <c r="I199" s="28"/>
    </row>
    <row r="200" spans="1:12" ht="16.5" thickBot="1" x14ac:dyDescent="0.3">
      <c r="A200" s="28"/>
      <c r="B200" s="28"/>
      <c r="C200" s="28" t="s">
        <v>16</v>
      </c>
      <c r="D200" s="28">
        <v>72</v>
      </c>
      <c r="E200" s="28"/>
      <c r="F200" s="28"/>
      <c r="G200" s="28"/>
      <c r="H200" s="28"/>
      <c r="I200" s="28"/>
    </row>
    <row r="201" spans="1:12" ht="16.5" thickBot="1" x14ac:dyDescent="0.3">
      <c r="A201" s="28"/>
      <c r="B201" s="28"/>
      <c r="C201" s="28" t="s">
        <v>16</v>
      </c>
      <c r="D201" s="28">
        <v>74</v>
      </c>
      <c r="E201" s="28"/>
      <c r="F201" s="28"/>
      <c r="G201" s="28"/>
      <c r="H201" s="28"/>
      <c r="I201" s="28"/>
    </row>
    <row r="202" spans="1:12" ht="16.5" thickBot="1" x14ac:dyDescent="0.3">
      <c r="A202" s="28"/>
      <c r="B202" s="28"/>
      <c r="C202" s="28" t="s">
        <v>16</v>
      </c>
      <c r="D202" s="28">
        <v>78</v>
      </c>
      <c r="E202" s="28"/>
      <c r="F202" s="28">
        <v>25</v>
      </c>
      <c r="G202" s="28"/>
      <c r="H202" s="28"/>
      <c r="I202" s="28"/>
    </row>
    <row r="203" spans="1:12" ht="16.5" thickBot="1" x14ac:dyDescent="0.3">
      <c r="A203" s="31"/>
      <c r="B203" s="31"/>
      <c r="C203" s="31" t="s">
        <v>16</v>
      </c>
      <c r="D203" s="31">
        <v>95</v>
      </c>
      <c r="E203" s="31"/>
      <c r="F203" s="31"/>
      <c r="G203" s="31"/>
      <c r="H203" s="31"/>
      <c r="I203" s="31"/>
      <c r="L203">
        <v>1000</v>
      </c>
    </row>
    <row r="204" spans="1:12" ht="16.5" thickBot="1" x14ac:dyDescent="0.3">
      <c r="A204" s="31"/>
      <c r="B204" s="31"/>
      <c r="C204" s="31" t="s">
        <v>16</v>
      </c>
      <c r="D204" s="31">
        <v>100</v>
      </c>
      <c r="E204" s="31">
        <v>4</v>
      </c>
      <c r="F204" s="31"/>
      <c r="G204" s="31"/>
      <c r="H204" s="31"/>
      <c r="I204" s="31"/>
      <c r="L204">
        <v>400</v>
      </c>
    </row>
    <row r="205" spans="1:12" ht="16.5" thickBot="1" x14ac:dyDescent="0.3">
      <c r="A205" s="32"/>
      <c r="B205" s="32"/>
      <c r="C205" s="35" t="s">
        <v>163</v>
      </c>
      <c r="D205" s="32"/>
      <c r="E205" s="32"/>
      <c r="F205" s="32"/>
      <c r="G205" s="32">
        <v>1000</v>
      </c>
      <c r="H205" s="32"/>
      <c r="I205" s="32"/>
    </row>
    <row r="206" spans="1:12" ht="16.5" thickBot="1" x14ac:dyDescent="0.3">
      <c r="A206" s="35"/>
      <c r="B206" s="35"/>
      <c r="C206" s="6" t="s">
        <v>7</v>
      </c>
      <c r="D206" s="6">
        <f>SUM(D174:D205)</f>
        <v>1389</v>
      </c>
      <c r="E206" s="6">
        <f>SUM(E174:E205)</f>
        <v>34</v>
      </c>
      <c r="F206" s="6">
        <f>SUM(F174:F205)</f>
        <v>265</v>
      </c>
      <c r="G206" s="6">
        <f>SUM(G174:G205)</f>
        <v>1045</v>
      </c>
      <c r="H206" s="6">
        <f>SUM(H174:H205)</f>
        <v>300</v>
      </c>
      <c r="I206" s="6">
        <f>H206+G206+F206+E206+D206</f>
        <v>3033</v>
      </c>
    </row>
    <row r="207" spans="1:12" ht="16.5" thickBot="1" x14ac:dyDescent="0.3">
      <c r="A207" s="35"/>
      <c r="B207" s="35"/>
      <c r="C207" s="6" t="s">
        <v>23</v>
      </c>
      <c r="D207" s="35"/>
      <c r="E207" s="35"/>
      <c r="F207" s="35"/>
      <c r="G207" s="35"/>
      <c r="H207" s="35"/>
      <c r="I207" s="35"/>
    </row>
    <row r="208" spans="1:12" ht="16.5" thickBot="1" x14ac:dyDescent="0.3">
      <c r="A208" s="35"/>
      <c r="B208" s="35"/>
      <c r="C208" s="35" t="s">
        <v>101</v>
      </c>
      <c r="D208" s="35"/>
      <c r="E208" s="35"/>
      <c r="F208" s="35"/>
      <c r="G208" s="35"/>
      <c r="H208" s="35">
        <v>1000</v>
      </c>
      <c r="I208" s="35"/>
    </row>
    <row r="209" spans="1:13" ht="16.5" thickBot="1" x14ac:dyDescent="0.3">
      <c r="A209" s="35"/>
      <c r="B209" s="35"/>
      <c r="C209" s="35" t="s">
        <v>155</v>
      </c>
      <c r="D209" s="35"/>
      <c r="E209" s="35"/>
      <c r="F209" s="35"/>
      <c r="G209" s="35"/>
      <c r="H209" s="35">
        <v>300</v>
      </c>
      <c r="I209" s="35"/>
    </row>
    <row r="210" spans="1:13" ht="16.5" thickBot="1" x14ac:dyDescent="0.3">
      <c r="A210" s="35"/>
      <c r="B210" s="35"/>
      <c r="C210" s="35" t="s">
        <v>156</v>
      </c>
      <c r="D210" s="35"/>
      <c r="E210" s="35"/>
      <c r="F210" s="35"/>
      <c r="G210" s="35"/>
      <c r="H210" s="35">
        <v>500</v>
      </c>
      <c r="I210" s="35"/>
    </row>
    <row r="211" spans="1:13" ht="16.5" thickBot="1" x14ac:dyDescent="0.3">
      <c r="A211" s="35"/>
      <c r="B211" s="35"/>
      <c r="C211" s="35" t="s">
        <v>12</v>
      </c>
      <c r="D211" s="35"/>
      <c r="E211" s="35"/>
      <c r="F211" s="35"/>
      <c r="G211" s="35"/>
      <c r="H211" s="35">
        <v>50</v>
      </c>
      <c r="I211" s="35"/>
    </row>
    <row r="212" spans="1:13" ht="16.5" thickBot="1" x14ac:dyDescent="0.3">
      <c r="A212" s="35"/>
      <c r="B212" s="35"/>
      <c r="C212" s="35" t="s">
        <v>151</v>
      </c>
      <c r="D212" s="35"/>
      <c r="E212" s="35"/>
      <c r="F212" s="35"/>
      <c r="G212" s="35"/>
      <c r="H212" s="35">
        <v>3000</v>
      </c>
      <c r="I212" s="35"/>
    </row>
    <row r="213" spans="1:13" ht="16.5" thickBot="1" x14ac:dyDescent="0.3">
      <c r="A213" s="35"/>
      <c r="B213" s="35"/>
      <c r="C213" s="35" t="s">
        <v>152</v>
      </c>
      <c r="D213" s="35"/>
      <c r="E213" s="35"/>
      <c r="F213" s="35"/>
      <c r="G213" s="35"/>
      <c r="H213" s="35">
        <v>400</v>
      </c>
      <c r="I213" s="35"/>
    </row>
    <row r="214" spans="1:13" ht="16.5" thickBot="1" x14ac:dyDescent="0.3">
      <c r="A214" s="35"/>
      <c r="B214" s="35"/>
      <c r="C214" s="35" t="s">
        <v>8</v>
      </c>
      <c r="D214" s="35"/>
      <c r="E214" s="35"/>
      <c r="F214" s="35"/>
      <c r="G214" s="35"/>
      <c r="H214" s="35">
        <v>8350</v>
      </c>
      <c r="I214" s="35"/>
    </row>
    <row r="215" spans="1:13" ht="16.5" thickBot="1" x14ac:dyDescent="0.3">
      <c r="A215" s="31"/>
      <c r="B215" s="31"/>
      <c r="C215" s="31" t="s">
        <v>106</v>
      </c>
      <c r="D215" s="31"/>
      <c r="E215" s="31"/>
      <c r="F215" s="31"/>
      <c r="G215" s="31"/>
      <c r="H215" s="31">
        <v>900</v>
      </c>
      <c r="I215" s="31"/>
    </row>
    <row r="216" spans="1:13" ht="16.5" thickBot="1" x14ac:dyDescent="0.3">
      <c r="A216" s="31"/>
      <c r="B216" s="31"/>
      <c r="C216" s="31" t="s">
        <v>153</v>
      </c>
      <c r="D216" s="31"/>
      <c r="E216" s="31"/>
      <c r="F216" s="31"/>
      <c r="G216" s="31"/>
      <c r="H216" s="31"/>
      <c r="I216" s="31"/>
    </row>
    <row r="217" spans="1:13" ht="16.5" thickBot="1" x14ac:dyDescent="0.3">
      <c r="A217" s="31"/>
      <c r="B217" s="31"/>
      <c r="C217" s="31" t="s">
        <v>94</v>
      </c>
      <c r="D217" s="31"/>
      <c r="E217" s="31"/>
      <c r="F217" s="31"/>
      <c r="G217" s="31"/>
      <c r="H217" s="31">
        <v>205</v>
      </c>
      <c r="I217" s="31"/>
    </row>
    <row r="218" spans="1:13" ht="16.5" thickBot="1" x14ac:dyDescent="0.3">
      <c r="A218" s="31"/>
      <c r="B218" s="31"/>
      <c r="C218" s="31" t="s">
        <v>61</v>
      </c>
      <c r="D218" s="31"/>
      <c r="E218" s="31"/>
      <c r="F218" s="31"/>
      <c r="G218" s="31"/>
      <c r="H218" s="31">
        <v>740</v>
      </c>
      <c r="I218" s="31"/>
    </row>
    <row r="219" spans="1:13" ht="16.5" thickBot="1" x14ac:dyDescent="0.3">
      <c r="A219" s="34"/>
      <c r="B219" s="34"/>
      <c r="C219" s="34" t="s">
        <v>161</v>
      </c>
      <c r="D219" s="34"/>
      <c r="E219" s="34"/>
      <c r="F219" s="34"/>
      <c r="G219" s="34">
        <v>85</v>
      </c>
      <c r="H219" s="34">
        <v>140</v>
      </c>
      <c r="I219" s="34"/>
    </row>
    <row r="220" spans="1:13" ht="16.5" thickBot="1" x14ac:dyDescent="0.3">
      <c r="A220" s="31"/>
      <c r="B220" s="31"/>
      <c r="C220" s="31" t="s">
        <v>86</v>
      </c>
      <c r="D220" s="31"/>
      <c r="E220" s="31"/>
      <c r="F220" s="31"/>
      <c r="G220" s="31"/>
      <c r="H220" s="31">
        <v>965</v>
      </c>
      <c r="I220" s="31"/>
    </row>
    <row r="221" spans="1:13" ht="16.5" thickBot="1" x14ac:dyDescent="0.3">
      <c r="A221" s="31"/>
      <c r="B221" s="31"/>
      <c r="C221" s="31" t="s">
        <v>88</v>
      </c>
      <c r="D221" s="31"/>
      <c r="E221" s="31"/>
      <c r="F221" s="31"/>
      <c r="G221" s="31"/>
      <c r="H221" s="31">
        <v>900</v>
      </c>
      <c r="I221" s="31"/>
    </row>
    <row r="222" spans="1:13" ht="16.5" thickBot="1" x14ac:dyDescent="0.3">
      <c r="A222" s="31"/>
      <c r="B222" s="31"/>
      <c r="C222" s="31" t="s">
        <v>154</v>
      </c>
      <c r="D222" s="31"/>
      <c r="E222" s="31"/>
      <c r="F222" s="31"/>
      <c r="G222" s="31"/>
      <c r="H222" s="31">
        <v>320</v>
      </c>
      <c r="I222" s="31"/>
    </row>
    <row r="223" spans="1:13" ht="16.5" thickBot="1" x14ac:dyDescent="0.3">
      <c r="A223" s="31"/>
      <c r="B223" s="31"/>
      <c r="C223" s="31" t="s">
        <v>76</v>
      </c>
      <c r="D223" s="31"/>
      <c r="E223" s="31"/>
      <c r="F223" s="31"/>
      <c r="G223" s="31"/>
      <c r="H223" s="31">
        <v>500</v>
      </c>
      <c r="I223" s="31"/>
      <c r="M223">
        <f>35+80+10+40+120+30+110+90+380</f>
        <v>895</v>
      </c>
    </row>
    <row r="224" spans="1:13" ht="16.5" thickBot="1" x14ac:dyDescent="0.3">
      <c r="A224" s="31"/>
      <c r="B224" s="31"/>
      <c r="C224" s="31" t="s">
        <v>79</v>
      </c>
      <c r="D224" s="31"/>
      <c r="E224" s="31"/>
      <c r="F224" s="31"/>
      <c r="G224" s="31"/>
      <c r="H224" s="31">
        <v>775</v>
      </c>
      <c r="I224" s="31"/>
    </row>
    <row r="225" spans="1:11" ht="16.5" thickBot="1" x14ac:dyDescent="0.3">
      <c r="A225" s="31"/>
      <c r="B225" s="31"/>
      <c r="C225" s="31" t="s">
        <v>149</v>
      </c>
      <c r="D225" s="31">
        <v>0</v>
      </c>
      <c r="E225" s="31"/>
      <c r="F225" s="31"/>
      <c r="G225" s="31"/>
      <c r="H225" s="31">
        <v>640</v>
      </c>
      <c r="I225" s="31"/>
    </row>
    <row r="226" spans="1:11" ht="16.5" thickBot="1" x14ac:dyDescent="0.3">
      <c r="A226" s="35"/>
      <c r="B226" s="35"/>
      <c r="C226" s="35" t="s">
        <v>166</v>
      </c>
      <c r="D226" s="35"/>
      <c r="E226" s="35"/>
      <c r="F226" s="35"/>
      <c r="G226" s="35"/>
      <c r="H226" s="35">
        <v>315</v>
      </c>
      <c r="I226" s="35"/>
    </row>
    <row r="227" spans="1:11" ht="16.5" thickBot="1" x14ac:dyDescent="0.3">
      <c r="A227" s="32"/>
      <c r="B227" s="32"/>
      <c r="C227" s="32" t="s">
        <v>129</v>
      </c>
      <c r="D227" s="32"/>
      <c r="E227" s="32"/>
      <c r="F227" s="32"/>
      <c r="G227" s="32"/>
      <c r="H227" s="32">
        <v>225</v>
      </c>
      <c r="I227" s="32"/>
    </row>
    <row r="228" spans="1:11" ht="16.5" thickBot="1" x14ac:dyDescent="0.3">
      <c r="A228" s="34"/>
      <c r="B228" s="34"/>
      <c r="C228" s="34" t="s">
        <v>160</v>
      </c>
      <c r="D228" s="34"/>
      <c r="E228" s="34"/>
      <c r="F228" s="34"/>
      <c r="G228" s="34"/>
      <c r="H228" s="34">
        <v>870</v>
      </c>
      <c r="I228" s="34"/>
    </row>
    <row r="229" spans="1:11" ht="16.5" thickBot="1" x14ac:dyDescent="0.3">
      <c r="A229" s="31"/>
      <c r="B229" s="31"/>
      <c r="C229" s="32" t="s">
        <v>83</v>
      </c>
      <c r="D229" s="31"/>
      <c r="E229" s="31"/>
      <c r="F229" s="31"/>
      <c r="G229" s="31"/>
      <c r="H229" s="31">
        <v>150</v>
      </c>
      <c r="I229" s="31"/>
    </row>
    <row r="230" spans="1:11" ht="16.5" thickBot="1" x14ac:dyDescent="0.3">
      <c r="A230" s="31"/>
      <c r="B230" s="31"/>
      <c r="C230" s="31" t="s">
        <v>50</v>
      </c>
      <c r="D230" s="31"/>
      <c r="E230" s="31"/>
      <c r="F230" s="31"/>
      <c r="G230" s="31">
        <v>50</v>
      </c>
      <c r="H230" s="31"/>
      <c r="I230" s="31"/>
    </row>
    <row r="231" spans="1:11" ht="16.5" thickBot="1" x14ac:dyDescent="0.3">
      <c r="A231" s="27"/>
      <c r="B231" s="27"/>
      <c r="C231" s="20" t="s">
        <v>7</v>
      </c>
      <c r="D231" s="20">
        <f>SUM(D207:D230)</f>
        <v>0</v>
      </c>
      <c r="E231" s="20">
        <f>SUM(E207:E230)</f>
        <v>0</v>
      </c>
      <c r="F231" s="20">
        <f>SUM(F207:F230)</f>
        <v>0</v>
      </c>
      <c r="G231" s="20">
        <f>SUM(G207:G230)</f>
        <v>135</v>
      </c>
      <c r="H231" s="20">
        <f>SUM(H207:H230)</f>
        <v>21245</v>
      </c>
      <c r="I231" s="20">
        <f>H231+G231+F231+E231+D231</f>
        <v>21380</v>
      </c>
      <c r="K231">
        <f>36005+100+85+100+90+30+95+70+10+90+100+5+25+50+60+65+80+10+10+10+72+74+78+25+365+35+100+40+65+20+1000+300+500+50+8760</f>
        <v>48574</v>
      </c>
    </row>
    <row r="232" spans="1:11" ht="16.5" thickBot="1" x14ac:dyDescent="0.3">
      <c r="A232" s="27"/>
      <c r="B232" s="27"/>
      <c r="C232" s="20" t="s">
        <v>7</v>
      </c>
      <c r="D232" s="20">
        <f t="shared" ref="D232:I232" si="1">D231+D173+D160+D146+D130+D116+D104+D89+D73+D57+D44+D26+D206</f>
        <v>9149</v>
      </c>
      <c r="E232" s="20">
        <f t="shared" si="1"/>
        <v>279</v>
      </c>
      <c r="F232" s="20">
        <f t="shared" si="1"/>
        <v>6805</v>
      </c>
      <c r="G232" s="20">
        <f t="shared" si="1"/>
        <v>1490</v>
      </c>
      <c r="H232" s="20">
        <f t="shared" si="1"/>
        <v>22535</v>
      </c>
      <c r="I232" s="20">
        <f t="shared" si="1"/>
        <v>40258</v>
      </c>
    </row>
    <row r="233" spans="1:11" x14ac:dyDescent="0.25">
      <c r="A233" s="29"/>
      <c r="B233" s="29"/>
      <c r="C233" s="29"/>
      <c r="D233" s="29" t="s">
        <v>56</v>
      </c>
      <c r="E233" s="29"/>
      <c r="F233" s="29"/>
      <c r="G233" s="29"/>
      <c r="H233" s="29"/>
      <c r="I233" s="29"/>
    </row>
    <row r="235" spans="1:11" x14ac:dyDescent="0.25">
      <c r="G235">
        <f>35+80+10+40+120+30+110+90+50+1500+100+30+30+30+30+5+260+145+15+20+15+95+35+100+95+10+10+50+50+100+75+15+35+70+8760+10000+50+50+20+40+25+225+265+15+25+65+35+185+40+50+800+100+150+60+25+50+70+50</f>
        <v>24640</v>
      </c>
    </row>
    <row r="236" spans="1:11" x14ac:dyDescent="0.25">
      <c r="G236">
        <f>2660+350+425+380</f>
        <v>3815</v>
      </c>
    </row>
    <row r="237" spans="1:11" x14ac:dyDescent="0.25">
      <c r="G237">
        <f>G236+G235</f>
        <v>28455</v>
      </c>
    </row>
    <row r="239" spans="1:11" x14ac:dyDescent="0.25">
      <c r="G239">
        <f>100+30+30+30+30+30+5+10+10+50+50+100+75+15+35+70+20+25+225+370</f>
        <v>1310</v>
      </c>
    </row>
  </sheetData>
  <mergeCells count="2">
    <mergeCell ref="A1:B1"/>
    <mergeCell ref="C1:I1"/>
  </mergeCells>
  <pageMargins left="0.18" right="0.34" top="0.28999999999999998" bottom="0.34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rightToLeft="1" workbookViewId="0">
      <selection activeCell="G196" sqref="G196"/>
    </sheetView>
  </sheetViews>
  <sheetFormatPr defaultRowHeight="15" x14ac:dyDescent="0.25"/>
  <cols>
    <col min="1" max="1" width="10.140625" customWidth="1"/>
    <col min="3" max="3" width="25.140625" customWidth="1"/>
  </cols>
  <sheetData>
    <row r="1" spans="1:15" ht="16.5" thickBot="1" x14ac:dyDescent="0.3">
      <c r="A1" s="107" t="s">
        <v>211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  <c r="N1" s="29"/>
    </row>
    <row r="2" spans="1:15" ht="16.5" thickBot="1" x14ac:dyDescent="0.3">
      <c r="A2" s="38">
        <v>659</v>
      </c>
      <c r="B2" s="38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K2" s="29">
        <f>J2-B2</f>
        <v>0</v>
      </c>
      <c r="L2" s="38">
        <v>10565</v>
      </c>
      <c r="M2" s="29">
        <v>4700</v>
      </c>
      <c r="N2" s="29"/>
    </row>
    <row r="3" spans="1:15" ht="16.5" thickBot="1" x14ac:dyDescent="0.3">
      <c r="A3" s="38">
        <v>672</v>
      </c>
      <c r="B3" s="38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+140</f>
        <v>8480</v>
      </c>
      <c r="C3" s="39" t="s">
        <v>2</v>
      </c>
      <c r="D3" s="38">
        <v>90</v>
      </c>
      <c r="E3" s="38"/>
      <c r="F3" s="38"/>
      <c r="G3" s="38"/>
      <c r="H3" s="38"/>
      <c r="I3" s="38"/>
      <c r="J3" s="29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</f>
        <v>8340</v>
      </c>
      <c r="K3" s="29">
        <f t="shared" ref="K3:K8" si="0">J3-B3</f>
        <v>-140</v>
      </c>
      <c r="L3" s="38">
        <v>9975</v>
      </c>
      <c r="M3" s="29">
        <v>3450</v>
      </c>
      <c r="N3" s="29"/>
    </row>
    <row r="4" spans="1:15" ht="16.5" thickBot="1" x14ac:dyDescent="0.3">
      <c r="A4" s="38">
        <v>671</v>
      </c>
      <c r="B4" s="38">
        <v>0</v>
      </c>
      <c r="C4" s="39" t="s">
        <v>2</v>
      </c>
      <c r="D4" s="38">
        <v>70</v>
      </c>
      <c r="E4" s="38">
        <v>10</v>
      </c>
      <c r="F4" s="38"/>
      <c r="G4" s="38"/>
      <c r="H4" s="38"/>
      <c r="I4" s="38"/>
      <c r="J4" s="29">
        <v>0</v>
      </c>
      <c r="K4" s="29">
        <f t="shared" si="0"/>
        <v>0</v>
      </c>
      <c r="L4" s="38">
        <v>9015</v>
      </c>
      <c r="M4" s="29">
        <v>3720</v>
      </c>
      <c r="N4" s="29"/>
      <c r="O4" s="33"/>
    </row>
    <row r="5" spans="1:15" ht="16.5" thickBot="1" x14ac:dyDescent="0.3">
      <c r="A5" s="38">
        <v>673</v>
      </c>
      <c r="B5" s="38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+35</f>
        <v>9230</v>
      </c>
      <c r="C5" s="39" t="s">
        <v>169</v>
      </c>
      <c r="D5" s="38"/>
      <c r="E5" s="38"/>
      <c r="F5" s="38"/>
      <c r="G5" s="38">
        <v>20</v>
      </c>
      <c r="H5" s="38"/>
      <c r="I5" s="38"/>
      <c r="J5" s="29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</f>
        <v>9195</v>
      </c>
      <c r="K5" s="29">
        <f t="shared" si="0"/>
        <v>-35</v>
      </c>
      <c r="L5" s="38">
        <v>9300</v>
      </c>
      <c r="M5" s="29">
        <v>2935</v>
      </c>
      <c r="N5" s="29"/>
    </row>
    <row r="6" spans="1:15" ht="16.5" thickBot="1" x14ac:dyDescent="0.3">
      <c r="A6" s="38">
        <v>675</v>
      </c>
      <c r="B6" s="38">
        <f>80+160+65+140+65+100+75+60+90+60+90+60+60+80+60+90+375+120+100+60+120+150+80+90+65+65+90+70+110+100+65+100+170+65+120+90+100+65+190+60+175+90+65+90+70+110+50+120+110+90+90+120+90+140+90+75+100+65+120+90+100+85+60+65+65+30+65+175+90+120+90+65+30+60+60+80+90+60+60+280+100+100+90+90+65+100+130+60+60+170+90+30</f>
        <v>8720</v>
      </c>
      <c r="C6" s="39" t="s">
        <v>2</v>
      </c>
      <c r="D6" s="38">
        <v>50</v>
      </c>
      <c r="E6" s="38"/>
      <c r="F6" s="38"/>
      <c r="G6" s="38"/>
      <c r="H6" s="38"/>
      <c r="I6" s="38"/>
      <c r="J6" s="29">
        <f>80+160+65+140+65+100+75+60+90+60+90+60+60+80+60+90+375+120+100+60+120+150+80+90+65+65+90+70+110+100+65+100+170+65+120+90+100+65+190+60+175+90+65+90+70+110+50+120+110+90+90+120+90+140+90+75+100+65+120+90+100+85+60+65+65+30+65+175+90+120+90+65+30+60+60+80+90+60+60+350+100+100+90+90+65+100+130+60+60+170</f>
        <v>8670</v>
      </c>
      <c r="K6" s="29">
        <f>J6-B6</f>
        <v>-50</v>
      </c>
      <c r="L6" s="38">
        <v>10980</v>
      </c>
      <c r="M6" s="29">
        <v>4900</v>
      </c>
      <c r="N6" s="29"/>
    </row>
    <row r="7" spans="1:15" ht="16.5" thickBot="1" x14ac:dyDescent="0.3">
      <c r="A7" s="38">
        <v>721</v>
      </c>
      <c r="B7" s="38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C7" s="39" t="s">
        <v>2</v>
      </c>
      <c r="D7" s="38">
        <v>50</v>
      </c>
      <c r="E7" s="38"/>
      <c r="F7" s="38"/>
      <c r="G7" s="38"/>
      <c r="H7" s="38"/>
      <c r="I7" s="38"/>
      <c r="J7" s="29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K7" s="29">
        <f t="shared" si="0"/>
        <v>0</v>
      </c>
      <c r="L7" s="38">
        <v>5345</v>
      </c>
      <c r="M7" s="29">
        <v>-1130</v>
      </c>
      <c r="N7" s="29"/>
    </row>
    <row r="8" spans="1:15" ht="16.5" thickBot="1" x14ac:dyDescent="0.3">
      <c r="A8" s="38">
        <v>723</v>
      </c>
      <c r="B8" s="38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+120</f>
        <v>10495</v>
      </c>
      <c r="C8" s="39" t="s">
        <v>2</v>
      </c>
      <c r="D8" s="38">
        <v>60</v>
      </c>
      <c r="E8" s="38"/>
      <c r="F8" s="38"/>
      <c r="G8" s="38"/>
      <c r="H8" s="38"/>
      <c r="I8" s="38"/>
      <c r="J8" s="29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</f>
        <v>10375</v>
      </c>
      <c r="K8" s="29">
        <f t="shared" si="0"/>
        <v>-120</v>
      </c>
      <c r="L8" s="38">
        <v>5365</v>
      </c>
      <c r="M8" s="29">
        <v>-590</v>
      </c>
      <c r="N8" s="29"/>
    </row>
    <row r="9" spans="1:15" ht="16.5" thickBot="1" x14ac:dyDescent="0.3">
      <c r="A9" s="20" t="s">
        <v>7</v>
      </c>
      <c r="B9" s="20">
        <f>SUM(B2:B8)</f>
        <v>57810</v>
      </c>
      <c r="C9" s="39" t="s">
        <v>2</v>
      </c>
      <c r="D9" s="38">
        <v>90</v>
      </c>
      <c r="E9" s="38"/>
      <c r="F9" s="38"/>
      <c r="G9" s="38"/>
      <c r="H9" s="38"/>
      <c r="I9" s="38"/>
      <c r="J9" s="29"/>
      <c r="K9" s="29">
        <v>20085</v>
      </c>
      <c r="L9" s="29"/>
      <c r="M9" s="29">
        <v>17985</v>
      </c>
      <c r="N9" s="29"/>
    </row>
    <row r="10" spans="1:15" ht="16.5" thickBot="1" x14ac:dyDescent="0.3">
      <c r="A10" s="38" t="s">
        <v>11</v>
      </c>
      <c r="B10" s="38">
        <f>100+100</f>
        <v>200</v>
      </c>
      <c r="C10" s="39" t="s">
        <v>2</v>
      </c>
      <c r="D10" s="38">
        <v>60</v>
      </c>
      <c r="E10" s="38"/>
      <c r="F10" s="38"/>
      <c r="G10" s="38"/>
      <c r="H10" s="38"/>
      <c r="I10" s="38"/>
      <c r="J10" s="29"/>
      <c r="K10" s="29">
        <v>659</v>
      </c>
      <c r="L10" s="29">
        <f>282800-276600</f>
        <v>6200</v>
      </c>
      <c r="M10" s="29">
        <f>L10/480</f>
        <v>12.916666666666666</v>
      </c>
      <c r="N10" s="29">
        <f>M10*95</f>
        <v>1227.0833333333333</v>
      </c>
    </row>
    <row r="11" spans="1:15" ht="16.5" thickBot="1" x14ac:dyDescent="0.3">
      <c r="A11" s="3" t="s">
        <v>13</v>
      </c>
      <c r="B11" s="20">
        <f>B9-B10</f>
        <v>57610</v>
      </c>
      <c r="C11" s="39" t="s">
        <v>34</v>
      </c>
      <c r="D11" s="38"/>
      <c r="E11" s="38"/>
      <c r="F11" s="38"/>
      <c r="G11" s="38"/>
      <c r="H11" s="38">
        <v>10</v>
      </c>
      <c r="I11" s="38"/>
      <c r="J11" s="29"/>
      <c r="K11" s="29">
        <v>671</v>
      </c>
      <c r="L11" s="29">
        <v>0</v>
      </c>
      <c r="M11" s="29">
        <f>L11/480</f>
        <v>0</v>
      </c>
      <c r="N11" s="29">
        <f>M11*95</f>
        <v>0</v>
      </c>
    </row>
    <row r="12" spans="1:15" ht="16.5" thickBot="1" x14ac:dyDescent="0.3">
      <c r="A12" s="5" t="s">
        <v>15</v>
      </c>
      <c r="B12" s="38">
        <f>I245</f>
        <v>45818</v>
      </c>
      <c r="C12" s="39" t="s">
        <v>2</v>
      </c>
      <c r="D12" s="38">
        <v>50</v>
      </c>
      <c r="E12" s="38"/>
      <c r="F12" s="38"/>
      <c r="G12" s="38"/>
      <c r="H12" s="38"/>
      <c r="I12" s="38"/>
      <c r="J12" s="29"/>
      <c r="K12" s="29">
        <v>672</v>
      </c>
      <c r="L12" s="29">
        <f>244500-237700</f>
        <v>6800</v>
      </c>
      <c r="M12" s="29">
        <f>L12/480</f>
        <v>14.166666666666666</v>
      </c>
      <c r="N12" s="29">
        <f>M12*95</f>
        <v>1345.8333333333333</v>
      </c>
    </row>
    <row r="13" spans="1:15" ht="16.5" thickBot="1" x14ac:dyDescent="0.3">
      <c r="A13" s="3" t="s">
        <v>13</v>
      </c>
      <c r="B13" s="20">
        <f>B11-B12</f>
        <v>11792</v>
      </c>
      <c r="C13" s="41" t="s">
        <v>22</v>
      </c>
      <c r="D13" s="38"/>
      <c r="E13" s="38"/>
      <c r="F13" s="38"/>
      <c r="G13" s="38">
        <v>20</v>
      </c>
      <c r="H13" s="38"/>
      <c r="I13" s="38"/>
      <c r="J13" s="29"/>
      <c r="K13" s="29">
        <v>673</v>
      </c>
      <c r="L13" s="29">
        <f>250250-243000</f>
        <v>7250</v>
      </c>
      <c r="M13" s="29">
        <f>L13/480</f>
        <v>15.104166666666666</v>
      </c>
      <c r="N13" s="29">
        <f>M13*95</f>
        <v>1434.8958333333333</v>
      </c>
    </row>
    <row r="14" spans="1:15" ht="16.5" thickBot="1" x14ac:dyDescent="0.3">
      <c r="A14" s="45" t="s">
        <v>106</v>
      </c>
      <c r="B14" s="38">
        <v>60</v>
      </c>
      <c r="C14" s="39" t="s">
        <v>2</v>
      </c>
      <c r="D14" s="38">
        <v>55</v>
      </c>
      <c r="E14" s="38"/>
      <c r="F14" s="38"/>
      <c r="G14" s="38"/>
      <c r="H14" s="38"/>
      <c r="I14" s="38"/>
      <c r="J14" s="29"/>
      <c r="K14" s="29">
        <v>675</v>
      </c>
      <c r="L14" s="29">
        <f>275850-270000</f>
        <v>5850</v>
      </c>
      <c r="M14" s="29">
        <f>L14/480</f>
        <v>12.1875</v>
      </c>
      <c r="N14" s="29">
        <f>M14*95</f>
        <v>1157.8125</v>
      </c>
    </row>
    <row r="15" spans="1:15" ht="16.5" thickBot="1" x14ac:dyDescent="0.3">
      <c r="A15" s="45" t="s">
        <v>106</v>
      </c>
      <c r="B15" s="43">
        <v>60</v>
      </c>
      <c r="C15" s="39" t="s">
        <v>2</v>
      </c>
      <c r="D15" s="38">
        <v>70</v>
      </c>
      <c r="E15" s="38"/>
      <c r="F15" s="38"/>
      <c r="G15" s="38"/>
      <c r="H15" s="38"/>
      <c r="I15" s="38"/>
      <c r="J15" s="29"/>
      <c r="K15" s="29">
        <v>721</v>
      </c>
      <c r="L15" s="29">
        <f>93900-85600</f>
        <v>8300</v>
      </c>
      <c r="M15" s="29">
        <f>L15/400</f>
        <v>20.75</v>
      </c>
      <c r="N15" s="29">
        <f>M15*85</f>
        <v>1763.75</v>
      </c>
    </row>
    <row r="16" spans="1:15" ht="16.5" thickBot="1" x14ac:dyDescent="0.3">
      <c r="A16" s="45" t="s">
        <v>229</v>
      </c>
      <c r="B16" s="38">
        <v>25</v>
      </c>
      <c r="C16" s="39" t="s">
        <v>2</v>
      </c>
      <c r="D16" s="38">
        <v>70</v>
      </c>
      <c r="E16" s="38"/>
      <c r="F16" s="38"/>
      <c r="G16" s="38"/>
      <c r="H16" s="38"/>
      <c r="I16" s="38"/>
      <c r="J16" s="29"/>
      <c r="K16" s="29">
        <v>723</v>
      </c>
      <c r="L16" s="29">
        <f>80550-73250</f>
        <v>7300</v>
      </c>
      <c r="M16" s="29">
        <f>L16/400</f>
        <v>18.25</v>
      </c>
      <c r="N16" s="29">
        <f>M16*85</f>
        <v>1551.25</v>
      </c>
    </row>
    <row r="17" spans="1:17" ht="16.5" thickBot="1" x14ac:dyDescent="0.3">
      <c r="A17" s="45" t="s">
        <v>7</v>
      </c>
      <c r="B17" s="38">
        <f>SUM(B13:B16)</f>
        <v>11937</v>
      </c>
      <c r="C17" s="41" t="s">
        <v>38</v>
      </c>
      <c r="D17" s="38"/>
      <c r="E17" s="38"/>
      <c r="F17" s="38"/>
      <c r="G17" s="38">
        <v>50</v>
      </c>
      <c r="H17" s="38"/>
      <c r="I17" s="38"/>
      <c r="J17" s="29"/>
      <c r="K17" s="29"/>
      <c r="L17" s="29"/>
      <c r="M17" s="29"/>
      <c r="N17" s="29"/>
    </row>
    <row r="18" spans="1:17" ht="16.5" thickBot="1" x14ac:dyDescent="0.3">
      <c r="A18" s="38"/>
      <c r="B18" s="38"/>
      <c r="C18" s="39" t="s">
        <v>24</v>
      </c>
      <c r="D18" s="38"/>
      <c r="E18" s="38"/>
      <c r="F18" s="38">
        <v>20</v>
      </c>
      <c r="G18" s="38"/>
      <c r="H18" s="38"/>
      <c r="I18" s="38"/>
      <c r="J18" s="29"/>
      <c r="K18" s="29"/>
      <c r="L18" s="29"/>
      <c r="M18" s="29"/>
      <c r="N18" s="29">
        <f>SUM(N10:N16)</f>
        <v>8480.625</v>
      </c>
    </row>
    <row r="19" spans="1:17" ht="16.5" thickBot="1" x14ac:dyDescent="0.3">
      <c r="A19" s="38"/>
      <c r="B19" s="44"/>
      <c r="C19" s="39" t="s">
        <v>2</v>
      </c>
      <c r="D19" s="38">
        <v>70</v>
      </c>
      <c r="E19" s="38"/>
      <c r="F19" s="38"/>
      <c r="G19" s="38"/>
      <c r="H19" s="38"/>
      <c r="I19" s="38"/>
      <c r="J19" s="29"/>
      <c r="K19" s="29"/>
      <c r="L19" s="29"/>
      <c r="M19" s="29"/>
      <c r="N19" s="29"/>
      <c r="O19">
        <f>10000-1100</f>
        <v>8900</v>
      </c>
    </row>
    <row r="20" spans="1:17" ht="16.5" thickBot="1" x14ac:dyDescent="0.3">
      <c r="A20" s="38"/>
      <c r="B20" s="39"/>
      <c r="C20" s="39" t="s">
        <v>2</v>
      </c>
      <c r="D20" s="38">
        <v>70</v>
      </c>
      <c r="E20" s="38"/>
      <c r="F20" s="38"/>
      <c r="G20" s="38"/>
      <c r="H20" s="38"/>
      <c r="I20" s="38"/>
      <c r="J20" s="29"/>
      <c r="K20" s="29"/>
      <c r="L20" s="29"/>
      <c r="M20" s="29"/>
      <c r="N20" s="29">
        <f>5+400+85+65+160+30+30+30</f>
        <v>805</v>
      </c>
    </row>
    <row r="21" spans="1:17" ht="16.5" thickBot="1" x14ac:dyDescent="0.3">
      <c r="A21" s="38"/>
      <c r="B21" s="39"/>
      <c r="C21" s="39" t="s">
        <v>2</v>
      </c>
      <c r="D21" s="38">
        <v>70</v>
      </c>
      <c r="E21" s="38"/>
      <c r="F21" s="38"/>
      <c r="G21" s="38"/>
      <c r="H21" s="38"/>
      <c r="I21" s="38"/>
      <c r="J21" s="29"/>
      <c r="K21" s="29">
        <f>60+60+35+20</f>
        <v>175</v>
      </c>
      <c r="L21" s="29"/>
      <c r="M21" s="29"/>
      <c r="N21" s="29"/>
    </row>
    <row r="22" spans="1:17" ht="16.5" thickBot="1" x14ac:dyDescent="0.3">
      <c r="A22" s="38"/>
      <c r="B22" s="39"/>
      <c r="C22" s="39" t="s">
        <v>41</v>
      </c>
      <c r="D22" s="38"/>
      <c r="E22" s="38"/>
      <c r="F22" s="38"/>
      <c r="G22" s="38"/>
      <c r="H22" s="38">
        <v>10</v>
      </c>
      <c r="I22" s="38"/>
      <c r="J22" s="29"/>
      <c r="K22" s="29"/>
      <c r="L22" s="29"/>
      <c r="M22" s="29">
        <f>65+120+65+90+140+80+130+65+65+65+60+400</f>
        <v>1345</v>
      </c>
      <c r="N22" s="29">
        <f>90+70+70+70+10+60+75+70+10+20</f>
        <v>545</v>
      </c>
    </row>
    <row r="23" spans="1:17" ht="16.5" thickBot="1" x14ac:dyDescent="0.3">
      <c r="A23" s="38"/>
      <c r="B23" s="39"/>
      <c r="C23" s="20" t="s">
        <v>7</v>
      </c>
      <c r="D23" s="20">
        <f>SUM(D3:D22)</f>
        <v>925</v>
      </c>
      <c r="E23" s="20">
        <f>SUM(E3:E22)</f>
        <v>10</v>
      </c>
      <c r="F23" s="20">
        <f>SUM(F3:F22)</f>
        <v>20</v>
      </c>
      <c r="G23" s="20">
        <f>SUM(G3:G22)</f>
        <v>90</v>
      </c>
      <c r="H23" s="20">
        <f>SUM(H3:H22)</f>
        <v>20</v>
      </c>
      <c r="I23" s="20">
        <f>H23+G23+F23+E23+D23</f>
        <v>1065</v>
      </c>
      <c r="J23" s="29"/>
      <c r="K23" s="29"/>
      <c r="L23" s="29"/>
      <c r="M23" s="29">
        <f>400+400+100+65+100+140</f>
        <v>1205</v>
      </c>
      <c r="N23" s="29">
        <f>15</f>
        <v>15</v>
      </c>
    </row>
    <row r="24" spans="1:17" ht="16.5" thickBot="1" x14ac:dyDescent="0.3">
      <c r="A24" s="38"/>
      <c r="B24" s="39"/>
      <c r="C24" s="20" t="s">
        <v>1</v>
      </c>
      <c r="D24" s="38"/>
      <c r="E24" s="38"/>
      <c r="F24" s="38"/>
      <c r="G24" s="38"/>
      <c r="H24" s="38"/>
      <c r="I24" s="38"/>
      <c r="J24" s="29"/>
      <c r="K24" s="29">
        <f>1010-455</f>
        <v>555</v>
      </c>
      <c r="L24" s="29"/>
      <c r="M24">
        <f>SUM(M22:M23)</f>
        <v>2550</v>
      </c>
      <c r="N24">
        <f>SUM(N22:N23)</f>
        <v>560</v>
      </c>
      <c r="O24">
        <f>M24-N24</f>
        <v>1990</v>
      </c>
    </row>
    <row r="25" spans="1:17" ht="16.5" thickBot="1" x14ac:dyDescent="0.3">
      <c r="A25" s="38"/>
      <c r="B25" s="38"/>
      <c r="C25" s="5" t="s">
        <v>2</v>
      </c>
      <c r="D25" s="38">
        <v>70</v>
      </c>
      <c r="E25" s="38"/>
      <c r="F25" s="38"/>
      <c r="G25" s="38"/>
      <c r="H25" s="38"/>
      <c r="I25" s="38"/>
      <c r="J25" s="29"/>
      <c r="K25" s="29"/>
      <c r="L25" s="29"/>
      <c r="M25">
        <v>10000</v>
      </c>
      <c r="N25" s="38" t="s">
        <v>77</v>
      </c>
      <c r="O25" s="38"/>
    </row>
    <row r="26" spans="1:17" ht="16.5" thickBot="1" x14ac:dyDescent="0.3">
      <c r="A26" s="38"/>
      <c r="B26" s="42"/>
      <c r="C26" s="39" t="s">
        <v>34</v>
      </c>
      <c r="D26" s="38"/>
      <c r="E26" s="38"/>
      <c r="F26" s="38"/>
      <c r="G26" s="38"/>
      <c r="H26" s="38">
        <v>20</v>
      </c>
      <c r="I26" s="38"/>
      <c r="J26" s="29"/>
      <c r="K26" s="29"/>
      <c r="L26" s="29"/>
      <c r="M26">
        <v>3000</v>
      </c>
      <c r="N26" s="38" t="s">
        <v>158</v>
      </c>
      <c r="O26" s="38">
        <f>-740+(35+80+10+40+120+30+110+90+380)</f>
        <v>155</v>
      </c>
    </row>
    <row r="27" spans="1:17" ht="16.5" thickBot="1" x14ac:dyDescent="0.3">
      <c r="A27" s="38"/>
      <c r="B27" s="38"/>
      <c r="C27" s="39" t="s">
        <v>2</v>
      </c>
      <c r="D27" s="38">
        <v>70</v>
      </c>
      <c r="E27" s="38"/>
      <c r="F27" s="38"/>
      <c r="G27" s="38"/>
      <c r="H27" s="38"/>
      <c r="I27" s="38"/>
      <c r="J27" s="29"/>
      <c r="K27" s="29"/>
      <c r="L27" s="29"/>
      <c r="M27">
        <v>100</v>
      </c>
      <c r="N27" s="38" t="s">
        <v>159</v>
      </c>
      <c r="O27" s="38">
        <f>-205+(265+15+25+65+60)</f>
        <v>225</v>
      </c>
    </row>
    <row r="28" spans="1:17" ht="16.5" thickBot="1" x14ac:dyDescent="0.3">
      <c r="A28" s="38"/>
      <c r="B28" s="38"/>
      <c r="C28" s="39" t="s">
        <v>2</v>
      </c>
      <c r="D28" s="38">
        <v>50</v>
      </c>
      <c r="E28" s="38"/>
      <c r="F28" s="38"/>
      <c r="G28" s="38"/>
      <c r="H28" s="38"/>
      <c r="I28" s="38"/>
      <c r="J28" s="29"/>
      <c r="K28" s="29"/>
      <c r="L28" s="29"/>
      <c r="M28">
        <f>19*20</f>
        <v>380</v>
      </c>
      <c r="N28" s="38" t="s">
        <v>85</v>
      </c>
      <c r="O28" s="38">
        <f>1050-(640)</f>
        <v>410</v>
      </c>
    </row>
    <row r="29" spans="1:17" ht="16.5" thickBot="1" x14ac:dyDescent="0.3">
      <c r="A29" s="38"/>
      <c r="B29" s="38"/>
      <c r="C29" s="39" t="s">
        <v>2</v>
      </c>
      <c r="D29" s="38">
        <v>80</v>
      </c>
      <c r="E29" s="38"/>
      <c r="F29" s="38"/>
      <c r="G29" s="38"/>
      <c r="H29" s="38"/>
      <c r="I29" s="38"/>
      <c r="J29" s="29"/>
      <c r="K29" s="29"/>
      <c r="L29" s="29"/>
      <c r="N29" s="38" t="s">
        <v>162</v>
      </c>
      <c r="O29" s="38">
        <v>130</v>
      </c>
    </row>
    <row r="30" spans="1:17" ht="16.5" thickBot="1" x14ac:dyDescent="0.3">
      <c r="A30" s="38"/>
      <c r="B30" s="38"/>
      <c r="C30" s="39" t="s">
        <v>2</v>
      </c>
      <c r="D30" s="38">
        <v>70</v>
      </c>
      <c r="E30" s="38"/>
      <c r="F30" s="38"/>
      <c r="G30" s="38"/>
      <c r="H30" s="38"/>
      <c r="I30" s="38"/>
      <c r="J30" s="29"/>
      <c r="K30" s="29"/>
      <c r="L30" s="29"/>
    </row>
    <row r="31" spans="1:17" ht="16.5" thickBot="1" x14ac:dyDescent="0.3">
      <c r="A31" s="38"/>
      <c r="B31" s="38"/>
      <c r="C31" s="39" t="s">
        <v>2</v>
      </c>
      <c r="D31" s="38">
        <v>70</v>
      </c>
      <c r="E31" s="38">
        <v>10</v>
      </c>
      <c r="F31" s="38"/>
      <c r="G31" s="38"/>
      <c r="H31" s="38"/>
      <c r="I31" s="38"/>
      <c r="J31" s="29"/>
      <c r="K31" s="29"/>
      <c r="L31" s="29"/>
      <c r="P31">
        <v>75</v>
      </c>
    </row>
    <row r="32" spans="1:17" ht="16.5" thickBot="1" x14ac:dyDescent="0.3">
      <c r="A32" s="38"/>
      <c r="B32" s="38"/>
      <c r="C32" s="39" t="s">
        <v>2</v>
      </c>
      <c r="D32" s="38">
        <v>70</v>
      </c>
      <c r="E32" s="38">
        <v>10</v>
      </c>
      <c r="F32" s="38"/>
      <c r="G32" s="38"/>
      <c r="H32" s="38"/>
      <c r="I32" s="38"/>
      <c r="J32" s="29"/>
      <c r="K32" s="29">
        <f>1100-580</f>
        <v>520</v>
      </c>
      <c r="L32" s="29"/>
      <c r="M32" s="29">
        <f>120+100+60+100+50+90+20+80+160+120+60+100</f>
        <v>1060</v>
      </c>
      <c r="N32" s="29">
        <f>365+80+95</f>
        <v>540</v>
      </c>
      <c r="P32">
        <f>100+120+20+90+80+160+120+60+100+50+100+60</f>
        <v>1060</v>
      </c>
      <c r="Q32">
        <f>80+95+365</f>
        <v>540</v>
      </c>
    </row>
    <row r="33" spans="1:18" ht="16.5" thickBot="1" x14ac:dyDescent="0.3">
      <c r="A33" s="38"/>
      <c r="B33" s="38"/>
      <c r="C33" s="39" t="s">
        <v>2</v>
      </c>
      <c r="D33" s="38">
        <v>70</v>
      </c>
      <c r="E33" s="38"/>
      <c r="F33" s="38"/>
      <c r="G33" s="38"/>
      <c r="H33" s="38"/>
      <c r="I33" s="38"/>
      <c r="J33" s="29"/>
      <c r="K33" s="29"/>
      <c r="L33" s="29"/>
      <c r="M33" s="29">
        <f>65+120+65+90+140+80+130+65+65+65+60+400</f>
        <v>1345</v>
      </c>
      <c r="N33" s="29">
        <f>90+70+70+70+10+60+75+70+10+20</f>
        <v>545</v>
      </c>
      <c r="P33">
        <f>65+65+65+120+65+65+140+65+80+130+90+400</f>
        <v>1350</v>
      </c>
      <c r="Q33">
        <f>90+10+70+70+10+60+75+70+10+20+60+10</f>
        <v>555</v>
      </c>
      <c r="R33">
        <f>10+70+70+10+60+10+60+75+70+10+20+90</f>
        <v>555</v>
      </c>
    </row>
    <row r="34" spans="1:18" ht="16.5" thickBot="1" x14ac:dyDescent="0.3">
      <c r="A34" s="38"/>
      <c r="B34" s="38"/>
      <c r="C34" s="39" t="s">
        <v>2</v>
      </c>
      <c r="D34" s="38">
        <v>80</v>
      </c>
      <c r="E34" s="38"/>
      <c r="F34" s="38"/>
      <c r="G34" s="38"/>
      <c r="H34" s="38"/>
      <c r="I34" s="38"/>
      <c r="J34" s="29"/>
      <c r="K34" s="29"/>
      <c r="L34" s="29"/>
      <c r="M34">
        <f>70+90+80+90+65+60+100+65</f>
        <v>620</v>
      </c>
      <c r="N34">
        <f>70+10+10+20+95+20+95+10+2660+350+380+425+130+225+155+300+410+80+10+585+20+38+96+88</f>
        <v>6282</v>
      </c>
      <c r="P34">
        <f>70+90+80+90+65+60+400+30+400+100+65</f>
        <v>1450</v>
      </c>
      <c r="Q34">
        <f>80+10+585+20+38+96+88+2660+350+380+425+130+225+55+300+410+10+10+20+95+20+95+10+85+10+60+70</f>
        <v>6337</v>
      </c>
    </row>
    <row r="35" spans="1:18" ht="16.5" thickBot="1" x14ac:dyDescent="0.3">
      <c r="A35" s="38"/>
      <c r="B35" s="38"/>
      <c r="C35" s="20" t="s">
        <v>7</v>
      </c>
      <c r="D35" s="20">
        <f>SUM(D24:D34)</f>
        <v>630</v>
      </c>
      <c r="E35" s="20">
        <f>SUM(E24:E34)</f>
        <v>20</v>
      </c>
      <c r="F35" s="20">
        <f>SUM(F24:F34)</f>
        <v>0</v>
      </c>
      <c r="G35" s="20">
        <f>SUM(G24:G34)</f>
        <v>0</v>
      </c>
      <c r="H35" s="20">
        <f>SUM(H24:H34)</f>
        <v>20</v>
      </c>
      <c r="I35" s="20">
        <f>H35+G35+F35+E35+D35</f>
        <v>670</v>
      </c>
      <c r="M35">
        <f>SUM(M32:M34)</f>
        <v>3025</v>
      </c>
      <c r="N35">
        <f>SUM(N32:N34)</f>
        <v>7367</v>
      </c>
      <c r="P35">
        <f>90+40+100+60+120+150+70+60+60</f>
        <v>750</v>
      </c>
      <c r="Q35">
        <f>85+150+75+10+10</f>
        <v>330</v>
      </c>
    </row>
    <row r="36" spans="1:18" ht="16.5" thickBot="1" x14ac:dyDescent="0.3">
      <c r="A36" s="38"/>
      <c r="B36" s="38"/>
      <c r="C36" s="3" t="s">
        <v>1</v>
      </c>
      <c r="D36" s="38"/>
      <c r="E36" s="38"/>
      <c r="F36" s="38"/>
      <c r="G36" s="38"/>
      <c r="H36" s="38"/>
      <c r="I36" s="38"/>
      <c r="P36">
        <f>80+70+65+60+120+90+75</f>
        <v>560</v>
      </c>
      <c r="Q36">
        <f>10+80+30+5+50</f>
        <v>175</v>
      </c>
    </row>
    <row r="37" spans="1:18" ht="16.5" thickBot="1" x14ac:dyDescent="0.3">
      <c r="A37" s="38"/>
      <c r="B37" s="38"/>
      <c r="C37" s="39" t="s">
        <v>16</v>
      </c>
      <c r="D37" s="38">
        <v>95</v>
      </c>
      <c r="E37" s="38"/>
      <c r="F37" s="38"/>
      <c r="G37" s="38"/>
      <c r="H37" s="38">
        <v>10</v>
      </c>
      <c r="I37" s="38"/>
      <c r="N37">
        <f>M35-N35</f>
        <v>-4342</v>
      </c>
      <c r="P37">
        <f>SUM(P31:P36)</f>
        <v>5245</v>
      </c>
      <c r="Q37">
        <f>SUM(Q31:Q36)</f>
        <v>7937</v>
      </c>
      <c r="R37">
        <f>P37-Q37</f>
        <v>-2692</v>
      </c>
    </row>
    <row r="38" spans="1:18" ht="16.5" thickBot="1" x14ac:dyDescent="0.3">
      <c r="A38" s="38"/>
      <c r="B38" s="38"/>
      <c r="C38" s="39" t="s">
        <v>41</v>
      </c>
      <c r="D38" s="38"/>
      <c r="E38" s="38"/>
      <c r="F38" s="38"/>
      <c r="G38" s="38"/>
      <c r="H38" s="38">
        <v>10</v>
      </c>
      <c r="I38" s="38"/>
      <c r="Q38">
        <v>750</v>
      </c>
    </row>
    <row r="39" spans="1:18" ht="16.5" thickBot="1" x14ac:dyDescent="0.3">
      <c r="A39" s="38"/>
      <c r="B39" s="38"/>
      <c r="C39" s="39" t="s">
        <v>170</v>
      </c>
      <c r="D39" s="38"/>
      <c r="E39" s="38"/>
      <c r="F39" s="38">
        <f>585+20+40</f>
        <v>645</v>
      </c>
      <c r="G39" s="38"/>
      <c r="H39" s="38"/>
      <c r="I39" s="38"/>
      <c r="K39">
        <f>2450</f>
        <v>2450</v>
      </c>
      <c r="Q39">
        <f>18*20</f>
        <v>360</v>
      </c>
    </row>
    <row r="40" spans="1:18" ht="16.5" thickBot="1" x14ac:dyDescent="0.3">
      <c r="A40" s="38"/>
      <c r="B40" s="38"/>
      <c r="C40" s="39" t="s">
        <v>16</v>
      </c>
      <c r="D40" s="38">
        <v>96</v>
      </c>
      <c r="E40" s="38"/>
      <c r="F40" s="38"/>
      <c r="G40" s="38"/>
      <c r="H40" s="38"/>
      <c r="I40" s="38"/>
      <c r="K40">
        <v>200</v>
      </c>
      <c r="Q40">
        <f>SUM(Q38:Q39)</f>
        <v>1110</v>
      </c>
    </row>
    <row r="41" spans="1:18" ht="16.5" thickBot="1" x14ac:dyDescent="0.3">
      <c r="A41" s="38"/>
      <c r="B41" s="38"/>
      <c r="C41" s="39" t="s">
        <v>16</v>
      </c>
      <c r="D41" s="38">
        <v>88</v>
      </c>
      <c r="E41" s="38"/>
      <c r="F41" s="38"/>
      <c r="G41" s="38"/>
      <c r="H41" s="38"/>
      <c r="I41" s="38"/>
      <c r="K41">
        <v>100</v>
      </c>
    </row>
    <row r="42" spans="1:18" ht="16.5" thickBot="1" x14ac:dyDescent="0.3">
      <c r="A42" s="38"/>
      <c r="B42" s="38"/>
      <c r="C42" s="39" t="s">
        <v>171</v>
      </c>
      <c r="D42" s="38"/>
      <c r="E42" s="38"/>
      <c r="F42" s="38"/>
      <c r="G42" s="38"/>
      <c r="H42" s="38">
        <v>50</v>
      </c>
      <c r="I42" s="38"/>
      <c r="N42">
        <f>650+440</f>
        <v>1090</v>
      </c>
      <c r="O42">
        <f>750-(100+30+30+30+30+50+40)</f>
        <v>440</v>
      </c>
    </row>
    <row r="43" spans="1:18" ht="16.5" thickBot="1" x14ac:dyDescent="0.3">
      <c r="A43" s="38"/>
      <c r="B43" s="38"/>
      <c r="C43" s="39" t="s">
        <v>16</v>
      </c>
      <c r="D43" s="38">
        <v>50</v>
      </c>
      <c r="E43" s="38"/>
      <c r="F43" s="38"/>
      <c r="G43" s="38"/>
      <c r="H43" s="38"/>
      <c r="I43" s="38"/>
    </row>
    <row r="44" spans="1:18" ht="16.5" thickBot="1" x14ac:dyDescent="0.3">
      <c r="A44" s="38"/>
      <c r="B44" s="38"/>
      <c r="C44" s="39" t="s">
        <v>16</v>
      </c>
      <c r="D44" s="38">
        <v>70</v>
      </c>
      <c r="E44" s="38"/>
      <c r="F44" s="38"/>
      <c r="G44" s="38"/>
      <c r="H44" s="38"/>
      <c r="I44" s="38"/>
    </row>
    <row r="45" spans="1:18" ht="16.5" thickBot="1" x14ac:dyDescent="0.3">
      <c r="A45" s="38"/>
      <c r="B45" s="38"/>
      <c r="C45" s="39" t="s">
        <v>173</v>
      </c>
      <c r="D45" s="38"/>
      <c r="E45" s="38"/>
      <c r="F45" s="38"/>
      <c r="G45" s="38">
        <v>20</v>
      </c>
      <c r="H45" s="38"/>
      <c r="I45" s="38"/>
    </row>
    <row r="46" spans="1:18" ht="16.5" thickBot="1" x14ac:dyDescent="0.3">
      <c r="A46" s="38"/>
      <c r="B46" s="38"/>
      <c r="C46" s="39" t="s">
        <v>174</v>
      </c>
      <c r="D46" s="38"/>
      <c r="E46" s="38"/>
      <c r="F46" s="38"/>
      <c r="G46" s="38"/>
      <c r="H46" s="38">
        <v>30</v>
      </c>
      <c r="I46" s="38"/>
    </row>
    <row r="47" spans="1:18" ht="16.5" thickBot="1" x14ac:dyDescent="0.3">
      <c r="A47" s="38"/>
      <c r="B47" s="38"/>
      <c r="C47" s="39" t="s">
        <v>16</v>
      </c>
      <c r="D47" s="38">
        <v>95</v>
      </c>
      <c r="E47" s="38"/>
      <c r="F47" s="38"/>
      <c r="G47" s="38"/>
      <c r="H47" s="38"/>
      <c r="I47" s="38"/>
    </row>
    <row r="48" spans="1:18" ht="16.5" thickBot="1" x14ac:dyDescent="0.3">
      <c r="A48" s="38"/>
      <c r="B48" s="38"/>
      <c r="C48" s="39" t="s">
        <v>16</v>
      </c>
      <c r="D48" s="38">
        <v>70</v>
      </c>
      <c r="E48" s="38"/>
      <c r="F48" s="38"/>
      <c r="G48" s="38"/>
      <c r="H48" s="38"/>
      <c r="I48" s="38"/>
    </row>
    <row r="49" spans="1:18" ht="16.5" thickBot="1" x14ac:dyDescent="0.3">
      <c r="A49" s="38"/>
      <c r="B49" s="38"/>
      <c r="C49" s="39" t="s">
        <v>20</v>
      </c>
      <c r="D49" s="38"/>
      <c r="E49" s="38"/>
      <c r="F49" s="38"/>
      <c r="G49" s="38">
        <v>90</v>
      </c>
      <c r="H49" s="38"/>
      <c r="I49" s="38"/>
    </row>
    <row r="50" spans="1:18" ht="16.5" thickBot="1" x14ac:dyDescent="0.3">
      <c r="A50" s="38"/>
      <c r="B50" s="38"/>
      <c r="C50" s="20" t="s">
        <v>7</v>
      </c>
      <c r="D50" s="20">
        <f>SUM(D36:D49)</f>
        <v>564</v>
      </c>
      <c r="E50" s="20">
        <f>SUM(E36:E49)</f>
        <v>0</v>
      </c>
      <c r="F50" s="20">
        <f>SUM(F36:F49)</f>
        <v>645</v>
      </c>
      <c r="G50" s="20">
        <f>SUM(G36:G49)</f>
        <v>110</v>
      </c>
      <c r="H50" s="20">
        <f>SUM(H36:H49)</f>
        <v>100</v>
      </c>
      <c r="I50" s="20">
        <f>H50+G50+F50+E50+D50</f>
        <v>1419</v>
      </c>
    </row>
    <row r="51" spans="1:18" ht="16.5" thickBot="1" x14ac:dyDescent="0.3">
      <c r="A51" s="38"/>
      <c r="B51" s="38"/>
      <c r="C51" s="20" t="s">
        <v>1</v>
      </c>
      <c r="D51" s="38"/>
      <c r="E51" s="38"/>
      <c r="F51" s="38"/>
      <c r="G51" s="38"/>
      <c r="H51" s="38"/>
      <c r="I51" s="38"/>
      <c r="L51">
        <v>659</v>
      </c>
      <c r="M51">
        <f>100+65+65+400+100+90+140+100+75+65+200+60+75+150+270+100+75+70+110</f>
        <v>2310</v>
      </c>
      <c r="N51">
        <f>70+70+50+20+35+20+55+60+10+90+40+50+50+90+70+10+20</f>
        <v>810</v>
      </c>
    </row>
    <row r="52" spans="1:18" ht="16.5" thickBot="1" x14ac:dyDescent="0.3">
      <c r="A52" s="38"/>
      <c r="B52" s="38"/>
      <c r="C52" s="39" t="s">
        <v>16</v>
      </c>
      <c r="D52" s="38">
        <v>50</v>
      </c>
      <c r="E52" s="38"/>
      <c r="F52" s="38"/>
      <c r="G52" s="38"/>
      <c r="H52" s="38"/>
      <c r="I52" s="38"/>
      <c r="L52">
        <v>673</v>
      </c>
      <c r="M52">
        <f>90+20+80+90+60+60+120+100+55+80+450+40+100+120+90+60+90+60+60+200+60+75+65</f>
        <v>2225</v>
      </c>
      <c r="N52">
        <f>60+50+20+10+85+2660+350+425+130+225+55+300+410+6000</f>
        <v>10780</v>
      </c>
    </row>
    <row r="53" spans="1:18" ht="16.5" thickBot="1" x14ac:dyDescent="0.3">
      <c r="A53" s="38"/>
      <c r="B53" s="38"/>
      <c r="C53" s="39" t="s">
        <v>173</v>
      </c>
      <c r="D53" s="38"/>
      <c r="E53" s="38"/>
      <c r="F53" s="38"/>
      <c r="G53" s="38">
        <v>10</v>
      </c>
      <c r="H53" s="38"/>
      <c r="I53" s="38"/>
      <c r="L53">
        <v>675</v>
      </c>
      <c r="M53">
        <f>80+160+65+140+65+100+65+60+90+65+60+60+80+90+375+120+100+60+120+150+80+90+70+60+200+65+120</f>
        <v>2790</v>
      </c>
      <c r="N53">
        <f>95+95+30+10+15+10+10+20+95+20+95+10+10+75+10+95+5+10+20</f>
        <v>730</v>
      </c>
    </row>
    <row r="54" spans="1:18" ht="16.5" thickBot="1" x14ac:dyDescent="0.3">
      <c r="A54" s="38"/>
      <c r="B54" s="38"/>
      <c r="C54" s="39" t="s">
        <v>16</v>
      </c>
      <c r="D54" s="38">
        <v>90</v>
      </c>
      <c r="E54" s="38"/>
      <c r="F54" s="38"/>
      <c r="G54" s="38"/>
      <c r="H54" s="38"/>
      <c r="I54" s="38"/>
      <c r="L54">
        <v>723</v>
      </c>
      <c r="M54">
        <f>100+60+90+400+140+90+80+100+65+80+50+60+65+60+60+110+110+120+60+70+65+110+120+240+120+90+75+120+60+60+160+65+120+100</f>
        <v>3475</v>
      </c>
      <c r="N54">
        <f>10+70+80+20+10+85+200+80+70+5+5+100+10+70+70+365</f>
        <v>1250</v>
      </c>
    </row>
    <row r="55" spans="1:18" ht="16.5" thickBot="1" x14ac:dyDescent="0.3">
      <c r="A55" s="38"/>
      <c r="B55" s="38"/>
      <c r="C55" s="39" t="s">
        <v>16</v>
      </c>
      <c r="D55" s="38">
        <v>55</v>
      </c>
      <c r="E55" s="38"/>
      <c r="F55" s="38"/>
      <c r="G55" s="38"/>
      <c r="H55" s="38"/>
      <c r="I55" s="38"/>
      <c r="M55">
        <f>SUM(M51:M54)</f>
        <v>10800</v>
      </c>
      <c r="N55">
        <f>SUM(N51:N54)</f>
        <v>13570</v>
      </c>
    </row>
    <row r="56" spans="1:18" ht="16.5" thickBot="1" x14ac:dyDescent="0.3">
      <c r="A56" s="38"/>
      <c r="B56" s="38"/>
      <c r="C56" s="39" t="s">
        <v>16</v>
      </c>
      <c r="D56" s="38">
        <v>90</v>
      </c>
      <c r="E56" s="38"/>
      <c r="F56" s="38"/>
      <c r="G56" s="38"/>
      <c r="H56" s="38"/>
      <c r="I56" s="38"/>
      <c r="M56">
        <f>90+160+90+200+60+90</f>
        <v>690</v>
      </c>
    </row>
    <row r="57" spans="1:18" ht="16.5" thickBot="1" x14ac:dyDescent="0.3">
      <c r="A57" s="38"/>
      <c r="B57" s="38"/>
      <c r="C57" s="39" t="s">
        <v>175</v>
      </c>
      <c r="D57" s="38"/>
      <c r="E57" s="38"/>
      <c r="F57" s="38">
        <v>200</v>
      </c>
      <c r="G57" s="38"/>
      <c r="H57" s="38"/>
      <c r="I57" s="38"/>
      <c r="M57" t="e">
        <f>M56+#REF!</f>
        <v>#REF!</v>
      </c>
    </row>
    <row r="58" spans="1:18" ht="16.5" thickBot="1" x14ac:dyDescent="0.3">
      <c r="A58" s="38"/>
      <c r="B58" s="38"/>
      <c r="C58" s="39" t="s">
        <v>20</v>
      </c>
      <c r="D58" s="38"/>
      <c r="E58" s="38"/>
      <c r="F58" s="38"/>
      <c r="G58" s="38">
        <v>25</v>
      </c>
      <c r="H58" s="38"/>
      <c r="I58" s="38"/>
      <c r="M58" t="e">
        <f>M57+75</f>
        <v>#REF!</v>
      </c>
    </row>
    <row r="59" spans="1:18" ht="16.5" thickBot="1" x14ac:dyDescent="0.3">
      <c r="A59" s="38"/>
      <c r="B59" s="38"/>
      <c r="C59" s="39" t="s">
        <v>16</v>
      </c>
      <c r="D59" s="38">
        <v>90</v>
      </c>
      <c r="E59" s="38"/>
      <c r="F59" s="38"/>
      <c r="G59" s="38"/>
      <c r="H59" s="38"/>
      <c r="I59" s="38"/>
      <c r="N59">
        <f>830</f>
        <v>830</v>
      </c>
    </row>
    <row r="60" spans="1:18" ht="16.5" thickBot="1" x14ac:dyDescent="0.3">
      <c r="A60" s="38"/>
      <c r="B60" s="38"/>
      <c r="C60" s="39" t="s">
        <v>176</v>
      </c>
      <c r="D60" s="38"/>
      <c r="E60" s="38"/>
      <c r="F60" s="38">
        <v>15</v>
      </c>
      <c r="G60" s="38">
        <v>90</v>
      </c>
      <c r="H60" s="38"/>
      <c r="I60" s="38"/>
      <c r="N60">
        <v>140</v>
      </c>
    </row>
    <row r="61" spans="1:18" ht="16.5" thickBot="1" x14ac:dyDescent="0.3">
      <c r="A61" s="38"/>
      <c r="B61" s="38"/>
      <c r="C61" s="39" t="s">
        <v>34</v>
      </c>
      <c r="D61" s="38"/>
      <c r="E61" s="38"/>
      <c r="F61" s="38"/>
      <c r="G61" s="38"/>
      <c r="H61" s="38">
        <v>20</v>
      </c>
      <c r="I61" s="38"/>
      <c r="N61">
        <v>40</v>
      </c>
      <c r="Q61" s="17">
        <v>41475</v>
      </c>
      <c r="R61">
        <v>2830</v>
      </c>
    </row>
    <row r="62" spans="1:18" ht="16.5" thickBot="1" x14ac:dyDescent="0.3">
      <c r="A62" s="38"/>
      <c r="B62" s="38"/>
      <c r="C62" s="39" t="s">
        <v>16</v>
      </c>
      <c r="D62" s="38">
        <v>95</v>
      </c>
      <c r="E62" s="38"/>
      <c r="F62" s="38"/>
      <c r="G62" s="38"/>
      <c r="H62" s="38"/>
      <c r="I62" s="38"/>
      <c r="N62">
        <f>SUM(N59:N61)</f>
        <v>1010</v>
      </c>
      <c r="Q62" s="17">
        <v>41498</v>
      </c>
    </row>
    <row r="63" spans="1:18" ht="16.5" thickBot="1" x14ac:dyDescent="0.3">
      <c r="A63" s="39"/>
      <c r="B63" s="39"/>
      <c r="C63" s="39" t="s">
        <v>16</v>
      </c>
      <c r="D63" s="39">
        <v>50</v>
      </c>
      <c r="E63" s="39"/>
      <c r="F63" s="39"/>
      <c r="G63" s="39"/>
      <c r="H63" s="39"/>
      <c r="I63" s="39"/>
      <c r="Q63" s="17"/>
    </row>
    <row r="64" spans="1:18" ht="16.5" thickBot="1" x14ac:dyDescent="0.3">
      <c r="A64" s="39"/>
      <c r="B64" s="39"/>
      <c r="C64" s="40" t="s">
        <v>16</v>
      </c>
      <c r="D64" s="39">
        <v>95</v>
      </c>
      <c r="E64" s="39">
        <v>10</v>
      </c>
      <c r="F64" s="39"/>
      <c r="G64" s="39"/>
      <c r="H64" s="39"/>
      <c r="I64" s="39"/>
      <c r="Q64" s="17"/>
    </row>
    <row r="65" spans="1:17" ht="16.5" thickBot="1" x14ac:dyDescent="0.3">
      <c r="A65" s="39"/>
      <c r="B65" s="39"/>
      <c r="C65" s="40" t="s">
        <v>43</v>
      </c>
      <c r="D65" s="39">
        <v>100</v>
      </c>
      <c r="E65" s="39"/>
      <c r="F65" s="39">
        <v>15</v>
      </c>
      <c r="G65" s="39"/>
      <c r="H65" s="39"/>
      <c r="I65" s="39"/>
      <c r="Q65" s="17"/>
    </row>
    <row r="66" spans="1:17" ht="16.5" thickBot="1" x14ac:dyDescent="0.3">
      <c r="A66" s="40"/>
      <c r="B66" s="40"/>
      <c r="C66" s="40" t="s">
        <v>214</v>
      </c>
      <c r="D66" s="40"/>
      <c r="E66" s="40"/>
      <c r="F66" s="40">
        <v>50</v>
      </c>
      <c r="G66" s="40"/>
      <c r="H66" s="40"/>
      <c r="I66" s="40"/>
      <c r="Q66" s="17"/>
    </row>
    <row r="67" spans="1:17" ht="16.5" thickBot="1" x14ac:dyDescent="0.3">
      <c r="A67" s="40"/>
      <c r="B67" s="40"/>
      <c r="C67" s="40" t="s">
        <v>9</v>
      </c>
      <c r="D67" s="40">
        <v>100</v>
      </c>
      <c r="E67" s="40">
        <v>10</v>
      </c>
      <c r="F67" s="40"/>
      <c r="G67" s="40"/>
      <c r="H67" s="40"/>
      <c r="I67" s="40"/>
      <c r="Q67" s="17"/>
    </row>
    <row r="68" spans="1:17" ht="16.5" thickBot="1" x14ac:dyDescent="0.3">
      <c r="A68" s="40"/>
      <c r="B68" s="40"/>
      <c r="C68" s="46" t="s">
        <v>233</v>
      </c>
      <c r="D68" s="40"/>
      <c r="E68" s="40"/>
      <c r="F68" s="40">
        <v>260</v>
      </c>
      <c r="G68" s="40"/>
      <c r="H68" s="40"/>
      <c r="I68" s="40"/>
      <c r="Q68" s="17"/>
    </row>
    <row r="69" spans="1:17" ht="16.5" thickBot="1" x14ac:dyDescent="0.3">
      <c r="A69" s="40"/>
      <c r="B69" s="40"/>
      <c r="C69" s="46" t="s">
        <v>234</v>
      </c>
      <c r="D69" s="40"/>
      <c r="E69" s="40"/>
      <c r="F69" s="40">
        <v>205</v>
      </c>
      <c r="G69" s="40"/>
      <c r="H69" s="40"/>
      <c r="I69" s="40"/>
      <c r="Q69" s="17"/>
    </row>
    <row r="70" spans="1:17" ht="16.5" thickBot="1" x14ac:dyDescent="0.3">
      <c r="A70" s="39"/>
      <c r="B70" s="39"/>
      <c r="C70" s="40" t="s">
        <v>173</v>
      </c>
      <c r="D70" s="39"/>
      <c r="E70" s="39"/>
      <c r="F70" s="39"/>
      <c r="G70" s="39">
        <v>20</v>
      </c>
      <c r="H70" s="39"/>
      <c r="I70" s="39"/>
      <c r="Q70" s="17"/>
    </row>
    <row r="71" spans="1:17" ht="16.5" thickBot="1" x14ac:dyDescent="0.3">
      <c r="A71" s="38"/>
      <c r="B71" s="38"/>
      <c r="C71" s="20" t="s">
        <v>7</v>
      </c>
      <c r="D71" s="20">
        <f>SUM(D51:D70)</f>
        <v>815</v>
      </c>
      <c r="E71" s="20">
        <f>SUM(E51:E70)</f>
        <v>20</v>
      </c>
      <c r="F71" s="20">
        <f>SUM(F51:F70)</f>
        <v>745</v>
      </c>
      <c r="G71" s="20">
        <f>SUM(G51:G70)</f>
        <v>145</v>
      </c>
      <c r="H71" s="20">
        <f>SUM(H51:H70)</f>
        <v>20</v>
      </c>
      <c r="I71" s="20">
        <f>H71+G71+F71+E71+D71</f>
        <v>1745</v>
      </c>
    </row>
    <row r="72" spans="1:17" ht="16.5" thickBot="1" x14ac:dyDescent="0.3">
      <c r="A72" s="38"/>
      <c r="B72" s="38"/>
      <c r="C72" s="20" t="s">
        <v>23</v>
      </c>
      <c r="D72" s="38"/>
      <c r="E72" s="38"/>
      <c r="F72" s="38"/>
      <c r="G72" s="38"/>
      <c r="H72" s="38"/>
      <c r="I72" s="38"/>
    </row>
    <row r="73" spans="1:17" ht="16.5" thickBot="1" x14ac:dyDescent="0.3">
      <c r="A73" s="38"/>
      <c r="B73" s="38"/>
      <c r="C73" s="39" t="s">
        <v>16</v>
      </c>
      <c r="D73" s="38">
        <v>90</v>
      </c>
      <c r="E73" s="38">
        <v>10</v>
      </c>
      <c r="F73" s="38"/>
      <c r="G73" s="38"/>
      <c r="H73" s="38"/>
      <c r="I73" s="38"/>
    </row>
    <row r="74" spans="1:17" ht="16.5" thickBot="1" x14ac:dyDescent="0.3">
      <c r="A74" s="38"/>
      <c r="B74" s="38"/>
      <c r="C74" s="39" t="s">
        <v>43</v>
      </c>
      <c r="D74" s="38">
        <v>65</v>
      </c>
      <c r="E74" s="38">
        <v>10</v>
      </c>
      <c r="F74" s="38">
        <v>10</v>
      </c>
      <c r="G74" s="38"/>
      <c r="H74" s="38"/>
      <c r="I74" s="38"/>
    </row>
    <row r="75" spans="1:17" ht="16.5" thickBot="1" x14ac:dyDescent="0.3">
      <c r="A75" s="38"/>
      <c r="B75" s="38"/>
      <c r="C75" s="39" t="s">
        <v>177</v>
      </c>
      <c r="D75" s="38"/>
      <c r="E75" s="38"/>
      <c r="F75" s="38"/>
      <c r="G75" s="38">
        <v>465</v>
      </c>
      <c r="H75" s="38"/>
      <c r="I75" s="38"/>
      <c r="M75">
        <f>2660+350+380+425</f>
        <v>3815</v>
      </c>
      <c r="Q75">
        <f>90+30+30+400+100</f>
        <v>650</v>
      </c>
    </row>
    <row r="76" spans="1:17" ht="16.5" thickBot="1" x14ac:dyDescent="0.3">
      <c r="A76" s="38"/>
      <c r="B76" s="38"/>
      <c r="C76" s="39" t="s">
        <v>178</v>
      </c>
      <c r="D76" s="38"/>
      <c r="E76" s="38"/>
      <c r="F76" s="38"/>
      <c r="G76" s="38"/>
      <c r="H76" s="38"/>
      <c r="I76" s="38"/>
    </row>
    <row r="77" spans="1:17" ht="16.5" thickBot="1" x14ac:dyDescent="0.3">
      <c r="A77" s="38"/>
      <c r="B77" s="38"/>
      <c r="C77" s="39" t="s">
        <v>177</v>
      </c>
      <c r="D77" s="38"/>
      <c r="E77" s="38"/>
      <c r="F77" s="38"/>
      <c r="G77" s="38">
        <v>225</v>
      </c>
      <c r="H77" s="38"/>
      <c r="I77" s="38"/>
    </row>
    <row r="78" spans="1:17" ht="16.5" thickBot="1" x14ac:dyDescent="0.3">
      <c r="A78" s="38"/>
      <c r="B78" s="38"/>
      <c r="C78" s="39" t="s">
        <v>158</v>
      </c>
      <c r="D78" s="38"/>
      <c r="E78" s="38"/>
      <c r="F78" s="38"/>
      <c r="G78" s="38">
        <v>155</v>
      </c>
      <c r="H78" s="38"/>
      <c r="I78" s="38"/>
      <c r="Q78">
        <f>60*60</f>
        <v>3600</v>
      </c>
    </row>
    <row r="79" spans="1:17" ht="16.5" thickBot="1" x14ac:dyDescent="0.3">
      <c r="A79" s="38"/>
      <c r="B79" s="38"/>
      <c r="C79" s="39" t="s">
        <v>153</v>
      </c>
      <c r="D79" s="38"/>
      <c r="E79" s="38"/>
      <c r="F79" s="38"/>
      <c r="G79" s="38"/>
      <c r="H79" s="38">
        <v>300</v>
      </c>
      <c r="I79" s="38"/>
      <c r="K79">
        <f>30+25+50+25+20+20+60+20+75+25+25+70+40+26+87+75+10+10</f>
        <v>693</v>
      </c>
      <c r="Q79">
        <f>53*60</f>
        <v>3180</v>
      </c>
    </row>
    <row r="80" spans="1:17" ht="16.5" thickBot="1" x14ac:dyDescent="0.3">
      <c r="A80" s="38"/>
      <c r="B80" s="38"/>
      <c r="C80" s="39" t="s">
        <v>16</v>
      </c>
      <c r="D80" s="38">
        <v>85</v>
      </c>
      <c r="E80" s="38">
        <v>10</v>
      </c>
      <c r="F80" s="38"/>
      <c r="G80" s="38"/>
      <c r="H80" s="38"/>
      <c r="I80" s="38"/>
      <c r="K80">
        <f>667-K79</f>
        <v>-26</v>
      </c>
      <c r="Q80" t="e">
        <f>#REF!+Q79+Q78</f>
        <v>#REF!</v>
      </c>
    </row>
    <row r="81" spans="1:17" ht="16.5" thickBot="1" x14ac:dyDescent="0.3">
      <c r="A81" s="38"/>
      <c r="B81" s="38"/>
      <c r="C81" s="39" t="s">
        <v>16</v>
      </c>
      <c r="D81" s="38">
        <v>60</v>
      </c>
      <c r="E81" s="38"/>
      <c r="F81" s="38"/>
      <c r="G81" s="38"/>
      <c r="H81" s="38"/>
      <c r="I81" s="38"/>
      <c r="Q81" t="e">
        <f>Q80*0.05</f>
        <v>#REF!</v>
      </c>
    </row>
    <row r="82" spans="1:17" ht="16.5" thickBot="1" x14ac:dyDescent="0.3">
      <c r="A82" s="38"/>
      <c r="B82" s="38"/>
      <c r="C82" s="6" t="s">
        <v>7</v>
      </c>
      <c r="D82" s="6">
        <f>SUM(D72:D81)</f>
        <v>300</v>
      </c>
      <c r="E82" s="6">
        <f>SUM(E72:E81)</f>
        <v>30</v>
      </c>
      <c r="F82" s="6">
        <f>SUM(F72:F81)</f>
        <v>10</v>
      </c>
      <c r="G82" s="6">
        <f>SUM(G72:G81)</f>
        <v>845</v>
      </c>
      <c r="H82" s="6">
        <f>SUM(H72:H81)</f>
        <v>300</v>
      </c>
      <c r="I82" s="6">
        <f>H82+G82+F82+E82+D82</f>
        <v>1485</v>
      </c>
      <c r="Q82" t="e">
        <f>Q80-Q81</f>
        <v>#REF!</v>
      </c>
    </row>
    <row r="83" spans="1:17" ht="16.5" thickBot="1" x14ac:dyDescent="0.3">
      <c r="A83" s="38"/>
      <c r="B83" s="38"/>
      <c r="C83" s="6" t="s">
        <v>1</v>
      </c>
      <c r="D83" s="38"/>
      <c r="E83" s="38"/>
      <c r="F83" s="38"/>
      <c r="G83" s="38"/>
      <c r="H83" s="38"/>
      <c r="I83" s="38"/>
      <c r="Q83">
        <v>20</v>
      </c>
    </row>
    <row r="84" spans="1:17" ht="16.5" thickBot="1" x14ac:dyDescent="0.3">
      <c r="A84" s="38"/>
      <c r="B84" s="38"/>
      <c r="C84" s="39" t="s">
        <v>16</v>
      </c>
      <c r="D84" s="38">
        <v>50</v>
      </c>
      <c r="E84" s="38"/>
      <c r="F84" s="38"/>
      <c r="G84" s="38"/>
      <c r="H84" s="38"/>
      <c r="I84" s="38"/>
      <c r="Q84" t="e">
        <f>Q82-Q83</f>
        <v>#REF!</v>
      </c>
    </row>
    <row r="85" spans="1:17" ht="16.5" thickBot="1" x14ac:dyDescent="0.3">
      <c r="A85" s="38"/>
      <c r="B85" s="38"/>
      <c r="C85" s="39" t="s">
        <v>179</v>
      </c>
      <c r="D85" s="38"/>
      <c r="E85" s="38"/>
      <c r="F85" s="38"/>
      <c r="G85" s="38">
        <v>10</v>
      </c>
      <c r="H85" s="38"/>
      <c r="I85" s="38"/>
      <c r="N85">
        <f>3815+13200</f>
        <v>17015</v>
      </c>
      <c r="Q85">
        <f>39*200</f>
        <v>7800</v>
      </c>
    </row>
    <row r="86" spans="1:17" ht="16.5" thickBot="1" x14ac:dyDescent="0.3">
      <c r="A86" s="38"/>
      <c r="B86" s="38"/>
      <c r="C86" s="39" t="s">
        <v>180</v>
      </c>
      <c r="D86" s="38"/>
      <c r="E86" s="38"/>
      <c r="F86" s="38"/>
      <c r="G86" s="38">
        <v>15</v>
      </c>
      <c r="H86" s="38"/>
      <c r="I86" s="38"/>
    </row>
    <row r="87" spans="1:17" ht="16.5" thickBot="1" x14ac:dyDescent="0.3">
      <c r="A87" s="38"/>
      <c r="B87" s="38"/>
      <c r="C87" s="39" t="s">
        <v>16</v>
      </c>
      <c r="D87" s="38">
        <v>75</v>
      </c>
      <c r="E87" s="38"/>
      <c r="F87" s="38"/>
      <c r="G87" s="38"/>
      <c r="H87" s="38"/>
      <c r="I87" s="38"/>
    </row>
    <row r="88" spans="1:17" ht="16.5" thickBot="1" x14ac:dyDescent="0.3">
      <c r="A88" s="38"/>
      <c r="B88" s="38"/>
      <c r="C88" s="39" t="s">
        <v>181</v>
      </c>
      <c r="D88" s="38"/>
      <c r="E88" s="38"/>
      <c r="F88" s="38"/>
      <c r="G88" s="38"/>
      <c r="H88" s="38">
        <v>25</v>
      </c>
      <c r="I88" s="38"/>
    </row>
    <row r="89" spans="1:17" ht="16.5" thickBot="1" x14ac:dyDescent="0.3">
      <c r="A89" s="38"/>
      <c r="B89" s="38"/>
      <c r="C89" s="39" t="s">
        <v>182</v>
      </c>
      <c r="D89" s="38"/>
      <c r="E89" s="38"/>
      <c r="F89" s="38">
        <v>125</v>
      </c>
      <c r="G89" s="38"/>
      <c r="H89" s="38"/>
      <c r="I89" s="38"/>
    </row>
    <row r="90" spans="1:17" ht="16.5" thickBot="1" x14ac:dyDescent="0.3">
      <c r="A90" s="38"/>
      <c r="B90" s="38"/>
      <c r="C90" s="39" t="s">
        <v>183</v>
      </c>
      <c r="D90" s="38"/>
      <c r="E90" s="38"/>
      <c r="F90" s="38"/>
      <c r="G90" s="38">
        <v>100</v>
      </c>
      <c r="H90" s="38"/>
      <c r="I90" s="38"/>
      <c r="L90">
        <f>1800</f>
        <v>1800</v>
      </c>
    </row>
    <row r="91" spans="1:17" ht="16.5" thickBot="1" x14ac:dyDescent="0.3">
      <c r="A91" s="38"/>
      <c r="B91" s="38"/>
      <c r="C91" s="39" t="s">
        <v>16</v>
      </c>
      <c r="D91" s="38">
        <v>75</v>
      </c>
      <c r="E91" s="38">
        <v>10</v>
      </c>
      <c r="F91" s="38"/>
      <c r="G91" s="38"/>
      <c r="H91" s="38"/>
      <c r="I91" s="38"/>
      <c r="L91">
        <f>30*7.5</f>
        <v>225</v>
      </c>
    </row>
    <row r="92" spans="1:17" ht="16.5" thickBot="1" x14ac:dyDescent="0.3">
      <c r="A92" s="38"/>
      <c r="B92" s="38"/>
      <c r="C92" s="39" t="s">
        <v>184</v>
      </c>
      <c r="D92" s="38"/>
      <c r="E92" s="38"/>
      <c r="F92" s="38"/>
      <c r="G92" s="38">
        <v>100</v>
      </c>
      <c r="H92" s="38"/>
      <c r="I92" s="38"/>
    </row>
    <row r="93" spans="1:17" ht="16.5" thickBot="1" x14ac:dyDescent="0.3">
      <c r="A93" s="38"/>
      <c r="B93" s="38"/>
      <c r="C93" s="39" t="s">
        <v>16</v>
      </c>
      <c r="D93" s="38">
        <v>85</v>
      </c>
      <c r="E93" s="38"/>
      <c r="F93" s="38"/>
      <c r="G93" s="38"/>
      <c r="H93" s="38"/>
      <c r="I93" s="38"/>
    </row>
    <row r="94" spans="1:17" ht="16.5" thickBot="1" x14ac:dyDescent="0.3">
      <c r="A94" s="38"/>
      <c r="B94" s="38"/>
      <c r="C94" s="39" t="s">
        <v>185</v>
      </c>
      <c r="D94" s="38"/>
      <c r="E94" s="38"/>
      <c r="F94" s="38">
        <v>60</v>
      </c>
      <c r="G94" s="38"/>
      <c r="H94" s="38"/>
      <c r="I94" s="38"/>
    </row>
    <row r="95" spans="1:17" ht="16.5" thickBot="1" x14ac:dyDescent="0.3">
      <c r="A95" s="38"/>
      <c r="B95" s="38"/>
      <c r="C95" s="39" t="s">
        <v>10</v>
      </c>
      <c r="D95" s="38">
        <v>50</v>
      </c>
      <c r="E95" s="38"/>
      <c r="F95" s="38"/>
      <c r="G95" s="38"/>
      <c r="H95" s="38"/>
      <c r="I95" s="38"/>
      <c r="K95">
        <f>100+250+65+60+150+75+450+120+100+125+120+60+60+140+80+100</f>
        <v>2055</v>
      </c>
      <c r="L95">
        <f>10+75+75+90+60+90+10+30+75</f>
        <v>515</v>
      </c>
    </row>
    <row r="96" spans="1:17" ht="16.5" thickBot="1" x14ac:dyDescent="0.3">
      <c r="A96" s="38"/>
      <c r="B96" s="38"/>
      <c r="C96" s="6" t="s">
        <v>7</v>
      </c>
      <c r="D96" s="6">
        <f>SUM(D84:D95)</f>
        <v>335</v>
      </c>
      <c r="E96" s="6">
        <f>SUM(E84:E95)</f>
        <v>10</v>
      </c>
      <c r="F96" s="6">
        <f>SUM(F84:F95)</f>
        <v>185</v>
      </c>
      <c r="G96" s="6">
        <f>SUM(G84:G95)</f>
        <v>225</v>
      </c>
      <c r="H96" s="6">
        <f>SUM(H84:H95)</f>
        <v>25</v>
      </c>
      <c r="I96" s="6">
        <f>H96+G96+F96+E96+D96</f>
        <v>780</v>
      </c>
      <c r="K96">
        <f>60+65+90+90+60+100+90+110+90+90+65+150+60+70+90</f>
        <v>1280</v>
      </c>
      <c r="L96">
        <f>5+90+15+160</f>
        <v>270</v>
      </c>
    </row>
    <row r="97" spans="1:15" ht="16.5" thickBot="1" x14ac:dyDescent="0.3">
      <c r="A97" s="38"/>
      <c r="B97" s="38"/>
      <c r="C97" s="6" t="s">
        <v>23</v>
      </c>
      <c r="D97" s="38"/>
      <c r="E97" s="38"/>
      <c r="F97" s="38"/>
      <c r="G97" s="38"/>
      <c r="H97" s="38"/>
      <c r="I97" s="38"/>
      <c r="K97">
        <f>SUM(K95:K96)</f>
        <v>3335</v>
      </c>
      <c r="L97">
        <f>SUM(L95:L96)</f>
        <v>785</v>
      </c>
    </row>
    <row r="98" spans="1:15" ht="16.5" thickBot="1" x14ac:dyDescent="0.3">
      <c r="A98" s="38"/>
      <c r="B98" s="38"/>
      <c r="C98" s="39" t="s">
        <v>35</v>
      </c>
      <c r="D98" s="38"/>
      <c r="E98" s="38"/>
      <c r="F98" s="38">
        <v>20</v>
      </c>
      <c r="G98" s="38"/>
      <c r="H98" s="38"/>
      <c r="I98" s="38"/>
      <c r="L98">
        <f>K97-L97</f>
        <v>2550</v>
      </c>
    </row>
    <row r="99" spans="1:15" ht="16.5" thickBot="1" x14ac:dyDescent="0.3">
      <c r="A99" s="38"/>
      <c r="B99" s="38"/>
      <c r="C99" s="39" t="s">
        <v>2</v>
      </c>
      <c r="D99" s="38">
        <v>50</v>
      </c>
      <c r="E99" s="38"/>
      <c r="F99" s="38"/>
      <c r="G99" s="38"/>
      <c r="H99" s="38"/>
      <c r="I99" s="38"/>
      <c r="L99">
        <f>140+520</f>
        <v>660</v>
      </c>
    </row>
    <row r="100" spans="1:15" ht="16.5" thickBot="1" x14ac:dyDescent="0.3">
      <c r="A100" s="38"/>
      <c r="B100" s="38"/>
      <c r="C100" s="39" t="s">
        <v>2</v>
      </c>
      <c r="D100" s="38">
        <v>65</v>
      </c>
      <c r="E100" s="38"/>
      <c r="F100" s="38"/>
      <c r="G100" s="38"/>
      <c r="H100" s="38"/>
      <c r="I100" s="38"/>
      <c r="L100">
        <f>L98-L99</f>
        <v>1890</v>
      </c>
    </row>
    <row r="101" spans="1:15" ht="16.5" thickBot="1" x14ac:dyDescent="0.3">
      <c r="A101" s="38"/>
      <c r="B101" s="38"/>
      <c r="C101" s="39" t="s">
        <v>16</v>
      </c>
      <c r="D101" s="38">
        <v>90</v>
      </c>
      <c r="E101" s="38"/>
      <c r="F101" s="38"/>
      <c r="G101" s="38"/>
      <c r="H101" s="38"/>
      <c r="I101" s="38"/>
      <c r="M101">
        <f>1170</f>
        <v>1170</v>
      </c>
    </row>
    <row r="102" spans="1:15" ht="16.5" thickBot="1" x14ac:dyDescent="0.3">
      <c r="A102" s="38"/>
      <c r="B102" s="38"/>
      <c r="C102" s="39" t="s">
        <v>16</v>
      </c>
      <c r="D102" s="38">
        <v>30</v>
      </c>
      <c r="E102" s="38"/>
      <c r="F102" s="38"/>
      <c r="G102" s="38"/>
      <c r="H102" s="38"/>
      <c r="I102" s="38"/>
      <c r="M102">
        <v>370</v>
      </c>
    </row>
    <row r="103" spans="1:15" ht="16.5" thickBot="1" x14ac:dyDescent="0.3">
      <c r="A103" s="38"/>
      <c r="B103" s="38"/>
      <c r="C103" s="39" t="s">
        <v>16</v>
      </c>
      <c r="D103" s="38">
        <v>85</v>
      </c>
      <c r="E103" s="38"/>
      <c r="F103" s="38"/>
      <c r="G103" s="38"/>
      <c r="H103" s="38"/>
      <c r="I103" s="38"/>
      <c r="M103">
        <v>780</v>
      </c>
    </row>
    <row r="104" spans="1:15" ht="16.5" thickBot="1" x14ac:dyDescent="0.3">
      <c r="A104" s="38"/>
      <c r="B104" s="38"/>
      <c r="C104" s="39" t="s">
        <v>184</v>
      </c>
      <c r="D104" s="38"/>
      <c r="E104" s="38"/>
      <c r="F104" s="38"/>
      <c r="G104" s="38">
        <v>200</v>
      </c>
      <c r="H104" s="38"/>
      <c r="I104" s="38"/>
      <c r="L104">
        <f>M104-L100</f>
        <v>430</v>
      </c>
      <c r="M104">
        <f>SUM(M101:M103)</f>
        <v>2320</v>
      </c>
    </row>
    <row r="105" spans="1:15" ht="16.5" thickBot="1" x14ac:dyDescent="0.3">
      <c r="A105" s="40"/>
      <c r="B105" s="40"/>
      <c r="C105" s="40" t="s">
        <v>2</v>
      </c>
      <c r="D105" s="40">
        <v>80</v>
      </c>
      <c r="E105" s="40"/>
      <c r="F105" s="40"/>
      <c r="G105" s="40"/>
      <c r="H105" s="40"/>
      <c r="I105" s="40"/>
    </row>
    <row r="106" spans="1:15" ht="16.5" thickBot="1" x14ac:dyDescent="0.3">
      <c r="A106" s="38"/>
      <c r="B106" s="38"/>
      <c r="C106" s="6" t="s">
        <v>7</v>
      </c>
      <c r="D106" s="6">
        <f>SUM(D97:D105)</f>
        <v>400</v>
      </c>
      <c r="E106" s="6">
        <f>SUM(E97:E105)</f>
        <v>0</v>
      </c>
      <c r="F106" s="6">
        <f>SUM(F97:F105)</f>
        <v>20</v>
      </c>
      <c r="G106" s="6">
        <f>SUM(G97:G105)</f>
        <v>200</v>
      </c>
      <c r="H106" s="6">
        <f>SUM(H97:H105)</f>
        <v>0</v>
      </c>
      <c r="I106" s="6">
        <f>H106+G106+F106+E106+D106</f>
        <v>620</v>
      </c>
      <c r="M106" t="e">
        <f>#REF!-#REF!</f>
        <v>#REF!</v>
      </c>
      <c r="N106">
        <f>335*7.75</f>
        <v>2596.25</v>
      </c>
      <c r="O106">
        <f>400*7.9</f>
        <v>3160</v>
      </c>
    </row>
    <row r="107" spans="1:15" ht="16.5" thickBot="1" x14ac:dyDescent="0.3">
      <c r="A107" s="38"/>
      <c r="B107" s="38"/>
      <c r="C107" s="6" t="s">
        <v>135</v>
      </c>
      <c r="D107" s="38"/>
      <c r="E107" s="38"/>
      <c r="F107" s="38"/>
      <c r="G107" s="38"/>
      <c r="H107" s="38"/>
      <c r="I107" s="38"/>
      <c r="N107">
        <f>10*9.65</f>
        <v>96.5</v>
      </c>
      <c r="O107">
        <f>5*9.8</f>
        <v>49</v>
      </c>
    </row>
    <row r="108" spans="1:15" ht="16.5" thickBot="1" x14ac:dyDescent="0.3">
      <c r="A108" s="38"/>
      <c r="B108" s="38"/>
      <c r="C108" s="39" t="s">
        <v>16</v>
      </c>
      <c r="D108" s="38">
        <v>95</v>
      </c>
      <c r="E108" s="38"/>
      <c r="F108" s="38">
        <v>10</v>
      </c>
      <c r="G108" s="38"/>
      <c r="H108" s="38"/>
      <c r="I108" s="38"/>
      <c r="L108">
        <f>335*7.75</f>
        <v>2596.25</v>
      </c>
      <c r="N108">
        <f>SUM(N106:N107)</f>
        <v>2692.75</v>
      </c>
      <c r="O108">
        <f>SUM(O106:O107)</f>
        <v>3209</v>
      </c>
    </row>
    <row r="109" spans="1:15" ht="16.5" thickBot="1" x14ac:dyDescent="0.3">
      <c r="A109" s="38"/>
      <c r="B109" s="38"/>
      <c r="C109" s="39" t="s">
        <v>16</v>
      </c>
      <c r="D109" s="38">
        <v>95</v>
      </c>
      <c r="E109" s="38"/>
      <c r="F109" s="38"/>
      <c r="G109" s="38"/>
      <c r="H109" s="38"/>
      <c r="I109" s="38"/>
      <c r="N109" t="e">
        <f>SUM(#REF!)</f>
        <v>#REF!</v>
      </c>
      <c r="O109">
        <f>5*9</f>
        <v>45</v>
      </c>
    </row>
    <row r="110" spans="1:15" ht="16.5" thickBot="1" x14ac:dyDescent="0.3">
      <c r="A110" s="38"/>
      <c r="B110" s="38"/>
      <c r="C110" s="39" t="s">
        <v>43</v>
      </c>
      <c r="D110" s="38">
        <v>95</v>
      </c>
      <c r="E110" s="38"/>
      <c r="F110" s="38">
        <v>30</v>
      </c>
      <c r="G110" s="38"/>
      <c r="H110" s="38"/>
      <c r="I110" s="38"/>
      <c r="N110" t="e">
        <f>N109-N108</f>
        <v>#REF!</v>
      </c>
      <c r="O110" t="e">
        <f>O109+#REF!+#REF!</f>
        <v>#REF!</v>
      </c>
    </row>
    <row r="111" spans="1:15" ht="16.5" thickBot="1" x14ac:dyDescent="0.3">
      <c r="A111" s="38"/>
      <c r="B111" s="38"/>
      <c r="C111" s="39" t="s">
        <v>34</v>
      </c>
      <c r="D111" s="38"/>
      <c r="E111" s="38"/>
      <c r="F111" s="38"/>
      <c r="G111" s="38"/>
      <c r="H111" s="38">
        <v>10</v>
      </c>
      <c r="I111" s="38"/>
      <c r="M111">
        <v>20</v>
      </c>
      <c r="O111" t="e">
        <f>O108-O110</f>
        <v>#REF!</v>
      </c>
    </row>
    <row r="112" spans="1:15" ht="16.5" thickBot="1" x14ac:dyDescent="0.3">
      <c r="A112" s="38"/>
      <c r="B112" s="38"/>
      <c r="C112" s="39" t="s">
        <v>41</v>
      </c>
      <c r="D112" s="38"/>
      <c r="E112" s="38"/>
      <c r="F112" s="38"/>
      <c r="G112" s="38"/>
      <c r="H112" s="38">
        <v>10</v>
      </c>
      <c r="I112" s="38"/>
      <c r="M112">
        <v>1800</v>
      </c>
    </row>
    <row r="113" spans="1:15" ht="16.5" thickBot="1" x14ac:dyDescent="0.3">
      <c r="A113" s="38"/>
      <c r="B113" s="38"/>
      <c r="C113" s="39" t="s">
        <v>16</v>
      </c>
      <c r="D113" s="38">
        <v>95</v>
      </c>
      <c r="E113" s="38"/>
      <c r="F113" s="38"/>
      <c r="G113" s="38"/>
      <c r="H113" s="38"/>
      <c r="I113" s="38"/>
      <c r="M113">
        <f>SUM(M111:M112)</f>
        <v>1820</v>
      </c>
      <c r="N113">
        <f>M113-3815</f>
        <v>-1995</v>
      </c>
    </row>
    <row r="114" spans="1:15" ht="16.5" thickBot="1" x14ac:dyDescent="0.3">
      <c r="A114" s="38"/>
      <c r="B114" s="38"/>
      <c r="C114" s="39" t="s">
        <v>34</v>
      </c>
      <c r="D114" s="38"/>
      <c r="E114" s="38"/>
      <c r="F114" s="38"/>
      <c r="G114" s="38"/>
      <c r="H114" s="38">
        <v>20</v>
      </c>
      <c r="I114" s="38"/>
    </row>
    <row r="115" spans="1:15" ht="16.5" thickBot="1" x14ac:dyDescent="0.3">
      <c r="A115" s="38"/>
      <c r="B115" s="38"/>
      <c r="C115" s="39" t="s">
        <v>16</v>
      </c>
      <c r="D115" s="38">
        <v>95</v>
      </c>
      <c r="E115" s="38">
        <v>10</v>
      </c>
      <c r="F115" s="38"/>
      <c r="G115" s="38"/>
      <c r="H115" s="38"/>
      <c r="I115" s="38"/>
    </row>
    <row r="116" spans="1:15" ht="16.5" thickBot="1" x14ac:dyDescent="0.3">
      <c r="A116" s="38"/>
      <c r="B116" s="38"/>
      <c r="C116" s="6" t="s">
        <v>7</v>
      </c>
      <c r="D116" s="6">
        <f>SUM(D107:D115)</f>
        <v>475</v>
      </c>
      <c r="E116" s="6">
        <f>SUM(E107:E115)</f>
        <v>10</v>
      </c>
      <c r="F116" s="6">
        <f>SUM(F107:F115)</f>
        <v>40</v>
      </c>
      <c r="G116" s="6">
        <f>SUM(G107:G115)</f>
        <v>0</v>
      </c>
      <c r="H116" s="6">
        <f>SUM(H107:H115)</f>
        <v>40</v>
      </c>
      <c r="I116" s="6">
        <f>H116+G116+F116+E116+D116</f>
        <v>565</v>
      </c>
    </row>
    <row r="117" spans="1:15" ht="16.5" thickBot="1" x14ac:dyDescent="0.3">
      <c r="A117" s="38"/>
      <c r="B117" s="38"/>
      <c r="C117" s="6" t="s">
        <v>23</v>
      </c>
      <c r="D117" s="38"/>
      <c r="E117" s="38"/>
      <c r="F117" s="38"/>
      <c r="G117" s="38"/>
      <c r="H117" s="38"/>
      <c r="I117" s="38"/>
    </row>
    <row r="118" spans="1:15" ht="16.5" thickBot="1" x14ac:dyDescent="0.3">
      <c r="A118" s="38"/>
      <c r="B118" s="38"/>
      <c r="C118" s="39" t="s">
        <v>34</v>
      </c>
      <c r="D118" s="38"/>
      <c r="E118" s="38"/>
      <c r="F118" s="38"/>
      <c r="G118" s="38"/>
      <c r="H118" s="38">
        <v>10</v>
      </c>
      <c r="I118" s="38"/>
      <c r="M118" s="17">
        <v>41395</v>
      </c>
      <c r="N118">
        <f>75+120+60+100+450+100+60+150+120+90+65+75+130+140+250+125</f>
        <v>2110</v>
      </c>
      <c r="O118">
        <f>10+75+75+90+60+90+10+30+75+140+520+2660+350+425+380</f>
        <v>4990</v>
      </c>
    </row>
    <row r="119" spans="1:15" ht="16.5" thickBot="1" x14ac:dyDescent="0.3">
      <c r="A119" s="38"/>
      <c r="B119" s="38"/>
      <c r="C119" s="39" t="s">
        <v>16</v>
      </c>
      <c r="D119" s="38">
        <v>95</v>
      </c>
      <c r="E119" s="38"/>
      <c r="F119" s="38"/>
      <c r="G119" s="38"/>
      <c r="H119" s="38"/>
      <c r="I119" s="38"/>
      <c r="M119" s="17">
        <v>41396</v>
      </c>
      <c r="N119">
        <f>60+100+90+90+65+60+65+150+60+90+90+70+90+90+110</f>
        <v>1280</v>
      </c>
      <c r="O119">
        <f>5+15+160+80+30+115+80+20+10</f>
        <v>515</v>
      </c>
    </row>
    <row r="120" spans="1:15" ht="16.5" thickBot="1" x14ac:dyDescent="0.3">
      <c r="A120" s="38"/>
      <c r="B120" s="38"/>
      <c r="C120" s="39" t="s">
        <v>41</v>
      </c>
      <c r="D120" s="38"/>
      <c r="E120" s="38"/>
      <c r="F120" s="38"/>
      <c r="G120" s="38"/>
      <c r="H120" s="38">
        <v>10</v>
      </c>
      <c r="I120" s="38"/>
      <c r="M120" s="17">
        <v>41397</v>
      </c>
      <c r="N120">
        <f>100+160+120+100+90+75+110+75+100+75+60+65+150+75+90</f>
        <v>1445</v>
      </c>
    </row>
    <row r="121" spans="1:15" ht="16.5" thickBot="1" x14ac:dyDescent="0.3">
      <c r="A121" s="38"/>
      <c r="B121" s="38"/>
      <c r="C121" s="39" t="s">
        <v>43</v>
      </c>
      <c r="D121" s="38">
        <v>90</v>
      </c>
      <c r="E121" s="38"/>
      <c r="F121" s="38">
        <v>20</v>
      </c>
      <c r="G121" s="38"/>
      <c r="H121" s="38"/>
      <c r="I121" s="38"/>
      <c r="M121" s="17">
        <v>41398</v>
      </c>
      <c r="N121">
        <f>90+110+100+65+65</f>
        <v>430</v>
      </c>
      <c r="O121">
        <f>73+25</f>
        <v>98</v>
      </c>
    </row>
    <row r="122" spans="1:15" ht="16.5" thickBot="1" x14ac:dyDescent="0.3">
      <c r="A122" s="38"/>
      <c r="B122" s="38"/>
      <c r="C122" s="39" t="s">
        <v>186</v>
      </c>
      <c r="D122" s="38"/>
      <c r="E122" s="38"/>
      <c r="F122" s="38">
        <f>125+25+20+300+175+160+10+30</f>
        <v>845</v>
      </c>
      <c r="G122" s="38"/>
      <c r="H122" s="38"/>
      <c r="I122" s="38"/>
      <c r="M122" s="17">
        <v>41399</v>
      </c>
      <c r="N122">
        <f>70+70+150+105+125</f>
        <v>520</v>
      </c>
      <c r="O122">
        <f>80+85+30+90+20+25+200+50+10+125</f>
        <v>715</v>
      </c>
    </row>
    <row r="123" spans="1:15" ht="16.5" thickBot="1" x14ac:dyDescent="0.3">
      <c r="A123" s="38"/>
      <c r="B123" s="38"/>
      <c r="C123" s="39" t="s">
        <v>16</v>
      </c>
      <c r="D123" s="38">
        <v>90</v>
      </c>
      <c r="E123" s="38"/>
      <c r="F123" s="38"/>
      <c r="G123" s="38"/>
      <c r="H123" s="38"/>
      <c r="I123" s="38"/>
      <c r="N123">
        <f>SUM(N118:N122)</f>
        <v>5785</v>
      </c>
      <c r="O123">
        <f>SUM(O118:O122)</f>
        <v>6318</v>
      </c>
    </row>
    <row r="124" spans="1:15" ht="16.5" thickBot="1" x14ac:dyDescent="0.3">
      <c r="A124" s="38"/>
      <c r="B124" s="38"/>
      <c r="C124" s="39" t="s">
        <v>34</v>
      </c>
      <c r="D124" s="38"/>
      <c r="E124" s="38"/>
      <c r="F124" s="38"/>
      <c r="G124" s="38"/>
      <c r="H124" s="38">
        <v>10</v>
      </c>
      <c r="I124" s="38"/>
      <c r="O124">
        <f>O123-N123</f>
        <v>533</v>
      </c>
    </row>
    <row r="125" spans="1:15" ht="16.5" thickBot="1" x14ac:dyDescent="0.3">
      <c r="A125" s="38"/>
      <c r="B125" s="38"/>
      <c r="C125" s="39" t="s">
        <v>187</v>
      </c>
      <c r="D125" s="38"/>
      <c r="E125" s="38"/>
      <c r="F125" s="38">
        <v>20</v>
      </c>
      <c r="G125" s="38"/>
      <c r="H125" s="38"/>
      <c r="I125" s="38"/>
    </row>
    <row r="126" spans="1:15" ht="16.5" thickBot="1" x14ac:dyDescent="0.3">
      <c r="A126" s="38"/>
      <c r="B126" s="38"/>
      <c r="C126" s="39" t="s">
        <v>41</v>
      </c>
      <c r="D126" s="38"/>
      <c r="E126" s="38"/>
      <c r="F126" s="38"/>
      <c r="G126" s="38"/>
      <c r="H126" s="38">
        <v>10</v>
      </c>
      <c r="I126" s="38"/>
    </row>
    <row r="127" spans="1:15" ht="16.5" thickBot="1" x14ac:dyDescent="0.3">
      <c r="A127" s="38"/>
      <c r="B127" s="38"/>
      <c r="C127" s="39" t="s">
        <v>16</v>
      </c>
      <c r="D127" s="38">
        <v>85</v>
      </c>
      <c r="E127" s="38"/>
      <c r="F127" s="38"/>
      <c r="G127" s="38"/>
      <c r="H127" s="38"/>
      <c r="I127" s="38"/>
    </row>
    <row r="128" spans="1:15" ht="16.5" thickBot="1" x14ac:dyDescent="0.3">
      <c r="A128" s="38"/>
      <c r="B128" s="38"/>
      <c r="C128" s="6" t="s">
        <v>7</v>
      </c>
      <c r="D128" s="6">
        <f>SUM(D117:D127)</f>
        <v>360</v>
      </c>
      <c r="E128" s="6">
        <f>SUM(E117:E127)</f>
        <v>0</v>
      </c>
      <c r="F128" s="6">
        <f>SUM(F117:F127)</f>
        <v>885</v>
      </c>
      <c r="G128" s="6">
        <f>SUM(G117:G127)</f>
        <v>0</v>
      </c>
      <c r="H128" s="6">
        <f>SUM(H117:H127)</f>
        <v>40</v>
      </c>
      <c r="I128" s="6">
        <f>H128+G128+F128+E128+D128</f>
        <v>1285</v>
      </c>
    </row>
    <row r="129" spans="1:13" ht="16.5" thickBot="1" x14ac:dyDescent="0.3">
      <c r="A129" s="38"/>
      <c r="B129" s="38"/>
      <c r="C129" s="6" t="s">
        <v>23</v>
      </c>
      <c r="D129" s="38"/>
      <c r="E129" s="38"/>
      <c r="F129" s="38"/>
      <c r="G129" s="38"/>
      <c r="H129" s="38"/>
      <c r="I129" s="38"/>
    </row>
    <row r="130" spans="1:13" ht="16.5" thickBot="1" x14ac:dyDescent="0.3">
      <c r="A130" s="38"/>
      <c r="B130" s="38"/>
      <c r="C130" s="39" t="s">
        <v>16</v>
      </c>
      <c r="D130" s="38">
        <v>95</v>
      </c>
      <c r="E130" s="38"/>
      <c r="F130" s="38"/>
      <c r="G130" s="38"/>
      <c r="H130" s="38"/>
      <c r="I130" s="38"/>
    </row>
    <row r="131" spans="1:13" ht="16.5" thickBot="1" x14ac:dyDescent="0.3">
      <c r="A131" s="38"/>
      <c r="B131" s="38"/>
      <c r="C131" s="39" t="s">
        <v>16</v>
      </c>
      <c r="D131" s="38">
        <v>90</v>
      </c>
      <c r="E131" s="38"/>
      <c r="F131" s="38"/>
      <c r="G131" s="38"/>
      <c r="H131" s="38"/>
      <c r="I131" s="38"/>
    </row>
    <row r="132" spans="1:13" ht="16.5" thickBot="1" x14ac:dyDescent="0.3">
      <c r="A132" s="38"/>
      <c r="B132" s="38"/>
      <c r="C132" s="39" t="s">
        <v>16</v>
      </c>
      <c r="D132" s="38">
        <v>100</v>
      </c>
      <c r="E132" s="38"/>
      <c r="F132" s="38"/>
      <c r="G132" s="38"/>
      <c r="H132" s="38"/>
      <c r="I132" s="38"/>
    </row>
    <row r="133" spans="1:13" ht="16.5" thickBot="1" x14ac:dyDescent="0.3">
      <c r="A133" s="38"/>
      <c r="B133" s="38"/>
      <c r="C133" s="39" t="s">
        <v>124</v>
      </c>
      <c r="D133" s="38"/>
      <c r="E133" s="38"/>
      <c r="F133" s="38">
        <v>355</v>
      </c>
      <c r="G133" s="38"/>
      <c r="H133" s="38"/>
      <c r="I133" s="38"/>
    </row>
    <row r="134" spans="1:13" ht="16.5" thickBot="1" x14ac:dyDescent="0.3">
      <c r="A134" s="38"/>
      <c r="B134" s="38"/>
      <c r="C134" s="39" t="s">
        <v>16</v>
      </c>
      <c r="D134" s="38">
        <v>40</v>
      </c>
      <c r="E134" s="38"/>
      <c r="F134" s="38"/>
      <c r="G134" s="38"/>
      <c r="H134" s="38"/>
      <c r="I134" s="38"/>
    </row>
    <row r="135" spans="1:13" ht="16.5" thickBot="1" x14ac:dyDescent="0.3">
      <c r="A135" s="38"/>
      <c r="B135" s="38"/>
      <c r="C135" s="39" t="s">
        <v>188</v>
      </c>
      <c r="D135" s="38"/>
      <c r="E135" s="38"/>
      <c r="F135" s="38">
        <v>355</v>
      </c>
      <c r="G135" s="38"/>
      <c r="H135" s="38"/>
      <c r="I135" s="38"/>
    </row>
    <row r="136" spans="1:13" ht="16.5" thickBot="1" x14ac:dyDescent="0.3">
      <c r="A136" s="38"/>
      <c r="B136" s="38"/>
      <c r="C136" s="39" t="s">
        <v>16</v>
      </c>
      <c r="D136" s="38">
        <v>90</v>
      </c>
      <c r="E136" s="38"/>
      <c r="F136" s="38">
        <v>10</v>
      </c>
      <c r="G136" s="38"/>
      <c r="H136" s="38"/>
      <c r="I136" s="38"/>
    </row>
    <row r="137" spans="1:13" ht="16.5" thickBot="1" x14ac:dyDescent="0.3">
      <c r="A137" s="38"/>
      <c r="B137" s="38"/>
      <c r="C137" s="39" t="s">
        <v>189</v>
      </c>
      <c r="D137" s="38"/>
      <c r="E137" s="38"/>
      <c r="F137" s="38">
        <f>51+51+100+70+20+30</f>
        <v>322</v>
      </c>
      <c r="G137" s="38"/>
      <c r="H137" s="38"/>
      <c r="I137" s="38"/>
    </row>
    <row r="138" spans="1:13" ht="16.5" thickBot="1" x14ac:dyDescent="0.3">
      <c r="A138" s="38"/>
      <c r="B138" s="38"/>
      <c r="C138" s="39" t="s">
        <v>150</v>
      </c>
      <c r="D138" s="38"/>
      <c r="E138" s="38"/>
      <c r="F138" s="38"/>
      <c r="G138" s="38"/>
      <c r="H138" s="38">
        <v>10</v>
      </c>
      <c r="I138" s="38"/>
    </row>
    <row r="139" spans="1:13" ht="16.5" thickBot="1" x14ac:dyDescent="0.3">
      <c r="A139" s="38"/>
      <c r="B139" s="38"/>
      <c r="C139" s="6" t="s">
        <v>140</v>
      </c>
      <c r="D139" s="6">
        <f>SUM(D130:D138)</f>
        <v>415</v>
      </c>
      <c r="E139" s="6">
        <f>SUM(E130:E138)</f>
        <v>0</v>
      </c>
      <c r="F139" s="6">
        <f>SUM(F130:F138)</f>
        <v>1042</v>
      </c>
      <c r="G139" s="6">
        <f>SUM(G130:G138)</f>
        <v>0</v>
      </c>
      <c r="H139" s="6">
        <f>SUM(H130:H138)</f>
        <v>10</v>
      </c>
      <c r="I139" s="6">
        <f>H139+G139+F139+E139+D139</f>
        <v>1467</v>
      </c>
    </row>
    <row r="140" spans="1:13" ht="16.5" thickBot="1" x14ac:dyDescent="0.3">
      <c r="A140" s="38"/>
      <c r="B140" s="38"/>
      <c r="C140" s="6" t="s">
        <v>23</v>
      </c>
      <c r="D140" s="38"/>
      <c r="E140" s="38"/>
      <c r="F140" s="38"/>
      <c r="G140" s="38"/>
      <c r="H140" s="38"/>
      <c r="I140" s="38"/>
    </row>
    <row r="141" spans="1:13" ht="16.5" thickBot="1" x14ac:dyDescent="0.3">
      <c r="A141" s="38"/>
      <c r="B141" s="38"/>
      <c r="C141" s="39" t="s">
        <v>2</v>
      </c>
      <c r="D141" s="38">
        <v>80</v>
      </c>
      <c r="E141" s="38">
        <v>10</v>
      </c>
      <c r="F141" s="38"/>
      <c r="G141" s="38"/>
      <c r="H141" s="38"/>
      <c r="I141" s="38"/>
    </row>
    <row r="142" spans="1:13" ht="16.5" thickBot="1" x14ac:dyDescent="0.3">
      <c r="A142" s="38"/>
      <c r="B142" s="38"/>
      <c r="C142" s="39" t="s">
        <v>2</v>
      </c>
      <c r="D142" s="38">
        <v>60</v>
      </c>
      <c r="E142" s="38"/>
      <c r="F142" s="38"/>
      <c r="G142" s="38"/>
      <c r="H142" s="38"/>
      <c r="I142" s="38"/>
      <c r="M142">
        <v>10000</v>
      </c>
    </row>
    <row r="143" spans="1:13" ht="16.5" thickBot="1" x14ac:dyDescent="0.3">
      <c r="A143" s="38"/>
      <c r="B143" s="38"/>
      <c r="C143" s="39" t="s">
        <v>2</v>
      </c>
      <c r="D143" s="38">
        <v>75</v>
      </c>
      <c r="E143" s="38">
        <v>10</v>
      </c>
      <c r="F143" s="38"/>
      <c r="G143" s="38"/>
      <c r="H143" s="38"/>
      <c r="I143" s="38"/>
      <c r="M143">
        <v>1500</v>
      </c>
    </row>
    <row r="144" spans="1:13" ht="16.5" thickBot="1" x14ac:dyDescent="0.3">
      <c r="A144" s="38"/>
      <c r="B144" s="38"/>
      <c r="C144" s="39" t="s">
        <v>2</v>
      </c>
      <c r="D144" s="38">
        <v>60</v>
      </c>
      <c r="E144" s="38"/>
      <c r="F144" s="38"/>
      <c r="G144" s="38"/>
      <c r="H144" s="38"/>
      <c r="I144" s="38"/>
      <c r="M144">
        <f>20*20</f>
        <v>400</v>
      </c>
    </row>
    <row r="145" spans="1:13" ht="16.5" thickBot="1" x14ac:dyDescent="0.3">
      <c r="A145" s="38"/>
      <c r="B145" s="38"/>
      <c r="C145" s="39" t="s">
        <v>2</v>
      </c>
      <c r="D145" s="38">
        <v>85</v>
      </c>
      <c r="E145" s="38">
        <v>10</v>
      </c>
      <c r="F145" s="38"/>
      <c r="G145" s="38"/>
      <c r="H145" s="38"/>
      <c r="I145" s="38"/>
      <c r="M145">
        <v>105</v>
      </c>
    </row>
    <row r="146" spans="1:13" ht="16.5" thickBot="1" x14ac:dyDescent="0.3">
      <c r="A146" s="38"/>
      <c r="B146" s="38"/>
      <c r="C146" s="39" t="s">
        <v>2</v>
      </c>
      <c r="D146" s="38">
        <v>60</v>
      </c>
      <c r="E146" s="38"/>
      <c r="F146" s="38"/>
      <c r="G146" s="38"/>
      <c r="H146" s="38"/>
      <c r="I146" s="38"/>
      <c r="M146">
        <v>7</v>
      </c>
    </row>
    <row r="147" spans="1:13" ht="16.5" thickBot="1" x14ac:dyDescent="0.3">
      <c r="A147" s="38"/>
      <c r="B147" s="38"/>
      <c r="C147" s="39" t="s">
        <v>2</v>
      </c>
      <c r="D147" s="38">
        <v>85</v>
      </c>
      <c r="E147" s="38"/>
      <c r="F147" s="38"/>
      <c r="G147" s="38"/>
      <c r="H147" s="38"/>
      <c r="I147" s="38"/>
      <c r="M147">
        <f>SUM(M142:M146)</f>
        <v>12012</v>
      </c>
    </row>
    <row r="148" spans="1:13" ht="16.5" thickBot="1" x14ac:dyDescent="0.3">
      <c r="A148" s="38"/>
      <c r="B148" s="38"/>
      <c r="C148" s="39" t="s">
        <v>190</v>
      </c>
      <c r="D148" s="38"/>
      <c r="E148" s="38"/>
      <c r="F148" s="38"/>
      <c r="G148" s="38"/>
      <c r="H148" s="38">
        <v>150</v>
      </c>
      <c r="I148" s="38"/>
    </row>
    <row r="149" spans="1:13" ht="16.5" thickBot="1" x14ac:dyDescent="0.3">
      <c r="A149" s="38"/>
      <c r="B149" s="38"/>
      <c r="C149" s="39" t="s">
        <v>2</v>
      </c>
      <c r="D149" s="38">
        <v>65</v>
      </c>
      <c r="E149" s="38">
        <v>10</v>
      </c>
      <c r="F149" s="38"/>
      <c r="G149" s="38"/>
      <c r="H149" s="38"/>
      <c r="I149" s="38"/>
    </row>
    <row r="150" spans="1:13" ht="16.5" thickBot="1" x14ac:dyDescent="0.3">
      <c r="A150" s="38"/>
      <c r="B150" s="38"/>
      <c r="C150" s="39" t="s">
        <v>2</v>
      </c>
      <c r="D150" s="38">
        <v>75</v>
      </c>
      <c r="E150" s="38"/>
      <c r="F150" s="38"/>
      <c r="G150" s="38"/>
      <c r="H150" s="38"/>
      <c r="I150" s="38"/>
    </row>
    <row r="151" spans="1:13" ht="16.5" thickBot="1" x14ac:dyDescent="0.3">
      <c r="A151" s="38"/>
      <c r="B151" s="38"/>
      <c r="C151" s="6" t="s">
        <v>7</v>
      </c>
      <c r="D151" s="6">
        <f>SUM(D140:D150)</f>
        <v>645</v>
      </c>
      <c r="E151" s="6">
        <f>SUM(E140:E150)</f>
        <v>40</v>
      </c>
      <c r="F151" s="6">
        <f>SUM(F140:F150)</f>
        <v>0</v>
      </c>
      <c r="G151" s="6">
        <f>SUM(G140:G150)</f>
        <v>0</v>
      </c>
      <c r="H151" s="6">
        <f>SUM(H140:H150)</f>
        <v>150</v>
      </c>
      <c r="I151" s="6">
        <f>H151+G151+F151+E151+D151</f>
        <v>835</v>
      </c>
    </row>
    <row r="152" spans="1:13" ht="16.5" thickBot="1" x14ac:dyDescent="0.3">
      <c r="A152" s="38"/>
      <c r="B152" s="38"/>
      <c r="C152" s="6" t="s">
        <v>23</v>
      </c>
      <c r="D152" s="38"/>
      <c r="E152" s="38"/>
      <c r="F152" s="38"/>
      <c r="G152" s="38"/>
      <c r="H152" s="38"/>
      <c r="I152" s="38"/>
    </row>
    <row r="153" spans="1:13" ht="16.5" thickBot="1" x14ac:dyDescent="0.3">
      <c r="A153" s="38"/>
      <c r="B153" s="38"/>
      <c r="C153" s="39" t="s">
        <v>2</v>
      </c>
      <c r="D153" s="38">
        <v>75</v>
      </c>
      <c r="E153" s="38"/>
      <c r="F153" s="38"/>
      <c r="G153" s="38"/>
      <c r="H153" s="38"/>
      <c r="I153" s="38"/>
    </row>
    <row r="154" spans="1:13" ht="16.5" thickBot="1" x14ac:dyDescent="0.3">
      <c r="A154" s="38"/>
      <c r="B154" s="38"/>
      <c r="C154" s="39" t="s">
        <v>2</v>
      </c>
      <c r="D154" s="38">
        <v>85</v>
      </c>
      <c r="E154" s="38">
        <v>10</v>
      </c>
      <c r="F154" s="38"/>
      <c r="G154" s="38"/>
      <c r="H154" s="38"/>
      <c r="I154" s="38"/>
    </row>
    <row r="155" spans="1:13" ht="16.5" thickBot="1" x14ac:dyDescent="0.3">
      <c r="A155" s="38"/>
      <c r="B155" s="38"/>
      <c r="C155" s="39" t="s">
        <v>191</v>
      </c>
      <c r="D155" s="38"/>
      <c r="E155" s="38"/>
      <c r="F155" s="38"/>
      <c r="G155" s="38"/>
      <c r="H155" s="38">
        <v>30</v>
      </c>
      <c r="I155" s="38"/>
    </row>
    <row r="156" spans="1:13" ht="16.5" thickBot="1" x14ac:dyDescent="0.3">
      <c r="A156" s="38"/>
      <c r="B156" s="38"/>
      <c r="C156" s="39" t="s">
        <v>2</v>
      </c>
      <c r="D156" s="38">
        <v>80</v>
      </c>
      <c r="E156" s="38"/>
      <c r="F156" s="38"/>
      <c r="G156" s="38"/>
      <c r="H156" s="38"/>
      <c r="I156" s="38"/>
    </row>
    <row r="157" spans="1:13" ht="16.5" thickBot="1" x14ac:dyDescent="0.3">
      <c r="A157" s="38"/>
      <c r="B157" s="38"/>
      <c r="C157" s="39" t="s">
        <v>192</v>
      </c>
      <c r="D157" s="38">
        <v>75</v>
      </c>
      <c r="E157" s="38"/>
      <c r="F157" s="38">
        <v>20</v>
      </c>
      <c r="G157" s="38"/>
      <c r="H157" s="38"/>
      <c r="I157" s="38"/>
    </row>
    <row r="158" spans="1:13" ht="16.5" thickBot="1" x14ac:dyDescent="0.3">
      <c r="A158" s="38"/>
      <c r="B158" s="38"/>
      <c r="C158" s="39" t="s">
        <v>16</v>
      </c>
      <c r="D158" s="38">
        <v>65</v>
      </c>
      <c r="E158" s="38"/>
      <c r="F158" s="38"/>
      <c r="G158" s="38"/>
      <c r="H158" s="38"/>
      <c r="I158" s="38"/>
    </row>
    <row r="159" spans="1:13" ht="16.5" thickBot="1" x14ac:dyDescent="0.3">
      <c r="A159" s="38"/>
      <c r="B159" s="38"/>
      <c r="C159" s="39" t="s">
        <v>16</v>
      </c>
      <c r="D159" s="38">
        <v>80</v>
      </c>
      <c r="E159" s="38"/>
      <c r="F159" s="38"/>
      <c r="G159" s="38"/>
      <c r="H159" s="38"/>
      <c r="I159" s="38"/>
    </row>
    <row r="160" spans="1:13" ht="16.5" thickBot="1" x14ac:dyDescent="0.3">
      <c r="A160" s="38"/>
      <c r="B160" s="38"/>
      <c r="C160" s="39" t="s">
        <v>16</v>
      </c>
      <c r="D160" s="38">
        <v>75</v>
      </c>
      <c r="E160" s="38"/>
      <c r="F160" s="38"/>
      <c r="G160" s="38"/>
      <c r="H160" s="38"/>
      <c r="I160" s="38"/>
    </row>
    <row r="161" spans="1:12" ht="16.5" thickBot="1" x14ac:dyDescent="0.3">
      <c r="A161" s="38"/>
      <c r="B161" s="38"/>
      <c r="C161" s="39" t="s">
        <v>2</v>
      </c>
      <c r="D161" s="38">
        <v>70</v>
      </c>
      <c r="E161" s="38"/>
      <c r="F161" s="38"/>
      <c r="G161" s="38"/>
      <c r="H161" s="38"/>
      <c r="I161" s="38"/>
    </row>
    <row r="162" spans="1:12" ht="16.5" thickBot="1" x14ac:dyDescent="0.3">
      <c r="A162" s="38"/>
      <c r="B162" s="38"/>
      <c r="C162" s="39" t="s">
        <v>16</v>
      </c>
      <c r="D162" s="38">
        <v>90</v>
      </c>
      <c r="E162" s="38"/>
      <c r="F162" s="38"/>
      <c r="G162" s="38"/>
      <c r="H162" s="38"/>
      <c r="I162" s="38"/>
    </row>
    <row r="163" spans="1:12" ht="16.5" thickBot="1" x14ac:dyDescent="0.3">
      <c r="A163" s="38"/>
      <c r="B163" s="38"/>
      <c r="C163" s="39" t="s">
        <v>16</v>
      </c>
      <c r="D163" s="38">
        <v>50</v>
      </c>
      <c r="E163" s="38"/>
      <c r="F163" s="38"/>
      <c r="G163" s="38"/>
      <c r="H163" s="38"/>
      <c r="I163" s="38"/>
    </row>
    <row r="164" spans="1:12" ht="16.5" thickBot="1" x14ac:dyDescent="0.3">
      <c r="A164" s="38"/>
      <c r="B164" s="38"/>
      <c r="C164" s="39" t="s">
        <v>16</v>
      </c>
      <c r="D164" s="38">
        <v>90</v>
      </c>
      <c r="E164" s="38">
        <v>10</v>
      </c>
      <c r="F164" s="38"/>
      <c r="G164" s="38"/>
      <c r="H164" s="38"/>
      <c r="I164" s="38"/>
    </row>
    <row r="165" spans="1:12" ht="16.5" thickBot="1" x14ac:dyDescent="0.3">
      <c r="A165" s="38"/>
      <c r="B165" s="38"/>
      <c r="C165" s="39" t="s">
        <v>16</v>
      </c>
      <c r="D165" s="38">
        <v>80</v>
      </c>
      <c r="E165" s="38"/>
      <c r="F165" s="38"/>
      <c r="G165" s="38"/>
      <c r="H165" s="38"/>
      <c r="I165" s="38"/>
    </row>
    <row r="166" spans="1:12" ht="16.5" thickBot="1" x14ac:dyDescent="0.3">
      <c r="A166" s="39"/>
      <c r="B166" s="39"/>
      <c r="C166" s="40" t="s">
        <v>2</v>
      </c>
      <c r="D166" s="39">
        <v>70</v>
      </c>
      <c r="E166" s="39"/>
      <c r="F166" s="39"/>
      <c r="G166" s="39"/>
      <c r="H166" s="39"/>
      <c r="I166" s="39"/>
    </row>
    <row r="167" spans="1:12" ht="16.5" thickBot="1" x14ac:dyDescent="0.3">
      <c r="A167" s="38"/>
      <c r="B167" s="38"/>
      <c r="C167" s="39" t="s">
        <v>18</v>
      </c>
      <c r="D167" s="38"/>
      <c r="E167" s="38"/>
      <c r="F167" s="38">
        <v>365</v>
      </c>
      <c r="G167" s="38"/>
      <c r="H167" s="38"/>
      <c r="I167" s="38"/>
    </row>
    <row r="168" spans="1:12" ht="16.5" thickBot="1" x14ac:dyDescent="0.3">
      <c r="A168" s="38"/>
      <c r="B168" s="38"/>
      <c r="C168" s="39" t="s">
        <v>16</v>
      </c>
      <c r="D168" s="38">
        <v>70</v>
      </c>
      <c r="E168" s="38">
        <v>10</v>
      </c>
      <c r="F168" s="38"/>
      <c r="G168" s="38"/>
      <c r="H168" s="38"/>
      <c r="I168" s="38"/>
    </row>
    <row r="169" spans="1:12" ht="16.5" thickBot="1" x14ac:dyDescent="0.3">
      <c r="A169" s="38"/>
      <c r="B169" s="38"/>
      <c r="C169" s="39" t="s">
        <v>16</v>
      </c>
      <c r="D169" s="38">
        <v>70</v>
      </c>
      <c r="E169" s="38"/>
      <c r="F169" s="38"/>
      <c r="G169" s="38"/>
      <c r="H169" s="38"/>
      <c r="I169" s="38"/>
    </row>
    <row r="170" spans="1:12" ht="16.5" thickBot="1" x14ac:dyDescent="0.3">
      <c r="A170" s="38"/>
      <c r="B170" s="38"/>
      <c r="C170" s="39" t="s">
        <v>34</v>
      </c>
      <c r="D170" s="38"/>
      <c r="E170" s="38"/>
      <c r="F170" s="38"/>
      <c r="G170" s="38"/>
      <c r="H170" s="38">
        <v>15</v>
      </c>
      <c r="I170" s="38"/>
    </row>
    <row r="171" spans="1:12" ht="16.5" thickBot="1" x14ac:dyDescent="0.3">
      <c r="A171" s="38"/>
      <c r="B171" s="38"/>
      <c r="C171" s="39" t="s">
        <v>16</v>
      </c>
      <c r="D171" s="38">
        <v>70</v>
      </c>
      <c r="E171" s="38"/>
      <c r="F171" s="38"/>
      <c r="G171" s="38"/>
      <c r="H171" s="38"/>
      <c r="I171" s="38"/>
      <c r="L171">
        <v>400</v>
      </c>
    </row>
    <row r="172" spans="1:12" ht="16.5" thickBot="1" x14ac:dyDescent="0.3">
      <c r="A172" s="38"/>
      <c r="B172" s="38"/>
      <c r="C172" s="39" t="s">
        <v>16</v>
      </c>
      <c r="D172" s="38">
        <v>80</v>
      </c>
      <c r="E172" s="38"/>
      <c r="F172" s="38"/>
      <c r="G172" s="38"/>
      <c r="H172" s="38"/>
      <c r="I172" s="38"/>
    </row>
    <row r="173" spans="1:12" ht="16.5" thickBot="1" x14ac:dyDescent="0.3">
      <c r="A173" s="38"/>
      <c r="B173" s="38"/>
      <c r="C173" s="6" t="s">
        <v>7</v>
      </c>
      <c r="D173" s="6">
        <f>SUM(D152:D172)</f>
        <v>1275</v>
      </c>
      <c r="E173" s="6">
        <f>SUM(E152:E172)</f>
        <v>30</v>
      </c>
      <c r="F173" s="6">
        <f>SUM(F152:F172)</f>
        <v>385</v>
      </c>
      <c r="G173" s="6">
        <f>SUM(G152:G172)</f>
        <v>0</v>
      </c>
      <c r="H173" s="6">
        <f>SUM(H152:H172)</f>
        <v>45</v>
      </c>
      <c r="I173" s="6">
        <f>H173+G173+F173+E173+D173</f>
        <v>1735</v>
      </c>
    </row>
    <row r="174" spans="1:12" ht="16.5" thickBot="1" x14ac:dyDescent="0.3">
      <c r="A174" s="38"/>
      <c r="B174" s="38"/>
      <c r="C174" s="6" t="s">
        <v>23</v>
      </c>
      <c r="D174" s="38"/>
      <c r="E174" s="38"/>
      <c r="F174" s="38"/>
      <c r="G174" s="38"/>
      <c r="H174" s="38"/>
      <c r="I174" s="38"/>
    </row>
    <row r="175" spans="1:12" ht="16.5" thickBot="1" x14ac:dyDescent="0.3">
      <c r="A175" s="38"/>
      <c r="B175" s="38"/>
      <c r="C175" s="39" t="s">
        <v>43</v>
      </c>
      <c r="D175" s="38">
        <v>80</v>
      </c>
      <c r="E175" s="38">
        <v>10</v>
      </c>
      <c r="F175" s="38">
        <v>20</v>
      </c>
      <c r="G175" s="38"/>
      <c r="H175" s="38"/>
      <c r="I175" s="38"/>
    </row>
    <row r="176" spans="1:12" ht="16.5" thickBot="1" x14ac:dyDescent="0.3">
      <c r="A176" s="38"/>
      <c r="B176" s="38"/>
      <c r="C176" s="39" t="s">
        <v>2</v>
      </c>
      <c r="D176" s="38">
        <v>85</v>
      </c>
      <c r="E176" s="38"/>
      <c r="F176" s="38"/>
      <c r="G176" s="38"/>
      <c r="H176" s="38"/>
      <c r="I176" s="38"/>
    </row>
    <row r="177" spans="1:13" ht="16.5" thickBot="1" x14ac:dyDescent="0.3">
      <c r="A177" s="38"/>
      <c r="B177" s="38"/>
      <c r="C177" s="39" t="s">
        <v>34</v>
      </c>
      <c r="D177" s="38"/>
      <c r="E177" s="38"/>
      <c r="F177" s="38"/>
      <c r="G177" s="38"/>
      <c r="H177" s="38">
        <v>10</v>
      </c>
      <c r="I177" s="38"/>
    </row>
    <row r="178" spans="1:13" ht="16.5" thickBot="1" x14ac:dyDescent="0.3">
      <c r="A178" s="38"/>
      <c r="B178" s="38"/>
      <c r="C178" s="39" t="s">
        <v>16</v>
      </c>
      <c r="D178" s="38">
        <v>70</v>
      </c>
      <c r="E178" s="38">
        <v>10</v>
      </c>
      <c r="F178" s="38"/>
      <c r="G178" s="38"/>
      <c r="H178" s="38"/>
      <c r="I178" s="38"/>
    </row>
    <row r="179" spans="1:13" ht="16.5" thickBot="1" x14ac:dyDescent="0.3">
      <c r="A179" s="38"/>
      <c r="B179" s="38"/>
      <c r="C179" s="39" t="s">
        <v>16</v>
      </c>
      <c r="D179" s="38">
        <v>70</v>
      </c>
      <c r="E179" s="38"/>
      <c r="F179" s="38"/>
      <c r="G179" s="38"/>
      <c r="H179" s="38"/>
      <c r="I179" s="38"/>
      <c r="M179">
        <f>50+1400+420+130+100+50+85+65+160</f>
        <v>2460</v>
      </c>
    </row>
    <row r="180" spans="1:13" ht="16.5" thickBot="1" x14ac:dyDescent="0.3">
      <c r="A180" s="38"/>
      <c r="B180" s="38"/>
      <c r="C180" s="39" t="s">
        <v>16</v>
      </c>
      <c r="D180" s="38">
        <v>80</v>
      </c>
      <c r="E180" s="38"/>
      <c r="F180" s="38"/>
      <c r="G180" s="38"/>
      <c r="H180" s="38"/>
      <c r="I180" s="38"/>
      <c r="M180">
        <f>10+10+10+20+20+20+20+10+10+20+20+10</f>
        <v>180</v>
      </c>
    </row>
    <row r="181" spans="1:13" ht="16.5" thickBot="1" x14ac:dyDescent="0.3">
      <c r="A181" s="38"/>
      <c r="B181" s="38"/>
      <c r="C181" s="39" t="s">
        <v>16</v>
      </c>
      <c r="D181" s="38">
        <v>60</v>
      </c>
      <c r="E181" s="38"/>
      <c r="F181" s="38"/>
      <c r="G181" s="38"/>
      <c r="H181" s="38"/>
      <c r="I181" s="38"/>
      <c r="M181">
        <f>SUM(M179:M180)</f>
        <v>2640</v>
      </c>
    </row>
    <row r="182" spans="1:13" ht="16.5" thickBot="1" x14ac:dyDescent="0.3">
      <c r="A182" s="38"/>
      <c r="B182" s="38"/>
      <c r="C182" s="39" t="s">
        <v>139</v>
      </c>
      <c r="D182" s="38"/>
      <c r="E182" s="38"/>
      <c r="F182" s="38"/>
      <c r="G182" s="38">
        <v>100</v>
      </c>
      <c r="H182" s="38"/>
      <c r="I182" s="38"/>
      <c r="M182">
        <f>3150</f>
        <v>3150</v>
      </c>
    </row>
    <row r="183" spans="1:13" ht="16.5" thickBot="1" x14ac:dyDescent="0.3">
      <c r="A183" s="38"/>
      <c r="B183" s="38"/>
      <c r="C183" s="39" t="s">
        <v>16</v>
      </c>
      <c r="D183" s="38">
        <v>90</v>
      </c>
      <c r="E183" s="38">
        <v>10</v>
      </c>
      <c r="F183" s="38"/>
      <c r="G183" s="38"/>
      <c r="H183" s="38"/>
      <c r="I183" s="38"/>
      <c r="M183">
        <f>M182-M181</f>
        <v>510</v>
      </c>
    </row>
    <row r="184" spans="1:13" ht="16.5" thickBot="1" x14ac:dyDescent="0.3">
      <c r="A184" s="38"/>
      <c r="B184" s="38"/>
      <c r="C184" s="41" t="s">
        <v>193</v>
      </c>
      <c r="D184" s="38"/>
      <c r="E184" s="38"/>
      <c r="F184" s="38"/>
      <c r="G184" s="38"/>
      <c r="H184" s="38">
        <f>510</f>
        <v>510</v>
      </c>
      <c r="I184" s="38"/>
    </row>
    <row r="185" spans="1:13" ht="16.5" thickBot="1" x14ac:dyDescent="0.3">
      <c r="A185" s="38"/>
      <c r="B185" s="38"/>
      <c r="C185" s="39" t="s">
        <v>16</v>
      </c>
      <c r="D185" s="38">
        <v>55</v>
      </c>
      <c r="E185" s="38">
        <v>10</v>
      </c>
      <c r="F185" s="38"/>
      <c r="G185" s="38"/>
      <c r="H185" s="38"/>
      <c r="I185" s="38"/>
      <c r="M185">
        <f>35+80+10+40+120+30+110+90+380</f>
        <v>895</v>
      </c>
    </row>
    <row r="186" spans="1:13" ht="16.5" thickBot="1" x14ac:dyDescent="0.3">
      <c r="A186" s="38"/>
      <c r="B186" s="38"/>
      <c r="C186" s="39" t="s">
        <v>16</v>
      </c>
      <c r="D186" s="38">
        <v>70</v>
      </c>
      <c r="E186" s="38"/>
      <c r="F186" s="38"/>
      <c r="G186" s="38"/>
      <c r="H186" s="38"/>
      <c r="I186" s="38"/>
    </row>
    <row r="187" spans="1:13" ht="16.5" thickBot="1" x14ac:dyDescent="0.3">
      <c r="A187" s="38"/>
      <c r="B187" s="38"/>
      <c r="C187" s="39" t="s">
        <v>34</v>
      </c>
      <c r="D187" s="38"/>
      <c r="E187" s="38"/>
      <c r="F187" s="38"/>
      <c r="G187" s="38"/>
      <c r="H187" s="38">
        <v>10</v>
      </c>
      <c r="I187" s="38"/>
    </row>
    <row r="188" spans="1:13" ht="16.5" thickBot="1" x14ac:dyDescent="0.3">
      <c r="A188" s="38"/>
      <c r="B188" s="38"/>
      <c r="C188" s="39" t="s">
        <v>41</v>
      </c>
      <c r="D188" s="38"/>
      <c r="E188" s="38"/>
      <c r="F188" s="38"/>
      <c r="G188" s="38"/>
      <c r="H188" s="38">
        <v>20</v>
      </c>
      <c r="I188" s="38"/>
      <c r="M188">
        <f>965-(440+250)</f>
        <v>275</v>
      </c>
    </row>
    <row r="189" spans="1:13" ht="16.5" thickBot="1" x14ac:dyDescent="0.3">
      <c r="A189" s="38"/>
      <c r="B189" s="38"/>
      <c r="C189" s="20" t="s">
        <v>7</v>
      </c>
      <c r="D189" s="20">
        <f>SUM(D174:D188)</f>
        <v>660</v>
      </c>
      <c r="E189" s="20">
        <f>SUM(E174:E188)</f>
        <v>40</v>
      </c>
      <c r="F189" s="20">
        <f>SUM(F174:F188)</f>
        <v>20</v>
      </c>
      <c r="G189" s="20">
        <f>SUM(G174:G188)</f>
        <v>100</v>
      </c>
      <c r="H189" s="20">
        <f>SUM(H174:H188)</f>
        <v>550</v>
      </c>
      <c r="I189" s="20">
        <f>H189+G189+F189+E189+D189</f>
        <v>1370</v>
      </c>
      <c r="K189">
        <f>36005+100+85+100+90+30+95+70+10+90+100+5+25+50+60+65+80+10+10+10+72+74+78+25+365+35+100+40+65+20+1000+300+500+50+8760</f>
        <v>48574</v>
      </c>
    </row>
    <row r="190" spans="1:13" ht="16.5" thickBot="1" x14ac:dyDescent="0.3">
      <c r="A190" s="38"/>
      <c r="B190" s="38"/>
      <c r="C190" s="6" t="s">
        <v>1</v>
      </c>
      <c r="D190" s="38"/>
      <c r="E190" s="38"/>
      <c r="F190" s="38"/>
      <c r="G190" s="38"/>
      <c r="H190" s="38"/>
      <c r="I190" s="38"/>
    </row>
    <row r="191" spans="1:13" ht="16.5" thickBot="1" x14ac:dyDescent="0.3">
      <c r="A191" s="38"/>
      <c r="B191" s="38"/>
      <c r="C191" s="39" t="s">
        <v>16</v>
      </c>
      <c r="D191" s="38">
        <v>70</v>
      </c>
      <c r="E191" s="38"/>
      <c r="F191" s="38"/>
      <c r="G191" s="38"/>
      <c r="H191" s="38"/>
      <c r="I191" s="38"/>
    </row>
    <row r="192" spans="1:13" ht="16.5" thickBot="1" x14ac:dyDescent="0.3">
      <c r="A192" s="38"/>
      <c r="B192" s="38"/>
      <c r="C192" s="39" t="s">
        <v>194</v>
      </c>
      <c r="D192" s="38"/>
      <c r="E192" s="38"/>
      <c r="F192" s="38"/>
      <c r="G192" s="38"/>
      <c r="H192" s="38">
        <v>30</v>
      </c>
      <c r="I192" s="38"/>
    </row>
    <row r="193" spans="1:9" ht="16.5" thickBot="1" x14ac:dyDescent="0.3">
      <c r="A193" s="38"/>
      <c r="B193" s="38"/>
      <c r="C193" s="39" t="s">
        <v>16</v>
      </c>
      <c r="D193" s="38">
        <v>66</v>
      </c>
      <c r="E193" s="38"/>
      <c r="F193" s="38"/>
      <c r="G193" s="38"/>
      <c r="H193" s="38"/>
      <c r="I193" s="38"/>
    </row>
    <row r="194" spans="1:9" ht="16.5" thickBot="1" x14ac:dyDescent="0.3">
      <c r="A194" s="38"/>
      <c r="B194" s="38"/>
      <c r="C194" s="39" t="s">
        <v>195</v>
      </c>
      <c r="D194" s="38"/>
      <c r="E194" s="38"/>
      <c r="F194" s="38">
        <v>286</v>
      </c>
      <c r="G194" s="38"/>
      <c r="H194" s="38"/>
      <c r="I194" s="38"/>
    </row>
    <row r="195" spans="1:9" ht="16.5" thickBot="1" x14ac:dyDescent="0.3">
      <c r="A195" s="38"/>
      <c r="B195" s="38"/>
      <c r="C195" s="39" t="s">
        <v>34</v>
      </c>
      <c r="D195" s="38"/>
      <c r="E195" s="38"/>
      <c r="F195" s="38"/>
      <c r="G195" s="38"/>
      <c r="H195" s="38">
        <v>10</v>
      </c>
      <c r="I195" s="38"/>
    </row>
    <row r="196" spans="1:9" ht="16.5" thickBot="1" x14ac:dyDescent="0.3">
      <c r="A196" s="39"/>
      <c r="B196" s="39"/>
      <c r="C196" s="39" t="s">
        <v>198</v>
      </c>
      <c r="D196" s="39">
        <v>90</v>
      </c>
      <c r="E196" s="39">
        <v>10</v>
      </c>
      <c r="F196" s="39">
        <v>40</v>
      </c>
      <c r="G196" s="39"/>
      <c r="H196" s="39"/>
      <c r="I196" s="39"/>
    </row>
    <row r="197" spans="1:9" ht="16.5" thickBot="1" x14ac:dyDescent="0.3">
      <c r="A197" s="39"/>
      <c r="B197" s="39"/>
      <c r="C197" s="39" t="s">
        <v>172</v>
      </c>
      <c r="D197" s="39"/>
      <c r="E197" s="39"/>
      <c r="F197" s="39"/>
      <c r="G197" s="39"/>
      <c r="H197" s="39"/>
      <c r="I197" s="39"/>
    </row>
    <row r="198" spans="1:9" ht="16.5" thickBot="1" x14ac:dyDescent="0.3">
      <c r="A198" s="38"/>
      <c r="B198" s="38"/>
      <c r="C198" s="39" t="s">
        <v>199</v>
      </c>
      <c r="D198" s="38"/>
      <c r="E198" s="38"/>
      <c r="F198" s="38"/>
      <c r="G198" s="38"/>
      <c r="H198" s="38">
        <v>30</v>
      </c>
      <c r="I198" s="38"/>
    </row>
    <row r="199" spans="1:9" ht="16.5" thickBot="1" x14ac:dyDescent="0.3">
      <c r="A199" s="38"/>
      <c r="B199" s="38"/>
      <c r="C199" s="39" t="s">
        <v>16</v>
      </c>
      <c r="D199" s="38">
        <v>50</v>
      </c>
      <c r="E199" s="38"/>
      <c r="F199" s="38"/>
      <c r="G199" s="38"/>
      <c r="H199" s="38"/>
      <c r="I199" s="38"/>
    </row>
    <row r="200" spans="1:9" ht="16.5" thickBot="1" x14ac:dyDescent="0.3">
      <c r="A200" s="38"/>
      <c r="B200" s="38"/>
      <c r="C200" s="39" t="s">
        <v>199</v>
      </c>
      <c r="D200" s="38"/>
      <c r="E200" s="38"/>
      <c r="F200" s="38"/>
      <c r="G200" s="38"/>
      <c r="H200" s="38">
        <v>30</v>
      </c>
      <c r="I200" s="38"/>
    </row>
    <row r="201" spans="1:9" ht="16.5" thickBot="1" x14ac:dyDescent="0.3">
      <c r="A201" s="38"/>
      <c r="B201" s="38"/>
      <c r="C201" s="39" t="s">
        <v>200</v>
      </c>
      <c r="D201" s="38"/>
      <c r="E201" s="38"/>
      <c r="F201" s="38">
        <v>500</v>
      </c>
      <c r="G201" s="38"/>
      <c r="H201" s="38"/>
      <c r="I201" s="38"/>
    </row>
    <row r="202" spans="1:9" ht="16.5" thickBot="1" x14ac:dyDescent="0.3">
      <c r="A202" s="38"/>
      <c r="B202" s="38"/>
      <c r="C202" s="39" t="s">
        <v>199</v>
      </c>
      <c r="D202" s="38"/>
      <c r="E202" s="38"/>
      <c r="F202" s="38"/>
      <c r="G202" s="38"/>
      <c r="H202" s="38">
        <v>40</v>
      </c>
      <c r="I202" s="38"/>
    </row>
    <row r="203" spans="1:9" ht="16.5" thickBot="1" x14ac:dyDescent="0.3">
      <c r="A203" s="38"/>
      <c r="B203" s="38"/>
      <c r="C203" s="46" t="s">
        <v>201</v>
      </c>
      <c r="D203" s="38"/>
      <c r="E203" s="38"/>
      <c r="F203" s="38">
        <v>250</v>
      </c>
      <c r="G203" s="38"/>
      <c r="H203" s="38"/>
      <c r="I203" s="38"/>
    </row>
    <row r="204" spans="1:9" ht="16.5" thickBot="1" x14ac:dyDescent="0.3">
      <c r="A204" s="38"/>
      <c r="B204" s="38"/>
      <c r="C204" s="39" t="s">
        <v>202</v>
      </c>
      <c r="D204" s="38"/>
      <c r="E204" s="38"/>
      <c r="F204" s="38">
        <v>950</v>
      </c>
      <c r="G204" s="38"/>
      <c r="H204" s="38"/>
      <c r="I204" s="38"/>
    </row>
    <row r="205" spans="1:9" ht="16.5" thickBot="1" x14ac:dyDescent="0.3">
      <c r="A205" s="38"/>
      <c r="B205" s="38"/>
      <c r="C205" s="39" t="s">
        <v>81</v>
      </c>
      <c r="D205" s="38"/>
      <c r="E205" s="38"/>
      <c r="F205" s="38"/>
      <c r="G205" s="38"/>
      <c r="H205" s="38">
        <v>100</v>
      </c>
      <c r="I205" s="38"/>
    </row>
    <row r="206" spans="1:9" ht="16.5" thickBot="1" x14ac:dyDescent="0.3">
      <c r="A206" s="42"/>
      <c r="B206" s="42"/>
      <c r="C206" s="42" t="s">
        <v>173</v>
      </c>
      <c r="D206" s="42"/>
      <c r="E206" s="42"/>
      <c r="F206" s="42"/>
      <c r="G206" s="42">
        <v>30</v>
      </c>
      <c r="H206" s="42"/>
      <c r="I206" s="42"/>
    </row>
    <row r="207" spans="1:9" ht="16.5" thickBot="1" x14ac:dyDescent="0.3">
      <c r="A207" s="38"/>
      <c r="B207" s="38"/>
      <c r="C207" s="39" t="s">
        <v>16</v>
      </c>
      <c r="D207" s="38">
        <v>50</v>
      </c>
      <c r="E207" s="38"/>
      <c r="F207" s="38"/>
      <c r="G207" s="38"/>
      <c r="H207" s="38"/>
      <c r="I207" s="38"/>
    </row>
    <row r="208" spans="1:9" ht="16.5" thickBot="1" x14ac:dyDescent="0.3">
      <c r="A208" s="38"/>
      <c r="B208" s="38"/>
      <c r="C208" s="39" t="s">
        <v>203</v>
      </c>
      <c r="D208" s="38"/>
      <c r="E208" s="38"/>
      <c r="F208" s="38">
        <v>450</v>
      </c>
      <c r="G208" s="38"/>
      <c r="H208" s="38"/>
      <c r="I208" s="38"/>
    </row>
    <row r="209" spans="1:9" ht="16.5" thickBot="1" x14ac:dyDescent="0.3">
      <c r="A209" s="38"/>
      <c r="B209" s="38"/>
      <c r="C209" s="39" t="s">
        <v>204</v>
      </c>
      <c r="D209" s="38"/>
      <c r="E209" s="38"/>
      <c r="F209" s="38">
        <v>300</v>
      </c>
      <c r="G209" s="38"/>
      <c r="H209" s="38"/>
      <c r="I209" s="38"/>
    </row>
    <row r="210" spans="1:9" ht="16.5" thickBot="1" x14ac:dyDescent="0.3">
      <c r="A210" s="38"/>
      <c r="B210" s="38"/>
      <c r="C210" s="39" t="s">
        <v>205</v>
      </c>
      <c r="D210" s="38"/>
      <c r="E210" s="38"/>
      <c r="F210" s="38"/>
      <c r="G210" s="38">
        <v>25</v>
      </c>
      <c r="H210" s="38">
        <v>45</v>
      </c>
      <c r="I210" s="38"/>
    </row>
    <row r="211" spans="1:9" ht="16.5" thickBot="1" x14ac:dyDescent="0.3">
      <c r="A211" s="38"/>
      <c r="B211" s="38"/>
      <c r="C211" s="39" t="s">
        <v>206</v>
      </c>
      <c r="D211" s="38"/>
      <c r="E211" s="38"/>
      <c r="F211" s="38">
        <v>250</v>
      </c>
      <c r="G211" s="38"/>
      <c r="H211" s="38"/>
      <c r="I211" s="38"/>
    </row>
    <row r="212" spans="1:9" ht="16.5" thickBot="1" x14ac:dyDescent="0.3">
      <c r="A212" s="39"/>
      <c r="B212" s="39"/>
      <c r="C212" s="39" t="s">
        <v>34</v>
      </c>
      <c r="D212" s="39"/>
      <c r="E212" s="39"/>
      <c r="F212" s="39"/>
      <c r="G212" s="39"/>
      <c r="H212" s="39">
        <v>15</v>
      </c>
      <c r="I212" s="39"/>
    </row>
    <row r="213" spans="1:9" ht="16.5" thickBot="1" x14ac:dyDescent="0.3">
      <c r="A213" s="39"/>
      <c r="B213" s="39"/>
      <c r="C213" s="39" t="s">
        <v>34</v>
      </c>
      <c r="D213" s="39"/>
      <c r="E213" s="39"/>
      <c r="F213" s="39"/>
      <c r="G213" s="39"/>
      <c r="H213" s="39">
        <v>5</v>
      </c>
      <c r="I213" s="39"/>
    </row>
    <row r="214" spans="1:9" ht="16.5" thickBot="1" x14ac:dyDescent="0.3">
      <c r="A214" s="39"/>
      <c r="B214" s="39"/>
      <c r="C214" s="39" t="s">
        <v>207</v>
      </c>
      <c r="D214" s="39"/>
      <c r="E214" s="39"/>
      <c r="F214" s="39"/>
      <c r="G214" s="39"/>
      <c r="H214" s="39">
        <v>50</v>
      </c>
      <c r="I214" s="39"/>
    </row>
    <row r="215" spans="1:9" ht="16.5" thickBot="1" x14ac:dyDescent="0.3">
      <c r="A215" s="39"/>
      <c r="B215" s="39"/>
      <c r="C215" s="39" t="s">
        <v>208</v>
      </c>
      <c r="D215" s="39"/>
      <c r="E215" s="39"/>
      <c r="F215" s="39">
        <v>500</v>
      </c>
      <c r="G215" s="39"/>
      <c r="H215" s="39"/>
      <c r="I215" s="39"/>
    </row>
    <row r="216" spans="1:9" ht="16.5" thickBot="1" x14ac:dyDescent="0.3">
      <c r="A216" s="39"/>
      <c r="B216" s="39"/>
      <c r="C216" s="39" t="s">
        <v>78</v>
      </c>
      <c r="D216" s="39"/>
      <c r="E216" s="39"/>
      <c r="F216" s="39">
        <v>1700</v>
      </c>
      <c r="G216" s="39"/>
      <c r="H216" s="39"/>
      <c r="I216" s="39"/>
    </row>
    <row r="217" spans="1:9" ht="16.5" thickBot="1" x14ac:dyDescent="0.3">
      <c r="A217" s="41"/>
      <c r="B217" s="41"/>
      <c r="C217" s="41" t="s">
        <v>224</v>
      </c>
      <c r="D217" s="41"/>
      <c r="E217" s="41"/>
      <c r="F217" s="41">
        <v>120</v>
      </c>
      <c r="G217" s="41"/>
      <c r="H217" s="41"/>
      <c r="I217" s="41"/>
    </row>
    <row r="218" spans="1:9" ht="16.5" thickBot="1" x14ac:dyDescent="0.3">
      <c r="A218" s="38"/>
      <c r="B218" s="38"/>
      <c r="C218" s="39" t="s">
        <v>101</v>
      </c>
      <c r="D218" s="38"/>
      <c r="E218" s="38"/>
      <c r="F218" s="38"/>
      <c r="G218" s="38"/>
      <c r="H218" s="38">
        <v>1300</v>
      </c>
      <c r="I218" s="38"/>
    </row>
    <row r="219" spans="1:9" ht="16.5" thickBot="1" x14ac:dyDescent="0.3">
      <c r="A219" s="38"/>
      <c r="B219" s="38"/>
      <c r="C219" s="39" t="s">
        <v>172</v>
      </c>
      <c r="D219" s="38"/>
      <c r="E219" s="38"/>
      <c r="F219" s="38"/>
      <c r="G219" s="38"/>
      <c r="H219" s="38"/>
      <c r="I219" s="38"/>
    </row>
    <row r="220" spans="1:9" ht="16.5" thickBot="1" x14ac:dyDescent="0.3">
      <c r="A220" s="38"/>
      <c r="B220" s="38"/>
      <c r="C220" s="39" t="s">
        <v>156</v>
      </c>
      <c r="D220" s="38"/>
      <c r="E220" s="38"/>
      <c r="F220" s="38"/>
      <c r="G220" s="38"/>
      <c r="H220" s="38">
        <v>400</v>
      </c>
      <c r="I220" s="38"/>
    </row>
    <row r="221" spans="1:9" ht="16.5" thickBot="1" x14ac:dyDescent="0.3">
      <c r="A221" s="38"/>
      <c r="B221" s="38"/>
      <c r="C221" s="41" t="s">
        <v>221</v>
      </c>
      <c r="D221" s="38"/>
      <c r="E221" s="38"/>
      <c r="F221" s="38"/>
      <c r="G221" s="38">
        <v>400</v>
      </c>
      <c r="H221" s="38"/>
      <c r="I221" s="38"/>
    </row>
    <row r="222" spans="1:9" ht="16.5" thickBot="1" x14ac:dyDescent="0.3">
      <c r="A222" s="40"/>
      <c r="B222" s="40"/>
      <c r="C222" s="40" t="s">
        <v>2</v>
      </c>
      <c r="D222" s="40">
        <v>90</v>
      </c>
      <c r="E222" s="40"/>
      <c r="F222" s="40"/>
      <c r="G222" s="40"/>
      <c r="H222" s="40"/>
      <c r="I222" s="40"/>
    </row>
    <row r="223" spans="1:9" ht="16.5" thickBot="1" x14ac:dyDescent="0.3">
      <c r="A223" s="40"/>
      <c r="B223" s="40"/>
      <c r="C223" s="40" t="s">
        <v>16</v>
      </c>
      <c r="D223" s="40">
        <v>90</v>
      </c>
      <c r="E223" s="40"/>
      <c r="F223" s="40"/>
      <c r="G223" s="40"/>
      <c r="H223" s="40"/>
      <c r="I223" s="40"/>
    </row>
    <row r="224" spans="1:9" ht="16.5" thickBot="1" x14ac:dyDescent="0.3">
      <c r="A224" s="40"/>
      <c r="B224" s="40"/>
      <c r="C224" s="40" t="s">
        <v>16</v>
      </c>
      <c r="D224" s="40">
        <v>55</v>
      </c>
      <c r="E224" s="40"/>
      <c r="F224" s="40"/>
      <c r="G224" s="40"/>
      <c r="H224" s="40"/>
      <c r="I224" s="40"/>
    </row>
    <row r="225" spans="1:14" ht="16.5" thickBot="1" x14ac:dyDescent="0.3">
      <c r="A225" s="42"/>
      <c r="B225" s="42"/>
      <c r="C225" s="42" t="s">
        <v>227</v>
      </c>
      <c r="D225" s="42"/>
      <c r="E225" s="42"/>
      <c r="F225" s="42"/>
      <c r="G225" s="42"/>
      <c r="H225" s="42">
        <v>550</v>
      </c>
      <c r="I225" s="42"/>
    </row>
    <row r="226" spans="1:14" ht="16.5" thickBot="1" x14ac:dyDescent="0.3">
      <c r="A226" s="42"/>
      <c r="B226" s="42"/>
      <c r="C226" s="42" t="s">
        <v>226</v>
      </c>
      <c r="D226" s="42"/>
      <c r="E226" s="42"/>
      <c r="F226" s="42"/>
      <c r="G226" s="42"/>
      <c r="H226" s="42">
        <f>565</f>
        <v>565</v>
      </c>
      <c r="I226" s="42"/>
    </row>
    <row r="227" spans="1:14" ht="16.5" thickBot="1" x14ac:dyDescent="0.3">
      <c r="A227" s="42"/>
      <c r="B227" s="42"/>
      <c r="C227" s="42" t="s">
        <v>225</v>
      </c>
      <c r="D227" s="42"/>
      <c r="E227" s="42"/>
      <c r="F227" s="42"/>
      <c r="G227" s="42"/>
      <c r="H227" s="42">
        <f>3150</f>
        <v>3150</v>
      </c>
      <c r="I227" s="42"/>
      <c r="M227">
        <f>4265</f>
        <v>4265</v>
      </c>
    </row>
    <row r="228" spans="1:14" ht="16.5" thickBot="1" x14ac:dyDescent="0.3">
      <c r="A228" s="41"/>
      <c r="B228" s="41"/>
      <c r="C228" s="41" t="s">
        <v>220</v>
      </c>
      <c r="D228" s="41"/>
      <c r="E228" s="41"/>
      <c r="F228" s="41"/>
      <c r="G228" s="41"/>
      <c r="H228" s="41">
        <v>1010</v>
      </c>
      <c r="I228" s="41"/>
      <c r="M228">
        <f>1700+1400+180+30+65+85+160+50+50+100+420+20</f>
        <v>4260</v>
      </c>
    </row>
    <row r="229" spans="1:14" ht="16.5" thickBot="1" x14ac:dyDescent="0.3">
      <c r="A229" s="40"/>
      <c r="B229" s="40"/>
      <c r="C229" s="41" t="s">
        <v>151</v>
      </c>
      <c r="D229" s="40"/>
      <c r="E229" s="40"/>
      <c r="F229" s="40"/>
      <c r="G229" s="40"/>
      <c r="H229" s="40">
        <v>8900</v>
      </c>
      <c r="I229" s="40"/>
    </row>
    <row r="230" spans="1:14" ht="16.5" thickBot="1" x14ac:dyDescent="0.3">
      <c r="A230" s="41"/>
      <c r="B230" s="41"/>
      <c r="C230" s="41" t="s">
        <v>215</v>
      </c>
      <c r="D230" s="41"/>
      <c r="E230" s="41"/>
      <c r="F230" s="41"/>
      <c r="G230" s="41"/>
      <c r="H230" s="41">
        <v>50</v>
      </c>
      <c r="I230" s="41"/>
    </row>
    <row r="231" spans="1:14" ht="16.5" thickBot="1" x14ac:dyDescent="0.3">
      <c r="A231" s="41"/>
      <c r="B231" s="41"/>
      <c r="C231" s="41" t="s">
        <v>147</v>
      </c>
      <c r="D231" s="41"/>
      <c r="E231" s="41"/>
      <c r="F231" s="41"/>
      <c r="G231" s="41"/>
      <c r="H231" s="41">
        <v>100</v>
      </c>
      <c r="I231" s="41"/>
      <c r="M231">
        <f>34*1840</f>
        <v>62560</v>
      </c>
    </row>
    <row r="232" spans="1:14" ht="16.5" thickBot="1" x14ac:dyDescent="0.3">
      <c r="A232" s="41"/>
      <c r="B232" s="41"/>
      <c r="C232" s="41" t="s">
        <v>216</v>
      </c>
      <c r="D232" s="41"/>
      <c r="E232" s="41"/>
      <c r="F232" s="41"/>
      <c r="G232" s="41"/>
      <c r="H232" s="41">
        <v>465</v>
      </c>
      <c r="I232" s="41"/>
      <c r="M232">
        <f>M231-16000</f>
        <v>46560</v>
      </c>
    </row>
    <row r="233" spans="1:14" ht="16.5" thickBot="1" x14ac:dyDescent="0.3">
      <c r="A233" s="41"/>
      <c r="B233" s="41"/>
      <c r="C233" s="41" t="s">
        <v>25</v>
      </c>
      <c r="D233" s="41"/>
      <c r="E233" s="41"/>
      <c r="F233" s="41">
        <v>1840</v>
      </c>
      <c r="G233" s="41"/>
      <c r="H233" s="41"/>
      <c r="I233" s="41"/>
    </row>
    <row r="234" spans="1:14" ht="16.5" thickBot="1" x14ac:dyDescent="0.3">
      <c r="A234" s="42"/>
      <c r="B234" s="42"/>
      <c r="C234" s="42" t="s">
        <v>228</v>
      </c>
      <c r="D234" s="42"/>
      <c r="E234" s="42"/>
      <c r="F234" s="42"/>
      <c r="G234" s="42"/>
      <c r="H234" s="42">
        <v>410</v>
      </c>
      <c r="I234" s="42"/>
    </row>
    <row r="235" spans="1:14" ht="16.5" thickBot="1" x14ac:dyDescent="0.3">
      <c r="A235" s="41"/>
      <c r="B235" s="41"/>
      <c r="C235" s="41" t="s">
        <v>223</v>
      </c>
      <c r="D235" s="41"/>
      <c r="E235" s="41"/>
      <c r="F235" s="41"/>
      <c r="G235" s="41"/>
      <c r="H235" s="41">
        <f>975-250</f>
        <v>725</v>
      </c>
      <c r="I235" s="41"/>
    </row>
    <row r="236" spans="1:14" ht="16.5" thickBot="1" x14ac:dyDescent="0.3">
      <c r="A236" s="41"/>
      <c r="B236" s="41"/>
      <c r="C236" s="41" t="s">
        <v>222</v>
      </c>
      <c r="D236" s="41"/>
      <c r="E236" s="41"/>
      <c r="F236" s="41"/>
      <c r="G236" s="41"/>
      <c r="H236" s="41">
        <v>225</v>
      </c>
      <c r="I236" s="41"/>
    </row>
    <row r="237" spans="1:14" ht="16.5" thickBot="1" x14ac:dyDescent="0.3">
      <c r="A237" s="41"/>
      <c r="B237" s="41"/>
      <c r="C237" s="41" t="s">
        <v>106</v>
      </c>
      <c r="D237" s="41"/>
      <c r="E237" s="41"/>
      <c r="F237" s="41"/>
      <c r="G237" s="41"/>
      <c r="H237" s="41">
        <v>900</v>
      </c>
      <c r="I237" s="41"/>
      <c r="N237">
        <f>50+1400+10+10+420+10+20+20+130+20+20+10+10+100+20+20+10+50+85+65+160+30+1000</f>
        <v>3670</v>
      </c>
    </row>
    <row r="238" spans="1:14" ht="16.5" thickBot="1" x14ac:dyDescent="0.3">
      <c r="A238" s="38"/>
      <c r="B238" s="38"/>
      <c r="C238" s="41" t="s">
        <v>76</v>
      </c>
      <c r="D238" s="38"/>
      <c r="E238" s="38"/>
      <c r="F238" s="38"/>
      <c r="G238" s="38"/>
      <c r="H238" s="38">
        <v>900</v>
      </c>
      <c r="I238" s="38"/>
      <c r="N238">
        <f>N237-4265</f>
        <v>-595</v>
      </c>
    </row>
    <row r="239" spans="1:14" ht="16.5" thickBot="1" x14ac:dyDescent="0.3">
      <c r="A239" s="41"/>
      <c r="B239" s="41"/>
      <c r="C239" s="41" t="s">
        <v>48</v>
      </c>
      <c r="D239" s="41"/>
      <c r="E239" s="41"/>
      <c r="F239" s="41"/>
      <c r="G239" s="41"/>
      <c r="H239" s="41">
        <f>650+400</f>
        <v>1050</v>
      </c>
      <c r="I239" s="41"/>
    </row>
    <row r="240" spans="1:14" ht="16.5" thickBot="1" x14ac:dyDescent="0.3">
      <c r="A240" s="41"/>
      <c r="B240" s="41"/>
      <c r="C240" s="41" t="s">
        <v>217</v>
      </c>
      <c r="D240" s="41"/>
      <c r="E240" s="41"/>
      <c r="F240" s="41"/>
      <c r="G240" s="41"/>
      <c r="H240" s="41">
        <v>315</v>
      </c>
      <c r="I240" s="41"/>
    </row>
    <row r="241" spans="1:13" ht="16.5" thickBot="1" x14ac:dyDescent="0.3">
      <c r="A241" s="41"/>
      <c r="B241" s="41"/>
      <c r="C241" s="41" t="s">
        <v>218</v>
      </c>
      <c r="D241" s="41"/>
      <c r="E241" s="41"/>
      <c r="F241" s="41"/>
      <c r="G241" s="41"/>
      <c r="H241" s="41">
        <f>565</f>
        <v>565</v>
      </c>
      <c r="I241" s="41"/>
    </row>
    <row r="242" spans="1:13" ht="16.5" thickBot="1" x14ac:dyDescent="0.3">
      <c r="A242" s="41"/>
      <c r="B242" s="41"/>
      <c r="C242" s="41" t="s">
        <v>12</v>
      </c>
      <c r="D242" s="41"/>
      <c r="E242" s="41"/>
      <c r="F242" s="41"/>
      <c r="G242" s="41"/>
      <c r="H242" s="41">
        <v>50</v>
      </c>
      <c r="I242" s="41"/>
    </row>
    <row r="243" spans="1:13" ht="16.5" thickBot="1" x14ac:dyDescent="0.3">
      <c r="A243" s="38"/>
      <c r="B243" s="38"/>
      <c r="C243" s="41" t="s">
        <v>219</v>
      </c>
      <c r="D243" s="38"/>
      <c r="E243" s="38"/>
      <c r="F243" s="38"/>
      <c r="G243" s="38"/>
      <c r="H243" s="38">
        <v>580</v>
      </c>
      <c r="I243" s="38"/>
    </row>
    <row r="244" spans="1:13" ht="16.5" thickBot="1" x14ac:dyDescent="0.3">
      <c r="A244" s="38"/>
      <c r="B244" s="38"/>
      <c r="C244" s="20"/>
      <c r="D244" s="20">
        <f>SUM(D190:D243)</f>
        <v>561</v>
      </c>
      <c r="E244" s="20">
        <f>SUM(E190:E243)</f>
        <v>10</v>
      </c>
      <c r="F244" s="20">
        <f>SUM(F190:F243)</f>
        <v>7186</v>
      </c>
      <c r="G244" s="20">
        <f>SUM(G190:G243)</f>
        <v>455</v>
      </c>
      <c r="H244" s="20">
        <f>SUM(H190:H243)</f>
        <v>22565</v>
      </c>
      <c r="I244" s="20">
        <f>H244+G244+F244+E244+D244</f>
        <v>30777</v>
      </c>
    </row>
    <row r="245" spans="1:13" ht="16.5" thickBot="1" x14ac:dyDescent="0.3">
      <c r="A245" s="38"/>
      <c r="B245" s="38"/>
      <c r="C245" s="20" t="s">
        <v>7</v>
      </c>
      <c r="D245" s="20">
        <f t="shared" ref="D245:I245" si="1">D189+D151+D139+D128+D116+D106+D96+D82+D71+D50+D35+D23+D173+D244</f>
        <v>8360</v>
      </c>
      <c r="E245" s="20">
        <f t="shared" si="1"/>
        <v>220</v>
      </c>
      <c r="F245" s="20">
        <f t="shared" si="1"/>
        <v>11183</v>
      </c>
      <c r="G245" s="20">
        <f t="shared" si="1"/>
        <v>2170</v>
      </c>
      <c r="H245" s="20">
        <f t="shared" si="1"/>
        <v>23885</v>
      </c>
      <c r="I245" s="20">
        <f t="shared" si="1"/>
        <v>45818</v>
      </c>
      <c r="M245">
        <f>315+140</f>
        <v>455</v>
      </c>
    </row>
    <row r="246" spans="1:13" x14ac:dyDescent="0.25">
      <c r="A246" s="29"/>
      <c r="B246" s="29"/>
      <c r="C246" s="29"/>
      <c r="D246" s="29" t="s">
        <v>56</v>
      </c>
      <c r="E246" s="29"/>
      <c r="F246" s="29"/>
      <c r="G246" s="29"/>
      <c r="H246" s="29"/>
      <c r="I246" s="29"/>
      <c r="M246">
        <f>M245-1010</f>
        <v>-555</v>
      </c>
    </row>
    <row r="247" spans="1:13" x14ac:dyDescent="0.25">
      <c r="G247">
        <f>20+10+15+100+100+400+200+20+50+100+100+20+90+25+90+20+155+20+10+465+225+25+100+200</f>
        <v>2560</v>
      </c>
    </row>
    <row r="248" spans="1:13" x14ac:dyDescent="0.25">
      <c r="G248">
        <f>G247-2170</f>
        <v>390</v>
      </c>
    </row>
    <row r="252" spans="1:13" x14ac:dyDescent="0.25">
      <c r="G252">
        <f>100+100+20+50+100+20+10+15+100+100+200+400+20+90+10+25+90+20+155+30+465+225+25</f>
        <v>2370</v>
      </c>
    </row>
    <row r="253" spans="1:13" x14ac:dyDescent="0.25">
      <c r="G253">
        <f>20+10+15+200+200+400</f>
        <v>845</v>
      </c>
    </row>
    <row r="254" spans="1:13" x14ac:dyDescent="0.25">
      <c r="G254">
        <f>20+90+10+25+110+155+30</f>
        <v>440</v>
      </c>
    </row>
  </sheetData>
  <mergeCells count="2">
    <mergeCell ref="A1:B1"/>
    <mergeCell ref="C1:I1"/>
  </mergeCells>
  <pageMargins left="0.17" right="0.23" top="0.33" bottom="0.27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rightToLeft="1" topLeftCell="A226" workbookViewId="0">
      <selection sqref="A1:I247"/>
    </sheetView>
  </sheetViews>
  <sheetFormatPr defaultRowHeight="15" x14ac:dyDescent="0.25"/>
  <cols>
    <col min="3" max="3" width="22.5703125" customWidth="1"/>
  </cols>
  <sheetData>
    <row r="1" spans="1:15" ht="16.5" thickBot="1" x14ac:dyDescent="0.3">
      <c r="A1" s="107" t="s">
        <v>211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  <c r="N1" s="29"/>
    </row>
    <row r="2" spans="1:15" ht="16.5" thickBot="1" x14ac:dyDescent="0.3">
      <c r="A2" s="45">
        <v>659</v>
      </c>
      <c r="B2" s="45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K2" s="29">
        <f>J2-B2</f>
        <v>0</v>
      </c>
      <c r="L2" s="45">
        <v>10565</v>
      </c>
      <c r="M2" s="29">
        <v>4700</v>
      </c>
      <c r="N2" s="29"/>
    </row>
    <row r="3" spans="1:15" ht="16.5" thickBot="1" x14ac:dyDescent="0.3">
      <c r="A3" s="45">
        <v>672</v>
      </c>
      <c r="B3" s="45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+140</f>
        <v>8480</v>
      </c>
      <c r="C3" s="45" t="s">
        <v>2</v>
      </c>
      <c r="D3" s="45">
        <v>90</v>
      </c>
      <c r="E3" s="45"/>
      <c r="F3" s="45"/>
      <c r="G3" s="45"/>
      <c r="H3" s="45"/>
      <c r="I3" s="45"/>
      <c r="J3" s="29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</f>
        <v>8340</v>
      </c>
      <c r="K3" s="29">
        <f t="shared" ref="K3:K8" si="0">J3-B3</f>
        <v>-140</v>
      </c>
      <c r="L3" s="45">
        <v>9975</v>
      </c>
      <c r="M3" s="29">
        <v>3450</v>
      </c>
      <c r="N3" s="29"/>
    </row>
    <row r="4" spans="1:15" ht="16.5" thickBot="1" x14ac:dyDescent="0.3">
      <c r="A4" s="45">
        <v>671</v>
      </c>
      <c r="B4" s="45">
        <v>0</v>
      </c>
      <c r="C4" s="45" t="s">
        <v>2</v>
      </c>
      <c r="D4" s="45">
        <v>70</v>
      </c>
      <c r="E4" s="45">
        <v>10</v>
      </c>
      <c r="F4" s="45"/>
      <c r="G4" s="45"/>
      <c r="H4" s="45"/>
      <c r="I4" s="45"/>
      <c r="J4" s="29">
        <v>0</v>
      </c>
      <c r="K4" s="29">
        <f t="shared" si="0"/>
        <v>0</v>
      </c>
      <c r="L4" s="45">
        <v>9015</v>
      </c>
      <c r="M4" s="29">
        <v>3720</v>
      </c>
      <c r="N4" s="29"/>
      <c r="O4" s="33"/>
    </row>
    <row r="5" spans="1:15" ht="16.5" thickBot="1" x14ac:dyDescent="0.3">
      <c r="A5" s="45">
        <v>673</v>
      </c>
      <c r="B5" s="45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+35</f>
        <v>9230</v>
      </c>
      <c r="C5" s="45" t="s">
        <v>169</v>
      </c>
      <c r="D5" s="45"/>
      <c r="E5" s="45"/>
      <c r="F5" s="45"/>
      <c r="G5" s="45">
        <v>20</v>
      </c>
      <c r="H5" s="45"/>
      <c r="I5" s="45"/>
      <c r="J5" s="29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</f>
        <v>9195</v>
      </c>
      <c r="K5" s="29">
        <f t="shared" si="0"/>
        <v>-35</v>
      </c>
      <c r="L5" s="45">
        <v>9300</v>
      </c>
      <c r="M5" s="29">
        <v>2935</v>
      </c>
      <c r="N5" s="29"/>
    </row>
    <row r="6" spans="1:15" ht="16.5" thickBot="1" x14ac:dyDescent="0.3">
      <c r="A6" s="45">
        <v>675</v>
      </c>
      <c r="B6" s="45">
        <f>80+160+65+140+65+100+75+60+90+60+90+60+60+80+60+90+375+120+100+60+120+150+80+90+65+65+90+70+110+100+65+100+170+65+120+90+100+65+190+60+175+90+65+90+70+110+50+120+110+90+90+120+90+140+90+75+100+65+120+90+100+85+60+65+65+30+65+175+90+120+90+65+30+60+60+80+90+60+60+280+100+100+90+90+65+100+130+60+60+170+90+30</f>
        <v>8720</v>
      </c>
      <c r="C6" s="45" t="s">
        <v>2</v>
      </c>
      <c r="D6" s="45">
        <v>50</v>
      </c>
      <c r="E6" s="45"/>
      <c r="F6" s="45"/>
      <c r="G6" s="45"/>
      <c r="H6" s="45"/>
      <c r="I6" s="45"/>
      <c r="J6" s="29">
        <f>80+160+65+140+65+100+75+60+90+60+90+60+60+80+60+90+375+120+100+60+120+150+80+90+65+65+90+70+110+100+65+100+170+65+120+90+100+65+190+60+175+90+65+90+70+110+50+120+110+90+90+120+90+140+90+75+100+65+120+90+100+85+60+65+65+30+65+175+90+120+90+65+30+60+60+80+90+60+60+350+100+100+90+90+65+100+130+60+60+170</f>
        <v>8670</v>
      </c>
      <c r="K6" s="29">
        <f>J6-B6</f>
        <v>-50</v>
      </c>
      <c r="L6" s="45">
        <v>10980</v>
      </c>
      <c r="M6" s="29">
        <v>4900</v>
      </c>
      <c r="N6" s="29"/>
    </row>
    <row r="7" spans="1:15" ht="16.5" thickBot="1" x14ac:dyDescent="0.3">
      <c r="A7" s="45">
        <v>721</v>
      </c>
      <c r="B7" s="45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C7" s="45" t="s">
        <v>2</v>
      </c>
      <c r="D7" s="45">
        <v>50</v>
      </c>
      <c r="E7" s="45"/>
      <c r="F7" s="45"/>
      <c r="G7" s="45"/>
      <c r="H7" s="45"/>
      <c r="I7" s="45"/>
      <c r="J7" s="29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K7" s="29">
        <f t="shared" si="0"/>
        <v>0</v>
      </c>
      <c r="L7" s="45">
        <v>5345</v>
      </c>
      <c r="M7" s="29">
        <v>-1130</v>
      </c>
      <c r="N7" s="29"/>
    </row>
    <row r="8" spans="1:15" ht="16.5" thickBot="1" x14ac:dyDescent="0.3">
      <c r="A8" s="45">
        <v>723</v>
      </c>
      <c r="B8" s="45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+120</f>
        <v>10495</v>
      </c>
      <c r="C8" s="45" t="s">
        <v>2</v>
      </c>
      <c r="D8" s="45">
        <v>60</v>
      </c>
      <c r="E8" s="45"/>
      <c r="F8" s="45"/>
      <c r="G8" s="45"/>
      <c r="H8" s="45"/>
      <c r="I8" s="45"/>
      <c r="J8" s="29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</f>
        <v>10375</v>
      </c>
      <c r="K8" s="29">
        <f t="shared" si="0"/>
        <v>-120</v>
      </c>
      <c r="L8" s="45">
        <v>5365</v>
      </c>
      <c r="M8" s="29">
        <v>-590</v>
      </c>
      <c r="N8" s="29"/>
    </row>
    <row r="9" spans="1:15" ht="16.5" thickBot="1" x14ac:dyDescent="0.3">
      <c r="A9" s="20" t="s">
        <v>7</v>
      </c>
      <c r="B9" s="20">
        <f>SUM(B2:B8)</f>
        <v>57810</v>
      </c>
      <c r="C9" s="45" t="s">
        <v>2</v>
      </c>
      <c r="D9" s="45">
        <v>90</v>
      </c>
      <c r="E9" s="45"/>
      <c r="F9" s="45"/>
      <c r="G9" s="45"/>
      <c r="H9" s="45"/>
      <c r="I9" s="45"/>
      <c r="J9" s="29"/>
      <c r="K9" s="29">
        <v>20085</v>
      </c>
      <c r="L9" s="29"/>
      <c r="M9" s="29">
        <v>17985</v>
      </c>
      <c r="N9" s="29"/>
    </row>
    <row r="10" spans="1:15" ht="16.5" thickBot="1" x14ac:dyDescent="0.3">
      <c r="A10" s="45" t="s">
        <v>11</v>
      </c>
      <c r="B10" s="45">
        <f>100+100</f>
        <v>200</v>
      </c>
      <c r="C10" s="45" t="s">
        <v>2</v>
      </c>
      <c r="D10" s="45">
        <v>60</v>
      </c>
      <c r="E10" s="45"/>
      <c r="F10" s="45"/>
      <c r="G10" s="45"/>
      <c r="H10" s="45"/>
      <c r="I10" s="45"/>
      <c r="J10" s="29"/>
      <c r="K10" s="29">
        <v>659</v>
      </c>
      <c r="L10" s="29">
        <f>282800-276600</f>
        <v>6200</v>
      </c>
      <c r="M10" s="29">
        <f>L10/480</f>
        <v>12.916666666666666</v>
      </c>
      <c r="N10" s="29">
        <f>M10*95</f>
        <v>1227.0833333333333</v>
      </c>
    </row>
    <row r="11" spans="1:15" ht="16.5" thickBot="1" x14ac:dyDescent="0.3">
      <c r="A11" s="3" t="s">
        <v>13</v>
      </c>
      <c r="B11" s="20">
        <f>B9-B10</f>
        <v>57610</v>
      </c>
      <c r="C11" s="45" t="s">
        <v>34</v>
      </c>
      <c r="D11" s="45"/>
      <c r="E11" s="45"/>
      <c r="F11" s="45"/>
      <c r="G11" s="45"/>
      <c r="H11" s="45">
        <v>10</v>
      </c>
      <c r="I11" s="45"/>
      <c r="J11" s="29"/>
      <c r="K11" s="29">
        <v>671</v>
      </c>
      <c r="L11" s="29">
        <v>0</v>
      </c>
      <c r="M11" s="29">
        <f>L11/480</f>
        <v>0</v>
      </c>
      <c r="N11" s="29">
        <f>M11*95</f>
        <v>0</v>
      </c>
    </row>
    <row r="12" spans="1:15" ht="16.5" thickBot="1" x14ac:dyDescent="0.3">
      <c r="A12" s="5" t="s">
        <v>15</v>
      </c>
      <c r="B12" s="45">
        <f>I247</f>
        <v>46743</v>
      </c>
      <c r="C12" s="45" t="s">
        <v>2</v>
      </c>
      <c r="D12" s="45">
        <v>50</v>
      </c>
      <c r="E12" s="45"/>
      <c r="F12" s="45"/>
      <c r="G12" s="45"/>
      <c r="H12" s="45"/>
      <c r="I12" s="45"/>
      <c r="J12" s="29"/>
      <c r="K12" s="29">
        <v>672</v>
      </c>
      <c r="L12" s="29">
        <f>244500-237700</f>
        <v>6800</v>
      </c>
      <c r="M12" s="29">
        <f>L12/480</f>
        <v>14.166666666666666</v>
      </c>
      <c r="N12" s="29">
        <f>M12*95</f>
        <v>1345.8333333333333</v>
      </c>
    </row>
    <row r="13" spans="1:15" ht="16.5" thickBot="1" x14ac:dyDescent="0.3">
      <c r="A13" s="3" t="s">
        <v>13</v>
      </c>
      <c r="B13" s="20">
        <f>B11-B12</f>
        <v>10867</v>
      </c>
      <c r="C13" s="45" t="s">
        <v>22</v>
      </c>
      <c r="D13" s="45"/>
      <c r="E13" s="45"/>
      <c r="F13" s="45"/>
      <c r="G13" s="45">
        <v>20</v>
      </c>
      <c r="H13" s="45"/>
      <c r="I13" s="45"/>
      <c r="J13" s="29"/>
      <c r="K13" s="29">
        <v>673</v>
      </c>
      <c r="L13" s="29">
        <f>250250-243000</f>
        <v>7250</v>
      </c>
      <c r="M13" s="29">
        <f>L13/480</f>
        <v>15.104166666666666</v>
      </c>
      <c r="N13" s="29">
        <f>M13*95</f>
        <v>1434.8958333333333</v>
      </c>
    </row>
    <row r="14" spans="1:15" ht="16.5" thickBot="1" x14ac:dyDescent="0.3">
      <c r="A14" s="45" t="s">
        <v>106</v>
      </c>
      <c r="B14" s="45">
        <v>60</v>
      </c>
      <c r="C14" s="45" t="s">
        <v>2</v>
      </c>
      <c r="D14" s="45">
        <v>55</v>
      </c>
      <c r="E14" s="45"/>
      <c r="F14" s="45"/>
      <c r="G14" s="45"/>
      <c r="H14" s="45"/>
      <c r="I14" s="45"/>
      <c r="J14" s="29"/>
      <c r="K14" s="29">
        <v>675</v>
      </c>
      <c r="L14" s="29">
        <f>275850-270000</f>
        <v>5850</v>
      </c>
      <c r="M14" s="29">
        <f>L14/480</f>
        <v>12.1875</v>
      </c>
      <c r="N14" s="29">
        <f>M14*95</f>
        <v>1157.8125</v>
      </c>
    </row>
    <row r="15" spans="1:15" ht="16.5" thickBot="1" x14ac:dyDescent="0.3">
      <c r="A15" s="45" t="s">
        <v>106</v>
      </c>
      <c r="B15" s="45">
        <v>60</v>
      </c>
      <c r="C15" s="45" t="s">
        <v>2</v>
      </c>
      <c r="D15" s="45">
        <v>70</v>
      </c>
      <c r="E15" s="45"/>
      <c r="F15" s="45"/>
      <c r="G15" s="45"/>
      <c r="H15" s="45"/>
      <c r="I15" s="45"/>
      <c r="J15" s="29"/>
      <c r="K15" s="29">
        <v>721</v>
      </c>
      <c r="L15" s="29">
        <f>93900-85600</f>
        <v>8300</v>
      </c>
      <c r="M15" s="29">
        <f>L15/400</f>
        <v>20.75</v>
      </c>
      <c r="N15" s="29">
        <f>M15*85</f>
        <v>1763.75</v>
      </c>
    </row>
    <row r="16" spans="1:15" ht="16.5" thickBot="1" x14ac:dyDescent="0.3">
      <c r="A16" s="45" t="s">
        <v>229</v>
      </c>
      <c r="B16" s="45">
        <v>25</v>
      </c>
      <c r="C16" s="45" t="s">
        <v>2</v>
      </c>
      <c r="D16" s="45">
        <v>70</v>
      </c>
      <c r="E16" s="45"/>
      <c r="F16" s="45"/>
      <c r="G16" s="45"/>
      <c r="H16" s="45"/>
      <c r="I16" s="45"/>
      <c r="J16" s="29"/>
      <c r="K16" s="29">
        <v>723</v>
      </c>
      <c r="L16" s="29">
        <f>80550-73250</f>
        <v>7300</v>
      </c>
      <c r="M16" s="29">
        <f>L16/400</f>
        <v>18.25</v>
      </c>
      <c r="N16" s="29">
        <f>M16*85</f>
        <v>1551.25</v>
      </c>
    </row>
    <row r="17" spans="1:17" ht="16.5" thickBot="1" x14ac:dyDescent="0.3">
      <c r="A17" s="45" t="s">
        <v>7</v>
      </c>
      <c r="B17" s="45">
        <f>SUM(B13:B16)</f>
        <v>11012</v>
      </c>
      <c r="C17" s="45" t="s">
        <v>38</v>
      </c>
      <c r="D17" s="45"/>
      <c r="E17" s="45"/>
      <c r="F17" s="45"/>
      <c r="G17" s="45">
        <v>50</v>
      </c>
      <c r="H17" s="45"/>
      <c r="I17" s="45"/>
      <c r="J17" s="29"/>
      <c r="K17" s="29"/>
      <c r="L17" s="29"/>
      <c r="M17" s="29"/>
      <c r="N17" s="29"/>
    </row>
    <row r="18" spans="1:17" ht="16.5" thickBot="1" x14ac:dyDescent="0.3">
      <c r="A18" s="45"/>
      <c r="B18" s="45"/>
      <c r="C18" s="45" t="s">
        <v>24</v>
      </c>
      <c r="D18" s="45"/>
      <c r="E18" s="45"/>
      <c r="F18" s="45">
        <v>20</v>
      </c>
      <c r="G18" s="45"/>
      <c r="H18" s="45"/>
      <c r="I18" s="45"/>
      <c r="J18" s="29"/>
      <c r="K18" s="29"/>
      <c r="L18" s="29"/>
      <c r="M18" s="29"/>
      <c r="N18" s="29">
        <f>SUM(N10:N16)</f>
        <v>8480.625</v>
      </c>
    </row>
    <row r="19" spans="1:17" ht="16.5" thickBot="1" x14ac:dyDescent="0.3">
      <c r="A19" s="45"/>
      <c r="B19" s="45"/>
      <c r="C19" s="45" t="s">
        <v>2</v>
      </c>
      <c r="D19" s="45">
        <v>70</v>
      </c>
      <c r="E19" s="45"/>
      <c r="F19" s="45"/>
      <c r="G19" s="45"/>
      <c r="H19" s="45"/>
      <c r="I19" s="45"/>
      <c r="J19" s="29"/>
      <c r="K19" s="29"/>
      <c r="L19" s="29"/>
      <c r="M19" s="29"/>
      <c r="N19" s="29"/>
      <c r="O19">
        <f>10000-1100</f>
        <v>8900</v>
      </c>
    </row>
    <row r="20" spans="1:17" ht="16.5" thickBot="1" x14ac:dyDescent="0.3">
      <c r="A20" s="45"/>
      <c r="B20" s="45"/>
      <c r="C20" s="45" t="s">
        <v>2</v>
      </c>
      <c r="D20" s="45">
        <v>70</v>
      </c>
      <c r="E20" s="45"/>
      <c r="F20" s="45"/>
      <c r="G20" s="45"/>
      <c r="H20" s="45"/>
      <c r="I20" s="45"/>
      <c r="J20" s="29"/>
      <c r="K20" s="29"/>
      <c r="L20" s="29"/>
      <c r="M20" s="29"/>
      <c r="N20" s="29">
        <f>5+400+85+65+160+30+30+30</f>
        <v>805</v>
      </c>
    </row>
    <row r="21" spans="1:17" ht="16.5" thickBot="1" x14ac:dyDescent="0.3">
      <c r="A21" s="45"/>
      <c r="B21" s="45"/>
      <c r="C21" s="45" t="s">
        <v>2</v>
      </c>
      <c r="D21" s="45">
        <v>70</v>
      </c>
      <c r="E21" s="45"/>
      <c r="F21" s="45"/>
      <c r="G21" s="45"/>
      <c r="H21" s="45"/>
      <c r="I21" s="45"/>
      <c r="J21" s="29"/>
      <c r="K21" s="29">
        <f>60+60+35+20</f>
        <v>175</v>
      </c>
      <c r="L21" s="29"/>
      <c r="M21" s="29"/>
      <c r="N21" s="29"/>
    </row>
    <row r="22" spans="1:17" ht="16.5" thickBot="1" x14ac:dyDescent="0.3">
      <c r="A22" s="45"/>
      <c r="B22" s="45"/>
      <c r="C22" s="45" t="s">
        <v>41</v>
      </c>
      <c r="D22" s="45"/>
      <c r="E22" s="45"/>
      <c r="F22" s="45"/>
      <c r="G22" s="45"/>
      <c r="H22" s="45">
        <v>10</v>
      </c>
      <c r="I22" s="45"/>
      <c r="J22" s="29"/>
      <c r="K22" s="29"/>
      <c r="L22" s="29"/>
      <c r="M22" s="29">
        <f>65+120+65+90+140+80+130+65+65+65+60+400</f>
        <v>1345</v>
      </c>
      <c r="N22" s="29">
        <f>90+70+70+70+10+60+75+70+10+20</f>
        <v>545</v>
      </c>
    </row>
    <row r="23" spans="1:17" ht="16.5" thickBot="1" x14ac:dyDescent="0.3">
      <c r="A23" s="45"/>
      <c r="B23" s="45"/>
      <c r="C23" s="20" t="s">
        <v>7</v>
      </c>
      <c r="D23" s="20">
        <f>SUM(D3:D22)</f>
        <v>925</v>
      </c>
      <c r="E23" s="20">
        <f>SUM(E3:E22)</f>
        <v>10</v>
      </c>
      <c r="F23" s="20">
        <f>SUM(F3:F22)</f>
        <v>20</v>
      </c>
      <c r="G23" s="20">
        <f>SUM(G3:G22)</f>
        <v>90</v>
      </c>
      <c r="H23" s="20">
        <f>SUM(H3:H22)</f>
        <v>20</v>
      </c>
      <c r="I23" s="20">
        <f>H23+G23+F23+E23+D23</f>
        <v>1065</v>
      </c>
      <c r="J23" s="29"/>
      <c r="K23" s="29"/>
      <c r="L23" s="29"/>
      <c r="M23" s="29">
        <f>400+400+100+65+100+140</f>
        <v>1205</v>
      </c>
      <c r="N23" s="29">
        <f>15</f>
        <v>15</v>
      </c>
    </row>
    <row r="24" spans="1:17" ht="16.5" thickBot="1" x14ac:dyDescent="0.3">
      <c r="A24" s="45"/>
      <c r="B24" s="45"/>
      <c r="C24" s="20" t="s">
        <v>1</v>
      </c>
      <c r="D24" s="45"/>
      <c r="E24" s="45"/>
      <c r="F24" s="45"/>
      <c r="G24" s="45"/>
      <c r="H24" s="45"/>
      <c r="I24" s="45"/>
      <c r="J24" s="29"/>
      <c r="K24" s="29">
        <f>1010-455</f>
        <v>555</v>
      </c>
      <c r="L24" s="29"/>
      <c r="M24">
        <f>SUM(M22:M23)</f>
        <v>2550</v>
      </c>
      <c r="N24">
        <f>SUM(N22:N23)</f>
        <v>560</v>
      </c>
      <c r="O24">
        <f>M24-N24</f>
        <v>1990</v>
      </c>
    </row>
    <row r="25" spans="1:17" ht="16.5" thickBot="1" x14ac:dyDescent="0.3">
      <c r="A25" s="45"/>
      <c r="B25" s="45"/>
      <c r="C25" s="5" t="s">
        <v>2</v>
      </c>
      <c r="D25" s="45">
        <v>70</v>
      </c>
      <c r="E25" s="45"/>
      <c r="F25" s="45"/>
      <c r="G25" s="45"/>
      <c r="H25" s="45"/>
      <c r="I25" s="45"/>
      <c r="J25" s="29"/>
      <c r="K25" s="29"/>
      <c r="L25" s="29"/>
      <c r="M25">
        <v>10000</v>
      </c>
      <c r="N25" s="45" t="s">
        <v>77</v>
      </c>
      <c r="O25" s="45"/>
    </row>
    <row r="26" spans="1:17" ht="16.5" thickBot="1" x14ac:dyDescent="0.3">
      <c r="A26" s="45"/>
      <c r="B26" s="45"/>
      <c r="C26" s="45" t="s">
        <v>34</v>
      </c>
      <c r="D26" s="45"/>
      <c r="E26" s="45"/>
      <c r="F26" s="45"/>
      <c r="G26" s="45"/>
      <c r="H26" s="45">
        <v>20</v>
      </c>
      <c r="I26" s="45"/>
      <c r="J26" s="29"/>
      <c r="K26" s="29"/>
      <c r="L26" s="29"/>
      <c r="M26">
        <v>3000</v>
      </c>
      <c r="N26" s="45" t="s">
        <v>158</v>
      </c>
      <c r="O26" s="45">
        <f>-740+(35+80+10+40+120+30+110+90+380)</f>
        <v>155</v>
      </c>
    </row>
    <row r="27" spans="1:17" ht="16.5" thickBot="1" x14ac:dyDescent="0.3">
      <c r="A27" s="45"/>
      <c r="B27" s="45"/>
      <c r="C27" s="45" t="s">
        <v>2</v>
      </c>
      <c r="D27" s="45">
        <v>70</v>
      </c>
      <c r="E27" s="45"/>
      <c r="F27" s="45"/>
      <c r="G27" s="45"/>
      <c r="H27" s="45"/>
      <c r="I27" s="45"/>
      <c r="J27" s="29"/>
      <c r="K27" s="29"/>
      <c r="L27" s="29"/>
      <c r="M27">
        <v>100</v>
      </c>
      <c r="N27" s="45" t="s">
        <v>159</v>
      </c>
      <c r="O27" s="45">
        <f>-205+(265+15+25+65+60)</f>
        <v>225</v>
      </c>
    </row>
    <row r="28" spans="1:17" ht="16.5" thickBot="1" x14ac:dyDescent="0.3">
      <c r="A28" s="45"/>
      <c r="B28" s="45"/>
      <c r="C28" s="45" t="s">
        <v>2</v>
      </c>
      <c r="D28" s="45">
        <v>50</v>
      </c>
      <c r="E28" s="45"/>
      <c r="F28" s="45"/>
      <c r="G28" s="45"/>
      <c r="H28" s="45"/>
      <c r="I28" s="45"/>
      <c r="J28" s="29"/>
      <c r="K28" s="29"/>
      <c r="L28" s="29"/>
      <c r="M28">
        <f>19*20</f>
        <v>380</v>
      </c>
      <c r="N28" s="45" t="s">
        <v>85</v>
      </c>
      <c r="O28" s="45">
        <f>1050-(640)</f>
        <v>410</v>
      </c>
    </row>
    <row r="29" spans="1:17" ht="16.5" thickBot="1" x14ac:dyDescent="0.3">
      <c r="A29" s="45"/>
      <c r="B29" s="45"/>
      <c r="C29" s="45" t="s">
        <v>2</v>
      </c>
      <c r="D29" s="45">
        <v>80</v>
      </c>
      <c r="E29" s="45"/>
      <c r="F29" s="45"/>
      <c r="G29" s="45"/>
      <c r="H29" s="45"/>
      <c r="I29" s="45"/>
      <c r="J29" s="29"/>
      <c r="K29" s="29"/>
      <c r="L29" s="29"/>
      <c r="N29" s="45" t="s">
        <v>162</v>
      </c>
      <c r="O29" s="45">
        <v>130</v>
      </c>
    </row>
    <row r="30" spans="1:17" ht="16.5" thickBot="1" x14ac:dyDescent="0.3">
      <c r="A30" s="45"/>
      <c r="B30" s="45"/>
      <c r="C30" s="45" t="s">
        <v>2</v>
      </c>
      <c r="D30" s="45">
        <v>70</v>
      </c>
      <c r="E30" s="45"/>
      <c r="F30" s="45"/>
      <c r="G30" s="45"/>
      <c r="H30" s="45"/>
      <c r="I30" s="45"/>
      <c r="J30" s="29"/>
      <c r="K30" s="29"/>
      <c r="L30" s="29"/>
    </row>
    <row r="31" spans="1:17" ht="16.5" thickBot="1" x14ac:dyDescent="0.3">
      <c r="A31" s="45"/>
      <c r="B31" s="45"/>
      <c r="C31" s="45" t="s">
        <v>2</v>
      </c>
      <c r="D31" s="45">
        <v>70</v>
      </c>
      <c r="E31" s="45">
        <v>10</v>
      </c>
      <c r="F31" s="45"/>
      <c r="G31" s="45"/>
      <c r="H31" s="45"/>
      <c r="I31" s="45"/>
      <c r="J31" s="29"/>
      <c r="K31" s="29"/>
      <c r="L31" s="29"/>
      <c r="P31">
        <v>75</v>
      </c>
    </row>
    <row r="32" spans="1:17" ht="16.5" thickBot="1" x14ac:dyDescent="0.3">
      <c r="A32" s="45"/>
      <c r="B32" s="45"/>
      <c r="C32" s="45" t="s">
        <v>2</v>
      </c>
      <c r="D32" s="45">
        <v>70</v>
      </c>
      <c r="E32" s="45">
        <v>10</v>
      </c>
      <c r="F32" s="45"/>
      <c r="G32" s="45"/>
      <c r="H32" s="45"/>
      <c r="I32" s="45"/>
      <c r="J32" s="29"/>
      <c r="K32" s="29">
        <f>1100-580</f>
        <v>520</v>
      </c>
      <c r="L32" s="29"/>
      <c r="M32" s="29">
        <f>120+100+60+100+50+90+20+80+160+120+60+100</f>
        <v>1060</v>
      </c>
      <c r="N32" s="29">
        <f>365+80+95</f>
        <v>540</v>
      </c>
      <c r="P32">
        <f>100+120+20+90+80+160+120+60+100+50+100+60</f>
        <v>1060</v>
      </c>
      <c r="Q32">
        <f>80+95+365</f>
        <v>540</v>
      </c>
    </row>
    <row r="33" spans="1:18" ht="16.5" thickBot="1" x14ac:dyDescent="0.3">
      <c r="A33" s="45"/>
      <c r="B33" s="45"/>
      <c r="C33" s="45" t="s">
        <v>2</v>
      </c>
      <c r="D33" s="45">
        <v>70</v>
      </c>
      <c r="E33" s="45"/>
      <c r="F33" s="45"/>
      <c r="G33" s="45"/>
      <c r="H33" s="45"/>
      <c r="I33" s="45"/>
      <c r="J33" s="29"/>
      <c r="K33" s="29"/>
      <c r="L33" s="29"/>
      <c r="M33" s="29">
        <f>65+120+65+90+140+80+130+65+65+65+60+400</f>
        <v>1345</v>
      </c>
      <c r="N33" s="29">
        <f>90+70+70+70+10+60+75+70+10+20</f>
        <v>545</v>
      </c>
      <c r="P33">
        <f>65+65+65+120+65+65+140+65+80+130+90+400</f>
        <v>1350</v>
      </c>
      <c r="Q33">
        <f>90+10+70+70+10+60+75+70+10+20+60+10</f>
        <v>555</v>
      </c>
      <c r="R33">
        <f>10+70+70+10+60+10+60+75+70+10+20+90</f>
        <v>555</v>
      </c>
    </row>
    <row r="34" spans="1:18" ht="16.5" thickBot="1" x14ac:dyDescent="0.3">
      <c r="A34" s="45"/>
      <c r="B34" s="45"/>
      <c r="C34" s="45" t="s">
        <v>2</v>
      </c>
      <c r="D34" s="45">
        <v>80</v>
      </c>
      <c r="E34" s="45"/>
      <c r="F34" s="45"/>
      <c r="G34" s="45"/>
      <c r="H34" s="45"/>
      <c r="I34" s="45"/>
      <c r="J34" s="29"/>
      <c r="K34" s="29"/>
      <c r="L34" s="29"/>
      <c r="M34">
        <f>70+90+80+90+65+60+100+65</f>
        <v>620</v>
      </c>
      <c r="N34">
        <f>70+10+10+20+95+20+95+10+2660+350+380+425+130+225+155+300+410+80+10+585+20+38+96+88</f>
        <v>6282</v>
      </c>
      <c r="P34">
        <f>70+90+80+90+65+60+400+30+400+100+65</f>
        <v>1450</v>
      </c>
      <c r="Q34">
        <f>80+10+585+20+38+96+88+2660+350+380+425+130+225+55+300+410+10+10+20+95+20+95+10+85+10+60+70</f>
        <v>6337</v>
      </c>
    </row>
    <row r="35" spans="1:18" ht="16.5" thickBot="1" x14ac:dyDescent="0.3">
      <c r="A35" s="45"/>
      <c r="B35" s="45"/>
      <c r="C35" s="20" t="s">
        <v>7</v>
      </c>
      <c r="D35" s="20">
        <f>SUM(D24:D34)</f>
        <v>630</v>
      </c>
      <c r="E35" s="20">
        <f>SUM(E24:E34)</f>
        <v>20</v>
      </c>
      <c r="F35" s="20">
        <f>SUM(F24:F34)</f>
        <v>0</v>
      </c>
      <c r="G35" s="20">
        <f>SUM(G24:G34)</f>
        <v>0</v>
      </c>
      <c r="H35" s="20">
        <f>SUM(H24:H34)</f>
        <v>20</v>
      </c>
      <c r="I35" s="20">
        <f>H35+G35+F35+E35+D35</f>
        <v>670</v>
      </c>
      <c r="M35">
        <f>SUM(M32:M34)</f>
        <v>3025</v>
      </c>
      <c r="N35">
        <f>SUM(N32:N34)</f>
        <v>7367</v>
      </c>
      <c r="P35">
        <f>90+40+100+60+120+150+70+60+60</f>
        <v>750</v>
      </c>
      <c r="Q35">
        <f>85+150+75+10+10</f>
        <v>330</v>
      </c>
    </row>
    <row r="36" spans="1:18" ht="16.5" thickBot="1" x14ac:dyDescent="0.3">
      <c r="A36" s="45"/>
      <c r="B36" s="45"/>
      <c r="C36" s="3" t="s">
        <v>1</v>
      </c>
      <c r="D36" s="45"/>
      <c r="E36" s="45"/>
      <c r="F36" s="45"/>
      <c r="G36" s="45"/>
      <c r="H36" s="45"/>
      <c r="I36" s="45"/>
      <c r="P36">
        <f>80+70+65+60+120+90+75</f>
        <v>560</v>
      </c>
      <c r="Q36">
        <f>10+80+30+5+50</f>
        <v>175</v>
      </c>
    </row>
    <row r="37" spans="1:18" ht="16.5" thickBot="1" x14ac:dyDescent="0.3">
      <c r="A37" s="45"/>
      <c r="B37" s="45"/>
      <c r="C37" s="45" t="s">
        <v>16</v>
      </c>
      <c r="D37" s="45">
        <v>95</v>
      </c>
      <c r="E37" s="45"/>
      <c r="F37" s="45"/>
      <c r="G37" s="45"/>
      <c r="H37" s="45">
        <v>10</v>
      </c>
      <c r="I37" s="45"/>
      <c r="N37">
        <f>M35-N35</f>
        <v>-4342</v>
      </c>
      <c r="P37">
        <f>SUM(P31:P36)</f>
        <v>5245</v>
      </c>
      <c r="Q37">
        <f>SUM(Q31:Q36)</f>
        <v>7937</v>
      </c>
      <c r="R37">
        <f>P37-Q37</f>
        <v>-2692</v>
      </c>
    </row>
    <row r="38" spans="1:18" ht="16.5" thickBot="1" x14ac:dyDescent="0.3">
      <c r="A38" s="45"/>
      <c r="B38" s="45"/>
      <c r="C38" s="45" t="s">
        <v>41</v>
      </c>
      <c r="D38" s="45"/>
      <c r="E38" s="45"/>
      <c r="F38" s="45"/>
      <c r="G38" s="45"/>
      <c r="H38" s="45">
        <v>10</v>
      </c>
      <c r="I38" s="45"/>
      <c r="Q38">
        <v>750</v>
      </c>
    </row>
    <row r="39" spans="1:18" ht="16.5" thickBot="1" x14ac:dyDescent="0.3">
      <c r="A39" s="45"/>
      <c r="B39" s="45"/>
      <c r="C39" s="45" t="s">
        <v>170</v>
      </c>
      <c r="D39" s="45"/>
      <c r="E39" s="45"/>
      <c r="F39" s="45">
        <f>585+20+40</f>
        <v>645</v>
      </c>
      <c r="G39" s="45"/>
      <c r="H39" s="45"/>
      <c r="I39" s="45"/>
      <c r="K39">
        <f>2450</f>
        <v>2450</v>
      </c>
      <c r="Q39">
        <f>18*20</f>
        <v>360</v>
      </c>
    </row>
    <row r="40" spans="1:18" ht="16.5" thickBot="1" x14ac:dyDescent="0.3">
      <c r="A40" s="45"/>
      <c r="B40" s="45"/>
      <c r="C40" s="45" t="s">
        <v>16</v>
      </c>
      <c r="D40" s="45">
        <v>96</v>
      </c>
      <c r="E40" s="45"/>
      <c r="F40" s="45"/>
      <c r="G40" s="45"/>
      <c r="H40" s="45"/>
      <c r="I40" s="45"/>
      <c r="K40">
        <v>200</v>
      </c>
      <c r="Q40">
        <f>SUM(Q38:Q39)</f>
        <v>1110</v>
      </c>
    </row>
    <row r="41" spans="1:18" ht="16.5" thickBot="1" x14ac:dyDescent="0.3">
      <c r="A41" s="45"/>
      <c r="B41" s="45"/>
      <c r="C41" s="45" t="s">
        <v>16</v>
      </c>
      <c r="D41" s="45">
        <v>88</v>
      </c>
      <c r="E41" s="45"/>
      <c r="F41" s="45"/>
      <c r="G41" s="45"/>
      <c r="H41" s="45"/>
      <c r="I41" s="45"/>
      <c r="K41">
        <v>100</v>
      </c>
    </row>
    <row r="42" spans="1:18" ht="16.5" thickBot="1" x14ac:dyDescent="0.3">
      <c r="A42" s="45"/>
      <c r="B42" s="45"/>
      <c r="C42" s="45" t="s">
        <v>171</v>
      </c>
      <c r="D42" s="45"/>
      <c r="E42" s="45"/>
      <c r="F42" s="45"/>
      <c r="G42" s="45"/>
      <c r="H42" s="45">
        <v>50</v>
      </c>
      <c r="I42" s="45"/>
      <c r="N42">
        <f>650+440</f>
        <v>1090</v>
      </c>
      <c r="O42">
        <f>750-(100+30+30+30+30+50+40)</f>
        <v>440</v>
      </c>
    </row>
    <row r="43" spans="1:18" ht="16.5" thickBot="1" x14ac:dyDescent="0.3">
      <c r="A43" s="45"/>
      <c r="B43" s="45"/>
      <c r="C43" s="45" t="s">
        <v>16</v>
      </c>
      <c r="D43" s="45">
        <v>50</v>
      </c>
      <c r="E43" s="45"/>
      <c r="F43" s="45"/>
      <c r="G43" s="45"/>
      <c r="H43" s="45"/>
      <c r="I43" s="45"/>
    </row>
    <row r="44" spans="1:18" ht="16.5" thickBot="1" x14ac:dyDescent="0.3">
      <c r="A44" s="45"/>
      <c r="B44" s="45"/>
      <c r="C44" s="45" t="s">
        <v>16</v>
      </c>
      <c r="D44" s="45">
        <v>70</v>
      </c>
      <c r="E44" s="45"/>
      <c r="F44" s="45"/>
      <c r="G44" s="45"/>
      <c r="H44" s="45"/>
      <c r="I44" s="45"/>
    </row>
    <row r="45" spans="1:18" ht="16.5" thickBot="1" x14ac:dyDescent="0.3">
      <c r="A45" s="45"/>
      <c r="B45" s="45"/>
      <c r="C45" s="45" t="s">
        <v>173</v>
      </c>
      <c r="D45" s="45"/>
      <c r="E45" s="45"/>
      <c r="F45" s="45"/>
      <c r="G45" s="45">
        <v>20</v>
      </c>
      <c r="H45" s="45"/>
      <c r="I45" s="45"/>
    </row>
    <row r="46" spans="1:18" ht="16.5" thickBot="1" x14ac:dyDescent="0.3">
      <c r="A46" s="45"/>
      <c r="B46" s="45"/>
      <c r="C46" s="45" t="s">
        <v>174</v>
      </c>
      <c r="D46" s="45"/>
      <c r="E46" s="45"/>
      <c r="F46" s="45"/>
      <c r="G46" s="45"/>
      <c r="H46" s="45">
        <v>30</v>
      </c>
      <c r="I46" s="45"/>
    </row>
    <row r="47" spans="1:18" ht="16.5" thickBot="1" x14ac:dyDescent="0.3">
      <c r="A47" s="45"/>
      <c r="B47" s="45"/>
      <c r="C47" s="45" t="s">
        <v>16</v>
      </c>
      <c r="D47" s="45">
        <v>95</v>
      </c>
      <c r="E47" s="45"/>
      <c r="F47" s="45"/>
      <c r="G47" s="45"/>
      <c r="H47" s="45"/>
      <c r="I47" s="45"/>
    </row>
    <row r="48" spans="1:18" ht="16.5" thickBot="1" x14ac:dyDescent="0.3">
      <c r="A48" s="45"/>
      <c r="B48" s="45"/>
      <c r="C48" s="45" t="s">
        <v>16</v>
      </c>
      <c r="D48" s="45">
        <v>70</v>
      </c>
      <c r="E48" s="45"/>
      <c r="F48" s="45"/>
      <c r="G48" s="45"/>
      <c r="H48" s="45"/>
      <c r="I48" s="45"/>
    </row>
    <row r="49" spans="1:18" ht="16.5" thickBot="1" x14ac:dyDescent="0.3">
      <c r="A49" s="45"/>
      <c r="B49" s="45"/>
      <c r="C49" s="45" t="s">
        <v>20</v>
      </c>
      <c r="D49" s="45"/>
      <c r="E49" s="45"/>
      <c r="F49" s="45"/>
      <c r="G49" s="45">
        <v>90</v>
      </c>
      <c r="H49" s="45"/>
      <c r="I49" s="45"/>
    </row>
    <row r="50" spans="1:18" ht="16.5" thickBot="1" x14ac:dyDescent="0.3">
      <c r="A50" s="45"/>
      <c r="B50" s="45"/>
      <c r="C50" s="20" t="s">
        <v>7</v>
      </c>
      <c r="D50" s="20">
        <f>SUM(D36:D49)</f>
        <v>564</v>
      </c>
      <c r="E50" s="20">
        <f>SUM(E36:E49)</f>
        <v>0</v>
      </c>
      <c r="F50" s="20">
        <f>SUM(F36:F49)</f>
        <v>645</v>
      </c>
      <c r="G50" s="20">
        <f>SUM(G36:G49)</f>
        <v>110</v>
      </c>
      <c r="H50" s="20">
        <f>SUM(H36:H49)</f>
        <v>100</v>
      </c>
      <c r="I50" s="20">
        <f>H50+G50+F50+E50+D50</f>
        <v>1419</v>
      </c>
    </row>
    <row r="51" spans="1:18" ht="16.5" thickBot="1" x14ac:dyDescent="0.3">
      <c r="A51" s="45"/>
      <c r="B51" s="45"/>
      <c r="C51" s="20" t="s">
        <v>1</v>
      </c>
      <c r="D51" s="45"/>
      <c r="E51" s="45"/>
      <c r="F51" s="45"/>
      <c r="G51" s="45"/>
      <c r="H51" s="45"/>
      <c r="I51" s="45"/>
      <c r="L51">
        <v>659</v>
      </c>
      <c r="M51">
        <f>100+65+65+400+100+90+140+100+75+65+200+60+75+150+270+100+75+70+110</f>
        <v>2310</v>
      </c>
      <c r="N51">
        <f>70+70+50+20+35+20+55+60+10+90+40+50+50+90+70+10+20</f>
        <v>810</v>
      </c>
    </row>
    <row r="52" spans="1:18" ht="16.5" thickBot="1" x14ac:dyDescent="0.3">
      <c r="A52" s="45"/>
      <c r="B52" s="45"/>
      <c r="C52" s="45" t="s">
        <v>16</v>
      </c>
      <c r="D52" s="45">
        <v>50</v>
      </c>
      <c r="E52" s="45"/>
      <c r="F52" s="45"/>
      <c r="G52" s="45"/>
      <c r="H52" s="45"/>
      <c r="I52" s="45"/>
      <c r="L52">
        <v>673</v>
      </c>
      <c r="M52">
        <f>90+20+80+90+60+60+120+100+55+80+450+40+100+120+90+60+90+60+60+200+60+75+65</f>
        <v>2225</v>
      </c>
      <c r="N52">
        <f>60+50+20+10+85+2660+350+425+130+225+55+300+410+6000</f>
        <v>10780</v>
      </c>
    </row>
    <row r="53" spans="1:18" ht="16.5" thickBot="1" x14ac:dyDescent="0.3">
      <c r="A53" s="45"/>
      <c r="B53" s="45"/>
      <c r="C53" s="45" t="s">
        <v>173</v>
      </c>
      <c r="D53" s="45"/>
      <c r="E53" s="45"/>
      <c r="F53" s="45"/>
      <c r="G53" s="45">
        <v>10</v>
      </c>
      <c r="H53" s="45"/>
      <c r="I53" s="45"/>
      <c r="L53">
        <v>675</v>
      </c>
      <c r="M53">
        <f>80+160+65+140+65+100+65+60+90+65+60+60+80+90+375+120+100+60+120+150+80+90+70+60+200+65+120</f>
        <v>2790</v>
      </c>
      <c r="N53">
        <f>95+95+30+10+15+10+10+20+95+20+95+10+10+75+10+95+5+10+20</f>
        <v>730</v>
      </c>
    </row>
    <row r="54" spans="1:18" ht="16.5" thickBot="1" x14ac:dyDescent="0.3">
      <c r="A54" s="45"/>
      <c r="B54" s="45"/>
      <c r="C54" s="45" t="s">
        <v>16</v>
      </c>
      <c r="D54" s="45">
        <v>90</v>
      </c>
      <c r="E54" s="45"/>
      <c r="F54" s="45"/>
      <c r="G54" s="45"/>
      <c r="H54" s="45"/>
      <c r="I54" s="45"/>
      <c r="L54">
        <v>723</v>
      </c>
      <c r="M54">
        <f>100+60+90+400+140+90+80+100+65+80+50+60+65+60+60+110+110+120+60+70+65+110+120+240+120+90+75+120+60+60+160+65+120+100</f>
        <v>3475</v>
      </c>
      <c r="N54">
        <f>10+70+80+20+10+85+200+80+70+5+5+100+10+70+70+365</f>
        <v>1250</v>
      </c>
    </row>
    <row r="55" spans="1:18" ht="16.5" thickBot="1" x14ac:dyDescent="0.3">
      <c r="A55" s="45"/>
      <c r="B55" s="45"/>
      <c r="C55" s="45" t="s">
        <v>16</v>
      </c>
      <c r="D55" s="45">
        <v>55</v>
      </c>
      <c r="E55" s="45"/>
      <c r="F55" s="45"/>
      <c r="G55" s="45"/>
      <c r="H55" s="45"/>
      <c r="I55" s="45"/>
      <c r="M55">
        <f>SUM(M51:M54)</f>
        <v>10800</v>
      </c>
      <c r="N55">
        <f>SUM(N51:N54)</f>
        <v>13570</v>
      </c>
    </row>
    <row r="56" spans="1:18" ht="16.5" thickBot="1" x14ac:dyDescent="0.3">
      <c r="A56" s="45"/>
      <c r="B56" s="45"/>
      <c r="C56" s="45" t="s">
        <v>16</v>
      </c>
      <c r="D56" s="45">
        <v>90</v>
      </c>
      <c r="E56" s="45"/>
      <c r="F56" s="45"/>
      <c r="G56" s="45"/>
      <c r="H56" s="45"/>
      <c r="I56" s="45"/>
      <c r="M56">
        <f>90+160+90+200+60+90</f>
        <v>690</v>
      </c>
    </row>
    <row r="57" spans="1:18" ht="16.5" thickBot="1" x14ac:dyDescent="0.3">
      <c r="A57" s="45"/>
      <c r="B57" s="45"/>
      <c r="C57" s="45" t="s">
        <v>175</v>
      </c>
      <c r="D57" s="45"/>
      <c r="E57" s="45"/>
      <c r="F57" s="45">
        <v>200</v>
      </c>
      <c r="G57" s="45"/>
      <c r="H57" s="45"/>
      <c r="I57" s="45"/>
      <c r="M57" t="e">
        <f>M56+#REF!</f>
        <v>#REF!</v>
      </c>
    </row>
    <row r="58" spans="1:18" ht="16.5" thickBot="1" x14ac:dyDescent="0.3">
      <c r="A58" s="45"/>
      <c r="B58" s="45"/>
      <c r="C58" s="45" t="s">
        <v>20</v>
      </c>
      <c r="D58" s="45"/>
      <c r="E58" s="45"/>
      <c r="F58" s="45"/>
      <c r="G58" s="45">
        <v>25</v>
      </c>
      <c r="H58" s="45"/>
      <c r="I58" s="45"/>
      <c r="M58" t="e">
        <f>M57+75</f>
        <v>#REF!</v>
      </c>
    </row>
    <row r="59" spans="1:18" ht="16.5" thickBot="1" x14ac:dyDescent="0.3">
      <c r="A59" s="45"/>
      <c r="B59" s="45"/>
      <c r="C59" s="45" t="s">
        <v>16</v>
      </c>
      <c r="D59" s="45">
        <v>90</v>
      </c>
      <c r="E59" s="45"/>
      <c r="F59" s="45"/>
      <c r="G59" s="45"/>
      <c r="H59" s="45"/>
      <c r="I59" s="45"/>
      <c r="N59">
        <f>830</f>
        <v>830</v>
      </c>
    </row>
    <row r="60" spans="1:18" ht="16.5" thickBot="1" x14ac:dyDescent="0.3">
      <c r="A60" s="45"/>
      <c r="B60" s="45"/>
      <c r="C60" s="45" t="s">
        <v>176</v>
      </c>
      <c r="D60" s="45"/>
      <c r="E60" s="45"/>
      <c r="F60" s="45">
        <v>15</v>
      </c>
      <c r="G60" s="45">
        <v>90</v>
      </c>
      <c r="H60" s="45"/>
      <c r="I60" s="45"/>
      <c r="N60">
        <v>140</v>
      </c>
    </row>
    <row r="61" spans="1:18" ht="16.5" thickBot="1" x14ac:dyDescent="0.3">
      <c r="A61" s="45"/>
      <c r="B61" s="45"/>
      <c r="C61" s="45" t="s">
        <v>34</v>
      </c>
      <c r="D61" s="45"/>
      <c r="E61" s="45"/>
      <c r="F61" s="45"/>
      <c r="G61" s="45"/>
      <c r="H61" s="45">
        <v>20</v>
      </c>
      <c r="I61" s="45"/>
      <c r="N61">
        <v>40</v>
      </c>
      <c r="Q61" s="17">
        <v>41475</v>
      </c>
      <c r="R61">
        <v>2830</v>
      </c>
    </row>
    <row r="62" spans="1:18" ht="16.5" thickBot="1" x14ac:dyDescent="0.3">
      <c r="A62" s="45"/>
      <c r="B62" s="45"/>
      <c r="C62" s="45" t="s">
        <v>16</v>
      </c>
      <c r="D62" s="45">
        <v>95</v>
      </c>
      <c r="E62" s="45"/>
      <c r="F62" s="45"/>
      <c r="G62" s="45"/>
      <c r="H62" s="45"/>
      <c r="I62" s="45"/>
      <c r="N62">
        <f>SUM(N59:N61)</f>
        <v>1010</v>
      </c>
      <c r="Q62" s="17">
        <v>41498</v>
      </c>
    </row>
    <row r="63" spans="1:18" ht="16.5" thickBot="1" x14ac:dyDescent="0.3">
      <c r="A63" s="45"/>
      <c r="B63" s="45"/>
      <c r="C63" s="45" t="s">
        <v>16</v>
      </c>
      <c r="D63" s="45">
        <v>50</v>
      </c>
      <c r="E63" s="45"/>
      <c r="F63" s="45"/>
      <c r="G63" s="45"/>
      <c r="H63" s="45"/>
      <c r="I63" s="45"/>
      <c r="Q63" s="17"/>
    </row>
    <row r="64" spans="1:18" ht="16.5" thickBot="1" x14ac:dyDescent="0.3">
      <c r="A64" s="45"/>
      <c r="B64" s="45"/>
      <c r="C64" s="45" t="s">
        <v>16</v>
      </c>
      <c r="D64" s="45">
        <v>95</v>
      </c>
      <c r="E64" s="45">
        <v>10</v>
      </c>
      <c r="F64" s="45"/>
      <c r="G64" s="45"/>
      <c r="H64" s="45"/>
      <c r="I64" s="45"/>
      <c r="Q64" s="17"/>
    </row>
    <row r="65" spans="1:17" ht="16.5" thickBot="1" x14ac:dyDescent="0.3">
      <c r="A65" s="45"/>
      <c r="B65" s="45"/>
      <c r="C65" s="45" t="s">
        <v>43</v>
      </c>
      <c r="D65" s="45">
        <v>100</v>
      </c>
      <c r="E65" s="45"/>
      <c r="F65" s="45">
        <v>15</v>
      </c>
      <c r="G65" s="45"/>
      <c r="H65" s="45"/>
      <c r="I65" s="45"/>
      <c r="Q65" s="17"/>
    </row>
    <row r="66" spans="1:17" ht="16.5" thickBot="1" x14ac:dyDescent="0.3">
      <c r="A66" s="45"/>
      <c r="B66" s="45"/>
      <c r="C66" s="45" t="s">
        <v>214</v>
      </c>
      <c r="D66" s="45"/>
      <c r="E66" s="45"/>
      <c r="F66" s="45">
        <v>50</v>
      </c>
      <c r="G66" s="45"/>
      <c r="H66" s="45"/>
      <c r="I66" s="45"/>
      <c r="Q66" s="17"/>
    </row>
    <row r="67" spans="1:17" ht="16.5" thickBot="1" x14ac:dyDescent="0.3">
      <c r="A67" s="45"/>
      <c r="B67" s="45"/>
      <c r="C67" s="45" t="s">
        <v>9</v>
      </c>
      <c r="D67" s="45">
        <v>100</v>
      </c>
      <c r="E67" s="45">
        <v>10</v>
      </c>
      <c r="F67" s="45"/>
      <c r="G67" s="45"/>
      <c r="H67" s="45"/>
      <c r="I67" s="45"/>
      <c r="Q67" s="17"/>
    </row>
    <row r="68" spans="1:17" ht="16.5" thickBot="1" x14ac:dyDescent="0.3">
      <c r="A68" s="45"/>
      <c r="B68" s="45"/>
      <c r="C68" s="45" t="s">
        <v>213</v>
      </c>
      <c r="D68" s="45"/>
      <c r="E68" s="45"/>
      <c r="F68" s="45">
        <v>260</v>
      </c>
      <c r="G68" s="45"/>
      <c r="H68" s="45"/>
      <c r="I68" s="45"/>
      <c r="Q68" s="17"/>
    </row>
    <row r="69" spans="1:17" ht="16.5" thickBot="1" x14ac:dyDescent="0.3">
      <c r="A69" s="45"/>
      <c r="B69" s="45"/>
      <c r="C69" s="45" t="s">
        <v>212</v>
      </c>
      <c r="D69" s="45"/>
      <c r="E69" s="45"/>
      <c r="F69" s="45">
        <v>205</v>
      </c>
      <c r="G69" s="45"/>
      <c r="H69" s="45"/>
      <c r="I69" s="45"/>
      <c r="Q69" s="17"/>
    </row>
    <row r="70" spans="1:17" ht="16.5" thickBot="1" x14ac:dyDescent="0.3">
      <c r="A70" s="45"/>
      <c r="B70" s="45"/>
      <c r="C70" s="45" t="s">
        <v>173</v>
      </c>
      <c r="D70" s="45"/>
      <c r="E70" s="45"/>
      <c r="F70" s="45"/>
      <c r="G70" s="45">
        <v>20</v>
      </c>
      <c r="H70" s="45"/>
      <c r="I70" s="45"/>
      <c r="Q70" s="17"/>
    </row>
    <row r="71" spans="1:17" ht="16.5" thickBot="1" x14ac:dyDescent="0.3">
      <c r="A71" s="45"/>
      <c r="B71" s="45"/>
      <c r="C71" s="20" t="s">
        <v>7</v>
      </c>
      <c r="D71" s="20">
        <f>SUM(D51:D70)</f>
        <v>815</v>
      </c>
      <c r="E71" s="20">
        <f>SUM(E51:E70)</f>
        <v>20</v>
      </c>
      <c r="F71" s="20">
        <f>SUM(F51:F70)</f>
        <v>745</v>
      </c>
      <c r="G71" s="20">
        <f>SUM(G51:G70)</f>
        <v>145</v>
      </c>
      <c r="H71" s="20">
        <f>SUM(H51:H70)</f>
        <v>20</v>
      </c>
      <c r="I71" s="20">
        <f>H71+G71+F71+E71+D71</f>
        <v>1745</v>
      </c>
    </row>
    <row r="72" spans="1:17" ht="16.5" thickBot="1" x14ac:dyDescent="0.3">
      <c r="A72" s="45"/>
      <c r="B72" s="45"/>
      <c r="C72" s="20" t="s">
        <v>23</v>
      </c>
      <c r="D72" s="45"/>
      <c r="E72" s="45"/>
      <c r="F72" s="45"/>
      <c r="G72" s="45"/>
      <c r="H72" s="45"/>
      <c r="I72" s="45"/>
    </row>
    <row r="73" spans="1:17" ht="16.5" thickBot="1" x14ac:dyDescent="0.3">
      <c r="A73" s="45"/>
      <c r="B73" s="45"/>
      <c r="C73" s="45" t="s">
        <v>16</v>
      </c>
      <c r="D73" s="45">
        <v>90</v>
      </c>
      <c r="E73" s="45">
        <v>10</v>
      </c>
      <c r="F73" s="45"/>
      <c r="G73" s="45"/>
      <c r="H73" s="45"/>
      <c r="I73" s="45"/>
    </row>
    <row r="74" spans="1:17" ht="16.5" thickBot="1" x14ac:dyDescent="0.3">
      <c r="A74" s="45"/>
      <c r="B74" s="45"/>
      <c r="C74" s="45" t="s">
        <v>43</v>
      </c>
      <c r="D74" s="45">
        <v>65</v>
      </c>
      <c r="E74" s="45">
        <v>10</v>
      </c>
      <c r="F74" s="45">
        <v>10</v>
      </c>
      <c r="G74" s="45"/>
      <c r="H74" s="45"/>
      <c r="I74" s="45"/>
    </row>
    <row r="75" spans="1:17" ht="16.5" thickBot="1" x14ac:dyDescent="0.3">
      <c r="A75" s="45"/>
      <c r="B75" s="45"/>
      <c r="C75" s="45" t="s">
        <v>177</v>
      </c>
      <c r="D75" s="45"/>
      <c r="E75" s="45"/>
      <c r="F75" s="45"/>
      <c r="G75" s="45">
        <v>465</v>
      </c>
      <c r="H75" s="45"/>
      <c r="I75" s="45"/>
      <c r="M75">
        <f>2660+350+380+425</f>
        <v>3815</v>
      </c>
      <c r="Q75">
        <f>90+30+30+400+100</f>
        <v>650</v>
      </c>
    </row>
    <row r="76" spans="1:17" ht="16.5" thickBot="1" x14ac:dyDescent="0.3">
      <c r="A76" s="45"/>
      <c r="B76" s="45"/>
      <c r="C76" s="45" t="s">
        <v>178</v>
      </c>
      <c r="D76" s="45"/>
      <c r="E76" s="45"/>
      <c r="F76" s="45"/>
      <c r="G76" s="45"/>
      <c r="H76" s="45"/>
      <c r="I76" s="45"/>
    </row>
    <row r="77" spans="1:17" ht="16.5" thickBot="1" x14ac:dyDescent="0.3">
      <c r="A77" s="45"/>
      <c r="B77" s="45"/>
      <c r="C77" s="45" t="s">
        <v>177</v>
      </c>
      <c r="D77" s="45"/>
      <c r="E77" s="45"/>
      <c r="F77" s="45"/>
      <c r="G77" s="45">
        <v>225</v>
      </c>
      <c r="H77" s="45"/>
      <c r="I77" s="45"/>
    </row>
    <row r="78" spans="1:17" ht="16.5" thickBot="1" x14ac:dyDescent="0.3">
      <c r="A78" s="45"/>
      <c r="B78" s="45"/>
      <c r="C78" s="45" t="s">
        <v>158</v>
      </c>
      <c r="D78" s="45"/>
      <c r="E78" s="45"/>
      <c r="F78" s="45"/>
      <c r="G78" s="45">
        <v>155</v>
      </c>
      <c r="H78" s="45"/>
      <c r="I78" s="45"/>
      <c r="Q78">
        <f>60*60</f>
        <v>3600</v>
      </c>
    </row>
    <row r="79" spans="1:17" ht="16.5" thickBot="1" x14ac:dyDescent="0.3">
      <c r="A79" s="45"/>
      <c r="B79" s="45"/>
      <c r="C79" s="45" t="s">
        <v>153</v>
      </c>
      <c r="D79" s="45"/>
      <c r="E79" s="45"/>
      <c r="F79" s="45"/>
      <c r="G79" s="45"/>
      <c r="H79" s="45">
        <v>300</v>
      </c>
      <c r="I79" s="45"/>
      <c r="K79">
        <f>30+25+50+25+20+20+60+20+75+25+25+70+40+26+87+75+10+10</f>
        <v>693</v>
      </c>
      <c r="Q79">
        <f>53*60</f>
        <v>3180</v>
      </c>
    </row>
    <row r="80" spans="1:17" ht="16.5" thickBot="1" x14ac:dyDescent="0.3">
      <c r="A80" s="45"/>
      <c r="B80" s="45"/>
      <c r="C80" s="45" t="s">
        <v>16</v>
      </c>
      <c r="D80" s="45">
        <v>85</v>
      </c>
      <c r="E80" s="45">
        <v>10</v>
      </c>
      <c r="F80" s="45"/>
      <c r="G80" s="45"/>
      <c r="H80" s="45"/>
      <c r="I80" s="45"/>
      <c r="K80">
        <f>667-K79</f>
        <v>-26</v>
      </c>
      <c r="Q80" t="e">
        <f>#REF!+Q79+Q78</f>
        <v>#REF!</v>
      </c>
    </row>
    <row r="81" spans="1:17" ht="16.5" thickBot="1" x14ac:dyDescent="0.3">
      <c r="A81" s="45"/>
      <c r="B81" s="45"/>
      <c r="C81" s="45" t="s">
        <v>16</v>
      </c>
      <c r="D81" s="45">
        <v>60</v>
      </c>
      <c r="E81" s="45"/>
      <c r="F81" s="45"/>
      <c r="G81" s="45"/>
      <c r="H81" s="45"/>
      <c r="I81" s="45"/>
      <c r="Q81" t="e">
        <f>Q80*0.05</f>
        <v>#REF!</v>
      </c>
    </row>
    <row r="82" spans="1:17" ht="16.5" thickBot="1" x14ac:dyDescent="0.3">
      <c r="A82" s="45"/>
      <c r="B82" s="45"/>
      <c r="C82" s="6" t="s">
        <v>7</v>
      </c>
      <c r="D82" s="6">
        <f>SUM(D72:D81)</f>
        <v>300</v>
      </c>
      <c r="E82" s="6">
        <f>SUM(E72:E81)</f>
        <v>30</v>
      </c>
      <c r="F82" s="6">
        <f>SUM(F72:F81)</f>
        <v>10</v>
      </c>
      <c r="G82" s="6">
        <f>SUM(G72:G81)</f>
        <v>845</v>
      </c>
      <c r="H82" s="6">
        <f>SUM(H72:H81)</f>
        <v>300</v>
      </c>
      <c r="I82" s="6">
        <f>H82+G82+F82+E82+D82</f>
        <v>1485</v>
      </c>
      <c r="Q82" t="e">
        <f>Q80-Q81</f>
        <v>#REF!</v>
      </c>
    </row>
    <row r="83" spans="1:17" ht="16.5" thickBot="1" x14ac:dyDescent="0.3">
      <c r="A83" s="45"/>
      <c r="B83" s="45"/>
      <c r="C83" s="6" t="s">
        <v>1</v>
      </c>
      <c r="D83" s="45"/>
      <c r="E83" s="45"/>
      <c r="F83" s="45"/>
      <c r="G83" s="45"/>
      <c r="H83" s="45"/>
      <c r="I83" s="45"/>
      <c r="Q83">
        <v>20</v>
      </c>
    </row>
    <row r="84" spans="1:17" ht="16.5" thickBot="1" x14ac:dyDescent="0.3">
      <c r="A84" s="45"/>
      <c r="B84" s="45"/>
      <c r="C84" s="45" t="s">
        <v>16</v>
      </c>
      <c r="D84" s="45">
        <v>50</v>
      </c>
      <c r="E84" s="45"/>
      <c r="F84" s="45"/>
      <c r="G84" s="45"/>
      <c r="H84" s="45"/>
      <c r="I84" s="45"/>
      <c r="Q84" t="e">
        <f>Q82-Q83</f>
        <v>#REF!</v>
      </c>
    </row>
    <row r="85" spans="1:17" ht="16.5" thickBot="1" x14ac:dyDescent="0.3">
      <c r="A85" s="45"/>
      <c r="B85" s="45"/>
      <c r="C85" s="45" t="s">
        <v>179</v>
      </c>
      <c r="D85" s="45"/>
      <c r="E85" s="45"/>
      <c r="F85" s="45"/>
      <c r="G85" s="45">
        <v>10</v>
      </c>
      <c r="H85" s="45"/>
      <c r="I85" s="45"/>
      <c r="N85">
        <f>3815+13200</f>
        <v>17015</v>
      </c>
      <c r="Q85">
        <f>39*200</f>
        <v>7800</v>
      </c>
    </row>
    <row r="86" spans="1:17" ht="16.5" thickBot="1" x14ac:dyDescent="0.3">
      <c r="A86" s="45"/>
      <c r="B86" s="45"/>
      <c r="C86" s="45" t="s">
        <v>180</v>
      </c>
      <c r="D86" s="45"/>
      <c r="E86" s="45"/>
      <c r="F86" s="45"/>
      <c r="G86" s="45">
        <v>15</v>
      </c>
      <c r="H86" s="45"/>
      <c r="I86" s="45"/>
    </row>
    <row r="87" spans="1:17" ht="16.5" thickBot="1" x14ac:dyDescent="0.3">
      <c r="A87" s="45"/>
      <c r="B87" s="45"/>
      <c r="C87" s="45" t="s">
        <v>16</v>
      </c>
      <c r="D87" s="45">
        <v>75</v>
      </c>
      <c r="E87" s="45"/>
      <c r="F87" s="45"/>
      <c r="G87" s="45"/>
      <c r="H87" s="45"/>
      <c r="I87" s="45"/>
    </row>
    <row r="88" spans="1:17" ht="16.5" thickBot="1" x14ac:dyDescent="0.3">
      <c r="A88" s="45"/>
      <c r="B88" s="45"/>
      <c r="C88" s="45" t="s">
        <v>181</v>
      </c>
      <c r="D88" s="45"/>
      <c r="E88" s="45"/>
      <c r="F88" s="45"/>
      <c r="G88" s="45"/>
      <c r="H88" s="45">
        <v>25</v>
      </c>
      <c r="I88" s="45"/>
    </row>
    <row r="89" spans="1:17" ht="16.5" thickBot="1" x14ac:dyDescent="0.3">
      <c r="A89" s="45"/>
      <c r="B89" s="45"/>
      <c r="C89" s="45" t="s">
        <v>182</v>
      </c>
      <c r="D89" s="45"/>
      <c r="E89" s="45"/>
      <c r="F89" s="45">
        <v>125</v>
      </c>
      <c r="G89" s="45"/>
      <c r="H89" s="45"/>
      <c r="I89" s="45"/>
    </row>
    <row r="90" spans="1:17" ht="16.5" thickBot="1" x14ac:dyDescent="0.3">
      <c r="A90" s="45"/>
      <c r="B90" s="45"/>
      <c r="C90" s="45" t="s">
        <v>183</v>
      </c>
      <c r="D90" s="45"/>
      <c r="E90" s="45"/>
      <c r="F90" s="45"/>
      <c r="G90" s="45">
        <v>100</v>
      </c>
      <c r="H90" s="45"/>
      <c r="I90" s="45"/>
      <c r="L90">
        <f>1800</f>
        <v>1800</v>
      </c>
    </row>
    <row r="91" spans="1:17" ht="16.5" thickBot="1" x14ac:dyDescent="0.3">
      <c r="A91" s="45"/>
      <c r="B91" s="45"/>
      <c r="C91" s="45" t="s">
        <v>16</v>
      </c>
      <c r="D91" s="45">
        <v>75</v>
      </c>
      <c r="E91" s="45">
        <v>10</v>
      </c>
      <c r="F91" s="45"/>
      <c r="G91" s="45"/>
      <c r="H91" s="45"/>
      <c r="I91" s="45"/>
      <c r="L91">
        <f>30*7.5</f>
        <v>225</v>
      </c>
    </row>
    <row r="92" spans="1:17" ht="16.5" thickBot="1" x14ac:dyDescent="0.3">
      <c r="A92" s="45"/>
      <c r="B92" s="45"/>
      <c r="C92" s="45" t="s">
        <v>184</v>
      </c>
      <c r="D92" s="45"/>
      <c r="E92" s="45"/>
      <c r="F92" s="45"/>
      <c r="G92" s="45">
        <v>100</v>
      </c>
      <c r="H92" s="45"/>
      <c r="I92" s="45"/>
    </row>
    <row r="93" spans="1:17" ht="16.5" thickBot="1" x14ac:dyDescent="0.3">
      <c r="A93" s="45"/>
      <c r="B93" s="45"/>
      <c r="C93" s="45" t="s">
        <v>16</v>
      </c>
      <c r="D93" s="45">
        <v>85</v>
      </c>
      <c r="E93" s="45"/>
      <c r="F93" s="45"/>
      <c r="G93" s="45"/>
      <c r="H93" s="45"/>
      <c r="I93" s="45"/>
    </row>
    <row r="94" spans="1:17" ht="16.5" thickBot="1" x14ac:dyDescent="0.3">
      <c r="A94" s="45"/>
      <c r="B94" s="45"/>
      <c r="C94" s="45" t="s">
        <v>185</v>
      </c>
      <c r="D94" s="45"/>
      <c r="E94" s="45"/>
      <c r="F94" s="45">
        <v>60</v>
      </c>
      <c r="G94" s="45"/>
      <c r="H94" s="45"/>
      <c r="I94" s="45"/>
    </row>
    <row r="95" spans="1:17" ht="16.5" thickBot="1" x14ac:dyDescent="0.3">
      <c r="A95" s="45"/>
      <c r="B95" s="45"/>
      <c r="C95" s="45" t="s">
        <v>10</v>
      </c>
      <c r="D95" s="45">
        <v>50</v>
      </c>
      <c r="E95" s="45"/>
      <c r="F95" s="45"/>
      <c r="G95" s="45"/>
      <c r="H95" s="45"/>
      <c r="I95" s="45"/>
      <c r="K95">
        <f>100+250+65+60+150+75+450+120+100+125+120+60+60+140+80+100</f>
        <v>2055</v>
      </c>
      <c r="L95">
        <f>10+75+75+90+60+90+10+30+75</f>
        <v>515</v>
      </c>
    </row>
    <row r="96" spans="1:17" ht="16.5" thickBot="1" x14ac:dyDescent="0.3">
      <c r="A96" s="45"/>
      <c r="B96" s="45"/>
      <c r="C96" s="6" t="s">
        <v>7</v>
      </c>
      <c r="D96" s="6">
        <f>SUM(D84:D95)</f>
        <v>335</v>
      </c>
      <c r="E96" s="6">
        <f>SUM(E84:E95)</f>
        <v>10</v>
      </c>
      <c r="F96" s="6">
        <f>SUM(F84:F95)</f>
        <v>185</v>
      </c>
      <c r="G96" s="6">
        <f>SUM(G84:G95)</f>
        <v>225</v>
      </c>
      <c r="H96" s="6">
        <f>SUM(H84:H95)</f>
        <v>25</v>
      </c>
      <c r="I96" s="6">
        <f>H96+G96+F96+E96+D96</f>
        <v>780</v>
      </c>
      <c r="K96">
        <f>60+65+90+90+60+100+90+110+90+90+65+150+60+70+90</f>
        <v>1280</v>
      </c>
      <c r="L96">
        <f>5+90+15+160</f>
        <v>270</v>
      </c>
    </row>
    <row r="97" spans="1:15" ht="16.5" thickBot="1" x14ac:dyDescent="0.3">
      <c r="A97" s="45"/>
      <c r="B97" s="45"/>
      <c r="C97" s="6" t="s">
        <v>23</v>
      </c>
      <c r="D97" s="45"/>
      <c r="E97" s="45"/>
      <c r="F97" s="45"/>
      <c r="G97" s="45"/>
      <c r="H97" s="45"/>
      <c r="I97" s="45"/>
      <c r="K97">
        <f>SUM(K95:K96)</f>
        <v>3335</v>
      </c>
      <c r="L97">
        <f>SUM(L95:L96)</f>
        <v>785</v>
      </c>
    </row>
    <row r="98" spans="1:15" ht="16.5" thickBot="1" x14ac:dyDescent="0.3">
      <c r="A98" s="45"/>
      <c r="B98" s="45"/>
      <c r="C98" s="45" t="s">
        <v>35</v>
      </c>
      <c r="D98" s="45"/>
      <c r="E98" s="45"/>
      <c r="F98" s="45">
        <v>20</v>
      </c>
      <c r="G98" s="45"/>
      <c r="H98" s="45"/>
      <c r="I98" s="45"/>
      <c r="L98">
        <f>K97-L97</f>
        <v>2550</v>
      </c>
    </row>
    <row r="99" spans="1:15" ht="16.5" thickBot="1" x14ac:dyDescent="0.3">
      <c r="A99" s="45"/>
      <c r="B99" s="45"/>
      <c r="C99" s="45" t="s">
        <v>2</v>
      </c>
      <c r="D99" s="45">
        <v>50</v>
      </c>
      <c r="E99" s="45"/>
      <c r="F99" s="45"/>
      <c r="G99" s="45"/>
      <c r="H99" s="45"/>
      <c r="I99" s="45"/>
      <c r="L99">
        <f>140+520</f>
        <v>660</v>
      </c>
    </row>
    <row r="100" spans="1:15" ht="16.5" thickBot="1" x14ac:dyDescent="0.3">
      <c r="A100" s="45"/>
      <c r="B100" s="45"/>
      <c r="C100" s="45" t="s">
        <v>2</v>
      </c>
      <c r="D100" s="45">
        <v>65</v>
      </c>
      <c r="E100" s="45"/>
      <c r="F100" s="45"/>
      <c r="G100" s="45"/>
      <c r="H100" s="45"/>
      <c r="I100" s="45"/>
      <c r="L100">
        <f>L98-L99</f>
        <v>1890</v>
      </c>
    </row>
    <row r="101" spans="1:15" ht="16.5" thickBot="1" x14ac:dyDescent="0.3">
      <c r="A101" s="45"/>
      <c r="B101" s="45"/>
      <c r="C101" s="45" t="s">
        <v>16</v>
      </c>
      <c r="D101" s="45">
        <v>90</v>
      </c>
      <c r="E101" s="45"/>
      <c r="F101" s="45"/>
      <c r="G101" s="45"/>
      <c r="H101" s="45"/>
      <c r="I101" s="45"/>
      <c r="M101">
        <f>1170</f>
        <v>1170</v>
      </c>
    </row>
    <row r="102" spans="1:15" ht="16.5" thickBot="1" x14ac:dyDescent="0.3">
      <c r="A102" s="45"/>
      <c r="B102" s="45"/>
      <c r="C102" s="45" t="s">
        <v>16</v>
      </c>
      <c r="D102" s="45">
        <v>30</v>
      </c>
      <c r="E102" s="45"/>
      <c r="F102" s="45"/>
      <c r="G102" s="45"/>
      <c r="H102" s="45"/>
      <c r="I102" s="45"/>
      <c r="M102">
        <v>370</v>
      </c>
    </row>
    <row r="103" spans="1:15" ht="16.5" thickBot="1" x14ac:dyDescent="0.3">
      <c r="A103" s="45"/>
      <c r="B103" s="45"/>
      <c r="C103" s="45" t="s">
        <v>16</v>
      </c>
      <c r="D103" s="45">
        <v>85</v>
      </c>
      <c r="E103" s="45"/>
      <c r="F103" s="45"/>
      <c r="G103" s="45"/>
      <c r="H103" s="45"/>
      <c r="I103" s="45"/>
      <c r="M103">
        <v>780</v>
      </c>
    </row>
    <row r="104" spans="1:15" ht="16.5" thickBot="1" x14ac:dyDescent="0.3">
      <c r="A104" s="45"/>
      <c r="B104" s="45"/>
      <c r="C104" s="45" t="s">
        <v>184</v>
      </c>
      <c r="D104" s="45"/>
      <c r="E104" s="45"/>
      <c r="F104" s="45"/>
      <c r="G104" s="45">
        <v>200</v>
      </c>
      <c r="H104" s="45"/>
      <c r="I104" s="45"/>
      <c r="L104">
        <f>M104-L100</f>
        <v>430</v>
      </c>
      <c r="M104">
        <f>SUM(M101:M103)</f>
        <v>2320</v>
      </c>
    </row>
    <row r="105" spans="1:15" ht="16.5" thickBot="1" x14ac:dyDescent="0.3">
      <c r="A105" s="45"/>
      <c r="B105" s="45"/>
      <c r="C105" s="45" t="s">
        <v>2</v>
      </c>
      <c r="D105" s="45">
        <v>80</v>
      </c>
      <c r="E105" s="45"/>
      <c r="F105" s="45"/>
      <c r="G105" s="45"/>
      <c r="H105" s="45"/>
      <c r="I105" s="45"/>
    </row>
    <row r="106" spans="1:15" ht="16.5" thickBot="1" x14ac:dyDescent="0.3">
      <c r="A106" s="45"/>
      <c r="B106" s="45"/>
      <c r="C106" s="6" t="s">
        <v>7</v>
      </c>
      <c r="D106" s="6">
        <f>SUM(D97:D105)</f>
        <v>400</v>
      </c>
      <c r="E106" s="6">
        <f>SUM(E97:E105)</f>
        <v>0</v>
      </c>
      <c r="F106" s="6">
        <f>SUM(F97:F105)</f>
        <v>20</v>
      </c>
      <c r="G106" s="6">
        <f>SUM(G97:G105)</f>
        <v>200</v>
      </c>
      <c r="H106" s="6">
        <f>SUM(H97:H105)</f>
        <v>0</v>
      </c>
      <c r="I106" s="6">
        <f>H106+G106+F106+E106+D106</f>
        <v>620</v>
      </c>
      <c r="M106" t="e">
        <f>#REF!-#REF!</f>
        <v>#REF!</v>
      </c>
      <c r="N106">
        <f>335*7.75</f>
        <v>2596.25</v>
      </c>
      <c r="O106">
        <f>400*7.9</f>
        <v>3160</v>
      </c>
    </row>
    <row r="107" spans="1:15" ht="16.5" thickBot="1" x14ac:dyDescent="0.3">
      <c r="A107" s="45"/>
      <c r="B107" s="45"/>
      <c r="C107" s="6" t="s">
        <v>135</v>
      </c>
      <c r="D107" s="45"/>
      <c r="E107" s="45"/>
      <c r="F107" s="45"/>
      <c r="G107" s="45"/>
      <c r="H107" s="45"/>
      <c r="I107" s="45"/>
      <c r="N107">
        <f>10*9.65</f>
        <v>96.5</v>
      </c>
      <c r="O107">
        <f>5*9.8</f>
        <v>49</v>
      </c>
    </row>
    <row r="108" spans="1:15" ht="16.5" thickBot="1" x14ac:dyDescent="0.3">
      <c r="A108" s="45"/>
      <c r="B108" s="45"/>
      <c r="C108" s="45" t="s">
        <v>16</v>
      </c>
      <c r="D108" s="45">
        <v>95</v>
      </c>
      <c r="E108" s="45"/>
      <c r="F108" s="45">
        <v>10</v>
      </c>
      <c r="G108" s="45"/>
      <c r="H108" s="45"/>
      <c r="I108" s="45"/>
      <c r="L108">
        <f>335*7.75</f>
        <v>2596.25</v>
      </c>
      <c r="N108">
        <f>SUM(N106:N107)</f>
        <v>2692.75</v>
      </c>
      <c r="O108">
        <f>SUM(O106:O107)</f>
        <v>3209</v>
      </c>
    </row>
    <row r="109" spans="1:15" ht="16.5" thickBot="1" x14ac:dyDescent="0.3">
      <c r="A109" s="45"/>
      <c r="B109" s="45"/>
      <c r="C109" s="45" t="s">
        <v>16</v>
      </c>
      <c r="D109" s="45">
        <v>95</v>
      </c>
      <c r="E109" s="45"/>
      <c r="F109" s="45"/>
      <c r="G109" s="45"/>
      <c r="H109" s="45"/>
      <c r="I109" s="45"/>
      <c r="N109" t="e">
        <f>SUM(#REF!)</f>
        <v>#REF!</v>
      </c>
      <c r="O109">
        <f>5*9</f>
        <v>45</v>
      </c>
    </row>
    <row r="110" spans="1:15" ht="16.5" thickBot="1" x14ac:dyDescent="0.3">
      <c r="A110" s="45"/>
      <c r="B110" s="45"/>
      <c r="C110" s="45" t="s">
        <v>43</v>
      </c>
      <c r="D110" s="45">
        <v>95</v>
      </c>
      <c r="E110" s="45"/>
      <c r="F110" s="45">
        <v>30</v>
      </c>
      <c r="G110" s="45"/>
      <c r="H110" s="45"/>
      <c r="I110" s="45"/>
      <c r="N110" t="e">
        <f>N109-N108</f>
        <v>#REF!</v>
      </c>
      <c r="O110" t="e">
        <f>O109+#REF!+#REF!</f>
        <v>#REF!</v>
      </c>
    </row>
    <row r="111" spans="1:15" ht="16.5" thickBot="1" x14ac:dyDescent="0.3">
      <c r="A111" s="45"/>
      <c r="B111" s="45"/>
      <c r="C111" s="45" t="s">
        <v>34</v>
      </c>
      <c r="D111" s="45"/>
      <c r="E111" s="45"/>
      <c r="F111" s="45"/>
      <c r="G111" s="45"/>
      <c r="H111" s="45">
        <v>10</v>
      </c>
      <c r="I111" s="45"/>
      <c r="M111">
        <v>20</v>
      </c>
      <c r="O111" t="e">
        <f>O108-O110</f>
        <v>#REF!</v>
      </c>
    </row>
    <row r="112" spans="1:15" ht="16.5" thickBot="1" x14ac:dyDescent="0.3">
      <c r="A112" s="45"/>
      <c r="B112" s="45"/>
      <c r="C112" s="45" t="s">
        <v>41</v>
      </c>
      <c r="D112" s="45"/>
      <c r="E112" s="45"/>
      <c r="F112" s="45"/>
      <c r="G112" s="45"/>
      <c r="H112" s="45">
        <v>10</v>
      </c>
      <c r="I112" s="45"/>
      <c r="M112">
        <v>1800</v>
      </c>
    </row>
    <row r="113" spans="1:15" ht="16.5" thickBot="1" x14ac:dyDescent="0.3">
      <c r="A113" s="45"/>
      <c r="B113" s="45"/>
      <c r="C113" s="45" t="s">
        <v>16</v>
      </c>
      <c r="D113" s="45">
        <v>95</v>
      </c>
      <c r="E113" s="45"/>
      <c r="F113" s="45"/>
      <c r="G113" s="45"/>
      <c r="H113" s="45"/>
      <c r="I113" s="45"/>
      <c r="M113">
        <f>SUM(M111:M112)</f>
        <v>1820</v>
      </c>
      <c r="N113">
        <f>M113-3815</f>
        <v>-1995</v>
      </c>
    </row>
    <row r="114" spans="1:15" ht="16.5" thickBot="1" x14ac:dyDescent="0.3">
      <c r="A114" s="45"/>
      <c r="B114" s="45"/>
      <c r="C114" s="45" t="s">
        <v>34</v>
      </c>
      <c r="D114" s="45"/>
      <c r="E114" s="45"/>
      <c r="F114" s="45"/>
      <c r="G114" s="45"/>
      <c r="H114" s="45">
        <v>20</v>
      </c>
      <c r="I114" s="45"/>
    </row>
    <row r="115" spans="1:15" ht="16.5" thickBot="1" x14ac:dyDescent="0.3">
      <c r="A115" s="45"/>
      <c r="B115" s="45"/>
      <c r="C115" s="45" t="s">
        <v>16</v>
      </c>
      <c r="D115" s="45">
        <v>95</v>
      </c>
      <c r="E115" s="45">
        <v>10</v>
      </c>
      <c r="F115" s="45"/>
      <c r="G115" s="45"/>
      <c r="H115" s="45"/>
      <c r="I115" s="45"/>
    </row>
    <row r="116" spans="1:15" ht="16.5" thickBot="1" x14ac:dyDescent="0.3">
      <c r="A116" s="45"/>
      <c r="B116" s="45"/>
      <c r="C116" s="6" t="s">
        <v>7</v>
      </c>
      <c r="D116" s="6">
        <f>SUM(D107:D115)</f>
        <v>475</v>
      </c>
      <c r="E116" s="6">
        <f>SUM(E107:E115)</f>
        <v>10</v>
      </c>
      <c r="F116" s="6">
        <f>SUM(F107:F115)</f>
        <v>40</v>
      </c>
      <c r="G116" s="6">
        <f>SUM(G107:G115)</f>
        <v>0</v>
      </c>
      <c r="H116" s="6">
        <f>SUM(H107:H115)</f>
        <v>40</v>
      </c>
      <c r="I116" s="6">
        <f>H116+G116+F116+E116+D116</f>
        <v>565</v>
      </c>
    </row>
    <row r="117" spans="1:15" ht="16.5" thickBot="1" x14ac:dyDescent="0.3">
      <c r="A117" s="45"/>
      <c r="B117" s="45"/>
      <c r="C117" s="6" t="s">
        <v>23</v>
      </c>
      <c r="D117" s="45"/>
      <c r="E117" s="45"/>
      <c r="F117" s="45"/>
      <c r="G117" s="45"/>
      <c r="H117" s="45"/>
      <c r="I117" s="45"/>
    </row>
    <row r="118" spans="1:15" ht="16.5" thickBot="1" x14ac:dyDescent="0.3">
      <c r="A118" s="45"/>
      <c r="B118" s="45"/>
      <c r="C118" s="45" t="s">
        <v>34</v>
      </c>
      <c r="D118" s="45"/>
      <c r="E118" s="45"/>
      <c r="F118" s="45"/>
      <c r="G118" s="45"/>
      <c r="H118" s="45">
        <v>10</v>
      </c>
      <c r="I118" s="45"/>
      <c r="M118" s="17">
        <v>41395</v>
      </c>
      <c r="N118">
        <f>75+120+60+100+450+100+60+150+120+90+65+75+130+140+250+125</f>
        <v>2110</v>
      </c>
      <c r="O118">
        <f>10+75+75+90+60+90+10+30+75+140+520+2660+350+425+380</f>
        <v>4990</v>
      </c>
    </row>
    <row r="119" spans="1:15" ht="16.5" thickBot="1" x14ac:dyDescent="0.3">
      <c r="A119" s="45"/>
      <c r="B119" s="45"/>
      <c r="C119" s="45" t="s">
        <v>16</v>
      </c>
      <c r="D119" s="45">
        <v>95</v>
      </c>
      <c r="E119" s="45"/>
      <c r="F119" s="45"/>
      <c r="G119" s="45"/>
      <c r="H119" s="45"/>
      <c r="I119" s="45"/>
      <c r="M119" s="17">
        <v>41396</v>
      </c>
      <c r="N119">
        <f>60+100+90+90+65+60+65+150+60+90+90+70+90+90+110</f>
        <v>1280</v>
      </c>
      <c r="O119">
        <f>5+15+160+80+30+115+80+20+10</f>
        <v>515</v>
      </c>
    </row>
    <row r="120" spans="1:15" ht="16.5" thickBot="1" x14ac:dyDescent="0.3">
      <c r="A120" s="45"/>
      <c r="B120" s="45"/>
      <c r="C120" s="45" t="s">
        <v>41</v>
      </c>
      <c r="D120" s="45"/>
      <c r="E120" s="45"/>
      <c r="F120" s="45"/>
      <c r="G120" s="45"/>
      <c r="H120" s="45">
        <v>10</v>
      </c>
      <c r="I120" s="45"/>
      <c r="M120" s="17">
        <v>41397</v>
      </c>
      <c r="N120">
        <f>100+160+120+100+90+75+110+75+100+75+60+65+150+75+90</f>
        <v>1445</v>
      </c>
    </row>
    <row r="121" spans="1:15" ht="16.5" thickBot="1" x14ac:dyDescent="0.3">
      <c r="A121" s="45"/>
      <c r="B121" s="45"/>
      <c r="C121" s="45" t="s">
        <v>43</v>
      </c>
      <c r="D121" s="45">
        <v>90</v>
      </c>
      <c r="E121" s="45"/>
      <c r="F121" s="45">
        <v>20</v>
      </c>
      <c r="G121" s="45"/>
      <c r="H121" s="45"/>
      <c r="I121" s="45"/>
      <c r="M121" s="17">
        <v>41398</v>
      </c>
      <c r="N121">
        <f>90+110+100+65+65</f>
        <v>430</v>
      </c>
      <c r="O121">
        <f>73+25</f>
        <v>98</v>
      </c>
    </row>
    <row r="122" spans="1:15" ht="16.5" thickBot="1" x14ac:dyDescent="0.3">
      <c r="A122" s="45"/>
      <c r="B122" s="45"/>
      <c r="C122" s="45" t="s">
        <v>186</v>
      </c>
      <c r="D122" s="45"/>
      <c r="E122" s="45"/>
      <c r="F122" s="45">
        <f>125+25+20+300+175+160+10+30</f>
        <v>845</v>
      </c>
      <c r="G122" s="45"/>
      <c r="H122" s="45"/>
      <c r="I122" s="45"/>
      <c r="M122" s="17">
        <v>41399</v>
      </c>
      <c r="N122">
        <f>70+70+150+105+125</f>
        <v>520</v>
      </c>
      <c r="O122">
        <f>80+85+30+90+20+25+200+50+10+125</f>
        <v>715</v>
      </c>
    </row>
    <row r="123" spans="1:15" ht="16.5" thickBot="1" x14ac:dyDescent="0.3">
      <c r="A123" s="45"/>
      <c r="B123" s="45"/>
      <c r="C123" s="45" t="s">
        <v>16</v>
      </c>
      <c r="D123" s="45">
        <v>90</v>
      </c>
      <c r="E123" s="45"/>
      <c r="F123" s="45"/>
      <c r="G123" s="45"/>
      <c r="H123" s="45"/>
      <c r="I123" s="45"/>
      <c r="N123">
        <f>SUM(N118:N122)</f>
        <v>5785</v>
      </c>
      <c r="O123">
        <f>SUM(O118:O122)</f>
        <v>6318</v>
      </c>
    </row>
    <row r="124" spans="1:15" ht="16.5" thickBot="1" x14ac:dyDescent="0.3">
      <c r="A124" s="45"/>
      <c r="B124" s="45"/>
      <c r="C124" s="45" t="s">
        <v>34</v>
      </c>
      <c r="D124" s="45"/>
      <c r="E124" s="45"/>
      <c r="F124" s="45"/>
      <c r="G124" s="45"/>
      <c r="H124" s="45">
        <v>10</v>
      </c>
      <c r="I124" s="45"/>
      <c r="O124">
        <f>O123-N123</f>
        <v>533</v>
      </c>
    </row>
    <row r="125" spans="1:15" ht="16.5" thickBot="1" x14ac:dyDescent="0.3">
      <c r="A125" s="45"/>
      <c r="B125" s="45"/>
      <c r="C125" s="45" t="s">
        <v>187</v>
      </c>
      <c r="D125" s="45"/>
      <c r="E125" s="45"/>
      <c r="F125" s="45">
        <v>20</v>
      </c>
      <c r="G125" s="45"/>
      <c r="H125" s="45"/>
      <c r="I125" s="45"/>
    </row>
    <row r="126" spans="1:15" ht="16.5" thickBot="1" x14ac:dyDescent="0.3">
      <c r="A126" s="45"/>
      <c r="B126" s="45"/>
      <c r="C126" s="45" t="s">
        <v>41</v>
      </c>
      <c r="D126" s="45"/>
      <c r="E126" s="45"/>
      <c r="F126" s="45"/>
      <c r="G126" s="45"/>
      <c r="H126" s="45">
        <v>10</v>
      </c>
      <c r="I126" s="45"/>
    </row>
    <row r="127" spans="1:15" ht="16.5" thickBot="1" x14ac:dyDescent="0.3">
      <c r="A127" s="45"/>
      <c r="B127" s="45"/>
      <c r="C127" s="45" t="s">
        <v>16</v>
      </c>
      <c r="D127" s="45">
        <v>85</v>
      </c>
      <c r="E127" s="45"/>
      <c r="F127" s="45"/>
      <c r="G127" s="45"/>
      <c r="H127" s="45"/>
      <c r="I127" s="45"/>
    </row>
    <row r="128" spans="1:15" ht="16.5" thickBot="1" x14ac:dyDescent="0.3">
      <c r="A128" s="45"/>
      <c r="B128" s="45"/>
      <c r="C128" s="6" t="s">
        <v>7</v>
      </c>
      <c r="D128" s="6">
        <f>SUM(D117:D127)</f>
        <v>360</v>
      </c>
      <c r="E128" s="6">
        <f>SUM(E117:E127)</f>
        <v>0</v>
      </c>
      <c r="F128" s="6">
        <f>SUM(F117:F127)</f>
        <v>885</v>
      </c>
      <c r="G128" s="6">
        <f>SUM(G117:G127)</f>
        <v>0</v>
      </c>
      <c r="H128" s="6">
        <f>SUM(H117:H127)</f>
        <v>40</v>
      </c>
      <c r="I128" s="6">
        <f>H128+G128+F128+E128+D128</f>
        <v>1285</v>
      </c>
    </row>
    <row r="129" spans="1:13" ht="16.5" thickBot="1" x14ac:dyDescent="0.3">
      <c r="A129" s="45"/>
      <c r="B129" s="45"/>
      <c r="C129" s="6" t="s">
        <v>23</v>
      </c>
      <c r="D129" s="45"/>
      <c r="E129" s="45"/>
      <c r="F129" s="45"/>
      <c r="G129" s="45"/>
      <c r="H129" s="45"/>
      <c r="I129" s="45"/>
    </row>
    <row r="130" spans="1:13" ht="16.5" thickBot="1" x14ac:dyDescent="0.3">
      <c r="A130" s="45"/>
      <c r="B130" s="45"/>
      <c r="C130" s="45" t="s">
        <v>16</v>
      </c>
      <c r="D130" s="45">
        <v>95</v>
      </c>
      <c r="E130" s="45"/>
      <c r="F130" s="45"/>
      <c r="G130" s="45"/>
      <c r="H130" s="45"/>
      <c r="I130" s="45"/>
    </row>
    <row r="131" spans="1:13" ht="16.5" thickBot="1" x14ac:dyDescent="0.3">
      <c r="A131" s="45"/>
      <c r="B131" s="45"/>
      <c r="C131" s="45" t="s">
        <v>16</v>
      </c>
      <c r="D131" s="45">
        <v>90</v>
      </c>
      <c r="E131" s="45"/>
      <c r="F131" s="45"/>
      <c r="G131" s="45"/>
      <c r="H131" s="45"/>
      <c r="I131" s="45"/>
    </row>
    <row r="132" spans="1:13" ht="16.5" thickBot="1" x14ac:dyDescent="0.3">
      <c r="A132" s="45"/>
      <c r="B132" s="45"/>
      <c r="C132" s="45" t="s">
        <v>16</v>
      </c>
      <c r="D132" s="45">
        <v>100</v>
      </c>
      <c r="E132" s="45"/>
      <c r="F132" s="45"/>
      <c r="G132" s="45"/>
      <c r="H132" s="45"/>
      <c r="I132" s="45"/>
    </row>
    <row r="133" spans="1:13" ht="16.5" thickBot="1" x14ac:dyDescent="0.3">
      <c r="A133" s="45"/>
      <c r="B133" s="45"/>
      <c r="C133" s="45" t="s">
        <v>124</v>
      </c>
      <c r="D133" s="45"/>
      <c r="E133" s="45"/>
      <c r="F133" s="45">
        <v>355</v>
      </c>
      <c r="G133" s="45"/>
      <c r="H133" s="45"/>
      <c r="I133" s="45"/>
    </row>
    <row r="134" spans="1:13" ht="16.5" thickBot="1" x14ac:dyDescent="0.3">
      <c r="A134" s="45"/>
      <c r="B134" s="45"/>
      <c r="C134" s="45" t="s">
        <v>16</v>
      </c>
      <c r="D134" s="45">
        <v>40</v>
      </c>
      <c r="E134" s="45"/>
      <c r="F134" s="45"/>
      <c r="G134" s="45"/>
      <c r="H134" s="45"/>
      <c r="I134" s="45"/>
    </row>
    <row r="135" spans="1:13" ht="16.5" thickBot="1" x14ac:dyDescent="0.3">
      <c r="A135" s="45"/>
      <c r="B135" s="45"/>
      <c r="C135" s="45" t="s">
        <v>188</v>
      </c>
      <c r="D135" s="45"/>
      <c r="E135" s="45"/>
      <c r="F135" s="45">
        <v>355</v>
      </c>
      <c r="G135" s="45"/>
      <c r="H135" s="45"/>
      <c r="I135" s="45"/>
    </row>
    <row r="136" spans="1:13" ht="16.5" thickBot="1" x14ac:dyDescent="0.3">
      <c r="A136" s="45"/>
      <c r="B136" s="45"/>
      <c r="C136" s="45" t="s">
        <v>16</v>
      </c>
      <c r="D136" s="45">
        <v>90</v>
      </c>
      <c r="E136" s="45"/>
      <c r="F136" s="45">
        <v>10</v>
      </c>
      <c r="G136" s="45"/>
      <c r="H136" s="45"/>
      <c r="I136" s="45"/>
    </row>
    <row r="137" spans="1:13" ht="16.5" thickBot="1" x14ac:dyDescent="0.3">
      <c r="A137" s="45"/>
      <c r="B137" s="45"/>
      <c r="C137" s="45" t="s">
        <v>189</v>
      </c>
      <c r="D137" s="45"/>
      <c r="E137" s="45"/>
      <c r="F137" s="45">
        <f>51+51+100+70+20+30</f>
        <v>322</v>
      </c>
      <c r="G137" s="45"/>
      <c r="H137" s="45"/>
      <c r="I137" s="45"/>
    </row>
    <row r="138" spans="1:13" ht="16.5" thickBot="1" x14ac:dyDescent="0.3">
      <c r="A138" s="45"/>
      <c r="B138" s="45"/>
      <c r="C138" s="45" t="s">
        <v>150</v>
      </c>
      <c r="D138" s="45"/>
      <c r="E138" s="45"/>
      <c r="F138" s="45"/>
      <c r="G138" s="45"/>
      <c r="H138" s="45">
        <v>10</v>
      </c>
      <c r="I138" s="45"/>
    </row>
    <row r="139" spans="1:13" ht="16.5" thickBot="1" x14ac:dyDescent="0.3">
      <c r="A139" s="45"/>
      <c r="B139" s="45"/>
      <c r="C139" s="6" t="s">
        <v>140</v>
      </c>
      <c r="D139" s="6">
        <f>SUM(D130:D138)</f>
        <v>415</v>
      </c>
      <c r="E139" s="6">
        <f>SUM(E130:E138)</f>
        <v>0</v>
      </c>
      <c r="F139" s="6">
        <f>SUM(F130:F138)</f>
        <v>1042</v>
      </c>
      <c r="G139" s="6">
        <f>SUM(G130:G138)</f>
        <v>0</v>
      </c>
      <c r="H139" s="6">
        <f>SUM(H130:H138)</f>
        <v>10</v>
      </c>
      <c r="I139" s="6">
        <f>H139+G139+F139+E139+D139</f>
        <v>1467</v>
      </c>
    </row>
    <row r="140" spans="1:13" ht="16.5" thickBot="1" x14ac:dyDescent="0.3">
      <c r="A140" s="45"/>
      <c r="B140" s="45"/>
      <c r="C140" s="6" t="s">
        <v>23</v>
      </c>
      <c r="D140" s="45"/>
      <c r="E140" s="45"/>
      <c r="F140" s="45"/>
      <c r="G140" s="45"/>
      <c r="H140" s="45"/>
      <c r="I140" s="45"/>
    </row>
    <row r="141" spans="1:13" ht="16.5" thickBot="1" x14ac:dyDescent="0.3">
      <c r="A141" s="45"/>
      <c r="B141" s="45"/>
      <c r="C141" s="45" t="s">
        <v>2</v>
      </c>
      <c r="D141" s="45">
        <v>80</v>
      </c>
      <c r="E141" s="45">
        <v>10</v>
      </c>
      <c r="F141" s="45"/>
      <c r="G141" s="45"/>
      <c r="H141" s="45"/>
      <c r="I141" s="45"/>
    </row>
    <row r="142" spans="1:13" ht="16.5" thickBot="1" x14ac:dyDescent="0.3">
      <c r="A142" s="45"/>
      <c r="B142" s="45"/>
      <c r="C142" s="45" t="s">
        <v>2</v>
      </c>
      <c r="D142" s="45">
        <v>60</v>
      </c>
      <c r="E142" s="45"/>
      <c r="F142" s="45"/>
      <c r="G142" s="45"/>
      <c r="H142" s="45"/>
      <c r="I142" s="45"/>
      <c r="M142">
        <v>10000</v>
      </c>
    </row>
    <row r="143" spans="1:13" ht="16.5" thickBot="1" x14ac:dyDescent="0.3">
      <c r="A143" s="45"/>
      <c r="B143" s="45"/>
      <c r="C143" s="45" t="s">
        <v>2</v>
      </c>
      <c r="D143" s="45">
        <v>75</v>
      </c>
      <c r="E143" s="45">
        <v>10</v>
      </c>
      <c r="F143" s="45"/>
      <c r="G143" s="45"/>
      <c r="H143" s="45"/>
      <c r="I143" s="45"/>
      <c r="M143">
        <v>1500</v>
      </c>
    </row>
    <row r="144" spans="1:13" ht="16.5" thickBot="1" x14ac:dyDescent="0.3">
      <c r="A144" s="45"/>
      <c r="B144" s="45"/>
      <c r="C144" s="45" t="s">
        <v>2</v>
      </c>
      <c r="D144" s="45">
        <v>60</v>
      </c>
      <c r="E144" s="45"/>
      <c r="F144" s="45"/>
      <c r="G144" s="45"/>
      <c r="H144" s="45"/>
      <c r="I144" s="45"/>
      <c r="M144">
        <f>20*20</f>
        <v>400</v>
      </c>
    </row>
    <row r="145" spans="1:13" ht="16.5" thickBot="1" x14ac:dyDescent="0.3">
      <c r="A145" s="45"/>
      <c r="B145" s="45"/>
      <c r="C145" s="45" t="s">
        <v>2</v>
      </c>
      <c r="D145" s="45">
        <v>85</v>
      </c>
      <c r="E145" s="45">
        <v>10</v>
      </c>
      <c r="F145" s="45"/>
      <c r="G145" s="45"/>
      <c r="H145" s="45"/>
      <c r="I145" s="45"/>
      <c r="M145">
        <v>105</v>
      </c>
    </row>
    <row r="146" spans="1:13" ht="16.5" thickBot="1" x14ac:dyDescent="0.3">
      <c r="A146" s="45"/>
      <c r="B146" s="45"/>
      <c r="C146" s="45" t="s">
        <v>2</v>
      </c>
      <c r="D146" s="45">
        <v>60</v>
      </c>
      <c r="E146" s="45"/>
      <c r="F146" s="45"/>
      <c r="G146" s="45"/>
      <c r="H146" s="45"/>
      <c r="I146" s="45"/>
      <c r="M146">
        <v>7</v>
      </c>
    </row>
    <row r="147" spans="1:13" ht="16.5" thickBot="1" x14ac:dyDescent="0.3">
      <c r="A147" s="45"/>
      <c r="B147" s="45"/>
      <c r="C147" s="45" t="s">
        <v>2</v>
      </c>
      <c r="D147" s="45">
        <v>85</v>
      </c>
      <c r="E147" s="45"/>
      <c r="F147" s="45"/>
      <c r="G147" s="45"/>
      <c r="H147" s="45"/>
      <c r="I147" s="45"/>
      <c r="M147">
        <f>SUM(M142:M146)</f>
        <v>12012</v>
      </c>
    </row>
    <row r="148" spans="1:13" ht="16.5" thickBot="1" x14ac:dyDescent="0.3">
      <c r="A148" s="45"/>
      <c r="B148" s="45"/>
      <c r="C148" s="45" t="s">
        <v>190</v>
      </c>
      <c r="D148" s="45"/>
      <c r="E148" s="45"/>
      <c r="F148" s="45"/>
      <c r="G148" s="45"/>
      <c r="H148" s="45">
        <v>150</v>
      </c>
      <c r="I148" s="45"/>
    </row>
    <row r="149" spans="1:13" ht="16.5" thickBot="1" x14ac:dyDescent="0.3">
      <c r="A149" s="45"/>
      <c r="B149" s="45"/>
      <c r="C149" s="45" t="s">
        <v>2</v>
      </c>
      <c r="D149" s="45">
        <v>65</v>
      </c>
      <c r="E149" s="45">
        <v>10</v>
      </c>
      <c r="F149" s="45"/>
      <c r="G149" s="45"/>
      <c r="H149" s="45"/>
      <c r="I149" s="45"/>
    </row>
    <row r="150" spans="1:13" ht="16.5" thickBot="1" x14ac:dyDescent="0.3">
      <c r="A150" s="45"/>
      <c r="B150" s="45"/>
      <c r="C150" s="45" t="s">
        <v>2</v>
      </c>
      <c r="D150" s="45">
        <v>75</v>
      </c>
      <c r="E150" s="45"/>
      <c r="F150" s="45"/>
      <c r="G150" s="45"/>
      <c r="H150" s="45"/>
      <c r="I150" s="45"/>
    </row>
    <row r="151" spans="1:13" ht="16.5" thickBot="1" x14ac:dyDescent="0.3">
      <c r="A151" s="45"/>
      <c r="B151" s="45"/>
      <c r="C151" s="6" t="s">
        <v>7</v>
      </c>
      <c r="D151" s="6">
        <f>SUM(D140:D150)</f>
        <v>645</v>
      </c>
      <c r="E151" s="6">
        <f>SUM(E140:E150)</f>
        <v>40</v>
      </c>
      <c r="F151" s="6">
        <f>SUM(F140:F150)</f>
        <v>0</v>
      </c>
      <c r="G151" s="6">
        <f>SUM(G140:G150)</f>
        <v>0</v>
      </c>
      <c r="H151" s="6">
        <f>SUM(H140:H150)</f>
        <v>150</v>
      </c>
      <c r="I151" s="6">
        <f>H151+G151+F151+E151+D151</f>
        <v>835</v>
      </c>
    </row>
    <row r="152" spans="1:13" ht="16.5" thickBot="1" x14ac:dyDescent="0.3">
      <c r="A152" s="45"/>
      <c r="B152" s="45"/>
      <c r="C152" s="6" t="s">
        <v>23</v>
      </c>
      <c r="D152" s="45"/>
      <c r="E152" s="45"/>
      <c r="F152" s="45"/>
      <c r="G152" s="45"/>
      <c r="H152" s="45"/>
      <c r="I152" s="45"/>
    </row>
    <row r="153" spans="1:13" ht="16.5" thickBot="1" x14ac:dyDescent="0.3">
      <c r="A153" s="45"/>
      <c r="B153" s="45"/>
      <c r="C153" s="45" t="s">
        <v>2</v>
      </c>
      <c r="D153" s="45">
        <v>75</v>
      </c>
      <c r="E153" s="45"/>
      <c r="F153" s="45"/>
      <c r="G153" s="45"/>
      <c r="H153" s="45"/>
      <c r="I153" s="45"/>
    </row>
    <row r="154" spans="1:13" ht="16.5" thickBot="1" x14ac:dyDescent="0.3">
      <c r="A154" s="45"/>
      <c r="B154" s="45"/>
      <c r="C154" s="45" t="s">
        <v>2</v>
      </c>
      <c r="D154" s="45">
        <v>85</v>
      </c>
      <c r="E154" s="45">
        <v>10</v>
      </c>
      <c r="F154" s="45"/>
      <c r="G154" s="45"/>
      <c r="H154" s="45"/>
      <c r="I154" s="45"/>
    </row>
    <row r="155" spans="1:13" ht="16.5" thickBot="1" x14ac:dyDescent="0.3">
      <c r="A155" s="45"/>
      <c r="B155" s="45"/>
      <c r="C155" s="45" t="s">
        <v>191</v>
      </c>
      <c r="D155" s="45"/>
      <c r="E155" s="45"/>
      <c r="F155" s="45"/>
      <c r="G155" s="45"/>
      <c r="H155" s="45">
        <v>30</v>
      </c>
      <c r="I155" s="45"/>
    </row>
    <row r="156" spans="1:13" ht="16.5" thickBot="1" x14ac:dyDescent="0.3">
      <c r="A156" s="45"/>
      <c r="B156" s="45"/>
      <c r="C156" s="45" t="s">
        <v>2</v>
      </c>
      <c r="D156" s="45">
        <v>80</v>
      </c>
      <c r="E156" s="45"/>
      <c r="F156" s="45"/>
      <c r="G156" s="45"/>
      <c r="H156" s="45"/>
      <c r="I156" s="45"/>
    </row>
    <row r="157" spans="1:13" ht="16.5" thickBot="1" x14ac:dyDescent="0.3">
      <c r="A157" s="45"/>
      <c r="B157" s="45"/>
      <c r="C157" s="45" t="s">
        <v>192</v>
      </c>
      <c r="D157" s="45">
        <v>75</v>
      </c>
      <c r="E157" s="45"/>
      <c r="F157" s="45">
        <v>20</v>
      </c>
      <c r="G157" s="45"/>
      <c r="H157" s="45"/>
      <c r="I157" s="45"/>
    </row>
    <row r="158" spans="1:13" ht="16.5" thickBot="1" x14ac:dyDescent="0.3">
      <c r="A158" s="45"/>
      <c r="B158" s="45"/>
      <c r="C158" s="45" t="s">
        <v>16</v>
      </c>
      <c r="D158" s="45">
        <v>65</v>
      </c>
      <c r="E158" s="45"/>
      <c r="F158" s="45"/>
      <c r="G158" s="45"/>
      <c r="H158" s="45"/>
      <c r="I158" s="45"/>
    </row>
    <row r="159" spans="1:13" ht="16.5" thickBot="1" x14ac:dyDescent="0.3">
      <c r="A159" s="45"/>
      <c r="B159" s="45"/>
      <c r="C159" s="45" t="s">
        <v>16</v>
      </c>
      <c r="D159" s="45">
        <v>80</v>
      </c>
      <c r="E159" s="45"/>
      <c r="F159" s="45"/>
      <c r="G159" s="45"/>
      <c r="H159" s="45"/>
      <c r="I159" s="45"/>
    </row>
    <row r="160" spans="1:13" ht="16.5" thickBot="1" x14ac:dyDescent="0.3">
      <c r="A160" s="45"/>
      <c r="B160" s="45"/>
      <c r="C160" s="45" t="s">
        <v>16</v>
      </c>
      <c r="D160" s="45">
        <v>75</v>
      </c>
      <c r="E160" s="45"/>
      <c r="F160" s="45"/>
      <c r="G160" s="45"/>
      <c r="H160" s="45"/>
      <c r="I160" s="45"/>
    </row>
    <row r="161" spans="1:12" ht="16.5" thickBot="1" x14ac:dyDescent="0.3">
      <c r="A161" s="45"/>
      <c r="B161" s="45"/>
      <c r="C161" s="45" t="s">
        <v>2</v>
      </c>
      <c r="D161" s="45">
        <v>70</v>
      </c>
      <c r="E161" s="45"/>
      <c r="F161" s="45"/>
      <c r="G161" s="45"/>
      <c r="H161" s="45"/>
      <c r="I161" s="45"/>
    </row>
    <row r="162" spans="1:12" ht="16.5" thickBot="1" x14ac:dyDescent="0.3">
      <c r="A162" s="45"/>
      <c r="B162" s="45"/>
      <c r="C162" s="45" t="s">
        <v>16</v>
      </c>
      <c r="D162" s="45">
        <v>90</v>
      </c>
      <c r="E162" s="45"/>
      <c r="F162" s="45"/>
      <c r="G162" s="45"/>
      <c r="H162" s="45"/>
      <c r="I162" s="45"/>
    </row>
    <row r="163" spans="1:12" ht="16.5" thickBot="1" x14ac:dyDescent="0.3">
      <c r="A163" s="45"/>
      <c r="B163" s="45"/>
      <c r="C163" s="45" t="s">
        <v>16</v>
      </c>
      <c r="D163" s="45">
        <v>50</v>
      </c>
      <c r="E163" s="45"/>
      <c r="F163" s="45"/>
      <c r="G163" s="45"/>
      <c r="H163" s="45"/>
      <c r="I163" s="45"/>
    </row>
    <row r="164" spans="1:12" ht="16.5" thickBot="1" x14ac:dyDescent="0.3">
      <c r="A164" s="45"/>
      <c r="B164" s="45"/>
      <c r="C164" s="45" t="s">
        <v>16</v>
      </c>
      <c r="D164" s="45">
        <v>90</v>
      </c>
      <c r="E164" s="45">
        <v>10</v>
      </c>
      <c r="F164" s="45"/>
      <c r="G164" s="45"/>
      <c r="H164" s="45"/>
      <c r="I164" s="45"/>
    </row>
    <row r="165" spans="1:12" ht="16.5" thickBot="1" x14ac:dyDescent="0.3">
      <c r="A165" s="45"/>
      <c r="B165" s="45"/>
      <c r="C165" s="45" t="s">
        <v>16</v>
      </c>
      <c r="D165" s="45">
        <v>80</v>
      </c>
      <c r="E165" s="45"/>
      <c r="F165" s="45"/>
      <c r="G165" s="45"/>
      <c r="H165" s="45"/>
      <c r="I165" s="45"/>
    </row>
    <row r="166" spans="1:12" ht="16.5" thickBot="1" x14ac:dyDescent="0.3">
      <c r="A166" s="45"/>
      <c r="B166" s="45"/>
      <c r="C166" s="45" t="s">
        <v>2</v>
      </c>
      <c r="D166" s="45">
        <v>70</v>
      </c>
      <c r="E166" s="45"/>
      <c r="F166" s="45"/>
      <c r="G166" s="45"/>
      <c r="H166" s="45"/>
      <c r="I166" s="45"/>
    </row>
    <row r="167" spans="1:12" ht="16.5" thickBot="1" x14ac:dyDescent="0.3">
      <c r="A167" s="45"/>
      <c r="B167" s="45"/>
      <c r="C167" s="45" t="s">
        <v>18</v>
      </c>
      <c r="D167" s="45"/>
      <c r="E167" s="45"/>
      <c r="F167" s="45">
        <v>365</v>
      </c>
      <c r="G167" s="45"/>
      <c r="H167" s="45"/>
      <c r="I167" s="45"/>
    </row>
    <row r="168" spans="1:12" ht="16.5" thickBot="1" x14ac:dyDescent="0.3">
      <c r="A168" s="45"/>
      <c r="B168" s="45"/>
      <c r="C168" s="45" t="s">
        <v>16</v>
      </c>
      <c r="D168" s="45">
        <v>70</v>
      </c>
      <c r="E168" s="45">
        <v>10</v>
      </c>
      <c r="F168" s="45"/>
      <c r="G168" s="45"/>
      <c r="H168" s="45"/>
      <c r="I168" s="45"/>
    </row>
    <row r="169" spans="1:12" ht="16.5" thickBot="1" x14ac:dyDescent="0.3">
      <c r="A169" s="45"/>
      <c r="B169" s="45"/>
      <c r="C169" s="45" t="s">
        <v>16</v>
      </c>
      <c r="D169" s="45">
        <v>70</v>
      </c>
      <c r="E169" s="45"/>
      <c r="F169" s="45"/>
      <c r="G169" s="45"/>
      <c r="H169" s="45"/>
      <c r="I169" s="45"/>
    </row>
    <row r="170" spans="1:12" ht="16.5" thickBot="1" x14ac:dyDescent="0.3">
      <c r="A170" s="45"/>
      <c r="B170" s="45"/>
      <c r="C170" s="45" t="s">
        <v>34</v>
      </c>
      <c r="D170" s="45"/>
      <c r="E170" s="45"/>
      <c r="F170" s="45"/>
      <c r="G170" s="45"/>
      <c r="H170" s="45">
        <v>15</v>
      </c>
      <c r="I170" s="45"/>
    </row>
    <row r="171" spans="1:12" ht="16.5" thickBot="1" x14ac:dyDescent="0.3">
      <c r="A171" s="45"/>
      <c r="B171" s="45"/>
      <c r="C171" s="45" t="s">
        <v>16</v>
      </c>
      <c r="D171" s="45">
        <v>70</v>
      </c>
      <c r="E171" s="45"/>
      <c r="F171" s="45"/>
      <c r="G171" s="45"/>
      <c r="H171" s="45"/>
      <c r="I171" s="45"/>
      <c r="L171">
        <v>400</v>
      </c>
    </row>
    <row r="172" spans="1:12" ht="16.5" thickBot="1" x14ac:dyDescent="0.3">
      <c r="A172" s="45"/>
      <c r="B172" s="45"/>
      <c r="C172" s="45" t="s">
        <v>16</v>
      </c>
      <c r="D172" s="45">
        <v>80</v>
      </c>
      <c r="E172" s="45"/>
      <c r="F172" s="45"/>
      <c r="G172" s="45"/>
      <c r="H172" s="45"/>
      <c r="I172" s="45"/>
    </row>
    <row r="173" spans="1:12" ht="16.5" thickBot="1" x14ac:dyDescent="0.3">
      <c r="A173" s="45"/>
      <c r="B173" s="45"/>
      <c r="C173" s="6" t="s">
        <v>7</v>
      </c>
      <c r="D173" s="6">
        <f>SUM(D152:D172)</f>
        <v>1275</v>
      </c>
      <c r="E173" s="6">
        <f>SUM(E152:E172)</f>
        <v>30</v>
      </c>
      <c r="F173" s="6">
        <f>SUM(F152:F172)</f>
        <v>385</v>
      </c>
      <c r="G173" s="6">
        <f>SUM(G152:G172)</f>
        <v>0</v>
      </c>
      <c r="H173" s="6">
        <f>SUM(H152:H172)</f>
        <v>45</v>
      </c>
      <c r="I173" s="6">
        <f>H173+G173+F173+E173+D173</f>
        <v>1735</v>
      </c>
    </row>
    <row r="174" spans="1:12" ht="16.5" thickBot="1" x14ac:dyDescent="0.3">
      <c r="A174" s="45"/>
      <c r="B174" s="45"/>
      <c r="C174" s="6" t="s">
        <v>23</v>
      </c>
      <c r="D174" s="45"/>
      <c r="E174" s="45"/>
      <c r="F174" s="45"/>
      <c r="G174" s="45"/>
      <c r="H174" s="45"/>
      <c r="I174" s="45"/>
    </row>
    <row r="175" spans="1:12" ht="16.5" thickBot="1" x14ac:dyDescent="0.3">
      <c r="A175" s="45"/>
      <c r="B175" s="45"/>
      <c r="C175" s="45" t="s">
        <v>43</v>
      </c>
      <c r="D175" s="45">
        <v>80</v>
      </c>
      <c r="E175" s="45">
        <v>10</v>
      </c>
      <c r="F175" s="45">
        <v>20</v>
      </c>
      <c r="G175" s="45"/>
      <c r="H175" s="45"/>
      <c r="I175" s="45"/>
    </row>
    <row r="176" spans="1:12" ht="16.5" thickBot="1" x14ac:dyDescent="0.3">
      <c r="A176" s="45"/>
      <c r="B176" s="45"/>
      <c r="C176" s="45" t="s">
        <v>2</v>
      </c>
      <c r="D176" s="45">
        <v>85</v>
      </c>
      <c r="E176" s="45"/>
      <c r="F176" s="45"/>
      <c r="G176" s="45"/>
      <c r="H176" s="45"/>
      <c r="I176" s="45"/>
    </row>
    <row r="177" spans="1:13" ht="16.5" thickBot="1" x14ac:dyDescent="0.3">
      <c r="A177" s="45"/>
      <c r="B177" s="45"/>
      <c r="C177" s="45" t="s">
        <v>34</v>
      </c>
      <c r="D177" s="45"/>
      <c r="E177" s="45"/>
      <c r="F177" s="45"/>
      <c r="G177" s="45"/>
      <c r="H177" s="45">
        <v>10</v>
      </c>
      <c r="I177" s="45"/>
    </row>
    <row r="178" spans="1:13" ht="16.5" thickBot="1" x14ac:dyDescent="0.3">
      <c r="A178" s="45"/>
      <c r="B178" s="45"/>
      <c r="C178" s="45" t="s">
        <v>16</v>
      </c>
      <c r="D178" s="45">
        <v>70</v>
      </c>
      <c r="E178" s="45">
        <v>10</v>
      </c>
      <c r="F178" s="45"/>
      <c r="G178" s="45"/>
      <c r="H178" s="45"/>
      <c r="I178" s="45"/>
    </row>
    <row r="179" spans="1:13" ht="16.5" thickBot="1" x14ac:dyDescent="0.3">
      <c r="A179" s="45"/>
      <c r="B179" s="45"/>
      <c r="C179" s="45" t="s">
        <v>16</v>
      </c>
      <c r="D179" s="45">
        <v>70</v>
      </c>
      <c r="E179" s="45"/>
      <c r="F179" s="45"/>
      <c r="G179" s="45"/>
      <c r="H179" s="45"/>
      <c r="I179" s="45"/>
      <c r="M179">
        <f>50+1400+420+130+100+50+85+65+160</f>
        <v>2460</v>
      </c>
    </row>
    <row r="180" spans="1:13" ht="16.5" thickBot="1" x14ac:dyDescent="0.3">
      <c r="A180" s="45"/>
      <c r="B180" s="45"/>
      <c r="C180" s="45" t="s">
        <v>16</v>
      </c>
      <c r="D180" s="45">
        <v>80</v>
      </c>
      <c r="E180" s="45"/>
      <c r="F180" s="45"/>
      <c r="G180" s="45"/>
      <c r="H180" s="45"/>
      <c r="I180" s="45"/>
      <c r="M180">
        <f>10+10+10+20+20+20+20+10+10+20+20+10</f>
        <v>180</v>
      </c>
    </row>
    <row r="181" spans="1:13" ht="16.5" thickBot="1" x14ac:dyDescent="0.3">
      <c r="A181" s="45"/>
      <c r="B181" s="45"/>
      <c r="C181" s="45" t="s">
        <v>16</v>
      </c>
      <c r="D181" s="45">
        <v>60</v>
      </c>
      <c r="E181" s="45"/>
      <c r="F181" s="45"/>
      <c r="G181" s="45"/>
      <c r="H181" s="45"/>
      <c r="I181" s="45"/>
      <c r="M181">
        <f>SUM(M179:M180)</f>
        <v>2640</v>
      </c>
    </row>
    <row r="182" spans="1:13" ht="16.5" thickBot="1" x14ac:dyDescent="0.3">
      <c r="A182" s="45"/>
      <c r="B182" s="45"/>
      <c r="C182" s="45" t="s">
        <v>139</v>
      </c>
      <c r="D182" s="45"/>
      <c r="E182" s="45"/>
      <c r="F182" s="45"/>
      <c r="G182" s="45">
        <v>100</v>
      </c>
      <c r="H182" s="45"/>
      <c r="I182" s="45"/>
      <c r="M182">
        <f>3150</f>
        <v>3150</v>
      </c>
    </row>
    <row r="183" spans="1:13" ht="16.5" thickBot="1" x14ac:dyDescent="0.3">
      <c r="A183" s="45"/>
      <c r="B183" s="45"/>
      <c r="C183" s="45" t="s">
        <v>16</v>
      </c>
      <c r="D183" s="45">
        <v>90</v>
      </c>
      <c r="E183" s="45">
        <v>10</v>
      </c>
      <c r="F183" s="45"/>
      <c r="G183" s="45"/>
      <c r="H183" s="45"/>
      <c r="I183" s="45"/>
      <c r="M183">
        <f>M182-M181</f>
        <v>510</v>
      </c>
    </row>
    <row r="184" spans="1:13" ht="16.5" thickBot="1" x14ac:dyDescent="0.3">
      <c r="A184" s="45"/>
      <c r="B184" s="45"/>
      <c r="C184" s="45" t="s">
        <v>193</v>
      </c>
      <c r="D184" s="45"/>
      <c r="E184" s="45"/>
      <c r="F184" s="45"/>
      <c r="G184" s="45"/>
      <c r="H184" s="45">
        <f>510</f>
        <v>510</v>
      </c>
      <c r="I184" s="45"/>
    </row>
    <row r="185" spans="1:13" ht="16.5" thickBot="1" x14ac:dyDescent="0.3">
      <c r="A185" s="45"/>
      <c r="B185" s="45"/>
      <c r="C185" s="45" t="s">
        <v>16</v>
      </c>
      <c r="D185" s="45">
        <v>55</v>
      </c>
      <c r="E185" s="45">
        <v>10</v>
      </c>
      <c r="F185" s="45"/>
      <c r="G185" s="45"/>
      <c r="H185" s="45"/>
      <c r="I185" s="45"/>
      <c r="M185">
        <f>35+80+10+40+120+30+110+90+380</f>
        <v>895</v>
      </c>
    </row>
    <row r="186" spans="1:13" ht="16.5" thickBot="1" x14ac:dyDescent="0.3">
      <c r="A186" s="45"/>
      <c r="B186" s="45"/>
      <c r="C186" s="45" t="s">
        <v>16</v>
      </c>
      <c r="D186" s="45">
        <v>70</v>
      </c>
      <c r="E186" s="45"/>
      <c r="F186" s="45"/>
      <c r="G186" s="45"/>
      <c r="H186" s="45"/>
      <c r="I186" s="45"/>
    </row>
    <row r="187" spans="1:13" ht="16.5" thickBot="1" x14ac:dyDescent="0.3">
      <c r="A187" s="45"/>
      <c r="B187" s="45"/>
      <c r="C187" s="45" t="s">
        <v>34</v>
      </c>
      <c r="D187" s="45"/>
      <c r="E187" s="45"/>
      <c r="F187" s="45"/>
      <c r="G187" s="45"/>
      <c r="H187" s="45">
        <v>10</v>
      </c>
      <c r="I187" s="45"/>
    </row>
    <row r="188" spans="1:13" ht="16.5" thickBot="1" x14ac:dyDescent="0.3">
      <c r="A188" s="45"/>
      <c r="B188" s="45"/>
      <c r="C188" s="45" t="s">
        <v>41</v>
      </c>
      <c r="D188" s="45"/>
      <c r="E188" s="45"/>
      <c r="F188" s="45"/>
      <c r="G188" s="45"/>
      <c r="H188" s="45">
        <v>20</v>
      </c>
      <c r="I188" s="45"/>
      <c r="M188">
        <f>965-(440+250)</f>
        <v>275</v>
      </c>
    </row>
    <row r="189" spans="1:13" ht="16.5" thickBot="1" x14ac:dyDescent="0.3">
      <c r="A189" s="45"/>
      <c r="B189" s="45"/>
      <c r="C189" s="20" t="s">
        <v>7</v>
      </c>
      <c r="D189" s="20">
        <f>SUM(D174:D188)</f>
        <v>660</v>
      </c>
      <c r="E189" s="20">
        <f>SUM(E174:E188)</f>
        <v>40</v>
      </c>
      <c r="F189" s="20">
        <f>SUM(F174:F188)</f>
        <v>20</v>
      </c>
      <c r="G189" s="20">
        <f>SUM(G174:G188)</f>
        <v>100</v>
      </c>
      <c r="H189" s="20">
        <f>SUM(H174:H188)</f>
        <v>550</v>
      </c>
      <c r="I189" s="20">
        <f>H189+G189+F189+E189+D189</f>
        <v>1370</v>
      </c>
      <c r="K189">
        <f>36005+100+85+100+90+30+95+70+10+90+100+5+25+50+60+65+80+10+10+10+72+74+78+25+365+35+100+40+65+20+1000+300+500+50+8760</f>
        <v>48574</v>
      </c>
    </row>
    <row r="190" spans="1:13" ht="16.5" thickBot="1" x14ac:dyDescent="0.3">
      <c r="A190" s="45"/>
      <c r="B190" s="45"/>
      <c r="C190" s="6" t="s">
        <v>1</v>
      </c>
      <c r="D190" s="45"/>
      <c r="E190" s="45"/>
      <c r="F190" s="45"/>
      <c r="G190" s="45"/>
      <c r="H190" s="45"/>
      <c r="I190" s="45"/>
    </row>
    <row r="191" spans="1:13" ht="16.5" thickBot="1" x14ac:dyDescent="0.3">
      <c r="A191" s="45"/>
      <c r="B191" s="45"/>
      <c r="C191" s="45" t="s">
        <v>16</v>
      </c>
      <c r="D191" s="45">
        <v>70</v>
      </c>
      <c r="E191" s="45"/>
      <c r="F191" s="45"/>
      <c r="G191" s="45"/>
      <c r="H191" s="45"/>
      <c r="I191" s="45"/>
    </row>
    <row r="192" spans="1:13" ht="16.5" thickBot="1" x14ac:dyDescent="0.3">
      <c r="A192" s="45"/>
      <c r="B192" s="45"/>
      <c r="C192" s="45" t="s">
        <v>194</v>
      </c>
      <c r="D192" s="45"/>
      <c r="E192" s="45"/>
      <c r="F192" s="45"/>
      <c r="G192" s="45"/>
      <c r="H192" s="45">
        <v>30</v>
      </c>
      <c r="I192" s="45"/>
    </row>
    <row r="193" spans="1:9" ht="16.5" thickBot="1" x14ac:dyDescent="0.3">
      <c r="A193" s="45"/>
      <c r="B193" s="45"/>
      <c r="C193" s="45" t="s">
        <v>16</v>
      </c>
      <c r="D193" s="45">
        <v>66</v>
      </c>
      <c r="E193" s="45"/>
      <c r="F193" s="45"/>
      <c r="G193" s="45"/>
      <c r="H193" s="45"/>
      <c r="I193" s="45"/>
    </row>
    <row r="194" spans="1:9" ht="16.5" thickBot="1" x14ac:dyDescent="0.3">
      <c r="A194" s="45"/>
      <c r="B194" s="45"/>
      <c r="C194" s="45" t="s">
        <v>195</v>
      </c>
      <c r="D194" s="45"/>
      <c r="E194" s="45"/>
      <c r="F194" s="45">
        <v>286</v>
      </c>
      <c r="G194" s="45"/>
      <c r="H194" s="45"/>
      <c r="I194" s="45"/>
    </row>
    <row r="195" spans="1:9" ht="16.5" thickBot="1" x14ac:dyDescent="0.3">
      <c r="A195" s="45"/>
      <c r="B195" s="45"/>
      <c r="C195" s="45" t="s">
        <v>34</v>
      </c>
      <c r="D195" s="45"/>
      <c r="E195" s="45"/>
      <c r="F195" s="45"/>
      <c r="G195" s="45"/>
      <c r="H195" s="45">
        <v>10</v>
      </c>
      <c r="I195" s="45"/>
    </row>
    <row r="196" spans="1:9" ht="16.5" thickBot="1" x14ac:dyDescent="0.3">
      <c r="A196" s="45"/>
      <c r="B196" s="45"/>
      <c r="C196" s="45" t="s">
        <v>198</v>
      </c>
      <c r="D196" s="45">
        <v>90</v>
      </c>
      <c r="E196" s="45">
        <v>10</v>
      </c>
      <c r="F196" s="45">
        <v>40</v>
      </c>
      <c r="G196" s="45"/>
      <c r="H196" s="45"/>
      <c r="I196" s="45"/>
    </row>
    <row r="197" spans="1:9" ht="16.5" thickBot="1" x14ac:dyDescent="0.3">
      <c r="A197" s="45"/>
      <c r="B197" s="45"/>
      <c r="C197" s="45" t="s">
        <v>172</v>
      </c>
      <c r="D197" s="45"/>
      <c r="E197" s="45"/>
      <c r="F197" s="45"/>
      <c r="G197" s="45"/>
      <c r="H197" s="45"/>
      <c r="I197" s="45"/>
    </row>
    <row r="198" spans="1:9" ht="16.5" thickBot="1" x14ac:dyDescent="0.3">
      <c r="A198" s="45"/>
      <c r="B198" s="45"/>
      <c r="C198" s="45" t="s">
        <v>199</v>
      </c>
      <c r="D198" s="45"/>
      <c r="E198" s="45"/>
      <c r="F198" s="45"/>
      <c r="G198" s="45"/>
      <c r="H198" s="45">
        <v>30</v>
      </c>
      <c r="I198" s="45"/>
    </row>
    <row r="199" spans="1:9" ht="16.5" thickBot="1" x14ac:dyDescent="0.3">
      <c r="A199" s="45"/>
      <c r="B199" s="45"/>
      <c r="C199" s="45" t="s">
        <v>16</v>
      </c>
      <c r="D199" s="45">
        <v>50</v>
      </c>
      <c r="E199" s="45"/>
      <c r="F199" s="45"/>
      <c r="G199" s="45"/>
      <c r="H199" s="45"/>
      <c r="I199" s="45"/>
    </row>
    <row r="200" spans="1:9" ht="16.5" thickBot="1" x14ac:dyDescent="0.3">
      <c r="A200" s="45"/>
      <c r="B200" s="45"/>
      <c r="C200" s="45" t="s">
        <v>199</v>
      </c>
      <c r="D200" s="45"/>
      <c r="E200" s="45"/>
      <c r="F200" s="45"/>
      <c r="G200" s="45"/>
      <c r="H200" s="45">
        <v>30</v>
      </c>
      <c r="I200" s="45"/>
    </row>
    <row r="201" spans="1:9" ht="16.5" thickBot="1" x14ac:dyDescent="0.3">
      <c r="A201" s="45"/>
      <c r="B201" s="45"/>
      <c r="C201" s="45" t="s">
        <v>200</v>
      </c>
      <c r="D201" s="45"/>
      <c r="E201" s="45"/>
      <c r="F201" s="45">
        <v>500</v>
      </c>
      <c r="G201" s="45"/>
      <c r="H201" s="45"/>
      <c r="I201" s="45"/>
    </row>
    <row r="202" spans="1:9" ht="16.5" thickBot="1" x14ac:dyDescent="0.3">
      <c r="A202" s="45"/>
      <c r="B202" s="45"/>
      <c r="C202" s="45" t="s">
        <v>199</v>
      </c>
      <c r="D202" s="45"/>
      <c r="E202" s="45"/>
      <c r="F202" s="45"/>
      <c r="G202" s="45"/>
      <c r="H202" s="45">
        <v>40</v>
      </c>
      <c r="I202" s="45"/>
    </row>
    <row r="203" spans="1:9" ht="16.5" thickBot="1" x14ac:dyDescent="0.3">
      <c r="A203" s="45"/>
      <c r="B203" s="45"/>
      <c r="C203" s="45" t="s">
        <v>201</v>
      </c>
      <c r="D203" s="45"/>
      <c r="E203" s="45"/>
      <c r="F203" s="45">
        <v>250</v>
      </c>
      <c r="G203" s="45"/>
      <c r="H203" s="45"/>
      <c r="I203" s="45"/>
    </row>
    <row r="204" spans="1:9" ht="16.5" thickBot="1" x14ac:dyDescent="0.3">
      <c r="A204" s="45"/>
      <c r="B204" s="45"/>
      <c r="C204" s="45" t="s">
        <v>202</v>
      </c>
      <c r="D204" s="45"/>
      <c r="E204" s="45"/>
      <c r="F204" s="45">
        <v>950</v>
      </c>
      <c r="G204" s="45"/>
      <c r="H204" s="45"/>
      <c r="I204" s="45"/>
    </row>
    <row r="205" spans="1:9" ht="16.5" thickBot="1" x14ac:dyDescent="0.3">
      <c r="A205" s="45"/>
      <c r="B205" s="45"/>
      <c r="C205" s="45" t="s">
        <v>81</v>
      </c>
      <c r="D205" s="45"/>
      <c r="E205" s="45"/>
      <c r="F205" s="45"/>
      <c r="G205" s="45"/>
      <c r="H205" s="45">
        <v>100</v>
      </c>
      <c r="I205" s="45"/>
    </row>
    <row r="206" spans="1:9" ht="16.5" thickBot="1" x14ac:dyDescent="0.3">
      <c r="A206" s="45"/>
      <c r="B206" s="45"/>
      <c r="C206" s="45" t="s">
        <v>173</v>
      </c>
      <c r="D206" s="45"/>
      <c r="E206" s="45"/>
      <c r="F206" s="45"/>
      <c r="G206" s="45">
        <v>30</v>
      </c>
      <c r="H206" s="45"/>
      <c r="I206" s="45"/>
    </row>
    <row r="207" spans="1:9" ht="16.5" thickBot="1" x14ac:dyDescent="0.3">
      <c r="A207" s="45"/>
      <c r="B207" s="45"/>
      <c r="C207" s="45" t="s">
        <v>16</v>
      </c>
      <c r="D207" s="45">
        <v>50</v>
      </c>
      <c r="E207" s="45"/>
      <c r="F207" s="45"/>
      <c r="G207" s="45"/>
      <c r="H207" s="45"/>
      <c r="I207" s="45"/>
    </row>
    <row r="208" spans="1:9" ht="16.5" thickBot="1" x14ac:dyDescent="0.3">
      <c r="A208" s="45"/>
      <c r="B208" s="45"/>
      <c r="C208" s="45" t="s">
        <v>203</v>
      </c>
      <c r="D208" s="45"/>
      <c r="E208" s="45"/>
      <c r="F208" s="45">
        <v>450</v>
      </c>
      <c r="G208" s="45"/>
      <c r="H208" s="45"/>
      <c r="I208" s="45"/>
    </row>
    <row r="209" spans="1:15" ht="16.5" thickBot="1" x14ac:dyDescent="0.3">
      <c r="A209" s="45"/>
      <c r="B209" s="45"/>
      <c r="C209" s="45" t="s">
        <v>204</v>
      </c>
      <c r="D209" s="45"/>
      <c r="E209" s="45"/>
      <c r="F209" s="45">
        <v>300</v>
      </c>
      <c r="G209" s="45"/>
      <c r="H209" s="45"/>
      <c r="I209" s="45"/>
    </row>
    <row r="210" spans="1:15" ht="16.5" thickBot="1" x14ac:dyDescent="0.3">
      <c r="A210" s="45"/>
      <c r="B210" s="45"/>
      <c r="C210" s="45" t="s">
        <v>205</v>
      </c>
      <c r="D210" s="45"/>
      <c r="E210" s="45"/>
      <c r="F210" s="45"/>
      <c r="G210" s="45">
        <v>25</v>
      </c>
      <c r="H210" s="45">
        <v>45</v>
      </c>
      <c r="I210" s="45"/>
    </row>
    <row r="211" spans="1:15" ht="16.5" thickBot="1" x14ac:dyDescent="0.3">
      <c r="A211" s="45"/>
      <c r="B211" s="45"/>
      <c r="C211" s="45" t="s">
        <v>206</v>
      </c>
      <c r="D211" s="45"/>
      <c r="E211" s="45"/>
      <c r="F211" s="45">
        <v>250</v>
      </c>
      <c r="G211" s="45"/>
      <c r="H211" s="45"/>
      <c r="I211" s="45"/>
    </row>
    <row r="212" spans="1:15" ht="16.5" thickBot="1" x14ac:dyDescent="0.3">
      <c r="A212" s="45"/>
      <c r="B212" s="45"/>
      <c r="C212" s="45" t="s">
        <v>34</v>
      </c>
      <c r="D212" s="45"/>
      <c r="E212" s="45"/>
      <c r="F212" s="45"/>
      <c r="G212" s="45"/>
      <c r="H212" s="45">
        <v>15</v>
      </c>
      <c r="I212" s="45"/>
    </row>
    <row r="213" spans="1:15" ht="16.5" thickBot="1" x14ac:dyDescent="0.3">
      <c r="A213" s="45"/>
      <c r="B213" s="45"/>
      <c r="C213" s="45" t="s">
        <v>34</v>
      </c>
      <c r="D213" s="45"/>
      <c r="E213" s="45"/>
      <c r="F213" s="45"/>
      <c r="G213" s="45"/>
      <c r="H213" s="45">
        <v>5</v>
      </c>
      <c r="I213" s="45"/>
    </row>
    <row r="214" spans="1:15" ht="16.5" thickBot="1" x14ac:dyDescent="0.3">
      <c r="A214" s="45"/>
      <c r="B214" s="45"/>
      <c r="C214" s="45" t="s">
        <v>207</v>
      </c>
      <c r="D214" s="45"/>
      <c r="E214" s="45"/>
      <c r="F214" s="45"/>
      <c r="G214" s="45"/>
      <c r="H214" s="45">
        <v>50</v>
      </c>
      <c r="I214" s="45"/>
    </row>
    <row r="215" spans="1:15" ht="16.5" thickBot="1" x14ac:dyDescent="0.3">
      <c r="A215" s="45"/>
      <c r="B215" s="45"/>
      <c r="C215" s="45" t="s">
        <v>208</v>
      </c>
      <c r="D215" s="45"/>
      <c r="E215" s="45"/>
      <c r="F215" s="45">
        <v>500</v>
      </c>
      <c r="G215" s="45"/>
      <c r="H215" s="45"/>
      <c r="I215" s="45"/>
    </row>
    <row r="216" spans="1:15" ht="16.5" thickBot="1" x14ac:dyDescent="0.3">
      <c r="A216" s="45"/>
      <c r="B216" s="45"/>
      <c r="C216" s="45" t="s">
        <v>78</v>
      </c>
      <c r="D216" s="45"/>
      <c r="E216" s="45"/>
      <c r="F216" s="45">
        <v>1700</v>
      </c>
      <c r="G216" s="45"/>
      <c r="H216" s="45"/>
      <c r="I216" s="45"/>
    </row>
    <row r="217" spans="1:15" ht="16.5" thickBot="1" x14ac:dyDescent="0.3">
      <c r="A217" s="45"/>
      <c r="B217" s="45"/>
      <c r="C217" s="45" t="s">
        <v>224</v>
      </c>
      <c r="D217" s="45"/>
      <c r="E217" s="45"/>
      <c r="F217" s="45">
        <v>120</v>
      </c>
      <c r="G217" s="45"/>
      <c r="H217" s="45"/>
      <c r="I217" s="45"/>
    </row>
    <row r="218" spans="1:15" ht="16.5" thickBot="1" x14ac:dyDescent="0.3">
      <c r="A218" s="45"/>
      <c r="B218" s="45"/>
      <c r="C218" s="45" t="s">
        <v>101</v>
      </c>
      <c r="D218" s="45"/>
      <c r="E218" s="45"/>
      <c r="F218" s="45"/>
      <c r="G218" s="45"/>
      <c r="H218" s="45">
        <v>1300</v>
      </c>
      <c r="I218" s="45"/>
    </row>
    <row r="219" spans="1:15" ht="16.5" thickBot="1" x14ac:dyDescent="0.3">
      <c r="A219" s="45"/>
      <c r="B219" s="45"/>
      <c r="C219" s="45" t="s">
        <v>172</v>
      </c>
      <c r="D219" s="45"/>
      <c r="E219" s="45"/>
      <c r="F219" s="45"/>
      <c r="G219" s="45"/>
      <c r="H219" s="45"/>
      <c r="I219" s="45"/>
    </row>
    <row r="220" spans="1:15" ht="16.5" thickBot="1" x14ac:dyDescent="0.3">
      <c r="A220" s="45"/>
      <c r="B220" s="45"/>
      <c r="C220" s="45" t="s">
        <v>156</v>
      </c>
      <c r="D220" s="45"/>
      <c r="E220" s="45"/>
      <c r="F220" s="45"/>
      <c r="G220" s="45"/>
      <c r="H220" s="45">
        <v>400</v>
      </c>
      <c r="I220" s="45"/>
    </row>
    <row r="221" spans="1:15" ht="16.5" thickBot="1" x14ac:dyDescent="0.3">
      <c r="A221" s="45"/>
      <c r="B221" s="45"/>
      <c r="C221" s="45" t="s">
        <v>221</v>
      </c>
      <c r="D221" s="45"/>
      <c r="E221" s="45"/>
      <c r="F221" s="45"/>
      <c r="G221" s="45">
        <v>400</v>
      </c>
      <c r="H221" s="45"/>
      <c r="I221" s="45"/>
    </row>
    <row r="222" spans="1:15" ht="16.5" thickBot="1" x14ac:dyDescent="0.3">
      <c r="A222" s="45"/>
      <c r="B222" s="45"/>
      <c r="C222" s="45" t="s">
        <v>2</v>
      </c>
      <c r="D222" s="45">
        <v>90</v>
      </c>
      <c r="E222" s="45"/>
      <c r="F222" s="45"/>
      <c r="G222" s="45"/>
      <c r="H222" s="45"/>
      <c r="I222" s="45"/>
    </row>
    <row r="223" spans="1:15" ht="16.5" thickBot="1" x14ac:dyDescent="0.3">
      <c r="A223" s="45"/>
      <c r="B223" s="45"/>
      <c r="C223" s="45" t="s">
        <v>16</v>
      </c>
      <c r="D223" s="45">
        <v>90</v>
      </c>
      <c r="E223" s="45"/>
      <c r="F223" s="45"/>
      <c r="G223" s="45"/>
      <c r="H223" s="45"/>
      <c r="I223" s="45"/>
      <c r="N223">
        <f>4490+180</f>
        <v>4670</v>
      </c>
      <c r="O223">
        <f>650+750+3000+150+180+30</f>
        <v>4760</v>
      </c>
    </row>
    <row r="224" spans="1:15" ht="16.5" thickBot="1" x14ac:dyDescent="0.3">
      <c r="A224" s="45"/>
      <c r="B224" s="45"/>
      <c r="C224" s="45" t="s">
        <v>16</v>
      </c>
      <c r="D224" s="45">
        <v>55</v>
      </c>
      <c r="E224" s="45"/>
      <c r="F224" s="45"/>
      <c r="G224" s="45"/>
      <c r="H224" s="45"/>
      <c r="I224" s="45"/>
      <c r="N224">
        <f>N223-4550</f>
        <v>120</v>
      </c>
    </row>
    <row r="225" spans="1:14" ht="16.5" thickBot="1" x14ac:dyDescent="0.3">
      <c r="A225" s="45"/>
      <c r="B225" s="45"/>
      <c r="C225" s="45" t="s">
        <v>227</v>
      </c>
      <c r="D225" s="45"/>
      <c r="E225" s="45"/>
      <c r="F225" s="45"/>
      <c r="G225" s="45"/>
      <c r="H225" s="45">
        <f>550+100</f>
        <v>650</v>
      </c>
      <c r="I225" s="45"/>
    </row>
    <row r="226" spans="1:14" ht="16.5" thickBot="1" x14ac:dyDescent="0.3">
      <c r="A226" s="45"/>
      <c r="B226" s="45"/>
      <c r="C226" s="45" t="s">
        <v>226</v>
      </c>
      <c r="D226" s="45"/>
      <c r="E226" s="45"/>
      <c r="F226" s="45"/>
      <c r="G226" s="45"/>
      <c r="H226" s="45">
        <f>565+125</f>
        <v>690</v>
      </c>
      <c r="I226" s="45"/>
    </row>
    <row r="227" spans="1:14" ht="16.5" thickBot="1" x14ac:dyDescent="0.3">
      <c r="A227" s="45"/>
      <c r="B227" s="45"/>
      <c r="C227" s="45" t="s">
        <v>232</v>
      </c>
      <c r="D227" s="45"/>
      <c r="E227" s="45"/>
      <c r="F227" s="45"/>
      <c r="G227" s="45"/>
      <c r="H227" s="45">
        <f>3150</f>
        <v>3150</v>
      </c>
      <c r="I227" s="45"/>
      <c r="M227">
        <f>4265</f>
        <v>4265</v>
      </c>
    </row>
    <row r="228" spans="1:14" ht="16.5" thickBot="1" x14ac:dyDescent="0.3">
      <c r="A228" s="45"/>
      <c r="B228" s="45"/>
      <c r="C228" s="45" t="s">
        <v>220</v>
      </c>
      <c r="D228" s="45"/>
      <c r="E228" s="45"/>
      <c r="F228" s="45"/>
      <c r="G228" s="45"/>
      <c r="H228" s="45">
        <v>1010</v>
      </c>
      <c r="I228" s="45"/>
      <c r="M228">
        <f>1700+1400+180+30+65+85+160+50+50+100+420+20</f>
        <v>4260</v>
      </c>
    </row>
    <row r="229" spans="1:14" ht="16.5" thickBot="1" x14ac:dyDescent="0.3">
      <c r="A229" s="45"/>
      <c r="B229" s="45"/>
      <c r="C229" s="45" t="s">
        <v>151</v>
      </c>
      <c r="D229" s="45"/>
      <c r="E229" s="45"/>
      <c r="F229" s="45"/>
      <c r="G229" s="45"/>
      <c r="H229" s="45">
        <v>8900</v>
      </c>
      <c r="I229" s="45"/>
    </row>
    <row r="230" spans="1:14" ht="16.5" thickBot="1" x14ac:dyDescent="0.3">
      <c r="A230" s="45"/>
      <c r="B230" s="45"/>
      <c r="C230" s="45" t="s">
        <v>215</v>
      </c>
      <c r="D230" s="45"/>
      <c r="E230" s="45"/>
      <c r="F230" s="45"/>
      <c r="G230" s="45"/>
      <c r="H230" s="45">
        <v>50</v>
      </c>
      <c r="I230" s="45"/>
    </row>
    <row r="231" spans="1:14" ht="16.5" thickBot="1" x14ac:dyDescent="0.3">
      <c r="A231" s="45"/>
      <c r="B231" s="45"/>
      <c r="C231" s="45" t="s">
        <v>147</v>
      </c>
      <c r="D231" s="45"/>
      <c r="E231" s="45"/>
      <c r="F231" s="45"/>
      <c r="G231" s="45"/>
      <c r="H231" s="45">
        <v>100</v>
      </c>
      <c r="I231" s="45"/>
      <c r="M231">
        <f>34*1840</f>
        <v>62560</v>
      </c>
    </row>
    <row r="232" spans="1:14" ht="16.5" thickBot="1" x14ac:dyDescent="0.3">
      <c r="A232" s="45"/>
      <c r="B232" s="45"/>
      <c r="C232" s="45" t="s">
        <v>216</v>
      </c>
      <c r="D232" s="45"/>
      <c r="E232" s="45"/>
      <c r="F232" s="45"/>
      <c r="G232" s="45"/>
      <c r="H232" s="45">
        <v>465</v>
      </c>
      <c r="I232" s="45"/>
      <c r="M232">
        <f>M231-16000</f>
        <v>46560</v>
      </c>
    </row>
    <row r="233" spans="1:14" ht="16.5" thickBot="1" x14ac:dyDescent="0.3">
      <c r="A233" s="45"/>
      <c r="B233" s="45"/>
      <c r="C233" s="45" t="s">
        <v>25</v>
      </c>
      <c r="D233" s="45"/>
      <c r="E233" s="45"/>
      <c r="F233" s="45">
        <v>1840</v>
      </c>
      <c r="G233" s="45"/>
      <c r="H233" s="45"/>
      <c r="I233" s="45"/>
    </row>
    <row r="234" spans="1:14" ht="16.5" thickBot="1" x14ac:dyDescent="0.3">
      <c r="A234" s="45"/>
      <c r="B234" s="45"/>
      <c r="C234" s="45" t="s">
        <v>228</v>
      </c>
      <c r="D234" s="45"/>
      <c r="E234" s="45"/>
      <c r="F234" s="45"/>
      <c r="G234" s="45"/>
      <c r="H234" s="45">
        <v>410</v>
      </c>
      <c r="I234" s="45"/>
    </row>
    <row r="235" spans="1:14" ht="16.5" thickBot="1" x14ac:dyDescent="0.3">
      <c r="A235" s="45"/>
      <c r="B235" s="45"/>
      <c r="C235" s="45" t="s">
        <v>223</v>
      </c>
      <c r="D235" s="45"/>
      <c r="E235" s="45"/>
      <c r="F235" s="45"/>
      <c r="G235" s="45"/>
      <c r="H235" s="45">
        <f>975-250</f>
        <v>725</v>
      </c>
      <c r="I235" s="45"/>
    </row>
    <row r="236" spans="1:14" ht="16.5" thickBot="1" x14ac:dyDescent="0.3">
      <c r="A236" s="45"/>
      <c r="B236" s="45"/>
      <c r="C236" s="45" t="s">
        <v>222</v>
      </c>
      <c r="D236" s="45"/>
      <c r="E236" s="45"/>
      <c r="F236" s="45"/>
      <c r="G236" s="45"/>
      <c r="H236" s="45">
        <v>225</v>
      </c>
      <c r="I236" s="45"/>
    </row>
    <row r="237" spans="1:14" ht="16.5" thickBot="1" x14ac:dyDescent="0.3">
      <c r="A237" s="45"/>
      <c r="B237" s="45"/>
      <c r="C237" s="45" t="s">
        <v>106</v>
      </c>
      <c r="D237" s="45"/>
      <c r="E237" s="45"/>
      <c r="F237" s="45"/>
      <c r="G237" s="45"/>
      <c r="H237" s="45">
        <v>900</v>
      </c>
      <c r="I237" s="45"/>
      <c r="N237">
        <f>50+1400+10+10+420+10+20+20+130+20+20+10+10+100+20+20+10+50+85+65+160+30+1000</f>
        <v>3670</v>
      </c>
    </row>
    <row r="238" spans="1:14" ht="16.5" thickBot="1" x14ac:dyDescent="0.3">
      <c r="A238" s="45"/>
      <c r="B238" s="45"/>
      <c r="C238" s="45" t="s">
        <v>76</v>
      </c>
      <c r="D238" s="45"/>
      <c r="E238" s="45"/>
      <c r="F238" s="45"/>
      <c r="G238" s="45"/>
      <c r="H238" s="45">
        <v>900</v>
      </c>
      <c r="I238" s="45"/>
      <c r="N238">
        <f>N237-4265</f>
        <v>-595</v>
      </c>
    </row>
    <row r="239" spans="1:14" ht="16.5" thickBot="1" x14ac:dyDescent="0.3">
      <c r="A239" s="45"/>
      <c r="B239" s="45"/>
      <c r="C239" s="45" t="s">
        <v>231</v>
      </c>
      <c r="D239" s="45"/>
      <c r="E239" s="45"/>
      <c r="F239" s="45"/>
      <c r="G239" s="45"/>
      <c r="H239" s="45">
        <v>500</v>
      </c>
      <c r="I239" s="45"/>
    </row>
    <row r="240" spans="1:14" ht="16.5" thickBot="1" x14ac:dyDescent="0.3">
      <c r="A240" s="45"/>
      <c r="B240" s="45"/>
      <c r="C240" s="45" t="s">
        <v>230</v>
      </c>
      <c r="D240" s="45"/>
      <c r="E240" s="45"/>
      <c r="F240" s="45"/>
      <c r="G240" s="45">
        <v>200</v>
      </c>
      <c r="H240" s="45"/>
      <c r="I240" s="45"/>
    </row>
    <row r="241" spans="1:13" ht="16.5" thickBot="1" x14ac:dyDescent="0.3">
      <c r="A241" s="45"/>
      <c r="B241" s="45"/>
      <c r="C241" s="45" t="s">
        <v>48</v>
      </c>
      <c r="D241" s="45"/>
      <c r="E241" s="45"/>
      <c r="F241" s="45"/>
      <c r="G241" s="45"/>
      <c r="H241" s="45">
        <f>650+400</f>
        <v>1050</v>
      </c>
      <c r="I241" s="45"/>
    </row>
    <row r="242" spans="1:13" ht="16.5" thickBot="1" x14ac:dyDescent="0.3">
      <c r="A242" s="45"/>
      <c r="B242" s="45"/>
      <c r="C242" s="45" t="s">
        <v>217</v>
      </c>
      <c r="D242" s="45"/>
      <c r="E242" s="45"/>
      <c r="F242" s="45"/>
      <c r="G242" s="45"/>
      <c r="H242" s="45">
        <v>315</v>
      </c>
      <c r="I242" s="45"/>
    </row>
    <row r="243" spans="1:13" ht="16.5" thickBot="1" x14ac:dyDescent="0.3">
      <c r="A243" s="45"/>
      <c r="B243" s="45"/>
      <c r="C243" s="45" t="s">
        <v>218</v>
      </c>
      <c r="D243" s="45"/>
      <c r="E243" s="45"/>
      <c r="F243" s="45"/>
      <c r="G243" s="45"/>
      <c r="H243" s="45">
        <f>565</f>
        <v>565</v>
      </c>
      <c r="I243" s="45"/>
    </row>
    <row r="244" spans="1:13" ht="16.5" thickBot="1" x14ac:dyDescent="0.3">
      <c r="A244" s="45"/>
      <c r="B244" s="45"/>
      <c r="C244" s="45" t="s">
        <v>12</v>
      </c>
      <c r="D244" s="45"/>
      <c r="E244" s="45"/>
      <c r="F244" s="45"/>
      <c r="G244" s="45"/>
      <c r="H244" s="45">
        <v>50</v>
      </c>
      <c r="I244" s="45"/>
    </row>
    <row r="245" spans="1:13" ht="16.5" thickBot="1" x14ac:dyDescent="0.3">
      <c r="A245" s="45"/>
      <c r="B245" s="45"/>
      <c r="C245" s="45" t="s">
        <v>219</v>
      </c>
      <c r="D245" s="45"/>
      <c r="E245" s="45"/>
      <c r="F245" s="45"/>
      <c r="G245" s="45"/>
      <c r="H245" s="45">
        <v>580</v>
      </c>
      <c r="I245" s="45"/>
    </row>
    <row r="246" spans="1:13" ht="16.5" thickBot="1" x14ac:dyDescent="0.3">
      <c r="A246" s="45"/>
      <c r="B246" s="45"/>
      <c r="C246" s="20"/>
      <c r="D246" s="20">
        <f>SUM(D190:D245)</f>
        <v>561</v>
      </c>
      <c r="E246" s="20">
        <f>SUM(E190:E245)</f>
        <v>10</v>
      </c>
      <c r="F246" s="20">
        <f>SUM(F190:F245)</f>
        <v>7186</v>
      </c>
      <c r="G246" s="20">
        <f>SUM(G190:G245)</f>
        <v>655</v>
      </c>
      <c r="H246" s="20">
        <f>SUM(H190:H245)</f>
        <v>23290</v>
      </c>
      <c r="I246" s="20">
        <f>H246+G246+F246+E246+D246</f>
        <v>31702</v>
      </c>
    </row>
    <row r="247" spans="1:13" ht="16.5" thickBot="1" x14ac:dyDescent="0.3">
      <c r="A247" s="45"/>
      <c r="B247" s="45"/>
      <c r="C247" s="20" t="s">
        <v>7</v>
      </c>
      <c r="D247" s="20">
        <f t="shared" ref="D247:I247" si="1">D189+D151+D139+D128+D116+D106+D96+D82+D71+D50+D35+D23+D173+D246</f>
        <v>8360</v>
      </c>
      <c r="E247" s="20">
        <f t="shared" si="1"/>
        <v>220</v>
      </c>
      <c r="F247" s="20">
        <f t="shared" si="1"/>
        <v>11183</v>
      </c>
      <c r="G247" s="20">
        <f t="shared" si="1"/>
        <v>2370</v>
      </c>
      <c r="H247" s="20">
        <f t="shared" si="1"/>
        <v>24610</v>
      </c>
      <c r="I247" s="20">
        <f t="shared" si="1"/>
        <v>46743</v>
      </c>
      <c r="M247">
        <f>315+140</f>
        <v>455</v>
      </c>
    </row>
    <row r="248" spans="1:13" x14ac:dyDescent="0.25">
      <c r="A248" s="29"/>
      <c r="B248" s="29"/>
      <c r="C248" s="29"/>
      <c r="D248" s="29" t="s">
        <v>56</v>
      </c>
      <c r="E248" s="29"/>
      <c r="F248" s="29"/>
      <c r="G248" s="29"/>
      <c r="H248" s="29"/>
      <c r="I248" s="29"/>
      <c r="M248">
        <f>M247-1010</f>
        <v>-555</v>
      </c>
    </row>
    <row r="249" spans="1:13" x14ac:dyDescent="0.25">
      <c r="G249">
        <f>20+10+15+100+100+400+200+20+50+100+100+20+90+25+90+20+155+20+10+465+225+25+100+200</f>
        <v>2560</v>
      </c>
    </row>
    <row r="250" spans="1:13" x14ac:dyDescent="0.25">
      <c r="G250">
        <f>G249-2170</f>
        <v>390</v>
      </c>
    </row>
    <row r="254" spans="1:13" x14ac:dyDescent="0.25">
      <c r="G254">
        <f>100+100+20+50+100+20+10+15+100+100+200+400+20+90+10+25+90+20+155+30+465+225+25</f>
        <v>2370</v>
      </c>
    </row>
    <row r="255" spans="1:13" x14ac:dyDescent="0.25">
      <c r="G255">
        <f>20+10+15+200+200+400</f>
        <v>845</v>
      </c>
    </row>
    <row r="256" spans="1:13" x14ac:dyDescent="0.25">
      <c r="G256">
        <f>20+90+10+25+110+155+30</f>
        <v>440</v>
      </c>
    </row>
  </sheetData>
  <mergeCells count="2">
    <mergeCell ref="A1:B1"/>
    <mergeCell ref="C1:I1"/>
  </mergeCells>
  <pageMargins left="0.28000000000000003" right="0.26" top="0.17" bottom="0.28000000000000003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5"/>
  <sheetViews>
    <sheetView rightToLeft="1" workbookViewId="0">
      <selection activeCell="B22" sqref="B22"/>
    </sheetView>
  </sheetViews>
  <sheetFormatPr defaultRowHeight="15" x14ac:dyDescent="0.25"/>
  <cols>
    <col min="3" max="3" width="25.42578125" customWidth="1"/>
  </cols>
  <sheetData>
    <row r="1" spans="1:17" ht="16.5" thickBot="1" x14ac:dyDescent="0.3">
      <c r="A1" s="107" t="s">
        <v>327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  <c r="N1" s="29"/>
    </row>
    <row r="2" spans="1:17" ht="16.5" thickBot="1" x14ac:dyDescent="0.3">
      <c r="A2" s="52">
        <v>659</v>
      </c>
      <c r="B2" s="52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</f>
        <v>10725</v>
      </c>
      <c r="K2" s="29">
        <f>J2-B2</f>
        <v>-900</v>
      </c>
      <c r="L2" s="52">
        <v>10565</v>
      </c>
      <c r="M2" s="29">
        <v>4700</v>
      </c>
      <c r="N2" s="29"/>
      <c r="Q2" s="52">
        <f>75+80+50+80+80+80+80+345+10+5+65+80+70+70+20+450+65</f>
        <v>1705</v>
      </c>
    </row>
    <row r="3" spans="1:17" ht="16.5" thickBot="1" x14ac:dyDescent="0.3">
      <c r="A3" s="52">
        <v>671</v>
      </c>
      <c r="B3" s="52">
        <f>50+150+250+85+65+75+35+120+60+90+120+80+80+50+70+420+80</f>
        <v>1880</v>
      </c>
      <c r="C3" s="52" t="s">
        <v>2</v>
      </c>
      <c r="D3" s="52">
        <v>75</v>
      </c>
      <c r="E3" s="52"/>
      <c r="F3" s="52"/>
      <c r="G3" s="52"/>
      <c r="H3" s="52"/>
      <c r="I3" s="52"/>
      <c r="J3" s="29">
        <f>50+150+250+85+65+75+35+120+60+90+120+80+80+50+70+420</f>
        <v>1800</v>
      </c>
      <c r="K3" s="29">
        <f t="shared" ref="K3:K8" si="0">J3-B3</f>
        <v>-80</v>
      </c>
      <c r="L3" s="52">
        <v>9975</v>
      </c>
      <c r="M3" s="29">
        <v>3450</v>
      </c>
      <c r="N3" s="29"/>
      <c r="Q3" s="52">
        <f>50+50+1300+5465+85+50+130+90+10+80+10+10+80+140+80+20+80+80+2</f>
        <v>7812</v>
      </c>
    </row>
    <row r="4" spans="1:17" ht="16.5" thickBot="1" x14ac:dyDescent="0.3">
      <c r="A4" s="52">
        <v>672</v>
      </c>
      <c r="B4" s="52">
        <f>450+90+100+160+100+90+80+90+70+75+90+65+85+110+75+100+160+80+90+75+100+65+80+60+60+80+70+100+100+90+90+35+120+400+100+80+75+90+100+100+100+70+65+170+60+140+100+110+90+40+60+90+60+60+65+120+100+120+60+100</f>
        <v>6010</v>
      </c>
      <c r="C4" s="52" t="s">
        <v>2</v>
      </c>
      <c r="D4" s="52">
        <v>80</v>
      </c>
      <c r="E4" s="52"/>
      <c r="F4" s="52"/>
      <c r="G4" s="52"/>
      <c r="H4" s="52"/>
      <c r="I4" s="52"/>
      <c r="J4" s="29">
        <f>450+90+100+160+100+90+80+90+70+75+90+65+85+110+75+100+160+80+90+75+100+65+80+60+60+80+70+100+100+90+90+35+120+400+100+80+75+90+100+100+100+70+65+170+60+140+100+110+90+40+60+90+60+60+65+125+100+120+60</f>
        <v>5915</v>
      </c>
      <c r="K4" s="29">
        <f t="shared" si="0"/>
        <v>-95</v>
      </c>
      <c r="L4" s="52">
        <v>9015</v>
      </c>
      <c r="M4" s="29">
        <v>3720</v>
      </c>
      <c r="N4" s="29"/>
      <c r="Q4" s="52">
        <f>30+650+200+80+10+10+80+70+20+50+50+50+5+10+35+50+35+10</f>
        <v>1445</v>
      </c>
    </row>
    <row r="5" spans="1:17" ht="16.5" thickBot="1" x14ac:dyDescent="0.3">
      <c r="A5" s="52">
        <v>673</v>
      </c>
      <c r="B5" s="52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C5" s="52" t="s">
        <v>237</v>
      </c>
      <c r="D5" s="52"/>
      <c r="E5" s="52"/>
      <c r="F5" s="52">
        <v>50</v>
      </c>
      <c r="G5" s="52"/>
      <c r="H5" s="52"/>
      <c r="I5" s="52"/>
      <c r="J5" s="29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K5" s="29">
        <f t="shared" si="0"/>
        <v>0</v>
      </c>
      <c r="L5" s="52">
        <v>9300</v>
      </c>
      <c r="M5" s="29">
        <v>2935</v>
      </c>
      <c r="N5" s="29"/>
      <c r="Q5" s="52">
        <f>95+70+75+30+100+250+150+70+75+75+95+125+50+25+40+35+10+50+25+15+200+25+100</f>
        <v>1785</v>
      </c>
    </row>
    <row r="6" spans="1:17" ht="16.5" thickBot="1" x14ac:dyDescent="0.3">
      <c r="A6" s="52">
        <v>675</v>
      </c>
      <c r="B6" s="52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C6" s="52" t="s">
        <v>2</v>
      </c>
      <c r="D6" s="52">
        <v>80</v>
      </c>
      <c r="E6" s="52"/>
      <c r="F6" s="52"/>
      <c r="G6" s="52"/>
      <c r="H6" s="52"/>
      <c r="I6" s="52"/>
      <c r="J6" s="29">
        <f>150+120+80+65+60+65+35+100+65+100+70+160+250+60+100+50+110+100+35+265+110+100+90+60+35+80+100+120+160+80+300+200+70+60+60+100+60+60+90+60+100+65+400+70+60+100+120+250+100+60+130+90+90+65+110+400+60+120+60+110+50+250+80+90+85+100+90+90+60+90+100+90+90+90+70+110+100+70+90+65+100+60+60+70+90+450+120+110</f>
        <v>9515</v>
      </c>
      <c r="K6" s="29">
        <f>J6-B6</f>
        <v>-210</v>
      </c>
      <c r="L6" s="52">
        <v>10980</v>
      </c>
      <c r="M6" s="29">
        <v>4900</v>
      </c>
      <c r="N6" s="29"/>
      <c r="Q6" s="52">
        <f>10+90+30+85+95+85+60+90+55+20+95+20+100+95+100+95+40+30+45+25+15+30+100+50+40+50+50+85+25+100+10+30</f>
        <v>1850</v>
      </c>
    </row>
    <row r="7" spans="1:17" ht="16.5" thickBot="1" x14ac:dyDescent="0.3">
      <c r="A7" s="52">
        <v>721</v>
      </c>
      <c r="B7" s="52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C7" s="52" t="s">
        <v>2</v>
      </c>
      <c r="D7" s="52">
        <v>80</v>
      </c>
      <c r="E7" s="52"/>
      <c r="F7" s="52"/>
      <c r="G7" s="52"/>
      <c r="H7" s="52"/>
      <c r="I7" s="52"/>
      <c r="J7" s="29">
        <f>65+60+120+120+150+60+35+90+60+65+80+80+65+125+90+80+110+65+100+90+90+65+60+100+65+65+100+100+50+90+65+350+350+800+400+60+90+120+100+90+60+90+90+110+200+600+60+80+100+105+25+25+125+50+75+25+75+110+90+65+110+90+90+65+80+120+90+120+90+70+80+65+65+45+60+160+100+40+30+120+65+120+110+80+100+100+60+65+65+170+120+90+110+80+90+70+130</f>
        <v>10395</v>
      </c>
      <c r="K7" s="29">
        <f t="shared" si="0"/>
        <v>-830</v>
      </c>
      <c r="L7" s="52">
        <v>5345</v>
      </c>
      <c r="M7" s="29">
        <v>-1130</v>
      </c>
      <c r="N7" s="29"/>
      <c r="Q7" s="52">
        <f>60+30+90+20+105+10+10+10+10+250+155+20+10+85+85+25+70+95+6</f>
        <v>1146</v>
      </c>
    </row>
    <row r="8" spans="1:17" ht="16.5" thickBot="1" x14ac:dyDescent="0.3">
      <c r="A8" s="52">
        <v>723</v>
      </c>
      <c r="B8" s="52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C8" s="52" t="s">
        <v>2</v>
      </c>
      <c r="D8" s="52">
        <v>80</v>
      </c>
      <c r="E8" s="52"/>
      <c r="F8" s="52"/>
      <c r="G8" s="52"/>
      <c r="H8" s="52"/>
      <c r="I8" s="52"/>
      <c r="J8" s="29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+75+140+90+80+400+100+65+65+120+110+90+90+160+170+90+45+90+65+60+50+100+120+80+80+65+400+65+400</f>
        <v>12525</v>
      </c>
      <c r="K8" s="29">
        <f t="shared" si="0"/>
        <v>-115</v>
      </c>
      <c r="L8" s="52">
        <v>5365</v>
      </c>
      <c r="M8" s="29">
        <v>-590</v>
      </c>
      <c r="N8" s="29"/>
      <c r="Q8" s="52">
        <f>95+40+10+195+20+50+110+70+30+30+85+85+62+55+8+75+17+100+50+90+520+120+1000</f>
        <v>2917</v>
      </c>
    </row>
    <row r="9" spans="1:17" ht="16.5" thickBot="1" x14ac:dyDescent="0.3">
      <c r="A9" s="20" t="s">
        <v>7</v>
      </c>
      <c r="B9" s="20">
        <f>SUM(B2:B8)</f>
        <v>62825</v>
      </c>
      <c r="C9" s="52" t="s">
        <v>112</v>
      </c>
      <c r="D9" s="52"/>
      <c r="E9" s="52"/>
      <c r="F9" s="52">
        <v>345</v>
      </c>
      <c r="G9" s="52"/>
      <c r="H9" s="52"/>
      <c r="I9" s="52"/>
      <c r="J9" s="29">
        <f>SUM(J2:J8)</f>
        <v>60595</v>
      </c>
      <c r="K9" s="29">
        <v>20085</v>
      </c>
      <c r="L9" s="29"/>
      <c r="M9" s="29">
        <v>17985</v>
      </c>
      <c r="N9" s="29"/>
      <c r="Q9" s="52">
        <f>200+25+95+10+95+15+50+50+95+10+10+10+95+100+95+95+10+30+95+20+95+95+10+120+50+10+95+340+10</f>
        <v>2030</v>
      </c>
    </row>
    <row r="10" spans="1:17" ht="16.5" thickBot="1" x14ac:dyDescent="0.3">
      <c r="A10" s="52" t="s">
        <v>11</v>
      </c>
      <c r="B10" s="52">
        <f>115</f>
        <v>115</v>
      </c>
      <c r="C10" s="52" t="s">
        <v>238</v>
      </c>
      <c r="D10" s="52"/>
      <c r="E10" s="52"/>
      <c r="F10" s="52"/>
      <c r="G10" s="52"/>
      <c r="H10" s="52">
        <v>15</v>
      </c>
      <c r="I10" s="52"/>
      <c r="J10" s="29"/>
      <c r="K10" s="29">
        <v>659</v>
      </c>
      <c r="L10" s="29">
        <f>289750-282740</f>
        <v>7010</v>
      </c>
      <c r="M10" s="29">
        <f>L10/480</f>
        <v>14.604166666666666</v>
      </c>
      <c r="N10" s="29">
        <f>M10*95</f>
        <v>1387.3958333333333</v>
      </c>
      <c r="Q10" s="52">
        <f>10+140+520+2660+350+425+380+130</f>
        <v>4615</v>
      </c>
    </row>
    <row r="11" spans="1:17" ht="16.5" thickBot="1" x14ac:dyDescent="0.3">
      <c r="A11" s="3" t="s">
        <v>13</v>
      </c>
      <c r="B11" s="20">
        <f>B9-B10</f>
        <v>62710</v>
      </c>
      <c r="C11" s="52" t="s">
        <v>239</v>
      </c>
      <c r="D11" s="52"/>
      <c r="E11" s="52"/>
      <c r="F11" s="52"/>
      <c r="G11" s="52"/>
      <c r="H11" s="52"/>
      <c r="I11" s="52"/>
      <c r="J11" s="29"/>
      <c r="K11" s="29">
        <v>671</v>
      </c>
      <c r="L11" s="29">
        <f>279400-278600</f>
        <v>800</v>
      </c>
      <c r="M11" s="29">
        <f>L11/480</f>
        <v>1.6666666666666667</v>
      </c>
      <c r="N11" s="29">
        <f>M11*95</f>
        <v>158.33333333333334</v>
      </c>
      <c r="Q11" s="52">
        <f>75+50+10+125+115+60+5+85+50+50+67+76+80+20+87+80+70+80+350</f>
        <v>1535</v>
      </c>
    </row>
    <row r="12" spans="1:17" ht="16.5" thickBot="1" x14ac:dyDescent="0.3">
      <c r="A12" s="5" t="s">
        <v>15</v>
      </c>
      <c r="B12" s="52">
        <f>I315</f>
        <v>53082</v>
      </c>
      <c r="C12" s="52" t="s">
        <v>2</v>
      </c>
      <c r="D12" s="52">
        <v>80</v>
      </c>
      <c r="E12" s="52"/>
      <c r="F12" s="52"/>
      <c r="G12" s="52"/>
      <c r="H12" s="52"/>
      <c r="I12" s="52"/>
      <c r="J12" s="29"/>
      <c r="K12" s="29">
        <v>672</v>
      </c>
      <c r="L12" s="29">
        <f>249500-244760</f>
        <v>4740</v>
      </c>
      <c r="M12" s="29">
        <f>L12/480</f>
        <v>9.875</v>
      </c>
      <c r="N12" s="29">
        <f>M12*95</f>
        <v>938.125</v>
      </c>
      <c r="Q12" s="52">
        <f>60+60+25+15+65+25+90+10+20+165+16+10+65+55+60+85+10+95</f>
        <v>931</v>
      </c>
    </row>
    <row r="13" spans="1:17" ht="16.5" thickBot="1" x14ac:dyDescent="0.3">
      <c r="A13" s="3" t="s">
        <v>13</v>
      </c>
      <c r="B13" s="20">
        <f>B11-B12</f>
        <v>9628</v>
      </c>
      <c r="C13" s="52" t="s">
        <v>2</v>
      </c>
      <c r="D13" s="52">
        <v>70</v>
      </c>
      <c r="E13" s="52"/>
      <c r="F13" s="52"/>
      <c r="G13" s="52"/>
      <c r="H13" s="52"/>
      <c r="I13" s="52"/>
      <c r="J13" s="29"/>
      <c r="K13" s="29">
        <v>673</v>
      </c>
      <c r="L13" s="29">
        <f>256800-250200</f>
        <v>6600</v>
      </c>
      <c r="M13" s="29">
        <f>L13/480</f>
        <v>13.75</v>
      </c>
      <c r="N13" s="29">
        <f>M13*95</f>
        <v>1306.25</v>
      </c>
      <c r="Q13" s="52">
        <f>30+10+140+70+20+87+40+50+10+20+150+70+80+450+85+100</f>
        <v>1412</v>
      </c>
    </row>
    <row r="14" spans="1:17" ht="16.5" thickBot="1" x14ac:dyDescent="0.3">
      <c r="A14" s="52"/>
      <c r="B14" s="52"/>
      <c r="C14" s="52" t="s">
        <v>2</v>
      </c>
      <c r="D14" s="52">
        <v>70</v>
      </c>
      <c r="E14" s="52"/>
      <c r="F14" s="52"/>
      <c r="G14" s="52"/>
      <c r="H14" s="52"/>
      <c r="I14" s="52"/>
      <c r="J14" s="29"/>
      <c r="K14" s="29">
        <v>675</v>
      </c>
      <c r="L14" s="29">
        <f>282000-275880</f>
        <v>6120</v>
      </c>
      <c r="M14" s="29">
        <f>L14/480</f>
        <v>12.75</v>
      </c>
      <c r="N14" s="29">
        <f>M14*95</f>
        <v>1211.25</v>
      </c>
      <c r="Q14" s="52">
        <f>110+30+170+50+350+20+20</f>
        <v>750</v>
      </c>
    </row>
    <row r="15" spans="1:17" ht="16.5" thickBot="1" x14ac:dyDescent="0.3">
      <c r="A15" s="52"/>
      <c r="B15" s="52"/>
      <c r="C15" s="52" t="s">
        <v>114</v>
      </c>
      <c r="D15" s="52"/>
      <c r="E15" s="52"/>
      <c r="F15" s="52"/>
      <c r="G15" s="52"/>
      <c r="H15" s="52">
        <v>20</v>
      </c>
      <c r="I15" s="52"/>
      <c r="J15" s="29"/>
      <c r="K15" s="29">
        <v>721</v>
      </c>
      <c r="L15" s="29">
        <f>101600-93950</f>
        <v>7650</v>
      </c>
      <c r="M15" s="29">
        <f>L15/400</f>
        <v>19.125</v>
      </c>
      <c r="N15" s="29">
        <f>M15*85</f>
        <v>1625.625</v>
      </c>
      <c r="Q15" s="52">
        <f>75+160+75+25+20+70+10+75+10+75+50+10+75+70+10+25+65+65+365</f>
        <v>1330</v>
      </c>
    </row>
    <row r="16" spans="1:17" ht="16.5" thickBot="1" x14ac:dyDescent="0.3">
      <c r="A16" s="52"/>
      <c r="B16" s="52"/>
      <c r="C16" s="52" t="s">
        <v>2</v>
      </c>
      <c r="D16" s="52">
        <v>65</v>
      </c>
      <c r="E16" s="52"/>
      <c r="F16" s="52"/>
      <c r="G16" s="52"/>
      <c r="H16" s="52"/>
      <c r="I16" s="52"/>
      <c r="J16" s="29"/>
      <c r="K16" s="29"/>
      <c r="L16" s="29"/>
      <c r="M16" s="29"/>
      <c r="N16" s="29">
        <f>SUM(N10:N15)</f>
        <v>6626.9791666666661</v>
      </c>
      <c r="Q16" s="52">
        <f>30+115+20+50+230+50</f>
        <v>495</v>
      </c>
    </row>
    <row r="17" spans="1:17" ht="16.5" thickBot="1" x14ac:dyDescent="0.3">
      <c r="A17" s="52"/>
      <c r="B17" s="52"/>
      <c r="C17" s="20" t="s">
        <v>7</v>
      </c>
      <c r="D17" s="20">
        <f>SUM(D3:D16)</f>
        <v>680</v>
      </c>
      <c r="E17" s="20">
        <f>SUM(E3:E16)</f>
        <v>0</v>
      </c>
      <c r="F17" s="20">
        <f>SUM(F3:F16)</f>
        <v>395</v>
      </c>
      <c r="G17" s="20">
        <f>SUM(G3:G16)</f>
        <v>0</v>
      </c>
      <c r="H17" s="20">
        <f>SUM(H3:H16)</f>
        <v>35</v>
      </c>
      <c r="I17" s="20">
        <f>H17+G17+F17+E17+D17</f>
        <v>1110</v>
      </c>
      <c r="J17" s="29"/>
      <c r="K17" s="29">
        <f>45+160+60+180+940+150</f>
        <v>1535</v>
      </c>
      <c r="L17" s="29"/>
      <c r="M17" s="29"/>
      <c r="N17" s="29"/>
      <c r="Q17">
        <v>600</v>
      </c>
    </row>
    <row r="18" spans="1:17" ht="16.5" thickBot="1" x14ac:dyDescent="0.3">
      <c r="A18" s="52"/>
      <c r="B18" s="52"/>
      <c r="C18" s="20" t="s">
        <v>23</v>
      </c>
      <c r="D18" s="52"/>
      <c r="E18" s="52"/>
      <c r="F18" s="52"/>
      <c r="G18" s="52"/>
      <c r="H18" s="52"/>
      <c r="I18" s="52"/>
      <c r="J18" s="29"/>
      <c r="K18" s="29">
        <f>K17-70</f>
        <v>1465</v>
      </c>
      <c r="L18" s="29"/>
      <c r="M18" s="29"/>
      <c r="N18" s="29"/>
    </row>
    <row r="19" spans="1:17" ht="16.5" thickBot="1" x14ac:dyDescent="0.3">
      <c r="A19" s="52"/>
      <c r="B19" s="52"/>
      <c r="C19" s="52" t="s">
        <v>240</v>
      </c>
      <c r="D19" s="52"/>
      <c r="E19" s="52"/>
      <c r="F19" s="52"/>
      <c r="G19" s="52"/>
      <c r="H19" s="52">
        <v>50</v>
      </c>
      <c r="I19" s="52"/>
      <c r="J19" s="29"/>
      <c r="K19" s="29">
        <f>K18-50</f>
        <v>1415</v>
      </c>
      <c r="L19" s="29"/>
      <c r="M19" s="29"/>
      <c r="N19" s="29"/>
    </row>
    <row r="20" spans="1:17" ht="16.5" thickBot="1" x14ac:dyDescent="0.3">
      <c r="A20" s="52"/>
      <c r="B20" s="52"/>
      <c r="C20" s="52" t="s">
        <v>50</v>
      </c>
      <c r="D20" s="52"/>
      <c r="E20" s="52"/>
      <c r="F20" s="52"/>
      <c r="G20" s="52">
        <v>50</v>
      </c>
      <c r="H20" s="52"/>
      <c r="I20" s="52"/>
      <c r="J20" s="29"/>
      <c r="K20" s="29"/>
      <c r="L20" s="29"/>
      <c r="M20" s="29"/>
      <c r="N20" s="29"/>
    </row>
    <row r="21" spans="1:17" ht="16.5" thickBot="1" x14ac:dyDescent="0.3">
      <c r="A21" s="52"/>
      <c r="B21" s="52"/>
      <c r="C21" s="52" t="s">
        <v>241</v>
      </c>
      <c r="D21" s="52"/>
      <c r="E21" s="52"/>
      <c r="F21" s="52"/>
      <c r="G21" s="52"/>
      <c r="H21" s="52">
        <v>1300</v>
      </c>
      <c r="I21" s="52"/>
      <c r="J21" s="29"/>
      <c r="K21" s="29"/>
      <c r="L21" s="29"/>
      <c r="M21" s="29"/>
      <c r="N21" s="29">
        <f>785-655</f>
        <v>130</v>
      </c>
    </row>
    <row r="22" spans="1:17" ht="16.5" thickBot="1" x14ac:dyDescent="0.3">
      <c r="A22" s="52"/>
      <c r="B22" s="52"/>
      <c r="C22" s="52" t="s">
        <v>242</v>
      </c>
      <c r="D22" s="52"/>
      <c r="E22" s="52"/>
      <c r="F22" s="52">
        <v>5465</v>
      </c>
      <c r="G22" s="52"/>
      <c r="H22" s="52"/>
      <c r="I22" s="52"/>
      <c r="J22" s="29"/>
      <c r="K22" s="29"/>
      <c r="L22" s="29"/>
      <c r="M22" s="29"/>
      <c r="N22" s="29"/>
    </row>
    <row r="23" spans="1:17" ht="16.5" thickBot="1" x14ac:dyDescent="0.3">
      <c r="A23" s="52"/>
      <c r="B23" s="52"/>
      <c r="C23" s="52" t="s">
        <v>2</v>
      </c>
      <c r="D23" s="52">
        <v>85</v>
      </c>
      <c r="E23" s="52"/>
      <c r="F23" s="52"/>
      <c r="G23" s="52"/>
      <c r="H23" s="52"/>
      <c r="I23" s="52"/>
      <c r="J23" s="29"/>
      <c r="K23" s="29"/>
      <c r="L23" s="29"/>
      <c r="M23" s="29"/>
      <c r="N23" s="29"/>
    </row>
    <row r="24" spans="1:17" ht="16.5" thickBot="1" x14ac:dyDescent="0.3">
      <c r="A24" s="52"/>
      <c r="B24" s="52"/>
      <c r="C24" s="52" t="s">
        <v>2</v>
      </c>
      <c r="D24" s="52">
        <v>50</v>
      </c>
      <c r="E24" s="52"/>
      <c r="F24" s="52"/>
      <c r="G24" s="52"/>
      <c r="H24" s="52"/>
      <c r="I24" s="52"/>
      <c r="J24" s="29"/>
      <c r="K24" s="29"/>
      <c r="L24" s="29"/>
      <c r="M24" s="29">
        <f>166*7.4</f>
        <v>1228.4000000000001</v>
      </c>
      <c r="N24" s="29"/>
    </row>
    <row r="25" spans="1:17" ht="16.5" thickBot="1" x14ac:dyDescent="0.3">
      <c r="A25" s="52"/>
      <c r="B25" s="52"/>
      <c r="C25" s="52" t="s">
        <v>2</v>
      </c>
      <c r="D25" s="52">
        <v>90</v>
      </c>
      <c r="E25" s="52">
        <v>10</v>
      </c>
      <c r="F25" s="52"/>
      <c r="G25" s="52"/>
      <c r="H25" s="52"/>
      <c r="I25" s="52"/>
      <c r="J25" s="29"/>
      <c r="K25" s="29"/>
      <c r="L25" s="29"/>
      <c r="M25" s="29">
        <f>15*1.8</f>
        <v>27</v>
      </c>
      <c r="N25" s="29"/>
    </row>
    <row r="26" spans="1:17" ht="16.5" thickBot="1" x14ac:dyDescent="0.3">
      <c r="A26" s="52"/>
      <c r="B26" s="52"/>
      <c r="C26" s="52" t="s">
        <v>2</v>
      </c>
      <c r="D26" s="52">
        <v>80</v>
      </c>
      <c r="E26" s="52"/>
      <c r="F26" s="52"/>
      <c r="G26" s="52"/>
      <c r="H26" s="52"/>
      <c r="I26" s="52"/>
      <c r="J26" s="29"/>
      <c r="K26" s="29"/>
      <c r="L26" s="29"/>
      <c r="M26" s="29">
        <f>50*1.5</f>
        <v>75</v>
      </c>
      <c r="N26" s="29"/>
    </row>
    <row r="27" spans="1:17" ht="16.5" thickBot="1" x14ac:dyDescent="0.3">
      <c r="A27" s="52"/>
      <c r="B27" s="52"/>
      <c r="C27" s="52" t="s">
        <v>238</v>
      </c>
      <c r="D27" s="52"/>
      <c r="E27" s="52"/>
      <c r="F27" s="52"/>
      <c r="G27" s="52"/>
      <c r="H27" s="52">
        <v>20</v>
      </c>
      <c r="I27" s="52"/>
      <c r="J27" s="29"/>
      <c r="K27" s="29"/>
      <c r="L27" s="29"/>
      <c r="M27" s="29">
        <f>39*20</f>
        <v>780</v>
      </c>
      <c r="N27" s="29"/>
    </row>
    <row r="28" spans="1:17" ht="16.5" thickBot="1" x14ac:dyDescent="0.3">
      <c r="A28" s="52"/>
      <c r="B28" s="52"/>
      <c r="C28" s="52" t="s">
        <v>2</v>
      </c>
      <c r="D28" s="52">
        <v>80</v>
      </c>
      <c r="E28" s="52"/>
      <c r="F28" s="52"/>
      <c r="G28" s="52"/>
      <c r="H28" s="52"/>
      <c r="I28" s="52"/>
      <c r="J28" s="29"/>
      <c r="K28" s="29"/>
      <c r="L28" s="29"/>
      <c r="M28" s="29">
        <f>SUM(M24:M27)</f>
        <v>2110.4</v>
      </c>
      <c r="N28" s="29"/>
    </row>
    <row r="29" spans="1:17" ht="16.5" thickBot="1" x14ac:dyDescent="0.3">
      <c r="A29" s="52"/>
      <c r="B29" s="52"/>
      <c r="C29" s="52" t="s">
        <v>243</v>
      </c>
      <c r="D29" s="52"/>
      <c r="E29" s="52"/>
      <c r="F29" s="52">
        <v>140</v>
      </c>
      <c r="G29" s="52"/>
      <c r="H29" s="52"/>
      <c r="I29" s="52"/>
      <c r="J29" s="29"/>
      <c r="K29" s="29"/>
      <c r="L29" s="29"/>
      <c r="M29" s="29"/>
      <c r="N29" s="29"/>
    </row>
    <row r="30" spans="1:17" ht="16.5" thickBot="1" x14ac:dyDescent="0.3">
      <c r="A30" s="52"/>
      <c r="B30" s="52"/>
      <c r="C30" s="52" t="s">
        <v>2</v>
      </c>
      <c r="D30" s="52">
        <v>80</v>
      </c>
      <c r="E30" s="52"/>
      <c r="F30" s="52"/>
      <c r="G30" s="52"/>
      <c r="H30" s="52"/>
      <c r="I30" s="52"/>
      <c r="J30" s="29"/>
      <c r="K30" s="29"/>
      <c r="L30" s="29"/>
      <c r="M30" s="29"/>
      <c r="N30" s="29"/>
    </row>
    <row r="31" spans="1:17" ht="16.5" thickBot="1" x14ac:dyDescent="0.3">
      <c r="A31" s="52"/>
      <c r="B31" s="52"/>
      <c r="C31" s="52" t="s">
        <v>244</v>
      </c>
      <c r="D31" s="52"/>
      <c r="E31" s="52"/>
      <c r="F31" s="52"/>
      <c r="G31" s="52"/>
      <c r="H31" s="52">
        <v>20</v>
      </c>
      <c r="I31" s="52"/>
      <c r="J31" s="29"/>
      <c r="K31" s="29"/>
      <c r="L31" s="29">
        <f>65+120+100+180+180+120+300+110+185+70+75+90+90+200+85+85+160+100+100</f>
        <v>2415</v>
      </c>
      <c r="M31" s="29"/>
      <c r="N31" s="29"/>
    </row>
    <row r="32" spans="1:17" ht="16.5" thickBot="1" x14ac:dyDescent="0.3">
      <c r="A32" s="52"/>
      <c r="B32" s="52"/>
      <c r="C32" s="52" t="s">
        <v>2</v>
      </c>
      <c r="D32" s="52">
        <v>80</v>
      </c>
      <c r="E32" s="52">
        <v>2</v>
      </c>
      <c r="F32" s="52"/>
      <c r="G32" s="52"/>
      <c r="H32" s="52"/>
      <c r="I32" s="52"/>
      <c r="J32" s="29"/>
      <c r="K32" s="29"/>
      <c r="L32" s="29">
        <f>80+110+140+90+85+110+120+100+120+90+300+80+110+140+110</f>
        <v>1785</v>
      </c>
      <c r="M32" s="29"/>
      <c r="N32" s="29"/>
    </row>
    <row r="33" spans="1:14" ht="16.5" thickBot="1" x14ac:dyDescent="0.3">
      <c r="A33" s="52"/>
      <c r="B33" s="52"/>
      <c r="C33" s="52" t="s">
        <v>2</v>
      </c>
      <c r="D33" s="52">
        <v>80</v>
      </c>
      <c r="E33" s="52"/>
      <c r="F33" s="52"/>
      <c r="G33" s="52"/>
      <c r="H33" s="52"/>
      <c r="I33" s="52"/>
      <c r="J33" s="29"/>
      <c r="K33" s="29"/>
      <c r="L33" s="29">
        <f>90+65+120+90+90+65+110</f>
        <v>630</v>
      </c>
      <c r="M33" s="29"/>
      <c r="N33" s="29"/>
    </row>
    <row r="34" spans="1:14" ht="16.5" thickBot="1" x14ac:dyDescent="0.3">
      <c r="A34" s="52"/>
      <c r="B34" s="52"/>
      <c r="C34" s="20" t="s">
        <v>7</v>
      </c>
      <c r="D34" s="20">
        <f>SUM(D18:D33)</f>
        <v>625</v>
      </c>
      <c r="E34" s="20">
        <f>SUM(E18:E33)</f>
        <v>12</v>
      </c>
      <c r="F34" s="20">
        <f>SUM(F18:F33)</f>
        <v>5605</v>
      </c>
      <c r="G34" s="20">
        <f>SUM(G18:G33)</f>
        <v>50</v>
      </c>
      <c r="H34" s="20">
        <f>SUM(H18:H33)</f>
        <v>1390</v>
      </c>
      <c r="I34" s="20">
        <f>H34+G34+F34+E34+D34</f>
        <v>7682</v>
      </c>
      <c r="J34" s="29"/>
      <c r="K34" s="29"/>
      <c r="L34" s="29">
        <f>SUM(L31:L33)</f>
        <v>4830</v>
      </c>
    </row>
    <row r="35" spans="1:14" ht="16.5" thickBot="1" x14ac:dyDescent="0.3">
      <c r="A35" s="52"/>
      <c r="B35" s="52"/>
      <c r="C35" s="20" t="s">
        <v>1</v>
      </c>
      <c r="D35" s="52"/>
      <c r="E35" s="52"/>
      <c r="F35" s="52"/>
      <c r="G35" s="52"/>
      <c r="H35" s="52"/>
      <c r="I35" s="52"/>
      <c r="J35" s="29"/>
      <c r="K35" s="29"/>
      <c r="L35" s="29">
        <f>20+100+85+25+350</f>
        <v>580</v>
      </c>
    </row>
    <row r="36" spans="1:14" ht="16.5" thickBot="1" x14ac:dyDescent="0.3">
      <c r="A36" s="52"/>
      <c r="B36" s="52"/>
      <c r="C36" s="5" t="s">
        <v>245</v>
      </c>
      <c r="D36" s="52"/>
      <c r="E36" s="52"/>
      <c r="F36" s="52"/>
      <c r="G36" s="52"/>
      <c r="H36" s="52">
        <v>30</v>
      </c>
      <c r="I36" s="52"/>
      <c r="J36" s="29"/>
      <c r="K36" s="29"/>
      <c r="L36" s="29">
        <f>95+120+80+80+10+140+90+90+100+80+10+350+200+75+10+10+95+5+25</f>
        <v>1665</v>
      </c>
    </row>
    <row r="37" spans="1:14" ht="16.5" thickBot="1" x14ac:dyDescent="0.3">
      <c r="A37" s="52"/>
      <c r="B37" s="52"/>
      <c r="C37" s="5" t="s">
        <v>246</v>
      </c>
      <c r="D37" s="52"/>
      <c r="E37" s="52"/>
      <c r="F37" s="52">
        <v>650</v>
      </c>
      <c r="G37" s="52"/>
      <c r="H37" s="52"/>
      <c r="I37" s="52"/>
      <c r="J37" s="29"/>
      <c r="K37" s="29"/>
      <c r="L37" s="29">
        <f>SUM(L35:L36)</f>
        <v>2245</v>
      </c>
    </row>
    <row r="38" spans="1:14" ht="16.5" thickBot="1" x14ac:dyDescent="0.3">
      <c r="A38" s="52"/>
      <c r="B38" s="52"/>
      <c r="C38" s="52" t="s">
        <v>247</v>
      </c>
      <c r="D38" s="52"/>
      <c r="E38" s="52"/>
      <c r="F38" s="52">
        <v>200</v>
      </c>
      <c r="G38" s="52"/>
      <c r="H38" s="52"/>
      <c r="I38" s="52"/>
      <c r="J38" s="29"/>
      <c r="K38" s="29"/>
      <c r="L38" s="29">
        <f>L34-L37</f>
        <v>2585</v>
      </c>
    </row>
    <row r="39" spans="1:14" ht="16.5" thickBot="1" x14ac:dyDescent="0.3">
      <c r="A39" s="52"/>
      <c r="B39" s="52"/>
      <c r="C39" s="52" t="s">
        <v>2</v>
      </c>
      <c r="D39" s="52">
        <v>80</v>
      </c>
      <c r="E39" s="52"/>
      <c r="F39" s="52"/>
      <c r="G39" s="52"/>
      <c r="H39" s="52"/>
      <c r="I39" s="52"/>
      <c r="J39" s="29"/>
      <c r="K39" s="29"/>
      <c r="L39" s="29"/>
    </row>
    <row r="40" spans="1:14" ht="16.5" thickBot="1" x14ac:dyDescent="0.3">
      <c r="A40" s="52"/>
      <c r="B40" s="52"/>
      <c r="C40" s="52" t="s">
        <v>248</v>
      </c>
      <c r="D40" s="52"/>
      <c r="E40" s="52"/>
      <c r="F40" s="52"/>
      <c r="G40" s="52">
        <v>10</v>
      </c>
      <c r="H40" s="52"/>
      <c r="I40" s="52"/>
      <c r="J40" s="29"/>
      <c r="K40" s="29"/>
      <c r="L40" s="29"/>
    </row>
    <row r="41" spans="1:14" ht="16.5" thickBot="1" x14ac:dyDescent="0.3">
      <c r="A41" s="52"/>
      <c r="B41" s="52"/>
      <c r="C41" s="52" t="s">
        <v>2</v>
      </c>
      <c r="D41" s="52">
        <v>80</v>
      </c>
      <c r="E41" s="52"/>
      <c r="F41" s="52"/>
      <c r="G41" s="52"/>
      <c r="H41" s="52"/>
      <c r="I41" s="52"/>
      <c r="J41" s="29"/>
      <c r="K41" s="29"/>
      <c r="L41" s="29"/>
    </row>
    <row r="42" spans="1:14" ht="16.5" thickBot="1" x14ac:dyDescent="0.3">
      <c r="A42" s="52"/>
      <c r="B42" s="52"/>
      <c r="C42" s="52" t="s">
        <v>22</v>
      </c>
      <c r="D42" s="52"/>
      <c r="E42" s="52"/>
      <c r="F42" s="52"/>
      <c r="G42" s="52">
        <v>100</v>
      </c>
      <c r="H42" s="52"/>
      <c r="I42" s="52"/>
      <c r="J42" s="29"/>
      <c r="K42" s="29"/>
      <c r="L42" s="29"/>
    </row>
    <row r="43" spans="1:14" ht="16.5" thickBot="1" x14ac:dyDescent="0.3">
      <c r="A43" s="52"/>
      <c r="B43" s="52"/>
      <c r="C43" s="52" t="s">
        <v>2</v>
      </c>
      <c r="D43" s="52">
        <v>50</v>
      </c>
      <c r="E43" s="52"/>
      <c r="F43" s="52"/>
      <c r="G43" s="52"/>
      <c r="H43" s="52"/>
      <c r="I43" s="52"/>
      <c r="J43" s="29"/>
      <c r="K43" s="29"/>
      <c r="L43" s="29"/>
    </row>
    <row r="44" spans="1:14" ht="16.5" thickBot="1" x14ac:dyDescent="0.3">
      <c r="A44" s="52"/>
      <c r="B44" s="52"/>
      <c r="C44" s="52" t="s">
        <v>249</v>
      </c>
      <c r="D44" s="52"/>
      <c r="E44" s="52"/>
      <c r="F44" s="52"/>
      <c r="G44" s="52"/>
      <c r="H44" s="52">
        <v>5</v>
      </c>
      <c r="I44" s="52"/>
      <c r="J44" s="29"/>
      <c r="K44" s="29"/>
      <c r="L44" s="29"/>
    </row>
    <row r="45" spans="1:14" ht="16.5" thickBot="1" x14ac:dyDescent="0.3">
      <c r="A45" s="52"/>
      <c r="B45" s="52"/>
      <c r="C45" s="52" t="s">
        <v>250</v>
      </c>
      <c r="D45" s="52"/>
      <c r="E45" s="52"/>
      <c r="F45" s="52">
        <f>10+35+50+35</f>
        <v>130</v>
      </c>
      <c r="G45" s="52"/>
      <c r="H45" s="52"/>
      <c r="I45" s="52"/>
      <c r="J45" s="29"/>
      <c r="K45" s="29"/>
      <c r="L45" s="29"/>
    </row>
    <row r="46" spans="1:14" ht="16.5" thickBot="1" x14ac:dyDescent="0.3">
      <c r="A46" s="52"/>
      <c r="B46" s="52"/>
      <c r="C46" s="52" t="s">
        <v>36</v>
      </c>
      <c r="D46" s="52"/>
      <c r="E46" s="52"/>
      <c r="F46" s="52"/>
      <c r="G46" s="52"/>
      <c r="H46" s="52">
        <v>10</v>
      </c>
      <c r="I46" s="52"/>
      <c r="J46" s="29"/>
      <c r="K46" s="29"/>
      <c r="L46" s="29"/>
    </row>
    <row r="47" spans="1:14" ht="16.5" thickBot="1" x14ac:dyDescent="0.3">
      <c r="A47" s="52"/>
      <c r="B47" s="52"/>
      <c r="C47" s="20" t="s">
        <v>7</v>
      </c>
      <c r="D47" s="20">
        <f>SUM(D35:D46)</f>
        <v>210</v>
      </c>
      <c r="E47" s="20">
        <f>SUM(E35:E46)</f>
        <v>0</v>
      </c>
      <c r="F47" s="20">
        <f>SUM(F35:F46)</f>
        <v>980</v>
      </c>
      <c r="G47" s="20">
        <f>SUM(G35:G46)</f>
        <v>110</v>
      </c>
      <c r="H47" s="20">
        <f>SUM(H35:H46)</f>
        <v>45</v>
      </c>
      <c r="I47" s="20">
        <f>H47+G47+F47+E47+D47</f>
        <v>1345</v>
      </c>
    </row>
    <row r="48" spans="1:14" ht="16.5" thickBot="1" x14ac:dyDescent="0.3">
      <c r="A48" s="52"/>
      <c r="B48" s="52"/>
      <c r="C48" s="3" t="s">
        <v>1</v>
      </c>
      <c r="D48" s="52"/>
      <c r="E48" s="52"/>
      <c r="F48" s="52"/>
      <c r="G48" s="52"/>
      <c r="H48" s="52"/>
      <c r="I48" s="52"/>
    </row>
    <row r="49" spans="1:9" ht="16.5" thickBot="1" x14ac:dyDescent="0.3">
      <c r="A49" s="52"/>
      <c r="B49" s="52"/>
      <c r="C49" s="52" t="s">
        <v>251</v>
      </c>
      <c r="D49" s="52"/>
      <c r="E49" s="52"/>
      <c r="F49" s="52">
        <v>95</v>
      </c>
      <c r="G49" s="52"/>
      <c r="H49" s="52"/>
      <c r="I49" s="52"/>
    </row>
    <row r="50" spans="1:9" ht="16.5" thickBot="1" x14ac:dyDescent="0.3">
      <c r="A50" s="52"/>
      <c r="B50" s="52"/>
      <c r="C50" s="52" t="s">
        <v>2</v>
      </c>
      <c r="D50" s="52">
        <v>70</v>
      </c>
      <c r="E50" s="52"/>
      <c r="F50" s="52"/>
      <c r="G50" s="52"/>
      <c r="H50" s="52"/>
      <c r="I50" s="52"/>
    </row>
    <row r="51" spans="1:9" ht="16.5" thickBot="1" x14ac:dyDescent="0.3">
      <c r="A51" s="52"/>
      <c r="B51" s="52"/>
      <c r="C51" s="52" t="s">
        <v>252</v>
      </c>
      <c r="D51" s="52"/>
      <c r="E51" s="52"/>
      <c r="F51" s="52">
        <v>75</v>
      </c>
      <c r="G51" s="52"/>
      <c r="H51" s="52"/>
      <c r="I51" s="52"/>
    </row>
    <row r="52" spans="1:9" ht="16.5" thickBot="1" x14ac:dyDescent="0.3">
      <c r="A52" s="52"/>
      <c r="B52" s="52"/>
      <c r="C52" s="52" t="s">
        <v>253</v>
      </c>
      <c r="D52" s="52"/>
      <c r="E52" s="52"/>
      <c r="F52" s="52">
        <v>30</v>
      </c>
      <c r="G52" s="52"/>
      <c r="H52" s="52"/>
      <c r="I52" s="52"/>
    </row>
    <row r="53" spans="1:9" ht="16.5" thickBot="1" x14ac:dyDescent="0.3">
      <c r="A53" s="52"/>
      <c r="B53" s="52"/>
      <c r="C53" s="52" t="s">
        <v>254</v>
      </c>
      <c r="D53" s="52"/>
      <c r="E53" s="52"/>
      <c r="F53" s="52">
        <v>100</v>
      </c>
      <c r="G53" s="52"/>
      <c r="H53" s="52"/>
      <c r="I53" s="52"/>
    </row>
    <row r="54" spans="1:9" ht="16.5" thickBot="1" x14ac:dyDescent="0.3">
      <c r="A54" s="52"/>
      <c r="B54" s="52"/>
      <c r="C54" s="52" t="s">
        <v>255</v>
      </c>
      <c r="D54" s="52"/>
      <c r="E54" s="52"/>
      <c r="F54" s="52">
        <v>250</v>
      </c>
      <c r="G54" s="52"/>
      <c r="H54" s="52"/>
      <c r="I54" s="52"/>
    </row>
    <row r="55" spans="1:9" ht="16.5" thickBot="1" x14ac:dyDescent="0.3">
      <c r="A55" s="52"/>
      <c r="B55" s="52"/>
      <c r="C55" s="52" t="s">
        <v>256</v>
      </c>
      <c r="D55" s="52"/>
      <c r="E55" s="52"/>
      <c r="F55" s="52">
        <v>180</v>
      </c>
      <c r="G55" s="52"/>
      <c r="H55" s="52"/>
      <c r="I55" s="52"/>
    </row>
    <row r="56" spans="1:9" ht="16.5" thickBot="1" x14ac:dyDescent="0.3">
      <c r="A56" s="52"/>
      <c r="B56" s="52"/>
      <c r="C56" s="52" t="s">
        <v>257</v>
      </c>
      <c r="D56" s="52"/>
      <c r="E56" s="52"/>
      <c r="F56" s="52">
        <v>70</v>
      </c>
      <c r="G56" s="52"/>
      <c r="H56" s="52"/>
      <c r="I56" s="52"/>
    </row>
    <row r="57" spans="1:9" ht="16.5" thickBot="1" x14ac:dyDescent="0.3">
      <c r="A57" s="52"/>
      <c r="B57" s="52"/>
      <c r="C57" s="52" t="s">
        <v>258</v>
      </c>
      <c r="D57" s="52"/>
      <c r="E57" s="52"/>
      <c r="F57" s="52">
        <v>75</v>
      </c>
      <c r="G57" s="52"/>
      <c r="H57" s="52"/>
      <c r="I57" s="52"/>
    </row>
    <row r="58" spans="1:9" ht="16.5" thickBot="1" x14ac:dyDescent="0.3">
      <c r="A58" s="52"/>
      <c r="B58" s="52"/>
      <c r="C58" s="52" t="s">
        <v>259</v>
      </c>
      <c r="D58" s="52"/>
      <c r="E58" s="52"/>
      <c r="F58" s="52">
        <v>75</v>
      </c>
      <c r="G58" s="52"/>
      <c r="H58" s="52"/>
      <c r="I58" s="52"/>
    </row>
    <row r="59" spans="1:9" ht="16.5" thickBot="1" x14ac:dyDescent="0.3">
      <c r="A59" s="52"/>
      <c r="B59" s="52"/>
      <c r="C59" s="52" t="s">
        <v>2</v>
      </c>
      <c r="D59" s="52">
        <v>95</v>
      </c>
      <c r="E59" s="52"/>
      <c r="F59" s="52"/>
      <c r="G59" s="52"/>
      <c r="H59" s="52"/>
      <c r="I59" s="52"/>
    </row>
    <row r="60" spans="1:9" ht="16.5" thickBot="1" x14ac:dyDescent="0.3">
      <c r="A60" s="52"/>
      <c r="B60" s="52"/>
      <c r="C60" s="52" t="s">
        <v>260</v>
      </c>
      <c r="D60" s="52"/>
      <c r="E60" s="52"/>
      <c r="F60" s="52">
        <v>125</v>
      </c>
      <c r="G60" s="52"/>
      <c r="H60" s="52"/>
      <c r="I60" s="52"/>
    </row>
    <row r="61" spans="1:9" ht="16.5" thickBot="1" x14ac:dyDescent="0.3">
      <c r="A61" s="52"/>
      <c r="B61" s="52"/>
      <c r="C61" s="52" t="s">
        <v>261</v>
      </c>
      <c r="D61" s="52"/>
      <c r="E61" s="52"/>
      <c r="F61" s="52">
        <v>50</v>
      </c>
      <c r="G61" s="52"/>
      <c r="H61" s="52"/>
      <c r="I61" s="52"/>
    </row>
    <row r="62" spans="1:9" ht="16.5" thickBot="1" x14ac:dyDescent="0.3">
      <c r="A62" s="52"/>
      <c r="B62" s="52"/>
      <c r="C62" s="52" t="s">
        <v>262</v>
      </c>
      <c r="D62" s="52"/>
      <c r="E62" s="52"/>
      <c r="F62" s="52">
        <v>25</v>
      </c>
      <c r="G62" s="52"/>
      <c r="H62" s="52"/>
      <c r="I62" s="52"/>
    </row>
    <row r="63" spans="1:9" ht="16.5" thickBot="1" x14ac:dyDescent="0.3">
      <c r="A63" s="52"/>
      <c r="B63" s="52"/>
      <c r="C63" s="52" t="s">
        <v>263</v>
      </c>
      <c r="D63" s="52"/>
      <c r="E63" s="52"/>
      <c r="F63" s="52">
        <v>40</v>
      </c>
      <c r="G63" s="52"/>
      <c r="H63" s="52"/>
      <c r="I63" s="52"/>
    </row>
    <row r="64" spans="1:9" ht="16.5" thickBot="1" x14ac:dyDescent="0.3">
      <c r="A64" s="52"/>
      <c r="B64" s="52"/>
      <c r="C64" s="52" t="s">
        <v>264</v>
      </c>
      <c r="D64" s="52"/>
      <c r="E64" s="52"/>
      <c r="F64" s="52">
        <v>35</v>
      </c>
      <c r="G64" s="52"/>
      <c r="H64" s="52"/>
      <c r="I64" s="52"/>
    </row>
    <row r="65" spans="1:9" ht="16.5" thickBot="1" x14ac:dyDescent="0.3">
      <c r="A65" s="52"/>
      <c r="B65" s="52"/>
      <c r="C65" s="52" t="s">
        <v>265</v>
      </c>
      <c r="D65" s="52"/>
      <c r="E65" s="52"/>
      <c r="F65" s="52">
        <v>10</v>
      </c>
      <c r="G65" s="52"/>
      <c r="H65" s="52"/>
      <c r="I65" s="52"/>
    </row>
    <row r="66" spans="1:9" ht="16.5" thickBot="1" x14ac:dyDescent="0.3">
      <c r="A66" s="52"/>
      <c r="B66" s="52"/>
      <c r="C66" s="52" t="s">
        <v>266</v>
      </c>
      <c r="D66" s="52"/>
      <c r="E66" s="52"/>
      <c r="F66" s="52">
        <v>50</v>
      </c>
      <c r="G66" s="52"/>
      <c r="H66" s="52"/>
      <c r="I66" s="52"/>
    </row>
    <row r="67" spans="1:9" ht="16.5" thickBot="1" x14ac:dyDescent="0.3">
      <c r="A67" s="52"/>
      <c r="B67" s="52"/>
      <c r="C67" s="52" t="s">
        <v>267</v>
      </c>
      <c r="D67" s="52"/>
      <c r="E67" s="52"/>
      <c r="F67" s="52">
        <v>25</v>
      </c>
      <c r="G67" s="52"/>
      <c r="H67" s="52"/>
      <c r="I67" s="52"/>
    </row>
    <row r="68" spans="1:9" ht="16.5" thickBot="1" x14ac:dyDescent="0.3">
      <c r="A68" s="52"/>
      <c r="B68" s="52"/>
      <c r="C68" s="52" t="s">
        <v>268</v>
      </c>
      <c r="D68" s="52"/>
      <c r="E68" s="52"/>
      <c r="F68" s="52">
        <v>15</v>
      </c>
      <c r="G68" s="52"/>
      <c r="H68" s="52"/>
      <c r="I68" s="52"/>
    </row>
    <row r="69" spans="1:9" ht="16.5" thickBot="1" x14ac:dyDescent="0.3">
      <c r="A69" s="52"/>
      <c r="B69" s="52"/>
      <c r="C69" s="52" t="s">
        <v>269</v>
      </c>
      <c r="D69" s="52"/>
      <c r="E69" s="52"/>
      <c r="F69" s="52">
        <v>200</v>
      </c>
      <c r="G69" s="52"/>
      <c r="H69" s="52"/>
      <c r="I69" s="52"/>
    </row>
    <row r="70" spans="1:9" ht="16.5" thickBot="1" x14ac:dyDescent="0.3">
      <c r="A70" s="52"/>
      <c r="B70" s="52"/>
      <c r="C70" s="52" t="s">
        <v>270</v>
      </c>
      <c r="D70" s="52"/>
      <c r="E70" s="52"/>
      <c r="F70" s="52">
        <v>25</v>
      </c>
      <c r="G70" s="52"/>
      <c r="H70" s="52"/>
      <c r="I70" s="52"/>
    </row>
    <row r="71" spans="1:9" ht="16.5" thickBot="1" x14ac:dyDescent="0.3">
      <c r="A71" s="52"/>
      <c r="B71" s="52"/>
      <c r="C71" s="20" t="s">
        <v>7</v>
      </c>
      <c r="D71" s="20">
        <f>SUM(D48:D70)</f>
        <v>165</v>
      </c>
      <c r="E71" s="20">
        <f>SUM(E48:E70)</f>
        <v>0</v>
      </c>
      <c r="F71" s="20">
        <f>SUM(F48:F70)</f>
        <v>1550</v>
      </c>
      <c r="G71" s="20">
        <f>SUM(G48:G70)</f>
        <v>0</v>
      </c>
      <c r="H71" s="20">
        <f>SUM(H48:H70)</f>
        <v>0</v>
      </c>
      <c r="I71" s="20">
        <f>H71+G71+F71+E71+D71</f>
        <v>1715</v>
      </c>
    </row>
    <row r="72" spans="1:9" ht="16.5" thickBot="1" x14ac:dyDescent="0.3">
      <c r="A72" s="52"/>
      <c r="B72" s="52"/>
      <c r="C72" s="20" t="s">
        <v>1</v>
      </c>
      <c r="D72" s="52"/>
      <c r="E72" s="52"/>
      <c r="F72" s="52"/>
      <c r="G72" s="52"/>
      <c r="H72" s="52"/>
      <c r="I72" s="52"/>
    </row>
    <row r="73" spans="1:9" ht="16.5" thickBot="1" x14ac:dyDescent="0.3">
      <c r="A73" s="52"/>
      <c r="B73" s="52"/>
      <c r="C73" s="52" t="s">
        <v>271</v>
      </c>
      <c r="D73" s="52">
        <v>90</v>
      </c>
      <c r="E73" s="52">
        <v>10</v>
      </c>
      <c r="F73" s="52"/>
      <c r="G73" s="52"/>
      <c r="H73" s="52"/>
      <c r="I73" s="52"/>
    </row>
    <row r="74" spans="1:9" ht="16.5" thickBot="1" x14ac:dyDescent="0.3">
      <c r="A74" s="52"/>
      <c r="B74" s="52"/>
      <c r="C74" s="52" t="s">
        <v>2</v>
      </c>
      <c r="D74" s="52">
        <v>85</v>
      </c>
      <c r="E74" s="52"/>
      <c r="F74" s="52"/>
      <c r="G74" s="52"/>
      <c r="H74" s="52"/>
      <c r="I74" s="52"/>
    </row>
    <row r="75" spans="1:9" ht="16.5" thickBot="1" x14ac:dyDescent="0.3">
      <c r="A75" s="52"/>
      <c r="B75" s="52"/>
      <c r="C75" s="52" t="s">
        <v>2</v>
      </c>
      <c r="D75" s="52">
        <v>95</v>
      </c>
      <c r="E75" s="52"/>
      <c r="F75" s="52"/>
      <c r="G75" s="52"/>
      <c r="H75" s="52"/>
      <c r="I75" s="52"/>
    </row>
    <row r="76" spans="1:9" ht="16.5" thickBot="1" x14ac:dyDescent="0.3">
      <c r="A76" s="52"/>
      <c r="B76" s="52"/>
      <c r="C76" s="52" t="s">
        <v>2</v>
      </c>
      <c r="D76" s="52">
        <v>85</v>
      </c>
      <c r="E76" s="52"/>
      <c r="F76" s="52"/>
      <c r="G76" s="52"/>
      <c r="H76" s="52"/>
      <c r="I76" s="52"/>
    </row>
    <row r="77" spans="1:9" ht="16.5" thickBot="1" x14ac:dyDescent="0.3">
      <c r="A77" s="52"/>
      <c r="B77" s="52"/>
      <c r="C77" s="52" t="s">
        <v>2</v>
      </c>
      <c r="D77" s="52">
        <v>60</v>
      </c>
      <c r="E77" s="52"/>
      <c r="F77" s="52"/>
      <c r="G77" s="52"/>
      <c r="H77" s="52"/>
      <c r="I77" s="52"/>
    </row>
    <row r="78" spans="1:9" ht="16.5" thickBot="1" x14ac:dyDescent="0.3">
      <c r="A78" s="52"/>
      <c r="B78" s="52"/>
      <c r="C78" s="52" t="s">
        <v>2</v>
      </c>
      <c r="D78" s="52">
        <v>90</v>
      </c>
      <c r="E78" s="52"/>
      <c r="F78" s="52"/>
      <c r="G78" s="52"/>
      <c r="H78" s="52"/>
      <c r="I78" s="52"/>
    </row>
    <row r="79" spans="1:9" ht="16.5" thickBot="1" x14ac:dyDescent="0.3">
      <c r="A79" s="52"/>
      <c r="B79" s="52"/>
      <c r="C79" s="52" t="s">
        <v>272</v>
      </c>
      <c r="D79" s="52"/>
      <c r="E79" s="52"/>
      <c r="F79" s="52">
        <v>55</v>
      </c>
      <c r="G79" s="52"/>
      <c r="H79" s="52"/>
      <c r="I79" s="52"/>
    </row>
    <row r="80" spans="1:9" ht="16.5" thickBot="1" x14ac:dyDescent="0.3">
      <c r="A80" s="52"/>
      <c r="B80" s="52"/>
      <c r="C80" s="52" t="s">
        <v>41</v>
      </c>
      <c r="D80" s="52"/>
      <c r="E80" s="52"/>
      <c r="F80" s="52"/>
      <c r="G80" s="52"/>
      <c r="H80" s="52">
        <v>20</v>
      </c>
      <c r="I80" s="52"/>
    </row>
    <row r="81" spans="1:9" ht="16.5" thickBot="1" x14ac:dyDescent="0.3">
      <c r="A81" s="52"/>
      <c r="B81" s="52"/>
      <c r="C81" s="52" t="s">
        <v>43</v>
      </c>
      <c r="D81" s="52">
        <v>95</v>
      </c>
      <c r="E81" s="52"/>
      <c r="F81" s="52">
        <v>20</v>
      </c>
      <c r="G81" s="52"/>
      <c r="H81" s="52"/>
      <c r="I81" s="52"/>
    </row>
    <row r="82" spans="1:9" ht="16.5" thickBot="1" x14ac:dyDescent="0.3">
      <c r="A82" s="52"/>
      <c r="B82" s="52"/>
      <c r="C82" s="52" t="s">
        <v>16</v>
      </c>
      <c r="D82" s="52">
        <v>95</v>
      </c>
      <c r="E82" s="52"/>
      <c r="F82" s="52"/>
      <c r="G82" s="52"/>
      <c r="H82" s="52"/>
      <c r="I82" s="52"/>
    </row>
    <row r="83" spans="1:9" ht="16.5" thickBot="1" x14ac:dyDescent="0.3">
      <c r="A83" s="52"/>
      <c r="B83" s="52"/>
      <c r="C83" s="52" t="s">
        <v>16</v>
      </c>
      <c r="D83" s="52">
        <v>100</v>
      </c>
      <c r="E83" s="52"/>
      <c r="F83" s="52"/>
      <c r="G83" s="52"/>
      <c r="H83" s="52"/>
      <c r="I83" s="52"/>
    </row>
    <row r="84" spans="1:9" ht="16.5" thickBot="1" x14ac:dyDescent="0.3">
      <c r="A84" s="52"/>
      <c r="B84" s="52"/>
      <c r="C84" s="52" t="s">
        <v>43</v>
      </c>
      <c r="D84" s="52">
        <v>95</v>
      </c>
      <c r="E84" s="52"/>
      <c r="F84" s="52">
        <v>40</v>
      </c>
      <c r="G84" s="52"/>
      <c r="H84" s="52"/>
      <c r="I84" s="52"/>
    </row>
    <row r="85" spans="1:9" ht="16.5" thickBot="1" x14ac:dyDescent="0.3">
      <c r="A85" s="52"/>
      <c r="B85" s="52"/>
      <c r="C85" s="52" t="s">
        <v>253</v>
      </c>
      <c r="D85" s="52"/>
      <c r="E85" s="52"/>
      <c r="F85" s="52">
        <v>30</v>
      </c>
      <c r="G85" s="52"/>
      <c r="H85" s="52"/>
      <c r="I85" s="52"/>
    </row>
    <row r="86" spans="1:9" ht="16.5" thickBot="1" x14ac:dyDescent="0.3">
      <c r="A86" s="52"/>
      <c r="B86" s="52"/>
      <c r="C86" s="52" t="s">
        <v>273</v>
      </c>
      <c r="D86" s="52"/>
      <c r="E86" s="52"/>
      <c r="F86" s="52">
        <f>45+25+15</f>
        <v>85</v>
      </c>
      <c r="G86" s="52"/>
      <c r="H86" s="52"/>
      <c r="I86" s="52"/>
    </row>
    <row r="87" spans="1:9" ht="16.5" thickBot="1" x14ac:dyDescent="0.3">
      <c r="A87" s="52"/>
      <c r="B87" s="52"/>
      <c r="C87" s="20" t="s">
        <v>7</v>
      </c>
      <c r="D87" s="20">
        <f>SUM(D72:D86)</f>
        <v>890</v>
      </c>
      <c r="E87" s="20">
        <f>SUM(E72:E86)</f>
        <v>10</v>
      </c>
      <c r="F87" s="20">
        <f>SUM(F72:F86)</f>
        <v>230</v>
      </c>
      <c r="G87" s="20">
        <f>SUM(G72:G86)</f>
        <v>0</v>
      </c>
      <c r="H87" s="20">
        <f>SUM(H72:H86)</f>
        <v>20</v>
      </c>
      <c r="I87" s="20">
        <f>H87+G87+F87+E87+D87</f>
        <v>1150</v>
      </c>
    </row>
    <row r="88" spans="1:9" ht="16.5" thickBot="1" x14ac:dyDescent="0.3">
      <c r="A88" s="52"/>
      <c r="B88" s="52"/>
      <c r="C88" s="20" t="s">
        <v>23</v>
      </c>
      <c r="D88" s="52"/>
      <c r="E88" s="52"/>
      <c r="F88" s="52"/>
      <c r="G88" s="52"/>
      <c r="H88" s="52"/>
      <c r="I88" s="52"/>
    </row>
    <row r="89" spans="1:9" ht="16.5" thickBot="1" x14ac:dyDescent="0.3">
      <c r="A89" s="52"/>
      <c r="B89" s="52"/>
      <c r="C89" s="52" t="s">
        <v>245</v>
      </c>
      <c r="D89" s="52"/>
      <c r="E89" s="52"/>
      <c r="F89" s="52"/>
      <c r="G89" s="52"/>
      <c r="H89" s="52">
        <v>30</v>
      </c>
      <c r="I89" s="52"/>
    </row>
    <row r="90" spans="1:9" ht="16.5" thickBot="1" x14ac:dyDescent="0.3">
      <c r="A90" s="52"/>
      <c r="B90" s="52"/>
      <c r="C90" s="52" t="s">
        <v>274</v>
      </c>
      <c r="D90" s="52"/>
      <c r="E90" s="52"/>
      <c r="F90" s="52">
        <v>50</v>
      </c>
      <c r="G90" s="52"/>
      <c r="H90" s="52"/>
      <c r="I90" s="52"/>
    </row>
    <row r="91" spans="1:9" ht="16.5" thickBot="1" x14ac:dyDescent="0.3">
      <c r="A91" s="52"/>
      <c r="B91" s="52"/>
      <c r="C91" s="52" t="s">
        <v>275</v>
      </c>
      <c r="D91" s="52"/>
      <c r="E91" s="52"/>
      <c r="F91" s="52">
        <v>40</v>
      </c>
      <c r="G91" s="52"/>
      <c r="H91" s="52"/>
      <c r="I91" s="52"/>
    </row>
    <row r="92" spans="1:9" ht="16.5" thickBot="1" x14ac:dyDescent="0.3">
      <c r="A92" s="52"/>
      <c r="B92" s="52"/>
      <c r="C92" s="52" t="s">
        <v>276</v>
      </c>
      <c r="D92" s="52"/>
      <c r="E92" s="52"/>
      <c r="F92" s="52">
        <v>50</v>
      </c>
      <c r="G92" s="52"/>
      <c r="H92" s="52"/>
      <c r="I92" s="52"/>
    </row>
    <row r="93" spans="1:9" ht="16.5" thickBot="1" x14ac:dyDescent="0.3">
      <c r="A93" s="52"/>
      <c r="B93" s="52"/>
      <c r="C93" s="52" t="s">
        <v>16</v>
      </c>
      <c r="D93" s="52">
        <v>50</v>
      </c>
      <c r="E93" s="52"/>
      <c r="F93" s="52"/>
      <c r="G93" s="52"/>
      <c r="H93" s="52"/>
      <c r="I93" s="52"/>
    </row>
    <row r="94" spans="1:9" ht="16.5" thickBot="1" x14ac:dyDescent="0.3">
      <c r="A94" s="52"/>
      <c r="B94" s="52"/>
      <c r="C94" s="52" t="s">
        <v>277</v>
      </c>
      <c r="D94" s="52"/>
      <c r="E94" s="52"/>
      <c r="F94" s="52">
        <v>85</v>
      </c>
      <c r="G94" s="52"/>
      <c r="H94" s="52"/>
      <c r="I94" s="52"/>
    </row>
    <row r="95" spans="1:9" ht="16.5" thickBot="1" x14ac:dyDescent="0.3">
      <c r="A95" s="52"/>
      <c r="B95" s="52"/>
      <c r="C95" s="52" t="s">
        <v>16</v>
      </c>
      <c r="D95" s="52">
        <v>100</v>
      </c>
      <c r="E95" s="52"/>
      <c r="F95" s="52"/>
      <c r="G95" s="52"/>
      <c r="H95" s="52"/>
      <c r="I95" s="52"/>
    </row>
    <row r="96" spans="1:9" ht="16.5" thickBot="1" x14ac:dyDescent="0.3">
      <c r="A96" s="52"/>
      <c r="B96" s="52"/>
      <c r="C96" s="52" t="s">
        <v>41</v>
      </c>
      <c r="D96" s="52"/>
      <c r="E96" s="52"/>
      <c r="F96" s="52"/>
      <c r="G96" s="52"/>
      <c r="H96" s="52">
        <v>10</v>
      </c>
      <c r="I96" s="52"/>
    </row>
    <row r="97" spans="1:11" ht="16.5" thickBot="1" x14ac:dyDescent="0.3">
      <c r="A97" s="52"/>
      <c r="B97" s="52"/>
      <c r="C97" s="52" t="s">
        <v>334</v>
      </c>
      <c r="D97" s="52"/>
      <c r="E97" s="52"/>
      <c r="F97" s="52">
        <f>140+50+90</f>
        <v>280</v>
      </c>
      <c r="G97" s="52"/>
      <c r="H97" s="52"/>
      <c r="I97" s="52"/>
    </row>
    <row r="98" spans="1:11" ht="16.5" thickBot="1" x14ac:dyDescent="0.3">
      <c r="A98" s="52"/>
      <c r="B98" s="52"/>
      <c r="C98" s="6" t="s">
        <v>7</v>
      </c>
      <c r="D98" s="6">
        <f>SUM(D88:D97)</f>
        <v>150</v>
      </c>
      <c r="E98" s="6">
        <f>SUM(E88:E97)</f>
        <v>0</v>
      </c>
      <c r="F98" s="6">
        <f>SUM(F88:F97)</f>
        <v>505</v>
      </c>
      <c r="G98" s="6">
        <f>SUM(G88:G97)</f>
        <v>0</v>
      </c>
      <c r="H98" s="6">
        <f>SUM(H88:H97)</f>
        <v>40</v>
      </c>
      <c r="I98" s="6">
        <f>H98+G98+F98+E98+D98</f>
        <v>695</v>
      </c>
      <c r="K98" t="e">
        <f>667-#REF!</f>
        <v>#REF!</v>
      </c>
    </row>
    <row r="99" spans="1:11" ht="16.5" thickBot="1" x14ac:dyDescent="0.3">
      <c r="A99" s="52"/>
      <c r="B99" s="52"/>
      <c r="C99" s="6" t="s">
        <v>1</v>
      </c>
      <c r="D99" s="52"/>
      <c r="E99" s="52"/>
      <c r="F99" s="52"/>
      <c r="G99" s="52"/>
      <c r="H99" s="52"/>
      <c r="I99" s="52"/>
    </row>
    <row r="100" spans="1:11" ht="16.5" thickBot="1" x14ac:dyDescent="0.3">
      <c r="A100" s="52"/>
      <c r="B100" s="52"/>
      <c r="C100" s="52" t="s">
        <v>169</v>
      </c>
      <c r="D100" s="52"/>
      <c r="E100" s="52"/>
      <c r="F100" s="52"/>
      <c r="G100" s="52">
        <v>60</v>
      </c>
      <c r="H100" s="52"/>
      <c r="I100" s="52"/>
    </row>
    <row r="101" spans="1:11" ht="16.5" thickBot="1" x14ac:dyDescent="0.3">
      <c r="A101" s="52"/>
      <c r="B101" s="52"/>
      <c r="C101" s="52" t="s">
        <v>278</v>
      </c>
      <c r="D101" s="52"/>
      <c r="E101" s="52"/>
      <c r="F101" s="52"/>
      <c r="G101" s="52"/>
      <c r="H101" s="52">
        <v>30</v>
      </c>
      <c r="I101" s="52"/>
    </row>
    <row r="102" spans="1:11" ht="16.5" thickBot="1" x14ac:dyDescent="0.3">
      <c r="A102" s="52"/>
      <c r="B102" s="52"/>
      <c r="C102" s="52" t="s">
        <v>16</v>
      </c>
      <c r="D102" s="52">
        <v>90</v>
      </c>
      <c r="E102" s="52"/>
      <c r="F102" s="52"/>
      <c r="G102" s="52"/>
      <c r="H102" s="52"/>
      <c r="I102" s="52"/>
    </row>
    <row r="103" spans="1:11" ht="16.5" thickBot="1" x14ac:dyDescent="0.3">
      <c r="A103" s="52"/>
      <c r="B103" s="52"/>
      <c r="C103" s="52" t="s">
        <v>34</v>
      </c>
      <c r="D103" s="52"/>
      <c r="E103" s="52"/>
      <c r="F103" s="52"/>
      <c r="G103" s="52"/>
      <c r="H103" s="52">
        <v>20</v>
      </c>
      <c r="I103" s="52"/>
    </row>
    <row r="104" spans="1:11" ht="16.5" thickBot="1" x14ac:dyDescent="0.3">
      <c r="A104" s="52"/>
      <c r="B104" s="52"/>
      <c r="C104" s="52" t="s">
        <v>16</v>
      </c>
      <c r="D104" s="52">
        <v>105</v>
      </c>
      <c r="E104" s="52">
        <v>10</v>
      </c>
      <c r="F104" s="52"/>
      <c r="G104" s="52"/>
      <c r="H104" s="52"/>
      <c r="I104" s="52"/>
    </row>
    <row r="105" spans="1:11" ht="16.5" thickBot="1" x14ac:dyDescent="0.3">
      <c r="A105" s="52"/>
      <c r="B105" s="52"/>
      <c r="C105" s="52" t="s">
        <v>16</v>
      </c>
      <c r="D105" s="52">
        <v>100</v>
      </c>
      <c r="E105" s="52">
        <v>10</v>
      </c>
      <c r="F105" s="52"/>
      <c r="G105" s="52"/>
      <c r="H105" s="52"/>
      <c r="I105" s="52"/>
    </row>
    <row r="106" spans="1:11" ht="16.5" thickBot="1" x14ac:dyDescent="0.3">
      <c r="A106" s="52"/>
      <c r="B106" s="52"/>
      <c r="C106" s="52" t="s">
        <v>279</v>
      </c>
      <c r="D106" s="52"/>
      <c r="E106" s="52"/>
      <c r="F106" s="52"/>
      <c r="G106" s="52"/>
      <c r="H106" s="52">
        <v>10</v>
      </c>
      <c r="I106" s="52"/>
    </row>
    <row r="107" spans="1:11" ht="16.5" thickBot="1" x14ac:dyDescent="0.3">
      <c r="A107" s="52"/>
      <c r="B107" s="52"/>
      <c r="C107" s="52" t="s">
        <v>280</v>
      </c>
      <c r="D107" s="52"/>
      <c r="E107" s="52"/>
      <c r="F107" s="52">
        <v>250</v>
      </c>
      <c r="G107" s="52"/>
      <c r="H107" s="52"/>
      <c r="I107" s="52"/>
    </row>
    <row r="108" spans="1:11" ht="16.5" thickBot="1" x14ac:dyDescent="0.3">
      <c r="A108" s="52"/>
      <c r="B108" s="52"/>
      <c r="C108" s="52" t="s">
        <v>282</v>
      </c>
      <c r="D108" s="52"/>
      <c r="E108" s="52"/>
      <c r="F108" s="52"/>
      <c r="G108" s="52"/>
      <c r="H108" s="52">
        <v>20</v>
      </c>
      <c r="I108" s="52"/>
    </row>
    <row r="109" spans="1:11" ht="16.5" thickBot="1" x14ac:dyDescent="0.3">
      <c r="A109" s="52"/>
      <c r="B109" s="52"/>
      <c r="C109" s="52" t="s">
        <v>34</v>
      </c>
      <c r="D109" s="52"/>
      <c r="E109" s="52"/>
      <c r="F109" s="52"/>
      <c r="G109" s="52"/>
      <c r="H109" s="52">
        <v>10</v>
      </c>
      <c r="I109" s="52"/>
    </row>
    <row r="110" spans="1:11" ht="16.5" thickBot="1" x14ac:dyDescent="0.3">
      <c r="A110" s="52"/>
      <c r="B110" s="52"/>
      <c r="C110" s="52" t="s">
        <v>16</v>
      </c>
      <c r="D110" s="52">
        <v>85</v>
      </c>
      <c r="E110" s="52"/>
      <c r="F110" s="52"/>
      <c r="G110" s="52"/>
      <c r="H110" s="52"/>
      <c r="I110" s="52"/>
    </row>
    <row r="111" spans="1:11" ht="16.5" thickBot="1" x14ac:dyDescent="0.3">
      <c r="A111" s="52"/>
      <c r="B111" s="52"/>
      <c r="C111" s="52" t="s">
        <v>16</v>
      </c>
      <c r="D111" s="52">
        <v>85</v>
      </c>
      <c r="E111" s="52"/>
      <c r="F111" s="52"/>
      <c r="G111" s="52"/>
      <c r="H111" s="52"/>
      <c r="I111" s="52"/>
    </row>
    <row r="112" spans="1:11" ht="16.5" thickBot="1" x14ac:dyDescent="0.3">
      <c r="A112" s="52"/>
      <c r="B112" s="52"/>
      <c r="C112" s="52" t="s">
        <v>283</v>
      </c>
      <c r="D112" s="52"/>
      <c r="E112" s="52"/>
      <c r="F112" s="52">
        <v>25</v>
      </c>
      <c r="G112" s="52"/>
      <c r="H112" s="52"/>
      <c r="I112" s="52"/>
    </row>
    <row r="113" spans="1:9" ht="16.5" thickBot="1" x14ac:dyDescent="0.3">
      <c r="A113" s="52"/>
      <c r="B113" s="52"/>
      <c r="C113" s="52" t="s">
        <v>16</v>
      </c>
      <c r="D113" s="52">
        <v>70</v>
      </c>
      <c r="E113" s="52"/>
      <c r="F113" s="52"/>
      <c r="G113" s="52"/>
      <c r="H113" s="52"/>
      <c r="I113" s="52"/>
    </row>
    <row r="114" spans="1:9" ht="16.5" thickBot="1" x14ac:dyDescent="0.3">
      <c r="A114" s="52"/>
      <c r="B114" s="52"/>
      <c r="C114" s="52" t="s">
        <v>16</v>
      </c>
      <c r="D114" s="52">
        <v>95</v>
      </c>
      <c r="E114" s="52">
        <v>6</v>
      </c>
      <c r="F114" s="52"/>
      <c r="G114" s="52"/>
      <c r="H114" s="52"/>
      <c r="I114" s="52"/>
    </row>
    <row r="115" spans="1:9" ht="16.5" thickBot="1" x14ac:dyDescent="0.3">
      <c r="A115" s="52"/>
      <c r="B115" s="52"/>
      <c r="C115" s="6" t="s">
        <v>7</v>
      </c>
      <c r="D115" s="6">
        <f>SUM(D99:D114)</f>
        <v>630</v>
      </c>
      <c r="E115" s="6">
        <f>SUM(E99:E114)</f>
        <v>26</v>
      </c>
      <c r="F115" s="6">
        <f>SUM(F99:F114)</f>
        <v>275</v>
      </c>
      <c r="G115" s="6">
        <f>SUM(G99:G114)</f>
        <v>60</v>
      </c>
      <c r="H115" s="6">
        <f>SUM(H99:H114)</f>
        <v>90</v>
      </c>
      <c r="I115" s="6">
        <f>H115+G115+F115+E115+D115</f>
        <v>1081</v>
      </c>
    </row>
    <row r="116" spans="1:9" ht="16.5" thickBot="1" x14ac:dyDescent="0.3">
      <c r="A116" s="52"/>
      <c r="B116" s="52"/>
      <c r="C116" s="52" t="s">
        <v>23</v>
      </c>
      <c r="D116" s="52"/>
      <c r="E116" s="52"/>
      <c r="F116" s="52"/>
      <c r="G116" s="52"/>
      <c r="H116" s="52"/>
      <c r="I116" s="52"/>
    </row>
    <row r="117" spans="1:9" ht="16.5" thickBot="1" x14ac:dyDescent="0.3">
      <c r="A117" s="52"/>
      <c r="B117" s="52"/>
      <c r="C117" s="52" t="s">
        <v>2</v>
      </c>
      <c r="D117" s="52">
        <v>95</v>
      </c>
      <c r="E117" s="52"/>
      <c r="F117" s="52"/>
      <c r="G117" s="52"/>
      <c r="H117" s="52"/>
      <c r="I117" s="52"/>
    </row>
    <row r="118" spans="1:9" ht="16.5" thickBot="1" x14ac:dyDescent="0.3">
      <c r="A118" s="52"/>
      <c r="B118" s="52"/>
      <c r="C118" s="52" t="s">
        <v>284</v>
      </c>
      <c r="D118" s="52"/>
      <c r="E118" s="52"/>
      <c r="F118" s="52"/>
      <c r="G118" s="52"/>
      <c r="H118" s="52">
        <v>40</v>
      </c>
      <c r="I118" s="52"/>
    </row>
    <row r="119" spans="1:9" ht="16.5" thickBot="1" x14ac:dyDescent="0.3">
      <c r="A119" s="52"/>
      <c r="B119" s="52"/>
      <c r="C119" s="52" t="s">
        <v>285</v>
      </c>
      <c r="D119" s="52"/>
      <c r="E119" s="52"/>
      <c r="F119" s="52">
        <v>10</v>
      </c>
      <c r="G119" s="52"/>
      <c r="H119" s="52"/>
      <c r="I119" s="52"/>
    </row>
    <row r="120" spans="1:9" ht="16.5" thickBot="1" x14ac:dyDescent="0.3">
      <c r="A120" s="52"/>
      <c r="B120" s="52"/>
      <c r="C120" s="52" t="s">
        <v>281</v>
      </c>
      <c r="D120" s="52"/>
      <c r="E120" s="52"/>
      <c r="F120" s="52"/>
      <c r="G120" s="52"/>
      <c r="H120" s="52"/>
      <c r="I120" s="52"/>
    </row>
    <row r="121" spans="1:9" ht="16.5" thickBot="1" x14ac:dyDescent="0.3">
      <c r="A121" s="52"/>
      <c r="B121" s="52"/>
      <c r="C121" s="52" t="s">
        <v>286</v>
      </c>
      <c r="D121" s="52"/>
      <c r="E121" s="52"/>
      <c r="F121" s="52">
        <v>20</v>
      </c>
      <c r="G121" s="52"/>
      <c r="H121" s="52"/>
      <c r="I121" s="52"/>
    </row>
    <row r="122" spans="1:9" ht="16.5" thickBot="1" x14ac:dyDescent="0.3">
      <c r="A122" s="52"/>
      <c r="B122" s="52"/>
      <c r="C122" s="52" t="s">
        <v>281</v>
      </c>
      <c r="D122" s="52"/>
      <c r="E122" s="52"/>
      <c r="F122" s="52"/>
      <c r="G122" s="52"/>
      <c r="H122" s="52"/>
      <c r="I122" s="52"/>
    </row>
    <row r="123" spans="1:9" ht="16.5" thickBot="1" x14ac:dyDescent="0.3">
      <c r="A123" s="52"/>
      <c r="B123" s="52"/>
      <c r="C123" s="52" t="s">
        <v>130</v>
      </c>
      <c r="D123" s="52"/>
      <c r="E123" s="52"/>
      <c r="F123" s="52">
        <f>110</f>
        <v>110</v>
      </c>
      <c r="G123" s="52"/>
      <c r="H123" s="52"/>
      <c r="I123" s="52"/>
    </row>
    <row r="124" spans="1:9" ht="16.5" thickBot="1" x14ac:dyDescent="0.3">
      <c r="A124" s="52"/>
      <c r="B124" s="52"/>
      <c r="C124" s="52" t="s">
        <v>16</v>
      </c>
      <c r="D124" s="52">
        <v>70</v>
      </c>
      <c r="E124" s="52"/>
      <c r="F124" s="52"/>
      <c r="G124" s="52"/>
      <c r="H124" s="52"/>
      <c r="I124" s="52"/>
    </row>
    <row r="125" spans="1:9" ht="16.5" thickBot="1" x14ac:dyDescent="0.3">
      <c r="A125" s="52"/>
      <c r="B125" s="52"/>
      <c r="C125" s="52" t="s">
        <v>16</v>
      </c>
      <c r="D125" s="52">
        <v>30</v>
      </c>
      <c r="E125" s="52"/>
      <c r="F125" s="52"/>
      <c r="G125" s="52"/>
      <c r="H125" s="52"/>
      <c r="I125" s="52"/>
    </row>
    <row r="126" spans="1:9" ht="16.5" thickBot="1" x14ac:dyDescent="0.3">
      <c r="A126" s="52"/>
      <c r="B126" s="52"/>
      <c r="C126" s="52" t="s">
        <v>16</v>
      </c>
      <c r="D126" s="52">
        <v>85</v>
      </c>
      <c r="E126" s="52"/>
      <c r="F126" s="52"/>
      <c r="G126" s="52"/>
      <c r="H126" s="52"/>
      <c r="I126" s="52"/>
    </row>
    <row r="127" spans="1:9" ht="16.5" thickBot="1" x14ac:dyDescent="0.3">
      <c r="A127" s="52"/>
      <c r="B127" s="52"/>
      <c r="C127" s="52" t="s">
        <v>16</v>
      </c>
      <c r="D127" s="52">
        <v>62</v>
      </c>
      <c r="E127" s="52"/>
      <c r="F127" s="52"/>
      <c r="G127" s="52"/>
      <c r="H127" s="52"/>
      <c r="I127" s="52"/>
    </row>
    <row r="128" spans="1:9" ht="16.5" thickBot="1" x14ac:dyDescent="0.3">
      <c r="A128" s="52"/>
      <c r="B128" s="52"/>
      <c r="C128" s="52" t="s">
        <v>16</v>
      </c>
      <c r="D128" s="52">
        <v>55</v>
      </c>
      <c r="E128" s="52">
        <v>8</v>
      </c>
      <c r="F128" s="52"/>
      <c r="G128" s="52"/>
      <c r="H128" s="52"/>
      <c r="I128" s="52"/>
    </row>
    <row r="129" spans="1:9" ht="16.5" thickBot="1" x14ac:dyDescent="0.3">
      <c r="A129" s="52"/>
      <c r="B129" s="52"/>
      <c r="C129" s="52" t="s">
        <v>16</v>
      </c>
      <c r="D129" s="52">
        <v>75</v>
      </c>
      <c r="E129" s="52"/>
      <c r="F129" s="52"/>
      <c r="G129" s="52"/>
      <c r="H129" s="52"/>
      <c r="I129" s="52"/>
    </row>
    <row r="130" spans="1:9" ht="16.5" thickBot="1" x14ac:dyDescent="0.3">
      <c r="A130" s="52"/>
      <c r="B130" s="52"/>
      <c r="C130" s="52" t="s">
        <v>287</v>
      </c>
      <c r="D130" s="52"/>
      <c r="E130" s="52"/>
      <c r="F130" s="52">
        <v>100</v>
      </c>
      <c r="G130" s="52"/>
      <c r="H130" s="52"/>
      <c r="I130" s="52"/>
    </row>
    <row r="131" spans="1:9" ht="16.5" thickBot="1" x14ac:dyDescent="0.3">
      <c r="A131" s="52"/>
      <c r="B131" s="52"/>
      <c r="C131" s="52" t="s">
        <v>288</v>
      </c>
      <c r="D131" s="52"/>
      <c r="E131" s="52"/>
      <c r="F131" s="52">
        <v>50</v>
      </c>
      <c r="G131" s="52"/>
      <c r="H131" s="52"/>
      <c r="I131" s="52"/>
    </row>
    <row r="132" spans="1:9" ht="16.5" thickBot="1" x14ac:dyDescent="0.3">
      <c r="A132" s="52"/>
      <c r="B132" s="52"/>
      <c r="C132" s="52" t="s">
        <v>289</v>
      </c>
      <c r="D132" s="52"/>
      <c r="E132" s="52"/>
      <c r="F132" s="52">
        <v>90</v>
      </c>
      <c r="G132" s="52"/>
      <c r="H132" s="52"/>
      <c r="I132" s="52"/>
    </row>
    <row r="133" spans="1:9" ht="16.5" thickBot="1" x14ac:dyDescent="0.3">
      <c r="A133" s="52"/>
      <c r="B133" s="52"/>
      <c r="C133" s="6" t="s">
        <v>7</v>
      </c>
      <c r="D133" s="6">
        <f>SUM(D116:D132)</f>
        <v>472</v>
      </c>
      <c r="E133" s="6">
        <f>SUM(E116:E132)</f>
        <v>8</v>
      </c>
      <c r="F133" s="6">
        <f>SUM(F116:F132)</f>
        <v>380</v>
      </c>
      <c r="G133" s="6">
        <f>SUM(G116:G132)</f>
        <v>0</v>
      </c>
      <c r="H133" s="6">
        <f>SUM(H116:H132)</f>
        <v>40</v>
      </c>
      <c r="I133" s="6">
        <f>H133+G133+F133+E133+D133</f>
        <v>900</v>
      </c>
    </row>
    <row r="134" spans="1:9" ht="16.5" thickBot="1" x14ac:dyDescent="0.3">
      <c r="A134" s="52"/>
      <c r="B134" s="52"/>
      <c r="C134" s="52" t="s">
        <v>1</v>
      </c>
      <c r="D134" s="52"/>
      <c r="E134" s="52"/>
      <c r="F134" s="52"/>
      <c r="G134" s="52"/>
      <c r="H134" s="52"/>
      <c r="I134" s="52"/>
    </row>
    <row r="135" spans="1:9" ht="16.5" thickBot="1" x14ac:dyDescent="0.3">
      <c r="A135" s="52"/>
      <c r="B135" s="52"/>
      <c r="C135" s="52" t="s">
        <v>290</v>
      </c>
      <c r="D135" s="52"/>
      <c r="E135" s="52"/>
      <c r="F135" s="52"/>
      <c r="G135" s="52">
        <v>520</v>
      </c>
      <c r="H135" s="52"/>
      <c r="I135" s="52"/>
    </row>
    <row r="136" spans="1:9" ht="16.5" thickBot="1" x14ac:dyDescent="0.3">
      <c r="A136" s="52"/>
      <c r="B136" s="52"/>
      <c r="C136" s="6" t="s">
        <v>7</v>
      </c>
      <c r="D136" s="6">
        <f>SUM(D134:D135)</f>
        <v>0</v>
      </c>
      <c r="E136" s="6">
        <f>SUM(E134:E135)</f>
        <v>0</v>
      </c>
      <c r="F136" s="6">
        <f>SUM(F134:F135)</f>
        <v>0</v>
      </c>
      <c r="G136" s="6">
        <f>SUM(G134:G135)</f>
        <v>520</v>
      </c>
      <c r="H136" s="6">
        <f>SUM(H134:H135)</f>
        <v>0</v>
      </c>
      <c r="I136" s="6">
        <f>H136+G136+F136+E136+D136</f>
        <v>520</v>
      </c>
    </row>
    <row r="137" spans="1:9" ht="16.5" thickBot="1" x14ac:dyDescent="0.3">
      <c r="A137" s="52"/>
      <c r="B137" s="52"/>
      <c r="C137" s="52" t="s">
        <v>23</v>
      </c>
      <c r="D137" s="52"/>
      <c r="E137" s="52"/>
      <c r="F137" s="52"/>
      <c r="G137" s="52"/>
      <c r="H137" s="52"/>
      <c r="I137" s="52"/>
    </row>
    <row r="138" spans="1:9" ht="16.5" thickBot="1" x14ac:dyDescent="0.3">
      <c r="A138" s="52"/>
      <c r="B138" s="52"/>
      <c r="C138" s="52" t="s">
        <v>291</v>
      </c>
      <c r="D138" s="52"/>
      <c r="E138" s="52"/>
      <c r="F138" s="52"/>
      <c r="G138" s="52">
        <v>200</v>
      </c>
      <c r="H138" s="52"/>
      <c r="I138" s="52"/>
    </row>
    <row r="139" spans="1:9" ht="16.5" thickBot="1" x14ac:dyDescent="0.3">
      <c r="A139" s="52"/>
      <c r="B139" s="52"/>
      <c r="C139" s="52" t="s">
        <v>43</v>
      </c>
      <c r="D139" s="52">
        <v>95</v>
      </c>
      <c r="E139" s="52"/>
      <c r="F139" s="52">
        <v>10</v>
      </c>
      <c r="G139" s="52"/>
      <c r="H139" s="52"/>
      <c r="I139" s="52"/>
    </row>
    <row r="140" spans="1:9" ht="16.5" thickBot="1" x14ac:dyDescent="0.3">
      <c r="A140" s="52"/>
      <c r="B140" s="52"/>
      <c r="C140" s="52" t="s">
        <v>292</v>
      </c>
      <c r="D140" s="52">
        <v>95</v>
      </c>
      <c r="E140" s="52"/>
      <c r="F140" s="52"/>
      <c r="G140" s="52"/>
      <c r="H140" s="52"/>
      <c r="I140" s="52"/>
    </row>
    <row r="141" spans="1:9" ht="16.5" thickBot="1" x14ac:dyDescent="0.3">
      <c r="A141" s="52"/>
      <c r="B141" s="52"/>
      <c r="C141" s="52" t="s">
        <v>293</v>
      </c>
      <c r="D141" s="52">
        <v>95</v>
      </c>
      <c r="E141" s="52">
        <v>10</v>
      </c>
      <c r="F141" s="52">
        <v>10</v>
      </c>
      <c r="G141" s="52"/>
      <c r="H141" s="52"/>
      <c r="I141" s="52"/>
    </row>
    <row r="142" spans="1:9" ht="16.5" thickBot="1" x14ac:dyDescent="0.3">
      <c r="A142" s="52"/>
      <c r="B142" s="52"/>
      <c r="C142" s="52" t="s">
        <v>34</v>
      </c>
      <c r="D142" s="52"/>
      <c r="E142" s="52"/>
      <c r="F142" s="52"/>
      <c r="G142" s="52"/>
      <c r="H142" s="52">
        <v>10</v>
      </c>
      <c r="I142" s="52"/>
    </row>
    <row r="143" spans="1:9" ht="16.5" thickBot="1" x14ac:dyDescent="0.3">
      <c r="A143" s="52"/>
      <c r="B143" s="52"/>
      <c r="C143" s="52" t="s">
        <v>16</v>
      </c>
      <c r="D143" s="52">
        <v>95</v>
      </c>
      <c r="E143" s="52"/>
      <c r="F143" s="52"/>
      <c r="G143" s="52"/>
      <c r="H143" s="52"/>
      <c r="I143" s="52"/>
    </row>
    <row r="144" spans="1:9" ht="16.5" thickBot="1" x14ac:dyDescent="0.3">
      <c r="A144" s="52"/>
      <c r="B144" s="52"/>
      <c r="C144" s="52" t="s">
        <v>16</v>
      </c>
      <c r="D144" s="52">
        <v>95</v>
      </c>
      <c r="E144" s="52"/>
      <c r="F144" s="52">
        <v>30</v>
      </c>
      <c r="G144" s="52"/>
      <c r="H144" s="52"/>
      <c r="I144" s="52"/>
    </row>
    <row r="145" spans="1:9" ht="16.5" thickBot="1" x14ac:dyDescent="0.3">
      <c r="A145" s="52"/>
      <c r="B145" s="52"/>
      <c r="C145" s="52" t="s">
        <v>16</v>
      </c>
      <c r="D145" s="52">
        <v>95</v>
      </c>
      <c r="E145" s="52">
        <v>10</v>
      </c>
      <c r="F145" s="52"/>
      <c r="G145" s="52"/>
      <c r="H145" s="52"/>
      <c r="I145" s="52"/>
    </row>
    <row r="146" spans="1:9" ht="16.5" thickBot="1" x14ac:dyDescent="0.3">
      <c r="A146" s="52"/>
      <c r="B146" s="52"/>
      <c r="C146" s="52" t="s">
        <v>2</v>
      </c>
      <c r="D146" s="52">
        <v>95</v>
      </c>
      <c r="E146" s="52"/>
      <c r="F146" s="52"/>
      <c r="G146" s="52"/>
      <c r="H146" s="52"/>
      <c r="I146" s="52"/>
    </row>
    <row r="147" spans="1:9" ht="16.5" thickBot="1" x14ac:dyDescent="0.3">
      <c r="A147" s="52"/>
      <c r="B147" s="52"/>
      <c r="C147" s="52" t="s">
        <v>294</v>
      </c>
      <c r="D147" s="52"/>
      <c r="E147" s="52"/>
      <c r="F147" s="52"/>
      <c r="G147" s="52"/>
      <c r="H147" s="52">
        <v>20</v>
      </c>
      <c r="I147" s="52"/>
    </row>
    <row r="148" spans="1:9" ht="16.5" thickBot="1" x14ac:dyDescent="0.3">
      <c r="A148" s="52"/>
      <c r="B148" s="52"/>
      <c r="C148" s="6" t="s">
        <v>7</v>
      </c>
      <c r="D148" s="6">
        <f>SUM(D138:D147)</f>
        <v>665</v>
      </c>
      <c r="E148" s="6">
        <f>SUM(E138:E147)</f>
        <v>20</v>
      </c>
      <c r="F148" s="6">
        <f>SUM(F138:F147)</f>
        <v>50</v>
      </c>
      <c r="G148" s="6">
        <f>SUM(G138:G147)</f>
        <v>200</v>
      </c>
      <c r="H148" s="6">
        <f>SUM(H138:H147)</f>
        <v>30</v>
      </c>
      <c r="I148" s="6">
        <f>H148+G148+F148+E148+D148</f>
        <v>965</v>
      </c>
    </row>
    <row r="149" spans="1:9" ht="16.5" thickBot="1" x14ac:dyDescent="0.3">
      <c r="A149" s="52"/>
      <c r="B149" s="52"/>
      <c r="C149" s="52" t="s">
        <v>23</v>
      </c>
      <c r="D149" s="52"/>
      <c r="E149" s="52"/>
      <c r="F149" s="52"/>
      <c r="G149" s="52"/>
      <c r="H149" s="52"/>
      <c r="I149" s="52"/>
    </row>
    <row r="150" spans="1:9" ht="16.5" thickBot="1" x14ac:dyDescent="0.3">
      <c r="A150" s="52"/>
      <c r="B150" s="52"/>
      <c r="C150" s="52" t="s">
        <v>16</v>
      </c>
      <c r="D150" s="52">
        <v>95</v>
      </c>
      <c r="E150" s="52"/>
      <c r="F150" s="52"/>
      <c r="G150" s="52"/>
      <c r="H150" s="52"/>
      <c r="I150" s="52"/>
    </row>
    <row r="151" spans="1:9" ht="16.5" thickBot="1" x14ac:dyDescent="0.3">
      <c r="A151" s="52"/>
      <c r="B151" s="52"/>
      <c r="C151" s="52" t="s">
        <v>16</v>
      </c>
      <c r="D151" s="52">
        <v>95</v>
      </c>
      <c r="E151" s="52">
        <v>10</v>
      </c>
      <c r="F151" s="52"/>
      <c r="G151" s="52"/>
      <c r="H151" s="52"/>
      <c r="I151" s="52"/>
    </row>
    <row r="152" spans="1:9" ht="16.5" thickBot="1" x14ac:dyDescent="0.3">
      <c r="A152" s="52"/>
      <c r="B152" s="52"/>
      <c r="C152" s="52" t="s">
        <v>16</v>
      </c>
      <c r="D152" s="52">
        <v>95</v>
      </c>
      <c r="E152" s="52"/>
      <c r="F152" s="52"/>
      <c r="G152" s="52"/>
      <c r="H152" s="52"/>
      <c r="I152" s="52"/>
    </row>
    <row r="153" spans="1:9" ht="16.5" thickBot="1" x14ac:dyDescent="0.3">
      <c r="A153" s="52"/>
      <c r="B153" s="52"/>
      <c r="C153" s="52" t="s">
        <v>295</v>
      </c>
      <c r="D153" s="52"/>
      <c r="E153" s="52"/>
      <c r="F153" s="52">
        <v>340</v>
      </c>
      <c r="G153" s="52"/>
      <c r="H153" s="52"/>
      <c r="I153" s="52"/>
    </row>
    <row r="154" spans="1:9" ht="16.5" thickBot="1" x14ac:dyDescent="0.3">
      <c r="A154" s="52"/>
      <c r="B154" s="52"/>
      <c r="C154" s="6" t="s">
        <v>7</v>
      </c>
      <c r="D154" s="6">
        <f>SUM(D149:D153)</f>
        <v>285</v>
      </c>
      <c r="E154" s="6">
        <f>SUM(E149:E153)</f>
        <v>10</v>
      </c>
      <c r="F154" s="6">
        <f>SUM(F149:F153)</f>
        <v>340</v>
      </c>
      <c r="G154" s="6">
        <f>SUM(G149:G153)</f>
        <v>0</v>
      </c>
      <c r="H154" s="6">
        <f>SUM(H149:H153)</f>
        <v>0</v>
      </c>
      <c r="I154" s="6">
        <f>H154+G154+F154+E154+D154</f>
        <v>635</v>
      </c>
    </row>
    <row r="155" spans="1:9" ht="16.5" thickBot="1" x14ac:dyDescent="0.3">
      <c r="A155" s="52"/>
      <c r="B155" s="52"/>
      <c r="C155" s="52" t="s">
        <v>1</v>
      </c>
      <c r="D155" s="52"/>
      <c r="E155" s="52"/>
      <c r="F155" s="52"/>
      <c r="G155" s="52"/>
      <c r="H155" s="52"/>
      <c r="I155" s="52"/>
    </row>
    <row r="156" spans="1:9" ht="16.5" thickBot="1" x14ac:dyDescent="0.3">
      <c r="A156" s="52"/>
      <c r="B156" s="52"/>
      <c r="C156" s="52" t="s">
        <v>296</v>
      </c>
      <c r="D156" s="52"/>
      <c r="E156" s="52"/>
      <c r="F156" s="52"/>
      <c r="G156" s="52"/>
      <c r="H156" s="52">
        <v>10</v>
      </c>
      <c r="I156" s="52"/>
    </row>
    <row r="157" spans="1:9" ht="16.5" thickBot="1" x14ac:dyDescent="0.3">
      <c r="A157" s="52"/>
      <c r="B157" s="52"/>
      <c r="C157" s="52" t="s">
        <v>48</v>
      </c>
      <c r="D157" s="52"/>
      <c r="E157" s="52"/>
      <c r="F157" s="52"/>
      <c r="G157" s="52">
        <v>200</v>
      </c>
      <c r="H157" s="52"/>
      <c r="I157" s="52"/>
    </row>
    <row r="158" spans="1:9" ht="16.5" thickBot="1" x14ac:dyDescent="0.3">
      <c r="A158" s="52"/>
      <c r="B158" s="52"/>
      <c r="C158" s="6" t="s">
        <v>7</v>
      </c>
      <c r="D158" s="6">
        <f>SUM(D156:D157)</f>
        <v>0</v>
      </c>
      <c r="E158" s="6">
        <f>SUM(E156:E157)</f>
        <v>0</v>
      </c>
      <c r="F158" s="6">
        <f>SUM(F156:F157)</f>
        <v>0</v>
      </c>
      <c r="G158" s="6">
        <f>SUM(G156:G157)</f>
        <v>200</v>
      </c>
      <c r="H158" s="6">
        <f>SUM(H156:H157)</f>
        <v>10</v>
      </c>
      <c r="I158" s="6">
        <f>H158+G158+F158+E158+D158</f>
        <v>210</v>
      </c>
    </row>
    <row r="159" spans="1:9" ht="16.5" thickBot="1" x14ac:dyDescent="0.3">
      <c r="A159" s="52"/>
      <c r="B159" s="52"/>
      <c r="C159" s="52" t="s">
        <v>23</v>
      </c>
      <c r="D159" s="52"/>
      <c r="E159" s="52"/>
      <c r="F159" s="52"/>
      <c r="G159" s="52"/>
      <c r="H159" s="52"/>
      <c r="I159" s="52"/>
    </row>
    <row r="160" spans="1:9" ht="16.5" thickBot="1" x14ac:dyDescent="0.3">
      <c r="A160" s="52"/>
      <c r="B160" s="52"/>
      <c r="C160" s="52" t="s">
        <v>16</v>
      </c>
      <c r="D160" s="52">
        <v>75</v>
      </c>
      <c r="E160" s="52"/>
      <c r="F160" s="52"/>
      <c r="G160" s="52"/>
      <c r="H160" s="52"/>
      <c r="I160" s="52"/>
    </row>
    <row r="161" spans="1:9" ht="16.5" thickBot="1" x14ac:dyDescent="0.3">
      <c r="A161" s="52"/>
      <c r="B161" s="52"/>
      <c r="C161" s="52" t="s">
        <v>16</v>
      </c>
      <c r="D161" s="52">
        <v>50</v>
      </c>
      <c r="E161" s="52"/>
      <c r="F161" s="52"/>
      <c r="G161" s="52"/>
      <c r="H161" s="52"/>
      <c r="I161" s="52"/>
    </row>
    <row r="162" spans="1:9" ht="16.5" thickBot="1" x14ac:dyDescent="0.3">
      <c r="A162" s="52"/>
      <c r="B162" s="52"/>
      <c r="C162" s="52" t="s">
        <v>172</v>
      </c>
      <c r="D162" s="52"/>
      <c r="E162" s="52"/>
      <c r="F162" s="52"/>
      <c r="G162" s="52">
        <v>10</v>
      </c>
      <c r="H162" s="52"/>
      <c r="I162" s="52"/>
    </row>
    <row r="163" spans="1:9" ht="16.5" thickBot="1" x14ac:dyDescent="0.3">
      <c r="A163" s="52"/>
      <c r="B163" s="52"/>
      <c r="C163" s="52" t="s">
        <v>169</v>
      </c>
      <c r="D163" s="52"/>
      <c r="E163" s="52"/>
      <c r="F163" s="52"/>
      <c r="G163" s="52">
        <v>125</v>
      </c>
      <c r="H163" s="52"/>
      <c r="I163" s="52"/>
    </row>
    <row r="164" spans="1:9" ht="16.5" thickBot="1" x14ac:dyDescent="0.3">
      <c r="A164" s="52"/>
      <c r="B164" s="52"/>
      <c r="C164" s="52" t="s">
        <v>169</v>
      </c>
      <c r="D164" s="52"/>
      <c r="E164" s="52"/>
      <c r="F164" s="52"/>
      <c r="G164" s="52">
        <v>115</v>
      </c>
      <c r="H164" s="52"/>
      <c r="I164" s="52"/>
    </row>
    <row r="165" spans="1:9" ht="16.5" thickBot="1" x14ac:dyDescent="0.3">
      <c r="A165" s="52"/>
      <c r="B165" s="52"/>
      <c r="C165" s="52" t="s">
        <v>16</v>
      </c>
      <c r="D165" s="52">
        <v>60</v>
      </c>
      <c r="E165" s="52"/>
      <c r="F165" s="52"/>
      <c r="G165" s="52"/>
      <c r="H165" s="52"/>
      <c r="I165" s="52"/>
    </row>
    <row r="166" spans="1:9" ht="16.5" thickBot="1" x14ac:dyDescent="0.3">
      <c r="A166" s="52"/>
      <c r="B166" s="52"/>
      <c r="C166" s="52" t="s">
        <v>16</v>
      </c>
      <c r="D166" s="52">
        <v>85</v>
      </c>
      <c r="E166" s="52"/>
      <c r="F166" s="52"/>
      <c r="G166" s="52"/>
      <c r="H166" s="52"/>
      <c r="I166" s="52"/>
    </row>
    <row r="167" spans="1:9" ht="16.5" thickBot="1" x14ac:dyDescent="0.3">
      <c r="A167" s="52"/>
      <c r="B167" s="52"/>
      <c r="C167" s="52" t="s">
        <v>16</v>
      </c>
      <c r="D167" s="52">
        <v>50</v>
      </c>
      <c r="E167" s="52"/>
      <c r="F167" s="52"/>
      <c r="G167" s="52"/>
      <c r="H167" s="52"/>
      <c r="I167" s="52"/>
    </row>
    <row r="168" spans="1:9" ht="16.5" thickBot="1" x14ac:dyDescent="0.3">
      <c r="A168" s="52"/>
      <c r="B168" s="52"/>
      <c r="C168" s="52" t="s">
        <v>16</v>
      </c>
      <c r="D168" s="52">
        <v>50</v>
      </c>
      <c r="E168" s="52"/>
      <c r="F168" s="52"/>
      <c r="G168" s="52"/>
      <c r="H168" s="52"/>
      <c r="I168" s="52"/>
    </row>
    <row r="169" spans="1:9" ht="16.5" thickBot="1" x14ac:dyDescent="0.3">
      <c r="A169" s="52"/>
      <c r="B169" s="52"/>
      <c r="C169" s="52" t="s">
        <v>16</v>
      </c>
      <c r="D169" s="52">
        <v>67</v>
      </c>
      <c r="E169" s="52"/>
      <c r="F169" s="52"/>
      <c r="G169" s="52"/>
      <c r="H169" s="52"/>
      <c r="I169" s="52"/>
    </row>
    <row r="170" spans="1:9" ht="16.5" thickBot="1" x14ac:dyDescent="0.3">
      <c r="A170" s="52"/>
      <c r="B170" s="52"/>
      <c r="C170" s="52" t="s">
        <v>16</v>
      </c>
      <c r="D170" s="52">
        <v>76</v>
      </c>
      <c r="E170" s="52"/>
      <c r="F170" s="52"/>
      <c r="G170" s="52"/>
      <c r="H170" s="52"/>
      <c r="I170" s="52"/>
    </row>
    <row r="171" spans="1:9" ht="16.5" thickBot="1" x14ac:dyDescent="0.3">
      <c r="A171" s="52"/>
      <c r="B171" s="52"/>
      <c r="C171" s="52" t="s">
        <v>16</v>
      </c>
      <c r="D171" s="52">
        <v>80</v>
      </c>
      <c r="E171" s="52"/>
      <c r="F171" s="52">
        <v>20</v>
      </c>
      <c r="G171" s="52"/>
      <c r="H171" s="52"/>
      <c r="I171" s="52"/>
    </row>
    <row r="172" spans="1:9" ht="16.5" thickBot="1" x14ac:dyDescent="0.3">
      <c r="A172" s="52"/>
      <c r="B172" s="52"/>
      <c r="C172" s="52" t="s">
        <v>169</v>
      </c>
      <c r="D172" s="52"/>
      <c r="E172" s="52"/>
      <c r="F172" s="52"/>
      <c r="G172" s="52">
        <v>87</v>
      </c>
      <c r="H172" s="52"/>
      <c r="I172" s="52"/>
    </row>
    <row r="173" spans="1:9" ht="16.5" thickBot="1" x14ac:dyDescent="0.3">
      <c r="A173" s="52"/>
      <c r="B173" s="52"/>
      <c r="C173" s="52" t="s">
        <v>16</v>
      </c>
      <c r="D173" s="52">
        <v>80</v>
      </c>
      <c r="E173" s="52"/>
      <c r="F173" s="52"/>
      <c r="G173" s="52"/>
      <c r="H173" s="52"/>
      <c r="I173" s="52"/>
    </row>
    <row r="174" spans="1:9" ht="16.5" thickBot="1" x14ac:dyDescent="0.3">
      <c r="A174" s="52"/>
      <c r="B174" s="52"/>
      <c r="C174" s="52" t="s">
        <v>16</v>
      </c>
      <c r="D174" s="52">
        <v>70</v>
      </c>
      <c r="E174" s="52"/>
      <c r="F174" s="52"/>
      <c r="G174" s="52"/>
      <c r="H174" s="52"/>
      <c r="I174" s="52"/>
    </row>
    <row r="175" spans="1:9" ht="16.5" thickBot="1" x14ac:dyDescent="0.3">
      <c r="A175" s="52"/>
      <c r="B175" s="52"/>
      <c r="C175" s="52" t="s">
        <v>16</v>
      </c>
      <c r="D175" s="52">
        <v>80</v>
      </c>
      <c r="E175" s="52"/>
      <c r="F175" s="52"/>
      <c r="G175" s="52"/>
      <c r="H175" s="52"/>
      <c r="I175" s="52"/>
    </row>
    <row r="176" spans="1:9" ht="16.5" thickBot="1" x14ac:dyDescent="0.3">
      <c r="A176" s="52"/>
      <c r="B176" s="52"/>
      <c r="C176" s="52" t="s">
        <v>297</v>
      </c>
      <c r="D176" s="52"/>
      <c r="E176" s="52"/>
      <c r="F176" s="52">
        <v>350</v>
      </c>
      <c r="G176" s="52"/>
      <c r="H176" s="52"/>
      <c r="I176" s="52"/>
    </row>
    <row r="177" spans="1:9" ht="16.5" thickBot="1" x14ac:dyDescent="0.3">
      <c r="A177" s="52"/>
      <c r="B177" s="52"/>
      <c r="C177" s="6" t="s">
        <v>7</v>
      </c>
      <c r="D177" s="6">
        <f>SUM(D159:D176)</f>
        <v>823</v>
      </c>
      <c r="E177" s="6">
        <f>SUM(E159:E176)</f>
        <v>0</v>
      </c>
      <c r="F177" s="6">
        <f>SUM(F159:F176)</f>
        <v>370</v>
      </c>
      <c r="G177" s="6">
        <f>SUM(G159:G176)</f>
        <v>337</v>
      </c>
      <c r="H177" s="6">
        <f>SUM(H159:H176)</f>
        <v>0</v>
      </c>
      <c r="I177" s="6">
        <f>H177+G177+F177+E177+D177</f>
        <v>1530</v>
      </c>
    </row>
    <row r="178" spans="1:9" ht="16.5" thickBot="1" x14ac:dyDescent="0.3">
      <c r="A178" s="52"/>
      <c r="B178" s="52"/>
      <c r="C178" s="52" t="s">
        <v>1</v>
      </c>
      <c r="D178" s="52"/>
      <c r="E178" s="52"/>
      <c r="F178" s="52"/>
      <c r="G178" s="52"/>
      <c r="H178" s="52"/>
      <c r="I178" s="52"/>
    </row>
    <row r="179" spans="1:9" ht="16.5" thickBot="1" x14ac:dyDescent="0.3">
      <c r="A179" s="52"/>
      <c r="B179" s="52"/>
      <c r="C179" s="52" t="s">
        <v>74</v>
      </c>
      <c r="D179" s="52"/>
      <c r="E179" s="52"/>
      <c r="F179" s="52"/>
      <c r="G179" s="52">
        <v>25</v>
      </c>
      <c r="H179" s="52"/>
      <c r="I179" s="52"/>
    </row>
    <row r="180" spans="1:9" ht="16.5" thickBot="1" x14ac:dyDescent="0.3">
      <c r="A180" s="52"/>
      <c r="B180" s="52"/>
      <c r="C180" s="52" t="s">
        <v>48</v>
      </c>
      <c r="D180" s="52"/>
      <c r="E180" s="52"/>
      <c r="F180" s="52"/>
      <c r="G180" s="52">
        <v>15</v>
      </c>
      <c r="H180" s="52"/>
      <c r="I180" s="52"/>
    </row>
    <row r="181" spans="1:9" ht="16.5" thickBot="1" x14ac:dyDescent="0.3">
      <c r="A181" s="52"/>
      <c r="B181" s="52"/>
      <c r="C181" s="52" t="s">
        <v>2</v>
      </c>
      <c r="D181" s="52">
        <v>65</v>
      </c>
      <c r="E181" s="52"/>
      <c r="F181" s="52"/>
      <c r="G181" s="52"/>
      <c r="H181" s="52"/>
      <c r="I181" s="52"/>
    </row>
    <row r="182" spans="1:9" ht="16.5" thickBot="1" x14ac:dyDescent="0.3">
      <c r="A182" s="52"/>
      <c r="B182" s="52"/>
      <c r="C182" s="52" t="s">
        <v>169</v>
      </c>
      <c r="D182" s="52"/>
      <c r="E182" s="52"/>
      <c r="F182" s="52"/>
      <c r="G182" s="52">
        <v>25</v>
      </c>
      <c r="H182" s="52"/>
      <c r="I182" s="52"/>
    </row>
    <row r="183" spans="1:9" ht="16.5" thickBot="1" x14ac:dyDescent="0.3">
      <c r="A183" s="52"/>
      <c r="B183" s="52"/>
      <c r="C183" s="52" t="s">
        <v>16</v>
      </c>
      <c r="D183" s="52">
        <v>90</v>
      </c>
      <c r="E183" s="52">
        <v>10</v>
      </c>
      <c r="F183" s="52"/>
      <c r="G183" s="52"/>
      <c r="H183" s="52"/>
      <c r="I183" s="52"/>
    </row>
    <row r="184" spans="1:9" ht="16.5" thickBot="1" x14ac:dyDescent="0.3">
      <c r="A184" s="52"/>
      <c r="B184" s="52"/>
      <c r="C184" s="52" t="s">
        <v>169</v>
      </c>
      <c r="D184" s="52"/>
      <c r="E184" s="52"/>
      <c r="F184" s="52"/>
      <c r="G184" s="52">
        <v>20</v>
      </c>
      <c r="H184" s="52"/>
      <c r="I184" s="52"/>
    </row>
    <row r="185" spans="1:9" ht="16.5" thickBot="1" x14ac:dyDescent="0.3">
      <c r="A185" s="52"/>
      <c r="B185" s="52"/>
      <c r="C185" s="52" t="s">
        <v>169</v>
      </c>
      <c r="D185" s="52"/>
      <c r="E185" s="52"/>
      <c r="F185" s="52"/>
      <c r="G185" s="52">
        <v>165</v>
      </c>
      <c r="H185" s="52"/>
      <c r="I185" s="52"/>
    </row>
    <row r="186" spans="1:9" ht="16.5" thickBot="1" x14ac:dyDescent="0.3">
      <c r="A186" s="52"/>
      <c r="B186" s="52"/>
      <c r="C186" s="52" t="s">
        <v>298</v>
      </c>
      <c r="D186" s="52"/>
      <c r="E186" s="52"/>
      <c r="F186" s="52">
        <v>16</v>
      </c>
      <c r="G186" s="52"/>
      <c r="H186" s="52"/>
      <c r="I186" s="52"/>
    </row>
    <row r="187" spans="1:9" ht="16.5" thickBot="1" x14ac:dyDescent="0.3">
      <c r="A187" s="52"/>
      <c r="B187" s="52"/>
      <c r="C187" s="52" t="s">
        <v>36</v>
      </c>
      <c r="D187" s="52"/>
      <c r="E187" s="52"/>
      <c r="F187" s="52"/>
      <c r="G187" s="52"/>
      <c r="H187" s="52">
        <v>10</v>
      </c>
      <c r="I187" s="52"/>
    </row>
    <row r="188" spans="1:9" ht="16.5" thickBot="1" x14ac:dyDescent="0.3">
      <c r="A188" s="52"/>
      <c r="B188" s="52"/>
      <c r="C188" s="52" t="s">
        <v>16</v>
      </c>
      <c r="D188" s="52">
        <v>65</v>
      </c>
      <c r="E188" s="52"/>
      <c r="F188" s="52"/>
      <c r="G188" s="52"/>
      <c r="H188" s="52"/>
      <c r="I188" s="52"/>
    </row>
    <row r="189" spans="1:9" ht="16.5" thickBot="1" x14ac:dyDescent="0.3">
      <c r="A189" s="52"/>
      <c r="B189" s="52"/>
      <c r="C189" s="52" t="s">
        <v>16</v>
      </c>
      <c r="D189" s="52">
        <v>60</v>
      </c>
      <c r="E189" s="52"/>
      <c r="F189" s="52"/>
      <c r="G189" s="52"/>
      <c r="H189" s="52"/>
      <c r="I189" s="52"/>
    </row>
    <row r="190" spans="1:9" ht="16.5" thickBot="1" x14ac:dyDescent="0.3">
      <c r="A190" s="52"/>
      <c r="B190" s="52"/>
      <c r="C190" s="52" t="s">
        <v>16</v>
      </c>
      <c r="D190" s="52">
        <v>85</v>
      </c>
      <c r="E190" s="52"/>
      <c r="F190" s="52"/>
      <c r="G190" s="52"/>
      <c r="H190" s="52"/>
      <c r="I190" s="52"/>
    </row>
    <row r="191" spans="1:9" ht="16.5" thickBot="1" x14ac:dyDescent="0.3">
      <c r="A191" s="52"/>
      <c r="B191" s="52"/>
      <c r="C191" s="52" t="s">
        <v>172</v>
      </c>
      <c r="D191" s="52"/>
      <c r="E191" s="52"/>
      <c r="F191" s="52"/>
      <c r="G191" s="52">
        <v>20</v>
      </c>
      <c r="H191" s="52"/>
      <c r="I191" s="52"/>
    </row>
    <row r="192" spans="1:9" ht="16.5" thickBot="1" x14ac:dyDescent="0.3">
      <c r="A192" s="52"/>
      <c r="B192" s="52"/>
      <c r="C192" s="52" t="s">
        <v>16</v>
      </c>
      <c r="D192" s="52">
        <v>95</v>
      </c>
      <c r="E192" s="52"/>
      <c r="F192" s="52"/>
      <c r="G192" s="52"/>
      <c r="H192" s="52"/>
      <c r="I192" s="52"/>
    </row>
    <row r="193" spans="1:9" ht="16.5" thickBot="1" x14ac:dyDescent="0.3">
      <c r="A193" s="52"/>
      <c r="B193" s="52"/>
      <c r="C193" s="6" t="s">
        <v>7</v>
      </c>
      <c r="D193" s="6">
        <f>SUM(D179:D192)</f>
        <v>460</v>
      </c>
      <c r="E193" s="6">
        <f>SUM(E179:E192)</f>
        <v>10</v>
      </c>
      <c r="F193" s="6">
        <f>SUM(F179:F192)</f>
        <v>16</v>
      </c>
      <c r="G193" s="6">
        <f>SUM(G179:G192)</f>
        <v>270</v>
      </c>
      <c r="H193" s="6">
        <f>SUM(H179:H192)</f>
        <v>10</v>
      </c>
      <c r="I193" s="6">
        <f>H193+G193+F193+E193+D193</f>
        <v>766</v>
      </c>
    </row>
    <row r="194" spans="1:9" ht="16.5" thickBot="1" x14ac:dyDescent="0.3">
      <c r="A194" s="52"/>
      <c r="B194" s="52"/>
      <c r="C194" s="52" t="s">
        <v>1</v>
      </c>
      <c r="D194" s="52"/>
      <c r="E194" s="52"/>
      <c r="F194" s="52"/>
      <c r="G194" s="52"/>
      <c r="H194" s="52"/>
      <c r="I194" s="52"/>
    </row>
    <row r="195" spans="1:9" ht="16.5" thickBot="1" x14ac:dyDescent="0.3">
      <c r="A195" s="52"/>
      <c r="B195" s="52"/>
      <c r="C195" s="52" t="s">
        <v>169</v>
      </c>
      <c r="D195" s="52"/>
      <c r="E195" s="52"/>
      <c r="F195" s="52"/>
      <c r="G195" s="52">
        <v>30</v>
      </c>
      <c r="H195" s="52"/>
      <c r="I195" s="52"/>
    </row>
    <row r="196" spans="1:9" ht="16.5" thickBot="1" x14ac:dyDescent="0.3">
      <c r="A196" s="52"/>
      <c r="B196" s="52"/>
      <c r="C196" s="52" t="s">
        <v>78</v>
      </c>
      <c r="D196" s="52"/>
      <c r="E196" s="52"/>
      <c r="F196" s="52">
        <v>10</v>
      </c>
      <c r="G196" s="52"/>
      <c r="H196" s="52"/>
      <c r="I196" s="52"/>
    </row>
    <row r="197" spans="1:9" ht="16.5" thickBot="1" x14ac:dyDescent="0.3">
      <c r="A197" s="52"/>
      <c r="B197" s="52"/>
      <c r="C197" s="52" t="s">
        <v>299</v>
      </c>
      <c r="D197" s="52"/>
      <c r="E197" s="52"/>
      <c r="F197" s="52">
        <v>140</v>
      </c>
      <c r="G197" s="52"/>
      <c r="H197" s="52"/>
      <c r="I197" s="52"/>
    </row>
    <row r="198" spans="1:9" ht="16.5" thickBot="1" x14ac:dyDescent="0.3">
      <c r="A198" s="52"/>
      <c r="B198" s="52"/>
      <c r="C198" s="52" t="s">
        <v>16</v>
      </c>
      <c r="D198" s="52">
        <v>70</v>
      </c>
      <c r="E198" s="52"/>
      <c r="F198" s="52"/>
      <c r="G198" s="52"/>
      <c r="H198" s="52"/>
      <c r="I198" s="52"/>
    </row>
    <row r="199" spans="1:9" ht="16.5" thickBot="1" x14ac:dyDescent="0.3">
      <c r="A199" s="52"/>
      <c r="B199" s="52"/>
      <c r="C199" s="52" t="s">
        <v>300</v>
      </c>
      <c r="D199" s="52"/>
      <c r="E199" s="52"/>
      <c r="F199" s="52"/>
      <c r="G199" s="52">
        <v>20</v>
      </c>
      <c r="H199" s="52"/>
      <c r="I199" s="52"/>
    </row>
    <row r="200" spans="1:9" ht="16.5" thickBot="1" x14ac:dyDescent="0.3">
      <c r="A200" s="52"/>
      <c r="B200" s="52"/>
      <c r="C200" s="52" t="s">
        <v>16</v>
      </c>
      <c r="D200" s="52">
        <v>87</v>
      </c>
      <c r="E200" s="52"/>
      <c r="F200" s="52"/>
      <c r="G200" s="52"/>
      <c r="H200" s="52"/>
      <c r="I200" s="52"/>
    </row>
    <row r="201" spans="1:9" ht="16.5" thickBot="1" x14ac:dyDescent="0.3">
      <c r="A201" s="52"/>
      <c r="B201" s="52"/>
      <c r="C201" s="52" t="s">
        <v>301</v>
      </c>
      <c r="D201" s="52"/>
      <c r="E201" s="52"/>
      <c r="F201" s="52">
        <v>40</v>
      </c>
      <c r="G201" s="52"/>
      <c r="H201" s="52"/>
      <c r="I201" s="52"/>
    </row>
    <row r="202" spans="1:9" ht="16.5" thickBot="1" x14ac:dyDescent="0.3">
      <c r="A202" s="52"/>
      <c r="B202" s="52"/>
      <c r="C202" s="52" t="s">
        <v>16</v>
      </c>
      <c r="D202" s="52">
        <v>50</v>
      </c>
      <c r="E202" s="52">
        <v>10</v>
      </c>
      <c r="F202" s="52"/>
      <c r="G202" s="52"/>
      <c r="H202" s="52"/>
      <c r="I202" s="52"/>
    </row>
    <row r="203" spans="1:9" ht="16.5" thickBot="1" x14ac:dyDescent="0.3">
      <c r="A203" s="52"/>
      <c r="B203" s="52"/>
      <c r="C203" s="52" t="s">
        <v>16</v>
      </c>
      <c r="D203" s="52">
        <v>70</v>
      </c>
      <c r="E203" s="52"/>
      <c r="F203" s="52"/>
      <c r="G203" s="52"/>
      <c r="H203" s="52"/>
      <c r="I203" s="52"/>
    </row>
    <row r="204" spans="1:9" ht="16.5" thickBot="1" x14ac:dyDescent="0.3">
      <c r="A204" s="52"/>
      <c r="B204" s="52"/>
      <c r="C204" s="52" t="s">
        <v>16</v>
      </c>
      <c r="D204" s="52">
        <v>80</v>
      </c>
      <c r="E204" s="52"/>
      <c r="F204" s="52"/>
      <c r="G204" s="52"/>
      <c r="H204" s="52"/>
      <c r="I204" s="52"/>
    </row>
    <row r="205" spans="1:9" ht="16.5" thickBot="1" x14ac:dyDescent="0.3">
      <c r="A205" s="52"/>
      <c r="B205" s="52"/>
      <c r="C205" s="52" t="s">
        <v>302</v>
      </c>
      <c r="D205" s="52"/>
      <c r="E205" s="52"/>
      <c r="F205" s="52"/>
      <c r="G205" s="52"/>
      <c r="H205" s="52">
        <v>450</v>
      </c>
      <c r="I205" s="52"/>
    </row>
    <row r="206" spans="1:9" ht="16.5" thickBot="1" x14ac:dyDescent="0.3">
      <c r="A206" s="52"/>
      <c r="B206" s="52"/>
      <c r="C206" s="52" t="s">
        <v>16</v>
      </c>
      <c r="D206" s="52">
        <v>85</v>
      </c>
      <c r="E206" s="52"/>
      <c r="F206" s="52"/>
      <c r="G206" s="52"/>
      <c r="H206" s="52"/>
      <c r="I206" s="52"/>
    </row>
    <row r="207" spans="1:9" ht="16.5" thickBot="1" x14ac:dyDescent="0.3">
      <c r="A207" s="52"/>
      <c r="B207" s="52"/>
      <c r="C207" s="52" t="s">
        <v>303</v>
      </c>
      <c r="D207" s="52"/>
      <c r="E207" s="52"/>
      <c r="F207" s="52"/>
      <c r="G207" s="52"/>
      <c r="H207" s="52">
        <v>100</v>
      </c>
      <c r="I207" s="52"/>
    </row>
    <row r="208" spans="1:9" ht="16.5" thickBot="1" x14ac:dyDescent="0.3">
      <c r="A208" s="52"/>
      <c r="B208" s="52"/>
      <c r="C208" s="6" t="s">
        <v>7</v>
      </c>
      <c r="D208" s="6">
        <f>SUM(D194:D207)</f>
        <v>442</v>
      </c>
      <c r="E208" s="6">
        <f>SUM(E194:E207)</f>
        <v>10</v>
      </c>
      <c r="F208" s="6">
        <f>SUM(F194:F207)</f>
        <v>190</v>
      </c>
      <c r="G208" s="6">
        <f>SUM(G194:G207)</f>
        <v>50</v>
      </c>
      <c r="H208" s="6">
        <f>SUM(H194:H207)</f>
        <v>550</v>
      </c>
      <c r="I208" s="6">
        <f>H208+G208+F208+E208+D208</f>
        <v>1242</v>
      </c>
    </row>
    <row r="209" spans="1:9" ht="16.5" thickBot="1" x14ac:dyDescent="0.3">
      <c r="A209" s="52"/>
      <c r="B209" s="52"/>
      <c r="C209" s="52" t="s">
        <v>1</v>
      </c>
      <c r="D209" s="52"/>
      <c r="E209" s="52"/>
      <c r="F209" s="52"/>
      <c r="G209" s="52"/>
      <c r="H209" s="52"/>
      <c r="I209" s="52"/>
    </row>
    <row r="210" spans="1:9" ht="16.5" thickBot="1" x14ac:dyDescent="0.3">
      <c r="A210" s="52"/>
      <c r="B210" s="52"/>
      <c r="C210" s="52" t="s">
        <v>2</v>
      </c>
      <c r="D210" s="52">
        <v>110</v>
      </c>
      <c r="E210" s="52"/>
      <c r="F210" s="52"/>
      <c r="G210" s="52"/>
      <c r="H210" s="52"/>
      <c r="I210" s="52"/>
    </row>
    <row r="211" spans="1:9" ht="16.5" thickBot="1" x14ac:dyDescent="0.3">
      <c r="A211" s="52"/>
      <c r="B211" s="52"/>
      <c r="C211" s="52" t="s">
        <v>169</v>
      </c>
      <c r="D211" s="52"/>
      <c r="E211" s="52"/>
      <c r="F211" s="52"/>
      <c r="G211" s="52">
        <v>30</v>
      </c>
      <c r="H211" s="52"/>
      <c r="I211" s="52"/>
    </row>
    <row r="212" spans="1:9" ht="16.5" thickBot="1" x14ac:dyDescent="0.3">
      <c r="A212" s="52"/>
      <c r="B212" s="52"/>
      <c r="C212" s="52" t="s">
        <v>169</v>
      </c>
      <c r="D212" s="52"/>
      <c r="E212" s="52"/>
      <c r="F212" s="52"/>
      <c r="G212" s="52">
        <v>170</v>
      </c>
      <c r="H212" s="52"/>
      <c r="I212" s="52"/>
    </row>
    <row r="213" spans="1:9" ht="16.5" thickBot="1" x14ac:dyDescent="0.3">
      <c r="A213" s="52"/>
      <c r="B213" s="52"/>
      <c r="C213" s="52" t="s">
        <v>304</v>
      </c>
      <c r="D213" s="52"/>
      <c r="E213" s="52"/>
      <c r="F213" s="52"/>
      <c r="G213" s="52">
        <v>50</v>
      </c>
      <c r="H213" s="52"/>
      <c r="I213" s="52"/>
    </row>
    <row r="214" spans="1:9" ht="16.5" thickBot="1" x14ac:dyDescent="0.3">
      <c r="A214" s="52"/>
      <c r="B214" s="52"/>
      <c r="C214" s="52" t="s">
        <v>138</v>
      </c>
      <c r="D214" s="52"/>
      <c r="E214" s="52"/>
      <c r="F214" s="52">
        <v>350</v>
      </c>
      <c r="G214" s="52"/>
      <c r="H214" s="52"/>
      <c r="I214" s="52"/>
    </row>
    <row r="215" spans="1:9" ht="16.5" thickBot="1" x14ac:dyDescent="0.3">
      <c r="A215" s="52"/>
      <c r="B215" s="52"/>
      <c r="C215" s="52" t="s">
        <v>36</v>
      </c>
      <c r="D215" s="52"/>
      <c r="E215" s="52"/>
      <c r="F215" s="52"/>
      <c r="G215" s="52"/>
      <c r="H215" s="52">
        <v>20</v>
      </c>
      <c r="I215" s="52"/>
    </row>
    <row r="216" spans="1:9" ht="16.5" thickBot="1" x14ac:dyDescent="0.3">
      <c r="A216" s="52"/>
      <c r="B216" s="52"/>
      <c r="C216" s="52" t="s">
        <v>150</v>
      </c>
      <c r="D216" s="52"/>
      <c r="E216" s="52"/>
      <c r="F216" s="52"/>
      <c r="G216" s="52"/>
      <c r="H216" s="52">
        <v>20</v>
      </c>
      <c r="I216" s="52"/>
    </row>
    <row r="217" spans="1:9" ht="16.5" thickBot="1" x14ac:dyDescent="0.3">
      <c r="A217" s="52"/>
      <c r="B217" s="52"/>
      <c r="C217" s="6" t="s">
        <v>7</v>
      </c>
      <c r="D217" s="6">
        <f>SUM(D210:D216)</f>
        <v>110</v>
      </c>
      <c r="E217" s="6">
        <f>SUM(E210:E216)</f>
        <v>0</v>
      </c>
      <c r="F217" s="6">
        <f>SUM(F210:F216)</f>
        <v>350</v>
      </c>
      <c r="G217" s="6">
        <f>SUM(G210:G216)</f>
        <v>250</v>
      </c>
      <c r="H217" s="6">
        <f>SUM(H210:H216)</f>
        <v>40</v>
      </c>
      <c r="I217" s="6">
        <f>H217+G217+F217+E217+D217</f>
        <v>750</v>
      </c>
    </row>
    <row r="218" spans="1:9" ht="16.5" thickBot="1" x14ac:dyDescent="0.3">
      <c r="A218" s="52"/>
      <c r="B218" s="52"/>
      <c r="C218" s="52" t="s">
        <v>23</v>
      </c>
      <c r="D218" s="52"/>
      <c r="E218" s="52"/>
      <c r="F218" s="52"/>
      <c r="G218" s="52"/>
      <c r="H218" s="52"/>
      <c r="I218" s="52"/>
    </row>
    <row r="219" spans="1:9" ht="16.5" thickBot="1" x14ac:dyDescent="0.3">
      <c r="A219" s="52"/>
      <c r="B219" s="52"/>
      <c r="C219" s="52" t="s">
        <v>2</v>
      </c>
      <c r="D219" s="52">
        <v>75</v>
      </c>
      <c r="E219" s="52"/>
      <c r="F219" s="52"/>
      <c r="G219" s="52"/>
      <c r="H219" s="52"/>
      <c r="I219" s="52"/>
    </row>
    <row r="220" spans="1:9" ht="16.5" thickBot="1" x14ac:dyDescent="0.3">
      <c r="A220" s="52"/>
      <c r="B220" s="52"/>
      <c r="C220" s="52" t="s">
        <v>16</v>
      </c>
      <c r="D220" s="52">
        <v>75</v>
      </c>
      <c r="E220" s="52"/>
      <c r="F220" s="52"/>
      <c r="G220" s="52"/>
      <c r="H220" s="52"/>
      <c r="I220" s="52"/>
    </row>
    <row r="221" spans="1:9" ht="16.5" thickBot="1" x14ac:dyDescent="0.3">
      <c r="A221" s="52"/>
      <c r="B221" s="52"/>
      <c r="C221" s="52" t="s">
        <v>305</v>
      </c>
      <c r="D221" s="52"/>
      <c r="E221" s="52"/>
      <c r="F221" s="52"/>
      <c r="G221" s="52"/>
      <c r="H221" s="52">
        <v>25</v>
      </c>
      <c r="I221" s="52"/>
    </row>
    <row r="222" spans="1:9" ht="16.5" thickBot="1" x14ac:dyDescent="0.3">
      <c r="A222" s="52"/>
      <c r="B222" s="52"/>
      <c r="C222" s="52" t="s">
        <v>34</v>
      </c>
      <c r="D222" s="52"/>
      <c r="E222" s="52"/>
      <c r="F222" s="52"/>
      <c r="G222" s="52"/>
      <c r="H222" s="52">
        <v>20</v>
      </c>
      <c r="I222" s="52"/>
    </row>
    <row r="223" spans="1:9" ht="16.5" thickBot="1" x14ac:dyDescent="0.3">
      <c r="A223" s="52"/>
      <c r="B223" s="52"/>
      <c r="C223" s="52" t="s">
        <v>16</v>
      </c>
      <c r="D223" s="52">
        <v>70</v>
      </c>
      <c r="E223" s="52"/>
      <c r="F223" s="52"/>
      <c r="G223" s="52"/>
      <c r="H223" s="52"/>
      <c r="I223" s="52"/>
    </row>
    <row r="224" spans="1:9" ht="16.5" thickBot="1" x14ac:dyDescent="0.3">
      <c r="A224" s="52"/>
      <c r="B224" s="52"/>
      <c r="C224" s="52" t="s">
        <v>172</v>
      </c>
      <c r="D224" s="52"/>
      <c r="E224" s="52"/>
      <c r="F224" s="52"/>
      <c r="G224" s="52">
        <v>10</v>
      </c>
      <c r="H224" s="52"/>
      <c r="I224" s="52"/>
    </row>
    <row r="225" spans="1:9" ht="16.5" thickBot="1" x14ac:dyDescent="0.3">
      <c r="A225" s="52"/>
      <c r="B225" s="52"/>
      <c r="C225" s="52" t="s">
        <v>2</v>
      </c>
      <c r="D225" s="52">
        <v>75</v>
      </c>
      <c r="E225" s="52"/>
      <c r="F225" s="52"/>
      <c r="G225" s="52"/>
      <c r="H225" s="52"/>
      <c r="I225" s="52"/>
    </row>
    <row r="226" spans="1:9" ht="16.5" thickBot="1" x14ac:dyDescent="0.3">
      <c r="A226" s="52"/>
      <c r="B226" s="52"/>
      <c r="C226" s="52" t="s">
        <v>34</v>
      </c>
      <c r="D226" s="52"/>
      <c r="E226" s="52"/>
      <c r="F226" s="52"/>
      <c r="G226" s="52"/>
      <c r="H226" s="52">
        <v>10</v>
      </c>
      <c r="I226" s="52"/>
    </row>
    <row r="227" spans="1:9" ht="16.5" thickBot="1" x14ac:dyDescent="0.3">
      <c r="A227" s="52"/>
      <c r="B227" s="52"/>
      <c r="C227" s="52" t="s">
        <v>16</v>
      </c>
      <c r="D227" s="52">
        <v>75</v>
      </c>
      <c r="E227" s="52"/>
      <c r="F227" s="52"/>
      <c r="G227" s="52"/>
      <c r="H227" s="52"/>
      <c r="I227" s="52"/>
    </row>
    <row r="228" spans="1:9" ht="16.5" thickBot="1" x14ac:dyDescent="0.3">
      <c r="A228" s="52"/>
      <c r="B228" s="52"/>
      <c r="C228" s="52" t="s">
        <v>16</v>
      </c>
      <c r="D228" s="52">
        <v>50</v>
      </c>
      <c r="E228" s="52">
        <v>10</v>
      </c>
      <c r="F228" s="52"/>
      <c r="G228" s="52"/>
      <c r="H228" s="52"/>
      <c r="I228" s="52"/>
    </row>
    <row r="229" spans="1:9" ht="16.5" thickBot="1" x14ac:dyDescent="0.3">
      <c r="A229" s="52"/>
      <c r="B229" s="52"/>
      <c r="C229" s="52" t="s">
        <v>16</v>
      </c>
      <c r="D229" s="52">
        <v>75</v>
      </c>
      <c r="E229" s="52"/>
      <c r="F229" s="52"/>
      <c r="G229" s="52"/>
      <c r="H229" s="52"/>
      <c r="I229" s="52"/>
    </row>
    <row r="230" spans="1:9" ht="16.5" thickBot="1" x14ac:dyDescent="0.3">
      <c r="A230" s="52"/>
      <c r="B230" s="52"/>
      <c r="C230" s="52" t="s">
        <v>16</v>
      </c>
      <c r="D230" s="52">
        <v>70</v>
      </c>
      <c r="E230" s="52">
        <v>10</v>
      </c>
      <c r="F230" s="52"/>
      <c r="G230" s="52"/>
      <c r="H230" s="52"/>
      <c r="I230" s="52"/>
    </row>
    <row r="231" spans="1:9" ht="16.5" thickBot="1" x14ac:dyDescent="0.3">
      <c r="A231" s="52"/>
      <c r="B231" s="52"/>
      <c r="C231" s="52" t="s">
        <v>16</v>
      </c>
      <c r="D231" s="52">
        <v>65</v>
      </c>
      <c r="E231" s="52"/>
      <c r="F231" s="52"/>
      <c r="G231" s="52"/>
      <c r="H231" s="52"/>
      <c r="I231" s="52"/>
    </row>
    <row r="232" spans="1:9" ht="16.5" thickBot="1" x14ac:dyDescent="0.3">
      <c r="A232" s="52"/>
      <c r="B232" s="52"/>
      <c r="C232" s="52" t="s">
        <v>16</v>
      </c>
      <c r="D232" s="52">
        <v>65</v>
      </c>
      <c r="E232" s="52"/>
      <c r="F232" s="52"/>
      <c r="G232" s="52"/>
      <c r="H232" s="52"/>
      <c r="I232" s="52"/>
    </row>
    <row r="233" spans="1:9" ht="16.5" thickBot="1" x14ac:dyDescent="0.3">
      <c r="A233" s="52"/>
      <c r="B233" s="52"/>
      <c r="C233" s="52" t="s">
        <v>18</v>
      </c>
      <c r="D233" s="52"/>
      <c r="E233" s="52"/>
      <c r="F233" s="52">
        <v>365</v>
      </c>
      <c r="G233" s="52"/>
      <c r="H233" s="52"/>
      <c r="I233" s="52"/>
    </row>
    <row r="234" spans="1:9" ht="16.5" thickBot="1" x14ac:dyDescent="0.3">
      <c r="A234" s="52"/>
      <c r="B234" s="52"/>
      <c r="C234" s="6" t="s">
        <v>7</v>
      </c>
      <c r="D234" s="6">
        <f>SUM(D218:D233)</f>
        <v>695</v>
      </c>
      <c r="E234" s="6">
        <f>SUM(E218:E233)</f>
        <v>20</v>
      </c>
      <c r="F234" s="6">
        <f>SUM(F218:F233)</f>
        <v>365</v>
      </c>
      <c r="G234" s="6">
        <f>SUM(G218:G233)</f>
        <v>10</v>
      </c>
      <c r="H234" s="6">
        <f>SUM(H218:H233)</f>
        <v>55</v>
      </c>
      <c r="I234" s="6">
        <f>H234+G234+F234+E234+D234</f>
        <v>1145</v>
      </c>
    </row>
    <row r="235" spans="1:9" ht="16.5" thickBot="1" x14ac:dyDescent="0.3">
      <c r="A235" s="52"/>
      <c r="B235" s="52"/>
      <c r="C235" s="52" t="s">
        <v>23</v>
      </c>
      <c r="D235" s="52"/>
      <c r="E235" s="52"/>
      <c r="F235" s="52"/>
      <c r="G235" s="52"/>
      <c r="H235" s="52"/>
      <c r="I235" s="52"/>
    </row>
    <row r="236" spans="1:9" ht="16.5" thickBot="1" x14ac:dyDescent="0.3">
      <c r="A236" s="52"/>
      <c r="B236" s="52"/>
      <c r="C236" s="53" t="s">
        <v>16</v>
      </c>
      <c r="D236" s="52">
        <v>75</v>
      </c>
      <c r="E236" s="52"/>
      <c r="F236" s="52"/>
      <c r="G236" s="52"/>
      <c r="H236" s="52"/>
      <c r="I236" s="52"/>
    </row>
    <row r="237" spans="1:9" ht="16.5" thickBot="1" x14ac:dyDescent="0.3">
      <c r="A237" s="52"/>
      <c r="B237" s="52"/>
      <c r="C237" s="53" t="s">
        <v>16</v>
      </c>
      <c r="D237" s="52">
        <v>75</v>
      </c>
      <c r="E237" s="52"/>
      <c r="F237" s="52"/>
      <c r="G237" s="52"/>
      <c r="H237" s="52"/>
      <c r="I237" s="52"/>
    </row>
    <row r="238" spans="1:9" ht="16.5" thickBot="1" x14ac:dyDescent="0.3">
      <c r="A238" s="52"/>
      <c r="B238" s="52"/>
      <c r="C238" s="53" t="s">
        <v>345</v>
      </c>
      <c r="D238" s="52"/>
      <c r="E238" s="52"/>
      <c r="F238" s="52"/>
      <c r="G238" s="52">
        <v>15</v>
      </c>
      <c r="H238" s="52"/>
      <c r="I238" s="52"/>
    </row>
    <row r="239" spans="1:9" ht="16.5" thickBot="1" x14ac:dyDescent="0.3">
      <c r="A239" s="52"/>
      <c r="B239" s="52"/>
      <c r="C239" s="53" t="s">
        <v>16</v>
      </c>
      <c r="D239" s="52">
        <v>80</v>
      </c>
      <c r="E239" s="52"/>
      <c r="F239" s="52"/>
      <c r="G239" s="52"/>
      <c r="H239" s="52"/>
      <c r="I239" s="52"/>
    </row>
    <row r="240" spans="1:9" ht="16.5" thickBot="1" x14ac:dyDescent="0.3">
      <c r="A240" s="52"/>
      <c r="B240" s="52"/>
      <c r="C240" s="53" t="s">
        <v>16</v>
      </c>
      <c r="D240" s="52">
        <v>79</v>
      </c>
      <c r="E240" s="52">
        <v>6</v>
      </c>
      <c r="F240" s="52"/>
      <c r="G240" s="52"/>
      <c r="H240" s="52"/>
      <c r="I240" s="52"/>
    </row>
    <row r="241" spans="1:9" ht="16.5" thickBot="1" x14ac:dyDescent="0.3">
      <c r="A241" s="52"/>
      <c r="B241" s="52"/>
      <c r="C241" s="53" t="s">
        <v>16</v>
      </c>
      <c r="D241" s="52">
        <v>85</v>
      </c>
      <c r="E241" s="52"/>
      <c r="F241" s="52"/>
      <c r="G241" s="52"/>
      <c r="H241" s="52"/>
      <c r="I241" s="52"/>
    </row>
    <row r="242" spans="1:9" ht="16.5" thickBot="1" x14ac:dyDescent="0.3">
      <c r="A242" s="52"/>
      <c r="B242" s="52"/>
      <c r="C242" s="53" t="s">
        <v>16</v>
      </c>
      <c r="D242" s="52">
        <v>65</v>
      </c>
      <c r="E242" s="52"/>
      <c r="F242" s="52"/>
      <c r="G242" s="52"/>
      <c r="H242" s="52"/>
      <c r="I242" s="52"/>
    </row>
    <row r="243" spans="1:9" ht="16.5" thickBot="1" x14ac:dyDescent="0.3">
      <c r="A243" s="52"/>
      <c r="B243" s="52"/>
      <c r="C243" s="53" t="s">
        <v>16</v>
      </c>
      <c r="D243" s="52">
        <v>50</v>
      </c>
      <c r="E243" s="52"/>
      <c r="F243" s="52"/>
      <c r="G243" s="52"/>
      <c r="H243" s="52"/>
      <c r="I243" s="52"/>
    </row>
    <row r="244" spans="1:9" ht="16.5" thickBot="1" x14ac:dyDescent="0.3">
      <c r="A244" s="52"/>
      <c r="B244" s="52"/>
      <c r="C244" s="53" t="s">
        <v>16</v>
      </c>
      <c r="D244" s="52">
        <v>45</v>
      </c>
      <c r="E244" s="52">
        <v>4</v>
      </c>
      <c r="F244" s="52"/>
      <c r="G244" s="52"/>
      <c r="H244" s="52"/>
      <c r="I244" s="52"/>
    </row>
    <row r="245" spans="1:9" ht="16.5" thickBot="1" x14ac:dyDescent="0.3">
      <c r="A245" s="52"/>
      <c r="B245" s="52"/>
      <c r="C245" s="53" t="s">
        <v>16</v>
      </c>
      <c r="D245" s="52">
        <v>70</v>
      </c>
      <c r="E245" s="52"/>
      <c r="F245" s="52"/>
      <c r="G245" s="52"/>
      <c r="H245" s="52"/>
      <c r="I245" s="52"/>
    </row>
    <row r="246" spans="1:9" ht="16.5" thickBot="1" x14ac:dyDescent="0.3">
      <c r="A246" s="52"/>
      <c r="B246" s="52"/>
      <c r="C246" s="53" t="s">
        <v>16</v>
      </c>
      <c r="D246" s="52">
        <v>75</v>
      </c>
      <c r="E246" s="52"/>
      <c r="F246" s="52"/>
      <c r="G246" s="52"/>
      <c r="H246" s="52"/>
      <c r="I246" s="52"/>
    </row>
    <row r="247" spans="1:9" ht="16.5" thickBot="1" x14ac:dyDescent="0.3">
      <c r="A247" s="52"/>
      <c r="B247" s="52"/>
      <c r="C247" s="53" t="s">
        <v>16</v>
      </c>
      <c r="D247" s="52">
        <v>65</v>
      </c>
      <c r="E247" s="52"/>
      <c r="F247" s="52"/>
      <c r="G247" s="52"/>
      <c r="H247" s="52"/>
      <c r="I247" s="52"/>
    </row>
    <row r="248" spans="1:9" ht="16.5" thickBot="1" x14ac:dyDescent="0.3">
      <c r="A248" s="52"/>
      <c r="B248" s="52"/>
      <c r="C248" s="53" t="s">
        <v>16</v>
      </c>
      <c r="D248" s="52">
        <v>90</v>
      </c>
      <c r="E248" s="52"/>
      <c r="F248" s="52"/>
      <c r="G248" s="52"/>
      <c r="H248" s="52">
        <v>10</v>
      </c>
      <c r="I248" s="52"/>
    </row>
    <row r="249" spans="1:9" ht="16.5" thickBot="1" x14ac:dyDescent="0.3">
      <c r="A249" s="52"/>
      <c r="B249" s="52"/>
      <c r="C249" s="53" t="s">
        <v>16</v>
      </c>
      <c r="D249" s="52">
        <v>95</v>
      </c>
      <c r="E249" s="52"/>
      <c r="F249" s="52"/>
      <c r="G249" s="52"/>
      <c r="H249" s="52"/>
      <c r="I249" s="52"/>
    </row>
    <row r="250" spans="1:9" ht="16.5" thickBot="1" x14ac:dyDescent="0.3">
      <c r="A250" s="52"/>
      <c r="B250" s="52"/>
      <c r="C250" s="53" t="s">
        <v>16</v>
      </c>
      <c r="D250" s="52">
        <v>90</v>
      </c>
      <c r="E250" s="52"/>
      <c r="F250" s="52"/>
      <c r="G250" s="52"/>
      <c r="H250" s="52"/>
      <c r="I250" s="52"/>
    </row>
    <row r="251" spans="1:9" ht="16.5" thickBot="1" x14ac:dyDescent="0.3">
      <c r="A251" s="52"/>
      <c r="B251" s="52"/>
      <c r="C251" s="53" t="s">
        <v>16</v>
      </c>
      <c r="D251" s="52">
        <v>97</v>
      </c>
      <c r="E251" s="52"/>
      <c r="F251" s="52"/>
      <c r="G251" s="52"/>
      <c r="H251" s="52"/>
      <c r="I251" s="52"/>
    </row>
    <row r="252" spans="1:9" ht="16.5" thickBot="1" x14ac:dyDescent="0.3">
      <c r="A252" s="52"/>
      <c r="B252" s="52"/>
      <c r="C252" s="52" t="s">
        <v>153</v>
      </c>
      <c r="D252" s="52"/>
      <c r="E252" s="52"/>
      <c r="F252" s="52"/>
      <c r="G252" s="52">
        <v>230</v>
      </c>
      <c r="H252" s="52"/>
      <c r="I252" s="52"/>
    </row>
    <row r="253" spans="1:9" ht="16.5" thickBot="1" x14ac:dyDescent="0.3">
      <c r="A253" s="52"/>
      <c r="B253" s="52"/>
      <c r="C253" s="52" t="s">
        <v>101</v>
      </c>
      <c r="D253" s="52"/>
      <c r="E253" s="52"/>
      <c r="F253" s="52"/>
      <c r="G253" s="52">
        <v>50</v>
      </c>
      <c r="H253" s="52"/>
      <c r="I253" s="52"/>
    </row>
    <row r="254" spans="1:9" ht="16.5" thickBot="1" x14ac:dyDescent="0.3">
      <c r="A254" s="52"/>
      <c r="B254" s="52"/>
      <c r="C254" s="6" t="s">
        <v>7</v>
      </c>
      <c r="D254" s="6">
        <f>SUM(D235:D253)</f>
        <v>1136</v>
      </c>
      <c r="E254" s="6">
        <f>SUM(E235:E253)</f>
        <v>10</v>
      </c>
      <c r="F254" s="6">
        <f>SUM(F235:F253)</f>
        <v>0</v>
      </c>
      <c r="G254" s="6">
        <f>SUM(G235:G253)</f>
        <v>295</v>
      </c>
      <c r="H254" s="6">
        <f>SUM(H235:H253)</f>
        <v>10</v>
      </c>
      <c r="I254" s="6">
        <f>H254+G254+F254+E254+D254</f>
        <v>1451</v>
      </c>
    </row>
    <row r="255" spans="1:9" ht="16.5" thickBot="1" x14ac:dyDescent="0.3">
      <c r="A255" s="52"/>
      <c r="B255" s="52"/>
      <c r="C255" s="52" t="s">
        <v>23</v>
      </c>
      <c r="D255" s="52"/>
      <c r="E255" s="52"/>
      <c r="F255" s="52"/>
      <c r="G255" s="52"/>
      <c r="H255" s="52"/>
      <c r="I255" s="52"/>
    </row>
    <row r="256" spans="1:9" ht="16.5" thickBot="1" x14ac:dyDescent="0.3">
      <c r="A256" s="52"/>
      <c r="B256" s="52"/>
      <c r="C256" s="52" t="s">
        <v>306</v>
      </c>
      <c r="D256" s="52"/>
      <c r="E256" s="52"/>
      <c r="F256" s="52">
        <v>1000</v>
      </c>
      <c r="G256" s="52"/>
      <c r="H256" s="52"/>
      <c r="I256" s="52"/>
    </row>
    <row r="257" spans="1:9" ht="16.5" thickBot="1" x14ac:dyDescent="0.3">
      <c r="A257" s="52"/>
      <c r="B257" s="52"/>
      <c r="C257" s="52" t="s">
        <v>74</v>
      </c>
      <c r="D257" s="52"/>
      <c r="E257" s="52"/>
      <c r="F257" s="52"/>
      <c r="G257" s="52"/>
      <c r="H257" s="52">
        <v>3000</v>
      </c>
      <c r="I257" s="52"/>
    </row>
    <row r="258" spans="1:9" ht="16.5" thickBot="1" x14ac:dyDescent="0.3">
      <c r="A258" s="52"/>
      <c r="B258" s="52"/>
      <c r="C258" s="52" t="s">
        <v>307</v>
      </c>
      <c r="D258" s="52"/>
      <c r="E258" s="52"/>
      <c r="F258" s="52"/>
      <c r="G258" s="52"/>
      <c r="H258" s="52">
        <v>50</v>
      </c>
      <c r="I258" s="52"/>
    </row>
    <row r="259" spans="1:9" ht="16.5" thickBot="1" x14ac:dyDescent="0.3">
      <c r="A259" s="52"/>
      <c r="B259" s="52"/>
      <c r="C259" s="52" t="s">
        <v>308</v>
      </c>
      <c r="D259" s="52"/>
      <c r="E259" s="52"/>
      <c r="F259" s="52"/>
      <c r="G259" s="52"/>
      <c r="H259" s="52">
        <v>900</v>
      </c>
      <c r="I259" s="52"/>
    </row>
    <row r="260" spans="1:9" ht="16.5" thickBot="1" x14ac:dyDescent="0.3">
      <c r="A260" s="52"/>
      <c r="B260" s="52"/>
      <c r="C260" s="52" t="s">
        <v>309</v>
      </c>
      <c r="D260" s="52"/>
      <c r="E260" s="52"/>
      <c r="F260" s="52">
        <v>585</v>
      </c>
      <c r="G260" s="52"/>
      <c r="H260" s="52"/>
      <c r="I260" s="52"/>
    </row>
    <row r="261" spans="1:9" ht="16.5" thickBot="1" x14ac:dyDescent="0.3">
      <c r="A261" s="52"/>
      <c r="B261" s="52"/>
      <c r="C261" s="52" t="s">
        <v>2</v>
      </c>
      <c r="D261" s="52">
        <v>59</v>
      </c>
      <c r="E261" s="52"/>
      <c r="F261" s="52"/>
      <c r="G261" s="52"/>
      <c r="H261" s="52"/>
      <c r="I261" s="52"/>
    </row>
    <row r="262" spans="1:9" ht="16.5" thickBot="1" x14ac:dyDescent="0.3">
      <c r="A262" s="52"/>
      <c r="B262" s="52"/>
      <c r="C262" s="52" t="s">
        <v>16</v>
      </c>
      <c r="D262" s="52">
        <v>63</v>
      </c>
      <c r="E262" s="52"/>
      <c r="F262" s="52"/>
      <c r="G262" s="52"/>
      <c r="H262" s="52"/>
      <c r="I262" s="52"/>
    </row>
    <row r="263" spans="1:9" ht="16.5" thickBot="1" x14ac:dyDescent="0.3">
      <c r="A263" s="52"/>
      <c r="B263" s="52"/>
      <c r="C263" s="52" t="s">
        <v>16</v>
      </c>
      <c r="D263" s="52">
        <v>71</v>
      </c>
      <c r="E263" s="52"/>
      <c r="F263" s="52"/>
      <c r="G263" s="52"/>
      <c r="H263" s="52"/>
      <c r="I263" s="52"/>
    </row>
    <row r="264" spans="1:9" ht="16.5" thickBot="1" x14ac:dyDescent="0.3">
      <c r="A264" s="52"/>
      <c r="B264" s="52"/>
      <c r="C264" s="52" t="s">
        <v>310</v>
      </c>
      <c r="D264" s="52"/>
      <c r="E264" s="52"/>
      <c r="F264" s="52">
        <v>50</v>
      </c>
      <c r="G264" s="52"/>
      <c r="H264" s="52"/>
      <c r="I264" s="52"/>
    </row>
    <row r="265" spans="1:9" ht="16.5" thickBot="1" x14ac:dyDescent="0.3">
      <c r="A265" s="52"/>
      <c r="B265" s="52"/>
      <c r="C265" s="52" t="s">
        <v>16</v>
      </c>
      <c r="D265" s="52">
        <v>93</v>
      </c>
      <c r="E265" s="52"/>
      <c r="F265" s="52"/>
      <c r="G265" s="52"/>
      <c r="H265" s="52"/>
      <c r="I265" s="52"/>
    </row>
    <row r="266" spans="1:9" ht="16.5" thickBot="1" x14ac:dyDescent="0.3">
      <c r="A266" s="52"/>
      <c r="B266" s="52"/>
      <c r="C266" s="52" t="s">
        <v>310</v>
      </c>
      <c r="D266" s="52"/>
      <c r="E266" s="52"/>
      <c r="F266" s="52">
        <v>30</v>
      </c>
      <c r="G266" s="52"/>
      <c r="H266" s="52"/>
      <c r="I266" s="52"/>
    </row>
    <row r="267" spans="1:9" ht="16.5" thickBot="1" x14ac:dyDescent="0.3">
      <c r="A267" s="52"/>
      <c r="B267" s="52"/>
      <c r="C267" s="52" t="s">
        <v>34</v>
      </c>
      <c r="D267" s="52"/>
      <c r="E267" s="52"/>
      <c r="F267" s="52"/>
      <c r="G267" s="52"/>
      <c r="H267" s="52">
        <v>10</v>
      </c>
      <c r="I267" s="52"/>
    </row>
    <row r="268" spans="1:9" ht="16.5" thickBot="1" x14ac:dyDescent="0.3">
      <c r="A268" s="52"/>
      <c r="B268" s="52"/>
      <c r="C268" s="52" t="s">
        <v>2</v>
      </c>
      <c r="D268" s="52">
        <v>103</v>
      </c>
      <c r="E268" s="52"/>
      <c r="F268" s="52"/>
      <c r="G268" s="52"/>
      <c r="H268" s="52"/>
      <c r="I268" s="52"/>
    </row>
    <row r="269" spans="1:9" ht="16.5" thickBot="1" x14ac:dyDescent="0.3">
      <c r="A269" s="52"/>
      <c r="B269" s="52"/>
      <c r="C269" s="52" t="s">
        <v>311</v>
      </c>
      <c r="D269" s="52"/>
      <c r="E269" s="52"/>
      <c r="F269" s="52">
        <v>60</v>
      </c>
      <c r="G269" s="52"/>
      <c r="H269" s="52"/>
      <c r="I269" s="52"/>
    </row>
    <row r="270" spans="1:9" ht="16.5" thickBot="1" x14ac:dyDescent="0.3">
      <c r="A270" s="52"/>
      <c r="B270" s="52"/>
      <c r="C270" s="52" t="s">
        <v>312</v>
      </c>
      <c r="D270" s="52"/>
      <c r="E270" s="52"/>
      <c r="F270" s="52">
        <v>70</v>
      </c>
      <c r="G270" s="52"/>
      <c r="H270" s="52"/>
      <c r="I270" s="52"/>
    </row>
    <row r="271" spans="1:9" ht="16.5" thickBot="1" x14ac:dyDescent="0.3">
      <c r="A271" s="52"/>
      <c r="B271" s="52"/>
      <c r="C271" s="52" t="s">
        <v>313</v>
      </c>
      <c r="D271" s="52"/>
      <c r="E271" s="52"/>
      <c r="F271" s="52">
        <v>15</v>
      </c>
      <c r="G271" s="52"/>
      <c r="H271" s="52"/>
      <c r="I271" s="52"/>
    </row>
    <row r="272" spans="1:9" ht="16.5" thickBot="1" x14ac:dyDescent="0.3">
      <c r="A272" s="52"/>
      <c r="B272" s="52"/>
      <c r="C272" s="52" t="s">
        <v>310</v>
      </c>
      <c r="D272" s="52"/>
      <c r="E272" s="52"/>
      <c r="F272" s="52">
        <v>15</v>
      </c>
      <c r="G272" s="52"/>
      <c r="H272" s="52"/>
      <c r="I272" s="52"/>
    </row>
    <row r="273" spans="1:9" ht="16.5" thickBot="1" x14ac:dyDescent="0.3">
      <c r="A273" s="52"/>
      <c r="B273" s="52"/>
      <c r="C273" s="52" t="s">
        <v>34</v>
      </c>
      <c r="D273" s="52"/>
      <c r="E273" s="52"/>
      <c r="F273" s="52"/>
      <c r="G273" s="52"/>
      <c r="H273" s="52">
        <v>10</v>
      </c>
      <c r="I273" s="52"/>
    </row>
    <row r="274" spans="1:9" ht="16.5" thickBot="1" x14ac:dyDescent="0.3">
      <c r="A274" s="52"/>
      <c r="B274" s="52"/>
      <c r="C274" s="52" t="s">
        <v>314</v>
      </c>
      <c r="D274" s="52"/>
      <c r="E274" s="52"/>
      <c r="F274" s="52">
        <v>340</v>
      </c>
      <c r="G274" s="52"/>
      <c r="H274" s="52"/>
      <c r="I274" s="52"/>
    </row>
    <row r="275" spans="1:9" ht="16.5" thickBot="1" x14ac:dyDescent="0.3">
      <c r="A275" s="52"/>
      <c r="B275" s="52"/>
      <c r="C275" s="6" t="s">
        <v>7</v>
      </c>
      <c r="D275" s="6">
        <f>SUM(D255:D274)</f>
        <v>389</v>
      </c>
      <c r="E275" s="6">
        <f>SUM(E255:E274)</f>
        <v>0</v>
      </c>
      <c r="F275" s="6">
        <f>SUM(F255:F274)</f>
        <v>2165</v>
      </c>
      <c r="G275" s="6">
        <f>SUM(G255:G274)</f>
        <v>0</v>
      </c>
      <c r="H275" s="6">
        <f>SUM(H255:H274)</f>
        <v>3970</v>
      </c>
      <c r="I275" s="6">
        <f>H275+G275+F275+E275+D275</f>
        <v>6524</v>
      </c>
    </row>
    <row r="276" spans="1:9" ht="16.5" thickBot="1" x14ac:dyDescent="0.3">
      <c r="A276" s="52"/>
      <c r="B276" s="52"/>
      <c r="C276" s="52" t="s">
        <v>23</v>
      </c>
      <c r="D276" s="52"/>
      <c r="E276" s="52"/>
      <c r="F276" s="52"/>
      <c r="G276" s="52"/>
      <c r="H276" s="52"/>
      <c r="I276" s="52"/>
    </row>
    <row r="277" spans="1:9" ht="16.5" thickBot="1" x14ac:dyDescent="0.3">
      <c r="A277" s="52"/>
      <c r="B277" s="52"/>
      <c r="C277" s="52" t="s">
        <v>2</v>
      </c>
      <c r="D277" s="52">
        <v>100</v>
      </c>
      <c r="E277" s="52"/>
      <c r="F277" s="52"/>
      <c r="G277" s="52"/>
      <c r="H277" s="52"/>
      <c r="I277" s="52"/>
    </row>
    <row r="278" spans="1:9" ht="16.5" thickBot="1" x14ac:dyDescent="0.3">
      <c r="A278" s="52"/>
      <c r="B278" s="52"/>
      <c r="C278" s="52" t="s">
        <v>2</v>
      </c>
      <c r="D278" s="52">
        <v>95</v>
      </c>
      <c r="E278" s="52"/>
      <c r="F278" s="52"/>
      <c r="G278" s="52"/>
      <c r="H278" s="52"/>
      <c r="I278" s="52"/>
    </row>
    <row r="279" spans="1:9" ht="16.5" thickBot="1" x14ac:dyDescent="0.3">
      <c r="A279" s="52"/>
      <c r="B279" s="52"/>
      <c r="C279" s="52" t="s">
        <v>2</v>
      </c>
      <c r="D279" s="52">
        <v>95</v>
      </c>
      <c r="E279" s="52">
        <v>10</v>
      </c>
      <c r="F279" s="52">
        <v>30</v>
      </c>
      <c r="G279" s="52"/>
      <c r="H279" s="52"/>
      <c r="I279" s="52"/>
    </row>
    <row r="280" spans="1:9" ht="16.5" thickBot="1" x14ac:dyDescent="0.3">
      <c r="A280" s="52"/>
      <c r="B280" s="52"/>
      <c r="C280" s="52" t="s">
        <v>315</v>
      </c>
      <c r="D280" s="52"/>
      <c r="E280" s="52"/>
      <c r="F280" s="52">
        <v>650</v>
      </c>
      <c r="G280" s="52"/>
      <c r="H280" s="52"/>
      <c r="I280" s="52"/>
    </row>
    <row r="281" spans="1:9" ht="16.5" thickBot="1" x14ac:dyDescent="0.3">
      <c r="A281" s="52"/>
      <c r="B281" s="52"/>
      <c r="C281" s="52" t="s">
        <v>316</v>
      </c>
      <c r="D281" s="52"/>
      <c r="E281" s="52"/>
      <c r="F281" s="52">
        <v>120</v>
      </c>
      <c r="G281" s="52"/>
      <c r="H281" s="52"/>
      <c r="I281" s="52"/>
    </row>
    <row r="282" spans="1:9" ht="16.5" thickBot="1" x14ac:dyDescent="0.3">
      <c r="A282" s="52"/>
      <c r="B282" s="52"/>
      <c r="C282" s="52" t="s">
        <v>317</v>
      </c>
      <c r="D282" s="52"/>
      <c r="E282" s="52"/>
      <c r="F282" s="52">
        <v>180</v>
      </c>
      <c r="G282" s="52"/>
      <c r="H282" s="52"/>
      <c r="I282" s="52"/>
    </row>
    <row r="283" spans="1:9" ht="16.5" thickBot="1" x14ac:dyDescent="0.3">
      <c r="A283" s="52"/>
      <c r="B283" s="52"/>
      <c r="C283" s="52" t="s">
        <v>318</v>
      </c>
      <c r="D283" s="52"/>
      <c r="E283" s="52"/>
      <c r="F283" s="52">
        <v>40</v>
      </c>
      <c r="G283" s="52"/>
      <c r="H283" s="52"/>
      <c r="I283" s="52"/>
    </row>
    <row r="284" spans="1:9" ht="16.5" thickBot="1" x14ac:dyDescent="0.3">
      <c r="A284" s="52"/>
      <c r="B284" s="52"/>
      <c r="C284" s="52" t="s">
        <v>247</v>
      </c>
      <c r="D284" s="52"/>
      <c r="E284" s="52"/>
      <c r="F284" s="52">
        <v>200</v>
      </c>
      <c r="G284" s="52"/>
      <c r="H284" s="52"/>
      <c r="I284" s="52"/>
    </row>
    <row r="285" spans="1:9" ht="16.5" thickBot="1" x14ac:dyDescent="0.3">
      <c r="A285" s="52"/>
      <c r="B285" s="52"/>
      <c r="C285" s="52" t="s">
        <v>319</v>
      </c>
      <c r="D285" s="52"/>
      <c r="E285" s="52"/>
      <c r="F285" s="52">
        <v>35</v>
      </c>
      <c r="G285" s="52"/>
      <c r="H285" s="52"/>
      <c r="I285" s="52"/>
    </row>
    <row r="286" spans="1:9" ht="16.5" thickBot="1" x14ac:dyDescent="0.3">
      <c r="A286" s="52"/>
      <c r="B286" s="52"/>
      <c r="C286" s="52" t="s">
        <v>2</v>
      </c>
      <c r="D286" s="52">
        <v>80</v>
      </c>
      <c r="E286" s="52"/>
      <c r="F286" s="52"/>
      <c r="G286" s="52"/>
      <c r="H286" s="52"/>
      <c r="I286" s="52"/>
    </row>
    <row r="287" spans="1:9" ht="16.5" thickBot="1" x14ac:dyDescent="0.3">
      <c r="A287" s="52"/>
      <c r="B287" s="52"/>
      <c r="C287" s="52" t="s">
        <v>289</v>
      </c>
      <c r="D287" s="52"/>
      <c r="E287" s="52"/>
      <c r="F287" s="52">
        <v>650</v>
      </c>
      <c r="G287" s="52"/>
      <c r="H287" s="52"/>
      <c r="I287" s="52"/>
    </row>
    <row r="288" spans="1:9" ht="16.5" thickBot="1" x14ac:dyDescent="0.3">
      <c r="A288" s="52"/>
      <c r="B288" s="52"/>
      <c r="C288" s="52" t="s">
        <v>2</v>
      </c>
      <c r="D288" s="52">
        <v>81</v>
      </c>
      <c r="E288" s="52">
        <v>10</v>
      </c>
      <c r="F288" s="52"/>
      <c r="G288" s="52"/>
      <c r="H288" s="52"/>
      <c r="I288" s="52"/>
    </row>
    <row r="289" spans="1:9" ht="16.5" thickBot="1" x14ac:dyDescent="0.3">
      <c r="A289" s="52"/>
      <c r="B289" s="52"/>
      <c r="C289" s="52" t="s">
        <v>2</v>
      </c>
      <c r="D289" s="52">
        <v>85</v>
      </c>
      <c r="E289" s="52"/>
      <c r="F289" s="52"/>
      <c r="G289" s="52"/>
      <c r="H289" s="52"/>
      <c r="I289" s="52"/>
    </row>
    <row r="290" spans="1:9" ht="16.5" thickBot="1" x14ac:dyDescent="0.3">
      <c r="A290" s="52"/>
      <c r="B290" s="52"/>
      <c r="C290" s="52" t="s">
        <v>320</v>
      </c>
      <c r="D290" s="52"/>
      <c r="E290" s="52"/>
      <c r="F290" s="52">
        <v>60</v>
      </c>
      <c r="G290" s="52"/>
      <c r="H290" s="52"/>
      <c r="I290" s="52"/>
    </row>
    <row r="291" spans="1:9" ht="16.5" thickBot="1" x14ac:dyDescent="0.3">
      <c r="A291" s="52"/>
      <c r="B291" s="52"/>
      <c r="C291" s="52" t="s">
        <v>288</v>
      </c>
      <c r="D291" s="52"/>
      <c r="E291" s="52"/>
      <c r="F291" s="52">
        <v>100</v>
      </c>
      <c r="G291" s="52"/>
      <c r="H291" s="52"/>
      <c r="I291" s="52"/>
    </row>
    <row r="292" spans="1:9" ht="16.5" thickBot="1" x14ac:dyDescent="0.3">
      <c r="A292" s="52"/>
      <c r="B292" s="52"/>
      <c r="C292" s="52" t="s">
        <v>169</v>
      </c>
      <c r="D292" s="52"/>
      <c r="E292" s="52"/>
      <c r="F292" s="52"/>
      <c r="G292" s="52">
        <v>50</v>
      </c>
      <c r="H292" s="52"/>
      <c r="I292" s="52"/>
    </row>
    <row r="293" spans="1:9" ht="16.5" thickBot="1" x14ac:dyDescent="0.3">
      <c r="A293" s="52"/>
      <c r="B293" s="52"/>
      <c r="C293" s="6" t="s">
        <v>7</v>
      </c>
      <c r="D293" s="6">
        <f>SUM(D276:D292)</f>
        <v>536</v>
      </c>
      <c r="E293" s="6">
        <f>SUM(E276:E292)</f>
        <v>20</v>
      </c>
      <c r="F293" s="6">
        <f>SUM(F276:F292)</f>
        <v>2065</v>
      </c>
      <c r="G293" s="6">
        <f>SUM(G276:G292)</f>
        <v>50</v>
      </c>
      <c r="H293" s="6">
        <f>SUM(H276:H292)</f>
        <v>0</v>
      </c>
      <c r="I293" s="6">
        <f>H293+G293+F293+E293+D293</f>
        <v>2671</v>
      </c>
    </row>
    <row r="294" spans="1:9" ht="16.5" thickBot="1" x14ac:dyDescent="0.3">
      <c r="A294" s="52"/>
      <c r="B294" s="52"/>
      <c r="C294" s="52" t="s">
        <v>1</v>
      </c>
      <c r="D294" s="52"/>
      <c r="E294" s="52"/>
      <c r="F294" s="52"/>
      <c r="G294" s="52"/>
      <c r="H294" s="52"/>
      <c r="I294" s="52"/>
    </row>
    <row r="295" spans="1:9" ht="16.5" thickBot="1" x14ac:dyDescent="0.3">
      <c r="A295" s="52"/>
      <c r="B295" s="52"/>
      <c r="C295" s="52" t="s">
        <v>328</v>
      </c>
      <c r="D295" s="52"/>
      <c r="E295" s="52"/>
      <c r="F295" s="52">
        <v>670</v>
      </c>
      <c r="G295" s="52"/>
      <c r="H295" s="52"/>
      <c r="I295" s="52"/>
    </row>
    <row r="296" spans="1:9" ht="16.5" thickBot="1" x14ac:dyDescent="0.3">
      <c r="A296" s="52"/>
      <c r="B296" s="52"/>
      <c r="C296" s="52" t="s">
        <v>329</v>
      </c>
      <c r="D296" s="52"/>
      <c r="E296" s="52"/>
      <c r="F296" s="52">
        <v>2520</v>
      </c>
      <c r="G296" s="52"/>
      <c r="H296" s="52"/>
      <c r="I296" s="52"/>
    </row>
    <row r="297" spans="1:9" ht="16.5" thickBot="1" x14ac:dyDescent="0.3">
      <c r="A297" s="52"/>
      <c r="B297" s="52"/>
      <c r="C297" s="52" t="s">
        <v>330</v>
      </c>
      <c r="D297" s="52"/>
      <c r="E297" s="52"/>
      <c r="F297" s="52">
        <v>40</v>
      </c>
      <c r="G297" s="52"/>
      <c r="H297" s="52"/>
      <c r="I297" s="52"/>
    </row>
    <row r="298" spans="1:9" ht="16.5" thickBot="1" x14ac:dyDescent="0.3">
      <c r="A298" s="52"/>
      <c r="B298" s="52"/>
      <c r="C298" s="52" t="s">
        <v>331</v>
      </c>
      <c r="D298" s="52"/>
      <c r="E298" s="52"/>
      <c r="F298" s="52">
        <v>150</v>
      </c>
      <c r="G298" s="52"/>
      <c r="H298" s="52"/>
      <c r="I298" s="52"/>
    </row>
    <row r="299" spans="1:9" ht="16.5" thickBot="1" x14ac:dyDescent="0.3">
      <c r="A299" s="52"/>
      <c r="B299" s="52"/>
      <c r="C299" s="52" t="s">
        <v>332</v>
      </c>
      <c r="D299" s="52">
        <v>0</v>
      </c>
      <c r="E299" s="52"/>
      <c r="F299" s="52">
        <v>50</v>
      </c>
      <c r="G299" s="52"/>
      <c r="H299" s="52"/>
      <c r="I299" s="52"/>
    </row>
    <row r="300" spans="1:9" ht="16.5" thickBot="1" x14ac:dyDescent="0.3">
      <c r="A300" s="52"/>
      <c r="B300" s="52"/>
      <c r="C300" s="52" t="s">
        <v>333</v>
      </c>
      <c r="D300" s="52"/>
      <c r="E300" s="52"/>
      <c r="F300" s="52"/>
      <c r="G300" s="52"/>
      <c r="H300" s="52">
        <v>500</v>
      </c>
      <c r="I300" s="52"/>
    </row>
    <row r="301" spans="1:9" ht="16.5" thickBot="1" x14ac:dyDescent="0.3">
      <c r="A301" s="52"/>
      <c r="B301" s="52"/>
      <c r="C301" s="52" t="s">
        <v>335</v>
      </c>
      <c r="D301" s="52"/>
      <c r="E301" s="52"/>
      <c r="F301" s="52"/>
      <c r="G301" s="52"/>
      <c r="H301" s="52">
        <v>205</v>
      </c>
      <c r="I301" s="52"/>
    </row>
    <row r="302" spans="1:9" ht="16.5" thickBot="1" x14ac:dyDescent="0.3">
      <c r="A302" s="52"/>
      <c r="B302" s="52"/>
      <c r="C302" s="52" t="s">
        <v>336</v>
      </c>
      <c r="D302" s="52"/>
      <c r="E302" s="52"/>
      <c r="F302" s="52"/>
      <c r="G302" s="52"/>
      <c r="H302" s="52">
        <v>700</v>
      </c>
      <c r="I302" s="52"/>
    </row>
    <row r="303" spans="1:9" ht="16.5" thickBot="1" x14ac:dyDescent="0.3">
      <c r="A303" s="52"/>
      <c r="B303" s="52"/>
      <c r="C303" s="52" t="s">
        <v>337</v>
      </c>
      <c r="D303" s="52"/>
      <c r="E303" s="52"/>
      <c r="F303" s="52"/>
      <c r="G303" s="52"/>
      <c r="H303" s="52">
        <v>655</v>
      </c>
      <c r="I303" s="52"/>
    </row>
    <row r="304" spans="1:9" ht="16.5" thickBot="1" x14ac:dyDescent="0.3">
      <c r="A304" s="52"/>
      <c r="B304" s="52"/>
      <c r="C304" s="52" t="s">
        <v>338</v>
      </c>
      <c r="D304" s="52"/>
      <c r="E304" s="52"/>
      <c r="F304" s="52"/>
      <c r="G304" s="52"/>
      <c r="H304" s="52">
        <v>490</v>
      </c>
      <c r="I304" s="52"/>
    </row>
    <row r="305" spans="1:13" ht="16.5" thickBot="1" x14ac:dyDescent="0.3">
      <c r="A305" s="52"/>
      <c r="B305" s="52"/>
      <c r="C305" s="52" t="s">
        <v>339</v>
      </c>
      <c r="D305" s="52"/>
      <c r="E305" s="52"/>
      <c r="F305" s="52"/>
      <c r="G305" s="52"/>
      <c r="H305" s="52">
        <v>530</v>
      </c>
      <c r="I305" s="52"/>
    </row>
    <row r="306" spans="1:13" ht="16.5" thickBot="1" x14ac:dyDescent="0.3">
      <c r="A306" s="52"/>
      <c r="B306" s="52"/>
      <c r="C306" s="52" t="s">
        <v>340</v>
      </c>
      <c r="D306" s="52"/>
      <c r="E306" s="52"/>
      <c r="F306" s="52"/>
      <c r="G306" s="52"/>
      <c r="H306" s="52">
        <v>970</v>
      </c>
      <c r="I306" s="52"/>
    </row>
    <row r="307" spans="1:13" ht="16.5" thickBot="1" x14ac:dyDescent="0.3">
      <c r="A307" s="52"/>
      <c r="B307" s="52"/>
      <c r="C307" s="52" t="s">
        <v>154</v>
      </c>
      <c r="D307" s="52"/>
      <c r="E307" s="52"/>
      <c r="F307" s="52"/>
      <c r="G307" s="52"/>
      <c r="H307" s="52">
        <v>925</v>
      </c>
      <c r="I307" s="52"/>
    </row>
    <row r="308" spans="1:13" ht="16.5" thickBot="1" x14ac:dyDescent="0.3">
      <c r="A308" s="52"/>
      <c r="B308" s="52"/>
      <c r="C308" s="52" t="s">
        <v>341</v>
      </c>
      <c r="D308" s="52"/>
      <c r="E308" s="52"/>
      <c r="F308" s="52"/>
      <c r="G308" s="52"/>
      <c r="H308" s="52">
        <v>250</v>
      </c>
      <c r="I308" s="52"/>
    </row>
    <row r="309" spans="1:13" ht="16.5" thickBot="1" x14ac:dyDescent="0.3">
      <c r="A309" s="52"/>
      <c r="B309" s="52"/>
      <c r="C309" s="52" t="s">
        <v>342</v>
      </c>
      <c r="D309" s="52"/>
      <c r="E309" s="52"/>
      <c r="F309" s="52"/>
      <c r="G309" s="52"/>
      <c r="H309" s="52">
        <v>150</v>
      </c>
      <c r="I309" s="52"/>
    </row>
    <row r="310" spans="1:13" ht="16.5" thickBot="1" x14ac:dyDescent="0.3">
      <c r="A310" s="52"/>
      <c r="B310" s="52"/>
      <c r="C310" s="52" t="s">
        <v>344</v>
      </c>
      <c r="D310" s="52"/>
      <c r="E310" s="52"/>
      <c r="F310" s="52"/>
      <c r="G310" s="52"/>
      <c r="H310" s="52">
        <v>760</v>
      </c>
      <c r="I310" s="52"/>
    </row>
    <row r="311" spans="1:13" ht="16.5" thickBot="1" x14ac:dyDescent="0.3">
      <c r="A311" s="52"/>
      <c r="B311" s="52"/>
      <c r="C311" s="52" t="s">
        <v>343</v>
      </c>
      <c r="D311" s="52"/>
      <c r="E311" s="52"/>
      <c r="F311" s="52"/>
      <c r="G311" s="52">
        <f>1240-80</f>
        <v>1160</v>
      </c>
      <c r="H311" s="52"/>
      <c r="I311" s="52"/>
    </row>
    <row r="312" spans="1:13" ht="16.5" thickBot="1" x14ac:dyDescent="0.3">
      <c r="A312" s="52"/>
      <c r="B312" s="52"/>
      <c r="C312" s="52" t="s">
        <v>41</v>
      </c>
      <c r="D312" s="52"/>
      <c r="E312" s="52"/>
      <c r="F312" s="52"/>
      <c r="G312" s="52"/>
      <c r="H312" s="52">
        <v>15</v>
      </c>
      <c r="I312" s="52"/>
    </row>
    <row r="313" spans="1:13" ht="16.5" thickBot="1" x14ac:dyDescent="0.3">
      <c r="A313" s="52"/>
      <c r="B313" s="52"/>
      <c r="C313" s="53" t="s">
        <v>151</v>
      </c>
      <c r="D313" s="52"/>
      <c r="E313" s="52"/>
      <c r="F313" s="52"/>
      <c r="G313" s="52"/>
      <c r="H313" s="52">
        <v>8255</v>
      </c>
      <c r="I313" s="52"/>
    </row>
    <row r="314" spans="1:13" ht="16.5" thickBot="1" x14ac:dyDescent="0.3">
      <c r="A314" s="52"/>
      <c r="B314" s="52"/>
      <c r="C314" s="20" t="s">
        <v>7</v>
      </c>
      <c r="D314" s="20">
        <f>SUM(D294:D313)</f>
        <v>0</v>
      </c>
      <c r="E314" s="20">
        <f>SUM(E294:E313)</f>
        <v>0</v>
      </c>
      <c r="F314" s="20">
        <f>SUM(F294:F313)</f>
        <v>3430</v>
      </c>
      <c r="G314" s="20">
        <f>SUM(G294:G313)</f>
        <v>1160</v>
      </c>
      <c r="H314" s="20">
        <f>SUM(H294:H313)</f>
        <v>14405</v>
      </c>
      <c r="I314" s="20">
        <f>H314+G314+F314+E314+D314</f>
        <v>18995</v>
      </c>
      <c r="K314">
        <f>814-765</f>
        <v>49</v>
      </c>
      <c r="L314">
        <f>986-995</f>
        <v>-9</v>
      </c>
      <c r="M314">
        <f>808-765</f>
        <v>43</v>
      </c>
    </row>
    <row r="315" spans="1:13" ht="16.5" thickBot="1" x14ac:dyDescent="0.3">
      <c r="A315" s="52"/>
      <c r="B315" s="52"/>
      <c r="C315" s="20" t="s">
        <v>7</v>
      </c>
      <c r="D315" s="20">
        <f t="shared" ref="D315:I315" si="1">D17+D34+D47+D71+D87+D98+D115+D133+D136+D148+D154+D158+D177+D193+D208+D217+D234+D254+D275+D293+D314</f>
        <v>9363</v>
      </c>
      <c r="E315" s="20">
        <f t="shared" si="1"/>
        <v>156</v>
      </c>
      <c r="F315" s="20">
        <f t="shared" si="1"/>
        <v>19261</v>
      </c>
      <c r="G315" s="20">
        <f t="shared" si="1"/>
        <v>3562</v>
      </c>
      <c r="H315" s="20">
        <f t="shared" si="1"/>
        <v>20740</v>
      </c>
      <c r="I315" s="20">
        <f t="shared" si="1"/>
        <v>53082</v>
      </c>
      <c r="K315" s="49">
        <f>814-863</f>
        <v>-49</v>
      </c>
      <c r="L315">
        <f>3995-4057</f>
        <v>-62</v>
      </c>
      <c r="M315">
        <f>895-877</f>
        <v>18</v>
      </c>
    </row>
    <row r="316" spans="1:13" x14ac:dyDescent="0.25">
      <c r="A316" s="29"/>
      <c r="B316" s="29"/>
      <c r="C316" s="29"/>
      <c r="D316" s="29" t="s">
        <v>56</v>
      </c>
      <c r="E316" s="29"/>
      <c r="F316" s="29"/>
      <c r="G316" s="29"/>
      <c r="H316" s="29"/>
      <c r="I316" s="29"/>
      <c r="K316">
        <f>863-868</f>
        <v>-5</v>
      </c>
      <c r="L316">
        <f>4057-4169</f>
        <v>-112</v>
      </c>
      <c r="M316">
        <f>944-895</f>
        <v>49</v>
      </c>
    </row>
    <row r="317" spans="1:13" x14ac:dyDescent="0.25">
      <c r="K317">
        <f>868-890</f>
        <v>-22</v>
      </c>
      <c r="L317">
        <f>169-305</f>
        <v>-136</v>
      </c>
      <c r="M317">
        <f>95-44</f>
        <v>51</v>
      </c>
    </row>
    <row r="318" spans="1:13" x14ac:dyDescent="0.25">
      <c r="K318">
        <f>890-940</f>
        <v>-50</v>
      </c>
      <c r="L318">
        <f>305-322</f>
        <v>-17</v>
      </c>
      <c r="M318">
        <f>3089-3033</f>
        <v>56</v>
      </c>
    </row>
    <row r="319" spans="1:13" x14ac:dyDescent="0.25">
      <c r="J319">
        <f>879-953</f>
        <v>-74</v>
      </c>
      <c r="K319">
        <f>980-940</f>
        <v>40</v>
      </c>
      <c r="L319">
        <f>322-328</f>
        <v>-6</v>
      </c>
      <c r="M319">
        <f>282995-283033</f>
        <v>-38</v>
      </c>
    </row>
    <row r="320" spans="1:13" x14ac:dyDescent="0.25">
      <c r="J320">
        <f>5953-6012</f>
        <v>-59</v>
      </c>
      <c r="K320">
        <f>991-980</f>
        <v>11</v>
      </c>
      <c r="L320">
        <f>328-374</f>
        <v>-46</v>
      </c>
      <c r="M320">
        <f>197-89</f>
        <v>108</v>
      </c>
    </row>
    <row r="321" spans="7:13" x14ac:dyDescent="0.25">
      <c r="J321">
        <f>6012-6058</f>
        <v>-46</v>
      </c>
      <c r="K321">
        <f>1043-991</f>
        <v>52</v>
      </c>
      <c r="L321">
        <f>430-402</f>
        <v>28</v>
      </c>
      <c r="M321">
        <f>333-197</f>
        <v>136</v>
      </c>
    </row>
    <row r="322" spans="7:13" x14ac:dyDescent="0.25">
      <c r="J322">
        <f>6081-6090</f>
        <v>-9</v>
      </c>
      <c r="K322">
        <f>93-43</f>
        <v>50</v>
      </c>
      <c r="L322">
        <f>451-430</f>
        <v>21</v>
      </c>
      <c r="M322">
        <f>399-333</f>
        <v>66</v>
      </c>
    </row>
    <row r="323" spans="7:13" x14ac:dyDescent="0.25">
      <c r="J323">
        <f>105-90</f>
        <v>15</v>
      </c>
      <c r="K323">
        <f>121-93</f>
        <v>28</v>
      </c>
      <c r="L323">
        <f>575-451</f>
        <v>124</v>
      </c>
      <c r="M323">
        <f>545-399</f>
        <v>146</v>
      </c>
    </row>
    <row r="324" spans="7:13" x14ac:dyDescent="0.25">
      <c r="G324">
        <f>785-655</f>
        <v>130</v>
      </c>
      <c r="J324">
        <f>105-124</f>
        <v>-19</v>
      </c>
      <c r="K324">
        <f>168-121</f>
        <v>47</v>
      </c>
      <c r="L324">
        <f>607-570</f>
        <v>37</v>
      </c>
      <c r="M324">
        <f>688-545</f>
        <v>143</v>
      </c>
    </row>
    <row r="325" spans="7:13" x14ac:dyDescent="0.25">
      <c r="G325">
        <f>65+10+70+50+55+20+165+200+10+10</f>
        <v>655</v>
      </c>
      <c r="J325">
        <f>124-130</f>
        <v>-6</v>
      </c>
      <c r="K325">
        <f>214-168</f>
        <v>46</v>
      </c>
      <c r="L325">
        <f>699-607</f>
        <v>92</v>
      </c>
      <c r="M325">
        <f>724-699</f>
        <v>25</v>
      </c>
    </row>
    <row r="326" spans="7:13" x14ac:dyDescent="0.25">
      <c r="J326">
        <f>172-213</f>
        <v>-41</v>
      </c>
      <c r="K326">
        <f>226-214</f>
        <v>12</v>
      </c>
      <c r="L326">
        <f>859-699</f>
        <v>160</v>
      </c>
      <c r="M326">
        <f>815-724</f>
        <v>91</v>
      </c>
    </row>
    <row r="327" spans="7:13" x14ac:dyDescent="0.25">
      <c r="J327">
        <f>213-239</f>
        <v>-26</v>
      </c>
      <c r="K327">
        <f>275-226</f>
        <v>49</v>
      </c>
      <c r="L327">
        <f>941-859</f>
        <v>82</v>
      </c>
      <c r="M327">
        <f>852-815</f>
        <v>37</v>
      </c>
    </row>
    <row r="328" spans="7:13" x14ac:dyDescent="0.25">
      <c r="J328">
        <f>276-239</f>
        <v>37</v>
      </c>
      <c r="K328">
        <f>282-275</f>
        <v>7</v>
      </c>
      <c r="L328">
        <f>5056-4941</f>
        <v>115</v>
      </c>
      <c r="M328">
        <f>880-852</f>
        <v>28</v>
      </c>
    </row>
    <row r="329" spans="7:13" x14ac:dyDescent="0.25">
      <c r="J329">
        <f>346-276</f>
        <v>70</v>
      </c>
      <c r="K329">
        <f>340-282</f>
        <v>58</v>
      </c>
      <c r="L329">
        <f>120-56</f>
        <v>64</v>
      </c>
      <c r="M329">
        <f>886-880</f>
        <v>6</v>
      </c>
    </row>
    <row r="330" spans="7:13" x14ac:dyDescent="0.25">
      <c r="J330">
        <f>375-397</f>
        <v>-22</v>
      </c>
      <c r="K330">
        <f>437-340</f>
        <v>97</v>
      </c>
      <c r="L330">
        <f>225-120</f>
        <v>105</v>
      </c>
      <c r="M330">
        <f>961-886</f>
        <v>75</v>
      </c>
    </row>
    <row r="331" spans="7:13" x14ac:dyDescent="0.25">
      <c r="J331">
        <f>397-536</f>
        <v>-139</v>
      </c>
      <c r="K331">
        <f>492-437</f>
        <v>55</v>
      </c>
      <c r="L331">
        <f>299-225</f>
        <v>74</v>
      </c>
      <c r="M331">
        <f>4012-3961</f>
        <v>51</v>
      </c>
    </row>
    <row r="332" spans="7:13" x14ac:dyDescent="0.25">
      <c r="J332">
        <f>737-536</f>
        <v>201</v>
      </c>
      <c r="K332">
        <f>517-492</f>
        <v>25</v>
      </c>
      <c r="L332">
        <f>418-299</f>
        <v>119</v>
      </c>
      <c r="M332">
        <f>94-12</f>
        <v>82</v>
      </c>
    </row>
    <row r="333" spans="7:13" x14ac:dyDescent="0.25">
      <c r="J333">
        <f>737-761</f>
        <v>-24</v>
      </c>
      <c r="K333">
        <f>568-517</f>
        <v>51</v>
      </c>
      <c r="L333">
        <f>458-418</f>
        <v>40</v>
      </c>
      <c r="M333">
        <f>148-94</f>
        <v>54</v>
      </c>
    </row>
    <row r="334" spans="7:13" x14ac:dyDescent="0.25">
      <c r="J334">
        <f>761-799</f>
        <v>-38</v>
      </c>
      <c r="K334">
        <f>568-574</f>
        <v>-6</v>
      </c>
      <c r="L334">
        <f>870-458</f>
        <v>412</v>
      </c>
      <c r="M334">
        <f>191-148</f>
        <v>43</v>
      </c>
    </row>
    <row r="335" spans="7:13" x14ac:dyDescent="0.25">
      <c r="J335">
        <f>799-818</f>
        <v>-19</v>
      </c>
      <c r="K335">
        <f>644-568</f>
        <v>76</v>
      </c>
      <c r="L335">
        <f>97790-95870</f>
        <v>1920</v>
      </c>
      <c r="M335">
        <f>250-191</f>
        <v>59</v>
      </c>
    </row>
  </sheetData>
  <mergeCells count="2">
    <mergeCell ref="A1:B1"/>
    <mergeCell ref="C1:I1"/>
  </mergeCells>
  <pageMargins left="0.25" right="0.19" top="0.34" bottom="0.37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rightToLeft="1" workbookViewId="0">
      <selection activeCell="E14" sqref="E14:G14"/>
    </sheetView>
  </sheetViews>
  <sheetFormatPr defaultRowHeight="15" x14ac:dyDescent="0.25"/>
  <cols>
    <col min="1" max="2" width="12" customWidth="1"/>
    <col min="3" max="7" width="9.85546875" bestFit="1" customWidth="1"/>
    <col min="10" max="11" width="9.85546875" bestFit="1" customWidth="1"/>
    <col min="13" max="14" width="9.85546875" bestFit="1" customWidth="1"/>
  </cols>
  <sheetData>
    <row r="1" spans="1:14" ht="19.5" thickBot="1" x14ac:dyDescent="0.35">
      <c r="A1" s="111" t="s">
        <v>354</v>
      </c>
      <c r="B1" s="111"/>
      <c r="C1" s="111"/>
      <c r="D1" s="111"/>
      <c r="E1" s="111"/>
      <c r="F1" s="111"/>
      <c r="G1" s="111"/>
      <c r="H1" s="60"/>
      <c r="I1" s="111" t="s">
        <v>354</v>
      </c>
      <c r="J1" s="111"/>
      <c r="K1" s="111"/>
      <c r="L1" s="111"/>
      <c r="M1" s="111"/>
      <c r="N1" s="111"/>
    </row>
    <row r="2" spans="1:14" ht="19.5" thickBot="1" x14ac:dyDescent="0.35">
      <c r="A2" s="112">
        <v>659</v>
      </c>
      <c r="B2" s="112"/>
      <c r="C2" s="112"/>
      <c r="D2" s="112"/>
      <c r="E2" s="111">
        <v>671</v>
      </c>
      <c r="F2" s="111"/>
      <c r="G2" s="111"/>
      <c r="H2" s="61"/>
      <c r="I2" s="111">
        <v>675</v>
      </c>
      <c r="J2" s="111"/>
      <c r="K2" s="111"/>
      <c r="L2" s="112">
        <v>721</v>
      </c>
      <c r="M2" s="112"/>
      <c r="N2" s="112"/>
    </row>
    <row r="3" spans="1:14" ht="19.5" thickBot="1" x14ac:dyDescent="0.35">
      <c r="A3" s="62" t="s">
        <v>355</v>
      </c>
      <c r="B3" s="62"/>
      <c r="C3" s="62" t="s">
        <v>356</v>
      </c>
      <c r="D3" s="62" t="s">
        <v>357</v>
      </c>
      <c r="E3" s="62" t="s">
        <v>58</v>
      </c>
      <c r="F3" s="62" t="s">
        <v>356</v>
      </c>
      <c r="G3" s="62" t="s">
        <v>356</v>
      </c>
      <c r="H3" s="61"/>
      <c r="I3" s="62" t="s">
        <v>355</v>
      </c>
      <c r="J3" s="62" t="s">
        <v>356</v>
      </c>
      <c r="K3" s="62" t="s">
        <v>357</v>
      </c>
      <c r="L3" s="62" t="s">
        <v>58</v>
      </c>
      <c r="M3" s="62" t="s">
        <v>356</v>
      </c>
      <c r="N3" s="62" t="s">
        <v>356</v>
      </c>
    </row>
    <row r="4" spans="1:14" ht="19.5" thickBot="1" x14ac:dyDescent="0.35">
      <c r="A4" s="63">
        <v>41451</v>
      </c>
      <c r="B4" s="63"/>
      <c r="C4" s="62">
        <v>297172</v>
      </c>
      <c r="D4" s="62">
        <f>C4+10000</f>
        <v>307172</v>
      </c>
      <c r="E4" s="63">
        <v>41424</v>
      </c>
      <c r="F4" s="62">
        <v>279000</v>
      </c>
      <c r="G4" s="62">
        <f>F4+10000</f>
        <v>289000</v>
      </c>
      <c r="H4" s="61"/>
      <c r="I4" s="63">
        <v>41464</v>
      </c>
      <c r="J4" s="62">
        <f>285000</f>
        <v>285000</v>
      </c>
      <c r="K4" s="62">
        <f>J4+10000</f>
        <v>295000</v>
      </c>
      <c r="L4" s="63">
        <v>41444</v>
      </c>
      <c r="M4" s="62">
        <f>107300</f>
        <v>107300</v>
      </c>
      <c r="N4" s="62">
        <f>M4+10000</f>
        <v>117300</v>
      </c>
    </row>
    <row r="5" spans="1:14" ht="19.5" thickBot="1" x14ac:dyDescent="0.35">
      <c r="A5" s="64"/>
      <c r="B5" s="64"/>
      <c r="C5" s="64">
        <v>308000</v>
      </c>
      <c r="D5" s="94">
        <f>C5+10000</f>
        <v>318000</v>
      </c>
      <c r="E5" s="64"/>
      <c r="F5" s="64"/>
      <c r="G5" s="64"/>
      <c r="H5" s="61"/>
      <c r="I5" s="64"/>
      <c r="J5" s="64">
        <f>299000</f>
        <v>299000</v>
      </c>
      <c r="K5" s="64">
        <f>J5+5000</f>
        <v>304000</v>
      </c>
      <c r="L5" s="64"/>
      <c r="M5" s="64">
        <f>118000</f>
        <v>118000</v>
      </c>
      <c r="N5" s="94">
        <f>M5+10000</f>
        <v>128000</v>
      </c>
    </row>
    <row r="6" spans="1:14" ht="19.5" thickBot="1" x14ac:dyDescent="0.35">
      <c r="A6" s="64"/>
      <c r="B6" s="64"/>
      <c r="C6" s="64"/>
      <c r="D6" s="64"/>
      <c r="E6" s="64"/>
      <c r="F6" s="64"/>
      <c r="G6" s="64"/>
      <c r="H6" s="61"/>
      <c r="I6" s="64"/>
      <c r="J6" s="64"/>
      <c r="K6" s="64"/>
      <c r="L6" s="64"/>
      <c r="M6" s="64"/>
      <c r="N6" s="64"/>
    </row>
    <row r="7" spans="1:14" ht="19.5" thickBot="1" x14ac:dyDescent="0.35">
      <c r="A7" s="64"/>
      <c r="B7" s="64"/>
      <c r="C7" s="64"/>
      <c r="D7" s="64"/>
      <c r="E7" s="64"/>
      <c r="F7" s="64"/>
      <c r="G7" s="64"/>
      <c r="H7" s="61"/>
      <c r="I7" s="64"/>
      <c r="J7" s="64"/>
      <c r="K7" s="64"/>
      <c r="L7" s="64"/>
      <c r="M7" s="64"/>
      <c r="N7" s="64"/>
    </row>
    <row r="8" spans="1:14" ht="19.5" thickBot="1" x14ac:dyDescent="0.35">
      <c r="A8" s="64"/>
      <c r="B8" s="64"/>
      <c r="C8" s="64"/>
      <c r="D8" s="64"/>
      <c r="E8" s="64"/>
      <c r="F8" s="64"/>
      <c r="G8" s="64"/>
      <c r="H8" s="61"/>
      <c r="I8" s="64"/>
      <c r="J8" s="64"/>
      <c r="K8" s="64"/>
      <c r="L8" s="64"/>
      <c r="M8" s="64"/>
      <c r="N8" s="64"/>
    </row>
    <row r="9" spans="1:14" ht="19.5" thickBot="1" x14ac:dyDescent="0.35">
      <c r="A9" s="64"/>
      <c r="B9" s="64"/>
      <c r="C9" s="64"/>
      <c r="D9" s="64"/>
      <c r="E9" s="64"/>
      <c r="F9" s="64"/>
      <c r="G9" s="64"/>
      <c r="H9" s="61"/>
      <c r="I9" s="64"/>
      <c r="J9" s="64"/>
      <c r="K9" s="64"/>
      <c r="L9" s="64"/>
      <c r="M9" s="64"/>
      <c r="N9" s="64"/>
    </row>
    <row r="10" spans="1:14" ht="19.5" thickBot="1" x14ac:dyDescent="0.35">
      <c r="A10" s="64"/>
      <c r="B10" s="64"/>
      <c r="C10" s="64"/>
      <c r="D10" s="64"/>
      <c r="E10" s="64"/>
      <c r="F10" s="64"/>
      <c r="G10" s="64"/>
      <c r="H10" s="61"/>
      <c r="I10" s="64"/>
      <c r="J10" s="64"/>
      <c r="K10" s="64"/>
      <c r="L10" s="64"/>
      <c r="M10" s="64"/>
      <c r="N10" s="64"/>
    </row>
    <row r="11" spans="1:14" ht="19.5" thickBot="1" x14ac:dyDescent="0.35">
      <c r="A11" s="64"/>
      <c r="B11" s="64"/>
      <c r="C11" s="64"/>
      <c r="D11" s="64"/>
      <c r="E11" s="64"/>
      <c r="F11" s="64"/>
      <c r="G11" s="64"/>
      <c r="H11" s="61"/>
      <c r="I11" s="64"/>
      <c r="J11" s="64"/>
      <c r="K11" s="64"/>
      <c r="L11" s="64"/>
      <c r="M11" s="64"/>
      <c r="N11" s="64"/>
    </row>
    <row r="12" spans="1:14" ht="19.5" thickBot="1" x14ac:dyDescent="0.35">
      <c r="A12" s="64"/>
      <c r="B12" s="64"/>
      <c r="C12" s="64"/>
      <c r="D12" s="64"/>
      <c r="E12" s="64"/>
      <c r="F12" s="64"/>
      <c r="G12" s="64"/>
      <c r="H12" s="61"/>
      <c r="I12" s="64"/>
      <c r="J12" s="64"/>
      <c r="K12" s="64"/>
      <c r="L12" s="64"/>
      <c r="M12" s="64"/>
      <c r="N12" s="64"/>
    </row>
    <row r="13" spans="1:14" ht="19.5" thickBot="1" x14ac:dyDescent="0.35">
      <c r="A13" s="111" t="s">
        <v>354</v>
      </c>
      <c r="B13" s="111"/>
      <c r="C13" s="111"/>
      <c r="D13" s="111"/>
      <c r="E13" s="111"/>
      <c r="F13" s="111"/>
      <c r="G13" s="111"/>
      <c r="H13" s="61"/>
      <c r="I13" s="111" t="s">
        <v>354</v>
      </c>
      <c r="J13" s="111"/>
      <c r="K13" s="111"/>
      <c r="L13" s="111"/>
      <c r="M13" s="111"/>
      <c r="N13" s="111"/>
    </row>
    <row r="14" spans="1:14" ht="19.5" thickBot="1" x14ac:dyDescent="0.35">
      <c r="A14" s="111">
        <v>672</v>
      </c>
      <c r="B14" s="111"/>
      <c r="C14" s="111"/>
      <c r="D14" s="111"/>
      <c r="E14" s="111">
        <v>673</v>
      </c>
      <c r="F14" s="111"/>
      <c r="G14" s="111"/>
      <c r="H14" s="61"/>
      <c r="I14" s="112">
        <v>723</v>
      </c>
      <c r="J14" s="112"/>
      <c r="K14" s="112"/>
      <c r="L14" s="111"/>
      <c r="M14" s="111"/>
      <c r="N14" s="111"/>
    </row>
    <row r="15" spans="1:14" ht="19.5" thickBot="1" x14ac:dyDescent="0.35">
      <c r="A15" s="62" t="s">
        <v>355</v>
      </c>
      <c r="B15" s="62"/>
      <c r="C15" s="62" t="s">
        <v>356</v>
      </c>
      <c r="D15" s="62" t="s">
        <v>357</v>
      </c>
      <c r="E15" s="62" t="s">
        <v>58</v>
      </c>
      <c r="F15" s="62" t="s">
        <v>356</v>
      </c>
      <c r="G15" s="62" t="s">
        <v>356</v>
      </c>
      <c r="H15" s="61"/>
      <c r="I15" s="62" t="s">
        <v>355</v>
      </c>
      <c r="J15" s="62" t="s">
        <v>356</v>
      </c>
      <c r="K15" s="62" t="s">
        <v>357</v>
      </c>
      <c r="L15" s="62" t="s">
        <v>58</v>
      </c>
      <c r="M15" s="62" t="s">
        <v>356</v>
      </c>
      <c r="N15" s="62" t="s">
        <v>356</v>
      </c>
    </row>
    <row r="16" spans="1:14" ht="19.5" thickBot="1" x14ac:dyDescent="0.35">
      <c r="A16" s="63">
        <v>41417</v>
      </c>
      <c r="B16" s="63"/>
      <c r="C16" s="62">
        <f>248500</f>
        <v>248500</v>
      </c>
      <c r="D16" s="62">
        <f>C16+10000</f>
        <v>258500</v>
      </c>
      <c r="E16" s="63">
        <v>41451</v>
      </c>
      <c r="F16" s="62">
        <f>265500</f>
        <v>265500</v>
      </c>
      <c r="G16" s="62">
        <f>F16+10000</f>
        <v>275500</v>
      </c>
      <c r="H16" s="61"/>
      <c r="I16" s="63"/>
      <c r="J16" s="62"/>
      <c r="K16" s="62"/>
      <c r="L16" s="62"/>
      <c r="M16" s="62"/>
      <c r="N16" s="62"/>
    </row>
    <row r="17" spans="1:14" ht="19.5" thickBot="1" x14ac:dyDescent="0.35">
      <c r="A17" s="64"/>
      <c r="B17" s="64"/>
      <c r="C17" s="64"/>
      <c r="D17" s="64"/>
      <c r="E17" s="64"/>
      <c r="F17" s="64"/>
      <c r="G17" s="64"/>
      <c r="H17" s="61"/>
      <c r="I17" s="64"/>
      <c r="J17" s="64"/>
      <c r="K17" s="64"/>
      <c r="L17" s="64"/>
      <c r="M17" s="64"/>
      <c r="N17" s="64"/>
    </row>
    <row r="18" spans="1:14" ht="19.5" thickBot="1" x14ac:dyDescent="0.35">
      <c r="A18" s="64"/>
      <c r="B18" s="64"/>
      <c r="C18" s="64"/>
      <c r="D18" s="64"/>
      <c r="E18" s="64"/>
      <c r="F18" s="64"/>
      <c r="G18" s="64"/>
      <c r="H18" s="61"/>
      <c r="I18" s="64"/>
      <c r="J18" s="64"/>
      <c r="K18" s="64"/>
      <c r="L18" s="64"/>
      <c r="M18" s="64"/>
      <c r="N18" s="64"/>
    </row>
    <row r="19" spans="1:14" ht="19.5" thickBot="1" x14ac:dyDescent="0.35">
      <c r="A19" s="64"/>
      <c r="B19" s="64"/>
      <c r="C19" s="64"/>
      <c r="D19" s="64"/>
      <c r="E19" s="64"/>
      <c r="F19" s="64"/>
      <c r="G19" s="64"/>
      <c r="H19" s="61"/>
      <c r="I19" s="64"/>
      <c r="J19" s="64"/>
      <c r="K19" s="64"/>
      <c r="L19" s="64"/>
      <c r="M19" s="64"/>
      <c r="N19" s="64"/>
    </row>
    <row r="20" spans="1:14" ht="19.5" thickBot="1" x14ac:dyDescent="0.35">
      <c r="A20" s="64"/>
      <c r="B20" s="64"/>
      <c r="C20" s="64"/>
      <c r="D20" s="64"/>
      <c r="E20" s="64"/>
      <c r="F20" s="64"/>
      <c r="G20" s="64"/>
      <c r="H20" s="61"/>
      <c r="I20" s="64"/>
      <c r="J20" s="64"/>
      <c r="K20" s="64"/>
      <c r="L20" s="64"/>
      <c r="M20" s="64"/>
      <c r="N20" s="64"/>
    </row>
    <row r="21" spans="1:14" ht="19.5" thickBot="1" x14ac:dyDescent="0.35">
      <c r="A21" s="64"/>
      <c r="B21" s="64"/>
      <c r="C21" s="64"/>
      <c r="D21" s="64"/>
      <c r="E21" s="64"/>
      <c r="F21" s="64"/>
      <c r="G21" s="64"/>
      <c r="H21" s="61"/>
      <c r="I21" s="64"/>
      <c r="J21" s="64"/>
      <c r="K21" s="64"/>
      <c r="L21" s="64"/>
      <c r="M21" s="64"/>
      <c r="N21" s="64"/>
    </row>
    <row r="22" spans="1:14" ht="19.5" thickBot="1" x14ac:dyDescent="0.35">
      <c r="A22" s="64"/>
      <c r="B22" s="64"/>
      <c r="C22" s="64"/>
      <c r="D22" s="64"/>
      <c r="E22" s="64"/>
      <c r="F22" s="64"/>
      <c r="G22" s="64"/>
      <c r="H22" s="61"/>
      <c r="I22" s="64"/>
      <c r="J22" s="64"/>
      <c r="K22" s="64"/>
      <c r="L22" s="64"/>
      <c r="M22" s="64"/>
      <c r="N22" s="64"/>
    </row>
    <row r="23" spans="1:14" ht="19.5" thickBot="1" x14ac:dyDescent="0.35">
      <c r="A23" s="64"/>
      <c r="B23" s="64"/>
      <c r="C23" s="64"/>
      <c r="D23" s="64"/>
      <c r="E23" s="64"/>
      <c r="F23" s="64"/>
      <c r="G23" s="64"/>
      <c r="H23" s="61"/>
      <c r="I23" s="64"/>
      <c r="J23" s="64"/>
      <c r="K23" s="64"/>
      <c r="L23" s="64"/>
      <c r="M23" s="64"/>
      <c r="N23" s="64"/>
    </row>
    <row r="24" spans="1:14" ht="19.5" thickBot="1" x14ac:dyDescent="0.35">
      <c r="A24" s="64"/>
      <c r="B24" s="64"/>
      <c r="C24" s="64"/>
      <c r="D24" s="64"/>
      <c r="E24" s="64"/>
      <c r="F24" s="64"/>
      <c r="G24" s="64"/>
      <c r="H24" s="61"/>
      <c r="I24" s="64"/>
      <c r="J24" s="64"/>
      <c r="K24" s="64"/>
      <c r="L24" s="64"/>
      <c r="M24" s="64"/>
      <c r="N24" s="64"/>
    </row>
    <row r="25" spans="1:14" ht="19.5" thickBot="1" x14ac:dyDescent="0.35">
      <c r="A25" s="64"/>
      <c r="B25" s="64"/>
      <c r="C25" s="64"/>
      <c r="D25" s="64"/>
      <c r="E25" s="64"/>
      <c r="F25" s="64"/>
      <c r="G25" s="64"/>
      <c r="H25" s="61"/>
      <c r="I25" s="64"/>
      <c r="J25" s="64"/>
      <c r="K25" s="64"/>
      <c r="L25" s="64"/>
      <c r="M25" s="64"/>
      <c r="N25" s="64"/>
    </row>
    <row r="26" spans="1:14" ht="19.5" thickBot="1" x14ac:dyDescent="0.35">
      <c r="A26" s="64"/>
      <c r="B26" s="64"/>
      <c r="C26" s="64"/>
      <c r="D26" s="64"/>
      <c r="E26" s="64"/>
      <c r="F26" s="64"/>
      <c r="G26" s="64"/>
      <c r="H26" s="61"/>
      <c r="I26" s="64"/>
      <c r="J26" s="64"/>
      <c r="K26" s="64"/>
      <c r="L26" s="64"/>
      <c r="M26" s="64"/>
      <c r="N26" s="64"/>
    </row>
    <row r="27" spans="1:14" ht="19.5" thickBot="1" x14ac:dyDescent="0.35">
      <c r="A27" s="64"/>
      <c r="B27" s="64"/>
      <c r="C27" s="64"/>
      <c r="D27" s="64"/>
      <c r="E27" s="64"/>
      <c r="F27" s="64"/>
      <c r="G27" s="64"/>
      <c r="H27" s="61"/>
      <c r="I27" s="64"/>
      <c r="J27" s="64"/>
      <c r="K27" s="64"/>
      <c r="L27" s="64"/>
      <c r="M27" s="64"/>
      <c r="N27" s="64"/>
    </row>
    <row r="28" spans="1:14" ht="19.5" thickBot="1" x14ac:dyDescent="0.35">
      <c r="A28" s="64"/>
      <c r="B28" s="64"/>
      <c r="C28" s="64"/>
      <c r="D28" s="64"/>
      <c r="E28" s="64"/>
      <c r="F28" s="64"/>
      <c r="G28" s="64"/>
      <c r="H28" s="61"/>
      <c r="I28" s="64"/>
      <c r="J28" s="64"/>
      <c r="K28" s="64"/>
      <c r="L28" s="64"/>
      <c r="M28" s="64"/>
      <c r="N28" s="64"/>
    </row>
    <row r="34" spans="1:19" ht="18" customHeight="1" thickBot="1" x14ac:dyDescent="0.35">
      <c r="A34" s="113" t="s">
        <v>448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</row>
    <row r="35" spans="1:19" ht="18" customHeight="1" thickBot="1" x14ac:dyDescent="0.35">
      <c r="A35" s="110" t="s">
        <v>454</v>
      </c>
      <c r="B35" s="110"/>
      <c r="C35" s="62" t="s">
        <v>154</v>
      </c>
      <c r="D35" s="62" t="s">
        <v>149</v>
      </c>
      <c r="E35" s="62" t="s">
        <v>61</v>
      </c>
      <c r="F35" s="62" t="s">
        <v>359</v>
      </c>
      <c r="G35" s="62" t="s">
        <v>449</v>
      </c>
      <c r="H35" s="75" t="s">
        <v>69</v>
      </c>
      <c r="I35" s="75" t="s">
        <v>450</v>
      </c>
      <c r="J35" s="75" t="s">
        <v>451</v>
      </c>
      <c r="K35" s="75" t="s">
        <v>86</v>
      </c>
      <c r="L35" s="75" t="s">
        <v>106</v>
      </c>
      <c r="M35" s="75" t="s">
        <v>452</v>
      </c>
      <c r="N35" s="75" t="s">
        <v>453</v>
      </c>
      <c r="O35" s="75" t="s">
        <v>55</v>
      </c>
      <c r="P35" s="75" t="s">
        <v>485</v>
      </c>
      <c r="Q35" s="75" t="s">
        <v>323</v>
      </c>
      <c r="R35" s="75" t="s">
        <v>7</v>
      </c>
    </row>
    <row r="36" spans="1:19" ht="18" customHeight="1" thickBot="1" x14ac:dyDescent="0.35">
      <c r="A36" s="63">
        <v>41465</v>
      </c>
      <c r="B36" s="63" t="s">
        <v>455</v>
      </c>
      <c r="C36" s="62">
        <v>0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>
        <f>SUM(C36:Q36)</f>
        <v>0</v>
      </c>
    </row>
    <row r="37" spans="1:19" ht="18" customHeight="1" thickBot="1" x14ac:dyDescent="0.35">
      <c r="A37" s="63">
        <v>41466</v>
      </c>
      <c r="B37" s="63" t="s">
        <v>456</v>
      </c>
      <c r="C37" s="62">
        <v>10</v>
      </c>
      <c r="D37" s="62">
        <v>10</v>
      </c>
      <c r="E37" s="62">
        <v>10</v>
      </c>
      <c r="F37" s="62">
        <v>10</v>
      </c>
      <c r="G37" s="62">
        <v>10</v>
      </c>
      <c r="H37" s="62">
        <v>10</v>
      </c>
      <c r="I37" s="62"/>
      <c r="J37" s="62">
        <v>10</v>
      </c>
      <c r="K37" s="62"/>
      <c r="L37" s="62"/>
      <c r="M37" s="62"/>
      <c r="N37" s="62"/>
      <c r="O37" s="62"/>
      <c r="P37" s="62"/>
      <c r="Q37" s="62"/>
      <c r="R37" s="62">
        <f t="shared" ref="R37:R65" si="0">SUM(C37:Q37)</f>
        <v>70</v>
      </c>
    </row>
    <row r="38" spans="1:19" ht="18" customHeight="1" thickBot="1" x14ac:dyDescent="0.35">
      <c r="A38" s="63">
        <v>41467</v>
      </c>
      <c r="B38" s="63" t="s">
        <v>457</v>
      </c>
      <c r="C38" s="62">
        <v>10</v>
      </c>
      <c r="D38" s="62"/>
      <c r="E38" s="62">
        <v>10</v>
      </c>
      <c r="F38" s="62">
        <v>10</v>
      </c>
      <c r="G38" s="62">
        <v>10</v>
      </c>
      <c r="H38" s="62">
        <v>10</v>
      </c>
      <c r="I38" s="62">
        <v>10</v>
      </c>
      <c r="J38" s="62">
        <v>10</v>
      </c>
      <c r="K38" s="62"/>
      <c r="L38" s="62">
        <v>10</v>
      </c>
      <c r="M38" s="62">
        <v>25</v>
      </c>
      <c r="N38" s="62">
        <v>25</v>
      </c>
      <c r="O38" s="62"/>
      <c r="P38" s="62"/>
      <c r="Q38" s="62"/>
      <c r="R38" s="62">
        <f t="shared" si="0"/>
        <v>130</v>
      </c>
    </row>
    <row r="39" spans="1:19" ht="18" customHeight="1" thickBot="1" x14ac:dyDescent="0.35">
      <c r="A39" s="63">
        <v>41468</v>
      </c>
      <c r="B39" s="63" t="s">
        <v>458</v>
      </c>
      <c r="C39" s="62">
        <v>10</v>
      </c>
      <c r="D39" s="62">
        <v>10</v>
      </c>
      <c r="E39" s="62">
        <v>10</v>
      </c>
      <c r="F39" s="62">
        <v>10</v>
      </c>
      <c r="G39" s="62">
        <v>10</v>
      </c>
      <c r="H39" s="62"/>
      <c r="I39" s="62"/>
      <c r="J39" s="62">
        <v>10</v>
      </c>
      <c r="K39" s="62">
        <v>10</v>
      </c>
      <c r="L39" s="62"/>
      <c r="M39" s="62"/>
      <c r="N39" s="62"/>
      <c r="O39" s="62"/>
      <c r="P39" s="62"/>
      <c r="Q39" s="62"/>
      <c r="R39" s="62">
        <f t="shared" si="0"/>
        <v>70</v>
      </c>
    </row>
    <row r="40" spans="1:19" ht="18" customHeight="1" thickBot="1" x14ac:dyDescent="0.35">
      <c r="A40" s="63">
        <v>41469</v>
      </c>
      <c r="B40" s="63" t="s">
        <v>459</v>
      </c>
      <c r="C40" s="62">
        <v>10</v>
      </c>
      <c r="D40" s="62">
        <v>10</v>
      </c>
      <c r="E40" s="62">
        <v>10</v>
      </c>
      <c r="F40" s="62">
        <v>10</v>
      </c>
      <c r="G40" s="62">
        <v>10</v>
      </c>
      <c r="H40" s="62"/>
      <c r="I40" s="62"/>
      <c r="J40" s="62">
        <v>10</v>
      </c>
      <c r="K40" s="62">
        <v>10</v>
      </c>
      <c r="L40" s="62">
        <v>10</v>
      </c>
      <c r="M40" s="62"/>
      <c r="N40" s="62"/>
      <c r="O40" s="62"/>
      <c r="P40" s="62"/>
      <c r="Q40" s="62"/>
      <c r="R40" s="62">
        <f t="shared" si="0"/>
        <v>80</v>
      </c>
    </row>
    <row r="41" spans="1:19" ht="18" customHeight="1" thickBot="1" x14ac:dyDescent="0.35">
      <c r="A41" s="63">
        <v>41470</v>
      </c>
      <c r="B41" s="63" t="s">
        <v>460</v>
      </c>
      <c r="C41" s="62">
        <v>10</v>
      </c>
      <c r="D41" s="62">
        <v>10</v>
      </c>
      <c r="E41" s="62">
        <v>10</v>
      </c>
      <c r="F41" s="62"/>
      <c r="G41" s="62">
        <v>10</v>
      </c>
      <c r="H41" s="62"/>
      <c r="I41" s="62">
        <v>10</v>
      </c>
      <c r="J41" s="62">
        <v>10</v>
      </c>
      <c r="K41" s="62">
        <v>10</v>
      </c>
      <c r="L41" s="62">
        <v>10</v>
      </c>
      <c r="M41" s="62"/>
      <c r="N41" s="62"/>
      <c r="O41" s="62"/>
      <c r="P41" s="62"/>
      <c r="Q41" s="62"/>
      <c r="R41" s="62">
        <f t="shared" si="0"/>
        <v>80</v>
      </c>
    </row>
    <row r="42" spans="1:19" ht="18" customHeight="1" thickBot="1" x14ac:dyDescent="0.35">
      <c r="A42" s="63">
        <v>41471</v>
      </c>
      <c r="B42" s="63" t="s">
        <v>461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10</v>
      </c>
      <c r="M42" s="62">
        <v>0</v>
      </c>
      <c r="N42" s="62">
        <v>0</v>
      </c>
      <c r="O42" s="62">
        <v>0</v>
      </c>
      <c r="P42" s="62"/>
      <c r="Q42" s="62"/>
      <c r="R42" s="62">
        <f t="shared" si="0"/>
        <v>10</v>
      </c>
    </row>
    <row r="43" spans="1:19" ht="18" customHeight="1" thickBot="1" x14ac:dyDescent="0.35">
      <c r="A43" s="63">
        <v>41472</v>
      </c>
      <c r="B43" s="63" t="s">
        <v>462</v>
      </c>
      <c r="C43" s="62">
        <v>10</v>
      </c>
      <c r="D43" s="62">
        <v>10</v>
      </c>
      <c r="E43" s="62">
        <v>10</v>
      </c>
      <c r="F43" s="62"/>
      <c r="G43" s="62">
        <v>10</v>
      </c>
      <c r="H43" s="62"/>
      <c r="I43" s="62">
        <v>10</v>
      </c>
      <c r="J43" s="62">
        <v>10</v>
      </c>
      <c r="K43" s="62">
        <v>10</v>
      </c>
      <c r="L43" s="62">
        <v>10</v>
      </c>
      <c r="M43" s="62"/>
      <c r="N43" s="62"/>
      <c r="O43" s="62"/>
      <c r="P43" s="62"/>
      <c r="Q43" s="62"/>
      <c r="R43" s="62">
        <f t="shared" si="0"/>
        <v>80</v>
      </c>
    </row>
    <row r="44" spans="1:19" ht="18" customHeight="1" thickBot="1" x14ac:dyDescent="0.35">
      <c r="A44" s="63">
        <v>41473</v>
      </c>
      <c r="B44" s="63" t="s">
        <v>463</v>
      </c>
      <c r="C44" s="62">
        <v>10</v>
      </c>
      <c r="D44" s="62"/>
      <c r="E44" s="62">
        <v>0</v>
      </c>
      <c r="F44" s="62">
        <v>10</v>
      </c>
      <c r="G44" s="62">
        <v>10</v>
      </c>
      <c r="H44" s="62">
        <v>10</v>
      </c>
      <c r="I44" s="62">
        <v>10</v>
      </c>
      <c r="J44" s="62">
        <v>10</v>
      </c>
      <c r="K44" s="62">
        <v>10</v>
      </c>
      <c r="L44" s="62">
        <v>10</v>
      </c>
      <c r="M44" s="62"/>
      <c r="N44" s="62">
        <v>15</v>
      </c>
      <c r="O44" s="62"/>
      <c r="P44" s="62"/>
      <c r="Q44" s="62">
        <v>15</v>
      </c>
      <c r="R44" s="62">
        <f t="shared" si="0"/>
        <v>110</v>
      </c>
    </row>
    <row r="45" spans="1:19" ht="18" customHeight="1" thickBot="1" x14ac:dyDescent="0.35">
      <c r="A45" s="63">
        <v>41474</v>
      </c>
      <c r="B45" s="63" t="s">
        <v>464</v>
      </c>
      <c r="C45" s="62">
        <v>10</v>
      </c>
      <c r="D45" s="62"/>
      <c r="E45" s="62">
        <v>10</v>
      </c>
      <c r="F45" s="62">
        <v>10</v>
      </c>
      <c r="G45" s="62">
        <v>10</v>
      </c>
      <c r="H45" s="62">
        <v>10</v>
      </c>
      <c r="I45" s="62">
        <v>10</v>
      </c>
      <c r="J45" s="62">
        <v>0</v>
      </c>
      <c r="K45" s="62">
        <v>10</v>
      </c>
      <c r="L45" s="62">
        <v>0</v>
      </c>
      <c r="M45" s="62"/>
      <c r="N45" s="62">
        <v>0</v>
      </c>
      <c r="O45" s="62"/>
      <c r="P45" s="62"/>
      <c r="Q45" s="62"/>
      <c r="R45" s="62">
        <f t="shared" si="0"/>
        <v>70</v>
      </c>
    </row>
    <row r="46" spans="1:19" ht="18" customHeight="1" thickBot="1" x14ac:dyDescent="0.35">
      <c r="A46" s="63">
        <v>41475</v>
      </c>
      <c r="B46" s="63" t="s">
        <v>465</v>
      </c>
      <c r="C46" s="62">
        <v>10</v>
      </c>
      <c r="D46" s="62"/>
      <c r="E46" s="62">
        <v>0</v>
      </c>
      <c r="F46" s="62">
        <v>10</v>
      </c>
      <c r="G46" s="62">
        <v>10</v>
      </c>
      <c r="H46" s="62"/>
      <c r="I46" s="62">
        <v>10</v>
      </c>
      <c r="J46" s="62">
        <v>10</v>
      </c>
      <c r="K46" s="62">
        <v>10</v>
      </c>
      <c r="L46" s="62">
        <v>0</v>
      </c>
      <c r="M46" s="62"/>
      <c r="N46" s="62">
        <v>15</v>
      </c>
      <c r="O46" s="62"/>
      <c r="P46" s="62"/>
      <c r="Q46" s="62">
        <v>15</v>
      </c>
      <c r="R46" s="62">
        <f t="shared" si="0"/>
        <v>90</v>
      </c>
    </row>
    <row r="47" spans="1:19" ht="18" customHeight="1" thickBot="1" x14ac:dyDescent="0.35">
      <c r="A47" s="63">
        <v>41476</v>
      </c>
      <c r="B47" s="63" t="s">
        <v>466</v>
      </c>
      <c r="C47" s="62">
        <v>0</v>
      </c>
      <c r="D47" s="62"/>
      <c r="E47" s="62">
        <v>10</v>
      </c>
      <c r="F47" s="62">
        <v>10</v>
      </c>
      <c r="G47" s="62">
        <v>10</v>
      </c>
      <c r="H47" s="62"/>
      <c r="I47" s="62"/>
      <c r="J47" s="62">
        <v>10</v>
      </c>
      <c r="K47" s="62">
        <v>10</v>
      </c>
      <c r="L47" s="62">
        <v>10</v>
      </c>
      <c r="M47" s="62"/>
      <c r="N47" s="62">
        <v>15</v>
      </c>
      <c r="O47" s="62"/>
      <c r="P47" s="62"/>
      <c r="Q47" s="62">
        <v>15</v>
      </c>
      <c r="R47" s="62">
        <f t="shared" si="0"/>
        <v>90</v>
      </c>
    </row>
    <row r="48" spans="1:19" ht="18" customHeight="1" thickBot="1" x14ac:dyDescent="0.35">
      <c r="A48" s="63">
        <v>41477</v>
      </c>
      <c r="B48" s="63" t="s">
        <v>467</v>
      </c>
      <c r="C48" s="62">
        <v>10</v>
      </c>
      <c r="D48" s="62"/>
      <c r="E48" s="62">
        <v>10</v>
      </c>
      <c r="F48" s="62">
        <v>10</v>
      </c>
      <c r="G48" s="62">
        <v>0</v>
      </c>
      <c r="H48" s="62"/>
      <c r="I48" s="62"/>
      <c r="J48" s="62">
        <v>10</v>
      </c>
      <c r="K48" s="62">
        <v>10</v>
      </c>
      <c r="L48" s="62">
        <v>10</v>
      </c>
      <c r="M48" s="62"/>
      <c r="N48" s="62">
        <v>0</v>
      </c>
      <c r="O48" s="62"/>
      <c r="P48" s="62"/>
      <c r="Q48" s="62">
        <v>0</v>
      </c>
      <c r="R48" s="62">
        <f t="shared" si="0"/>
        <v>60</v>
      </c>
      <c r="S48">
        <f>734*7.1</f>
        <v>5211.3999999999996</v>
      </c>
    </row>
    <row r="49" spans="1:19" ht="18" customHeight="1" thickBot="1" x14ac:dyDescent="0.35">
      <c r="A49" s="63">
        <v>41478</v>
      </c>
      <c r="B49" s="63" t="s">
        <v>468</v>
      </c>
      <c r="C49" s="62">
        <v>10</v>
      </c>
      <c r="D49" s="62"/>
      <c r="E49" s="62">
        <v>0</v>
      </c>
      <c r="F49" s="62">
        <v>10</v>
      </c>
      <c r="G49" s="62">
        <v>10</v>
      </c>
      <c r="H49" s="62"/>
      <c r="I49" s="62"/>
      <c r="J49" s="62">
        <v>10</v>
      </c>
      <c r="K49" s="62">
        <v>10</v>
      </c>
      <c r="L49" s="62">
        <v>10</v>
      </c>
      <c r="M49" s="62"/>
      <c r="N49" s="62">
        <v>15</v>
      </c>
      <c r="O49" s="62">
        <v>15</v>
      </c>
      <c r="P49" s="62"/>
      <c r="Q49" s="62">
        <v>15</v>
      </c>
      <c r="R49" s="62">
        <f t="shared" si="0"/>
        <v>105</v>
      </c>
      <c r="S49">
        <f>5*9.4</f>
        <v>47</v>
      </c>
    </row>
    <row r="50" spans="1:19" ht="18" customHeight="1" thickBot="1" x14ac:dyDescent="0.35">
      <c r="A50" s="63">
        <v>41479</v>
      </c>
      <c r="B50" s="63" t="s">
        <v>469</v>
      </c>
      <c r="C50" s="62">
        <v>10</v>
      </c>
      <c r="D50" s="62"/>
      <c r="E50" s="62">
        <v>10</v>
      </c>
      <c r="F50" s="62">
        <v>10</v>
      </c>
      <c r="G50" s="62">
        <v>10</v>
      </c>
      <c r="H50" s="62"/>
      <c r="I50" s="62"/>
      <c r="J50" s="62">
        <v>10</v>
      </c>
      <c r="K50" s="62">
        <v>10</v>
      </c>
      <c r="L50" s="62">
        <v>10</v>
      </c>
      <c r="M50" s="62"/>
      <c r="N50" s="62">
        <v>17</v>
      </c>
      <c r="O50" s="62">
        <v>15</v>
      </c>
      <c r="P50" s="62"/>
      <c r="Q50" s="62">
        <v>17</v>
      </c>
      <c r="R50" s="62">
        <f t="shared" si="0"/>
        <v>119</v>
      </c>
      <c r="S50">
        <f>S49+S48</f>
        <v>5258.4</v>
      </c>
    </row>
    <row r="51" spans="1:19" ht="18" customHeight="1" thickBot="1" x14ac:dyDescent="0.35">
      <c r="A51" s="63">
        <v>41480</v>
      </c>
      <c r="B51" s="63" t="s">
        <v>470</v>
      </c>
      <c r="C51" s="62">
        <v>10</v>
      </c>
      <c r="D51" s="62"/>
      <c r="E51" s="62">
        <v>10</v>
      </c>
      <c r="F51" s="62">
        <v>10</v>
      </c>
      <c r="G51" s="62">
        <v>10</v>
      </c>
      <c r="H51" s="62"/>
      <c r="I51" s="62"/>
      <c r="J51" s="62">
        <v>10</v>
      </c>
      <c r="K51" s="62">
        <v>10</v>
      </c>
      <c r="L51" s="62">
        <v>10</v>
      </c>
      <c r="M51" s="62"/>
      <c r="N51" s="62">
        <v>17</v>
      </c>
      <c r="O51" s="62">
        <v>15</v>
      </c>
      <c r="P51" s="62"/>
      <c r="Q51" s="62">
        <v>17</v>
      </c>
      <c r="R51" s="62">
        <f t="shared" si="0"/>
        <v>119</v>
      </c>
      <c r="S51">
        <f>S50-5140</f>
        <v>118.39999999999964</v>
      </c>
    </row>
    <row r="52" spans="1:19" ht="18" customHeight="1" thickBot="1" x14ac:dyDescent="0.35">
      <c r="A52" s="63">
        <v>41481</v>
      </c>
      <c r="B52" s="63" t="s">
        <v>471</v>
      </c>
      <c r="C52" s="62">
        <v>10</v>
      </c>
      <c r="D52" s="62"/>
      <c r="E52" s="62">
        <v>10</v>
      </c>
      <c r="F52" s="62">
        <v>10</v>
      </c>
      <c r="G52" s="62"/>
      <c r="H52" s="62"/>
      <c r="I52" s="62"/>
      <c r="J52" s="62">
        <v>10</v>
      </c>
      <c r="K52" s="62">
        <v>10</v>
      </c>
      <c r="L52" s="62">
        <v>0</v>
      </c>
      <c r="M52" s="62"/>
      <c r="N52" s="62">
        <v>15</v>
      </c>
      <c r="O52" s="62"/>
      <c r="P52" s="62">
        <v>10</v>
      </c>
      <c r="Q52" s="62"/>
      <c r="R52" s="62">
        <f t="shared" si="0"/>
        <v>75</v>
      </c>
    </row>
    <row r="53" spans="1:19" ht="18" customHeight="1" thickBot="1" x14ac:dyDescent="0.35">
      <c r="A53" s="63">
        <v>41482</v>
      </c>
      <c r="B53" s="63" t="s">
        <v>472</v>
      </c>
      <c r="C53" s="62">
        <v>10</v>
      </c>
      <c r="D53" s="62"/>
      <c r="E53" s="62">
        <v>10</v>
      </c>
      <c r="F53" s="62">
        <v>0</v>
      </c>
      <c r="G53" s="62"/>
      <c r="H53" s="62"/>
      <c r="I53" s="62"/>
      <c r="J53" s="62">
        <v>10</v>
      </c>
      <c r="K53" s="62">
        <v>10</v>
      </c>
      <c r="L53" s="62">
        <v>0</v>
      </c>
      <c r="M53" s="62"/>
      <c r="N53" s="62">
        <v>15</v>
      </c>
      <c r="O53" s="62"/>
      <c r="P53" s="62">
        <v>0</v>
      </c>
      <c r="Q53" s="62"/>
      <c r="R53" s="62">
        <f t="shared" si="0"/>
        <v>55</v>
      </c>
    </row>
    <row r="54" spans="1:19" ht="18" customHeight="1" thickBot="1" x14ac:dyDescent="0.35">
      <c r="A54" s="63">
        <v>41483</v>
      </c>
      <c r="B54" s="63" t="s">
        <v>473</v>
      </c>
      <c r="C54" s="62">
        <v>10</v>
      </c>
      <c r="D54" s="62"/>
      <c r="E54" s="62">
        <v>10</v>
      </c>
      <c r="F54" s="62">
        <v>10</v>
      </c>
      <c r="G54" s="62">
        <v>10</v>
      </c>
      <c r="H54" s="62"/>
      <c r="I54" s="62"/>
      <c r="J54" s="62">
        <v>10</v>
      </c>
      <c r="K54" s="62">
        <v>10</v>
      </c>
      <c r="L54" s="62">
        <v>10</v>
      </c>
      <c r="M54" s="62"/>
      <c r="N54" s="62">
        <v>15</v>
      </c>
      <c r="O54" s="62"/>
      <c r="P54" s="62"/>
      <c r="Q54" s="62"/>
      <c r="R54" s="62">
        <f t="shared" si="0"/>
        <v>85</v>
      </c>
    </row>
    <row r="55" spans="1:19" ht="18" customHeight="1" thickBot="1" x14ac:dyDescent="0.35">
      <c r="A55" s="63">
        <v>41484</v>
      </c>
      <c r="B55" s="63" t="s">
        <v>474</v>
      </c>
      <c r="C55" s="62">
        <v>10</v>
      </c>
      <c r="D55" s="62"/>
      <c r="E55" s="62">
        <v>10</v>
      </c>
      <c r="F55" s="62">
        <v>10</v>
      </c>
      <c r="G55" s="62">
        <v>10</v>
      </c>
      <c r="H55" s="62"/>
      <c r="I55" s="62"/>
      <c r="J55" s="62">
        <v>10</v>
      </c>
      <c r="K55" s="62">
        <v>10</v>
      </c>
      <c r="L55" s="62">
        <v>10</v>
      </c>
      <c r="M55" s="62"/>
      <c r="N55" s="62"/>
      <c r="O55" s="62"/>
      <c r="P55" s="62"/>
      <c r="Q55" s="62"/>
      <c r="R55" s="62">
        <f t="shared" si="0"/>
        <v>70</v>
      </c>
    </row>
    <row r="56" spans="1:19" ht="18" customHeight="1" thickBot="1" x14ac:dyDescent="0.35">
      <c r="A56" s="63">
        <v>41485</v>
      </c>
      <c r="B56" s="63" t="s">
        <v>475</v>
      </c>
      <c r="C56" s="62">
        <v>15</v>
      </c>
      <c r="D56" s="62">
        <v>15</v>
      </c>
      <c r="E56" s="62">
        <v>0</v>
      </c>
      <c r="F56" s="62">
        <v>15</v>
      </c>
      <c r="G56" s="62">
        <v>15</v>
      </c>
      <c r="H56" s="62"/>
      <c r="I56" s="62"/>
      <c r="J56" s="62">
        <v>0</v>
      </c>
      <c r="K56" s="62">
        <v>10</v>
      </c>
      <c r="L56" s="62">
        <v>10</v>
      </c>
      <c r="M56" s="62"/>
      <c r="N56" s="62"/>
      <c r="O56" s="62"/>
      <c r="P56" s="62"/>
      <c r="Q56" s="62"/>
      <c r="R56" s="62">
        <f t="shared" si="0"/>
        <v>80</v>
      </c>
    </row>
    <row r="57" spans="1:19" ht="18" customHeight="1" thickBot="1" x14ac:dyDescent="0.35">
      <c r="A57" s="63">
        <v>41486</v>
      </c>
      <c r="B57" s="63" t="s">
        <v>476</v>
      </c>
      <c r="C57" s="62">
        <v>10</v>
      </c>
      <c r="D57" s="62">
        <v>10</v>
      </c>
      <c r="E57" s="62">
        <v>10</v>
      </c>
      <c r="F57" s="62">
        <v>10</v>
      </c>
      <c r="G57" s="62">
        <v>10</v>
      </c>
      <c r="H57" s="62"/>
      <c r="I57" s="62"/>
      <c r="J57" s="62">
        <v>10</v>
      </c>
      <c r="K57" s="62">
        <v>15</v>
      </c>
      <c r="L57" s="62">
        <v>10</v>
      </c>
      <c r="M57" s="62"/>
      <c r="N57" s="62">
        <v>30</v>
      </c>
      <c r="O57" s="62"/>
      <c r="P57" s="62"/>
      <c r="Q57" s="62">
        <v>15</v>
      </c>
      <c r="R57" s="62">
        <f t="shared" si="0"/>
        <v>130</v>
      </c>
    </row>
    <row r="58" spans="1:19" ht="18" customHeight="1" thickBot="1" x14ac:dyDescent="0.35">
      <c r="A58" s="63">
        <v>41487</v>
      </c>
      <c r="B58" s="63" t="s">
        <v>477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>
        <f t="shared" si="0"/>
        <v>0</v>
      </c>
    </row>
    <row r="59" spans="1:19" ht="18" customHeight="1" thickBot="1" x14ac:dyDescent="0.35">
      <c r="A59" s="63">
        <v>41488</v>
      </c>
      <c r="B59" s="63" t="s">
        <v>478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>
        <f t="shared" si="0"/>
        <v>0</v>
      </c>
    </row>
    <row r="60" spans="1:19" ht="18" customHeight="1" thickBot="1" x14ac:dyDescent="0.35">
      <c r="A60" s="63">
        <v>41489</v>
      </c>
      <c r="B60" s="63" t="s">
        <v>479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>
        <f t="shared" si="0"/>
        <v>0</v>
      </c>
    </row>
    <row r="61" spans="1:19" ht="18" customHeight="1" thickBot="1" x14ac:dyDescent="0.35">
      <c r="A61" s="63">
        <v>41490</v>
      </c>
      <c r="B61" s="63" t="s">
        <v>480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>
        <f t="shared" si="0"/>
        <v>0</v>
      </c>
    </row>
    <row r="62" spans="1:19" ht="18" customHeight="1" thickBot="1" x14ac:dyDescent="0.35">
      <c r="A62" s="63">
        <v>41491</v>
      </c>
      <c r="B62" s="63" t="s">
        <v>481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>
        <f t="shared" si="0"/>
        <v>0</v>
      </c>
    </row>
    <row r="63" spans="1:19" ht="18" customHeight="1" thickBot="1" x14ac:dyDescent="0.35">
      <c r="A63" s="63">
        <v>41492</v>
      </c>
      <c r="B63" s="63" t="s">
        <v>482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>
        <f t="shared" si="0"/>
        <v>0</v>
      </c>
    </row>
    <row r="64" spans="1:19" ht="18" customHeight="1" thickBot="1" x14ac:dyDescent="0.35">
      <c r="A64" s="63">
        <v>41493</v>
      </c>
      <c r="B64" s="63" t="s">
        <v>483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>
        <f t="shared" si="0"/>
        <v>0</v>
      </c>
    </row>
    <row r="65" spans="1:18" ht="18" customHeight="1" thickBot="1" x14ac:dyDescent="0.35">
      <c r="A65" s="63">
        <v>41494</v>
      </c>
      <c r="B65" s="63" t="s">
        <v>484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>
        <f t="shared" si="0"/>
        <v>0</v>
      </c>
    </row>
    <row r="66" spans="1:18" ht="19.5" thickBot="1" x14ac:dyDescent="0.35">
      <c r="A66" s="110" t="s">
        <v>7</v>
      </c>
      <c r="B66" s="110"/>
      <c r="C66" s="62">
        <f>SUM(C36:C65)</f>
        <v>195</v>
      </c>
      <c r="D66" s="62">
        <f t="shared" ref="D66:Q66" si="1">SUM(D36:D65)</f>
        <v>75</v>
      </c>
      <c r="E66" s="62">
        <f t="shared" si="1"/>
        <v>160</v>
      </c>
      <c r="F66" s="62">
        <f t="shared" si="1"/>
        <v>175</v>
      </c>
      <c r="G66" s="62">
        <f t="shared" si="1"/>
        <v>175</v>
      </c>
      <c r="H66" s="62">
        <f t="shared" si="1"/>
        <v>40</v>
      </c>
      <c r="I66" s="62">
        <f t="shared" si="1"/>
        <v>60</v>
      </c>
      <c r="J66" s="62">
        <f t="shared" si="1"/>
        <v>180</v>
      </c>
      <c r="K66" s="62">
        <f t="shared" si="1"/>
        <v>185</v>
      </c>
      <c r="L66" s="62">
        <f t="shared" si="1"/>
        <v>150</v>
      </c>
      <c r="M66" s="62">
        <f t="shared" si="1"/>
        <v>25</v>
      </c>
      <c r="N66" s="62">
        <f t="shared" si="1"/>
        <v>194</v>
      </c>
      <c r="O66" s="62">
        <f t="shared" si="1"/>
        <v>45</v>
      </c>
      <c r="P66" s="62">
        <f t="shared" si="1"/>
        <v>10</v>
      </c>
      <c r="Q66" s="62">
        <f t="shared" si="1"/>
        <v>109</v>
      </c>
      <c r="R66" s="62">
        <f>SUM(C66:Q66)</f>
        <v>1778</v>
      </c>
    </row>
  </sheetData>
  <mergeCells count="15">
    <mergeCell ref="A66:B66"/>
    <mergeCell ref="A1:G1"/>
    <mergeCell ref="A13:G13"/>
    <mergeCell ref="A14:D14"/>
    <mergeCell ref="E14:G14"/>
    <mergeCell ref="A2:D2"/>
    <mergeCell ref="E2:G2"/>
    <mergeCell ref="A34:R34"/>
    <mergeCell ref="A35:B35"/>
    <mergeCell ref="I1:N1"/>
    <mergeCell ref="I2:K2"/>
    <mergeCell ref="L2:N2"/>
    <mergeCell ref="I13:N13"/>
    <mergeCell ref="I14:K14"/>
    <mergeCell ref="L14:N14"/>
  </mergeCells>
  <pageMargins left="0.33" right="0.31" top="0.19" bottom="0.17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rightToLeft="1" topLeftCell="A200" workbookViewId="0">
      <selection activeCell="I200" sqref="I200"/>
    </sheetView>
  </sheetViews>
  <sheetFormatPr defaultRowHeight="15" x14ac:dyDescent="0.25"/>
  <cols>
    <col min="2" max="2" width="8.5703125" customWidth="1"/>
    <col min="6" max="6" width="8.140625" customWidth="1"/>
    <col min="7" max="7" width="7.140625" customWidth="1"/>
    <col min="11" max="11" width="6.7109375" customWidth="1"/>
    <col min="12" max="12" width="6.42578125" customWidth="1"/>
    <col min="13" max="13" width="8.7109375" customWidth="1"/>
    <col min="14" max="14" width="8.42578125" customWidth="1"/>
    <col min="15" max="15" width="8.28515625" customWidth="1"/>
  </cols>
  <sheetData>
    <row r="1" spans="1:18" ht="26.25" thickBot="1" x14ac:dyDescent="0.4">
      <c r="A1" s="116" t="s">
        <v>57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"/>
      <c r="R1" s="1"/>
    </row>
    <row r="2" spans="1:18" ht="16.5" thickBot="1" x14ac:dyDescent="0.3">
      <c r="A2" s="4" t="s">
        <v>58</v>
      </c>
      <c r="B2" s="4" t="s">
        <v>59</v>
      </c>
      <c r="C2" s="4" t="s">
        <v>60</v>
      </c>
      <c r="D2" s="4" t="s">
        <v>61</v>
      </c>
      <c r="E2" s="4" t="s">
        <v>62</v>
      </c>
      <c r="F2" s="4" t="s">
        <v>63</v>
      </c>
      <c r="G2" s="4" t="s">
        <v>64</v>
      </c>
      <c r="H2" s="4" t="s">
        <v>65</v>
      </c>
      <c r="I2" s="4" t="s">
        <v>66</v>
      </c>
      <c r="J2" s="4" t="s">
        <v>67</v>
      </c>
      <c r="K2" s="4" t="s">
        <v>68</v>
      </c>
      <c r="L2" s="4" t="s">
        <v>59</v>
      </c>
      <c r="M2" s="4" t="s">
        <v>69</v>
      </c>
      <c r="N2" s="4" t="s">
        <v>70</v>
      </c>
      <c r="O2" s="4" t="s">
        <v>71</v>
      </c>
      <c r="P2" s="4" t="s">
        <v>7</v>
      </c>
      <c r="Q2" s="1"/>
      <c r="R2" s="1"/>
    </row>
    <row r="3" spans="1:18" ht="16.5" thickBot="1" x14ac:dyDescent="0.3">
      <c r="A3" s="4" t="s">
        <v>72</v>
      </c>
      <c r="B3" s="4">
        <v>0</v>
      </c>
      <c r="C3" s="4">
        <v>1695</v>
      </c>
      <c r="D3" s="4">
        <v>2625</v>
      </c>
      <c r="E3" s="4">
        <v>2930</v>
      </c>
      <c r="F3" s="4">
        <v>4980</v>
      </c>
      <c r="G3" s="4"/>
      <c r="H3" s="4"/>
      <c r="I3" s="4">
        <v>3240</v>
      </c>
      <c r="J3" s="4">
        <v>690</v>
      </c>
      <c r="K3" s="4">
        <v>2575</v>
      </c>
      <c r="L3" s="4">
        <v>1675</v>
      </c>
      <c r="M3" s="4">
        <v>3565</v>
      </c>
      <c r="N3" s="4">
        <f>365+90</f>
        <v>455</v>
      </c>
      <c r="O3" s="4"/>
      <c r="P3" s="4">
        <f>O3+N3+M3+L3+K3+J3+I3+H3+G3+F3+E3+D3+C3+B3</f>
        <v>24430</v>
      </c>
      <c r="Q3" s="1"/>
      <c r="R3" s="1"/>
    </row>
    <row r="4" spans="1:18" ht="16.5" thickBot="1" x14ac:dyDescent="0.3">
      <c r="A4" s="2">
        <v>659</v>
      </c>
      <c r="B4" s="2">
        <v>0</v>
      </c>
      <c r="C4" s="2"/>
      <c r="D4" s="2">
        <f>85+140+90+120+90+110+60+100+65+120+90+300+80+160+90</f>
        <v>1700</v>
      </c>
      <c r="E4" s="2"/>
      <c r="F4" s="2"/>
      <c r="G4" s="2"/>
      <c r="H4" s="2"/>
      <c r="I4" s="2"/>
      <c r="J4" s="2">
        <f>60+100+90+150+60+120</f>
        <v>580</v>
      </c>
      <c r="K4" s="2"/>
      <c r="L4" s="2"/>
      <c r="M4" s="2"/>
      <c r="N4" s="2"/>
      <c r="O4" s="2"/>
      <c r="P4" s="2">
        <f>O4+N4+M4+L4+K4+J4+I4+H4+G4+F4+E4+D4+C4+B4</f>
        <v>2280</v>
      </c>
      <c r="Q4" s="12">
        <f>65+140+70+100+90+90+60+80+65+120+90+300+80+160+90+60+100+90+150+60+120</f>
        <v>2180</v>
      </c>
      <c r="R4" s="1">
        <f>Q4-P4</f>
        <v>-100</v>
      </c>
    </row>
    <row r="5" spans="1:18" ht="16.5" thickBot="1" x14ac:dyDescent="0.3">
      <c r="A5" s="2">
        <v>671</v>
      </c>
      <c r="B5" s="2"/>
      <c r="C5" s="2"/>
      <c r="D5" s="2"/>
      <c r="E5" s="2"/>
      <c r="F5" s="2"/>
      <c r="G5" s="2"/>
      <c r="H5" s="2"/>
      <c r="I5" s="2"/>
      <c r="J5" s="2"/>
      <c r="K5" s="2">
        <f>80+90+125+100+90+140+160+90+155+80+100+250+160+90+30+85+90+60+50+300+110+35+100+70+400</f>
        <v>3040</v>
      </c>
      <c r="L5" s="2"/>
      <c r="M5" s="2"/>
      <c r="N5" s="2"/>
      <c r="O5" s="2"/>
      <c r="P5" s="2">
        <f t="shared" ref="P5:P10" si="0">O5+N5+M5+L5+K5+J5+I5+H5+G5+F5+E5+D5+C5+B5</f>
        <v>3040</v>
      </c>
      <c r="Q5" s="12">
        <f>80+90+90+100+90+140+150+90+110+65+100+250+160+90+30+85+90+60+50+300+110+35+80+70+400</f>
        <v>2915</v>
      </c>
      <c r="R5" s="1">
        <f t="shared" ref="R5:R10" si="1">Q5-P5</f>
        <v>-125</v>
      </c>
    </row>
    <row r="6" spans="1:18" ht="16.5" thickBot="1" x14ac:dyDescent="0.3">
      <c r="A6" s="2">
        <v>672</v>
      </c>
      <c r="B6" s="2"/>
      <c r="C6" s="2">
        <f>80+100+55+100+100+300+60+120+110+100+120+400+100+100+90+150+110+110+120+65+100+80+55+50+120+70+85+400</f>
        <v>3450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>
        <f t="shared" si="0"/>
        <v>3450</v>
      </c>
      <c r="Q6" s="12">
        <f>80+100+55+100+90+230+60+120+110+100+120+390+100+100+90+150+110+110+120+65+100+80+55+50+120+70+80+400</f>
        <v>3355</v>
      </c>
      <c r="R6" s="1">
        <f t="shared" si="1"/>
        <v>-95</v>
      </c>
    </row>
    <row r="7" spans="1:18" ht="16.5" thickBot="1" x14ac:dyDescent="0.3">
      <c r="A7" s="2">
        <v>673</v>
      </c>
      <c r="B7" s="2"/>
      <c r="C7" s="2"/>
      <c r="D7" s="2"/>
      <c r="E7" s="2">
        <f>120+65+160+60+400</f>
        <v>805</v>
      </c>
      <c r="F7" s="2"/>
      <c r="G7" s="2"/>
      <c r="H7" s="2">
        <f>70+100+60+150+110+60+100+60+250+100+65+120+60+90</f>
        <v>1395</v>
      </c>
      <c r="I7" s="2"/>
      <c r="J7" s="2"/>
      <c r="K7" s="2"/>
      <c r="L7" s="2">
        <f>80+250+80+100+90+90+80+150+65+90+60</f>
        <v>1135</v>
      </c>
      <c r="M7" s="2"/>
      <c r="N7" s="2"/>
      <c r="O7" s="2"/>
      <c r="P7" s="2">
        <f t="shared" si="0"/>
        <v>3335</v>
      </c>
      <c r="Q7" s="12">
        <f>120+65+160+60+400+80+250+80+90+90+90+80+150+65+90+60+65+100+60+150+100+60+100+60+250+100+65+120+60+90</f>
        <v>3310</v>
      </c>
      <c r="R7" s="1">
        <f t="shared" si="1"/>
        <v>-25</v>
      </c>
    </row>
    <row r="8" spans="1:18" ht="16.5" thickBot="1" x14ac:dyDescent="0.3">
      <c r="A8" s="2">
        <v>675</v>
      </c>
      <c r="B8" s="2"/>
      <c r="C8" s="2"/>
      <c r="D8" s="2"/>
      <c r="E8" s="2"/>
      <c r="F8" s="2"/>
      <c r="G8" s="2"/>
      <c r="H8" s="2"/>
      <c r="I8" s="2"/>
      <c r="J8" s="2">
        <f>500+120+60+110+65+150+350+150+60+100</f>
        <v>1665</v>
      </c>
      <c r="K8" s="2"/>
      <c r="L8" s="2"/>
      <c r="M8" s="2">
        <f>120+90+160+150+130+80+110+110+100+60+140+90+80+65+65+100+85+100+50+100+80+80</f>
        <v>2145</v>
      </c>
      <c r="N8" s="2"/>
      <c r="O8" s="2"/>
      <c r="P8" s="2">
        <f t="shared" si="0"/>
        <v>3810</v>
      </c>
      <c r="Q8" s="12">
        <f>120+90+160+150+130+80+110+100+100+60+120+90+80+65+65+100+85+500+120+60+90+65+110+350+150+60+100+50+100+80+80</f>
        <v>3620</v>
      </c>
      <c r="R8" s="1">
        <f t="shared" si="1"/>
        <v>-190</v>
      </c>
    </row>
    <row r="9" spans="1:18" ht="16.5" thickBot="1" x14ac:dyDescent="0.3">
      <c r="A9" s="2">
        <v>721</v>
      </c>
      <c r="B9" s="2"/>
      <c r="C9" s="2"/>
      <c r="D9" s="2"/>
      <c r="E9" s="2"/>
      <c r="F9" s="2">
        <f>380+80+70+120+80+90+80+70+100+80+160+60+90+60+60+65+120</f>
        <v>1765</v>
      </c>
      <c r="G9" s="2"/>
      <c r="H9" s="2"/>
      <c r="I9" s="2"/>
      <c r="J9" s="2">
        <f>60+110+75+65</f>
        <v>310</v>
      </c>
      <c r="K9" s="2"/>
      <c r="L9" s="2">
        <f>90+100+100+120+120+60+350+90+130+90</f>
        <v>1250</v>
      </c>
      <c r="M9" s="2"/>
      <c r="N9" s="2"/>
      <c r="O9" s="2"/>
      <c r="P9" s="2">
        <f t="shared" si="0"/>
        <v>3325</v>
      </c>
      <c r="Q9" s="12">
        <f>380+80+60+60+90+75+65+110+80+90+80+70+90+80+160+60+90+60+60+65+120+90+100+100+120+90+60+250+90+130+90</f>
        <v>3145</v>
      </c>
      <c r="R9" s="1">
        <f t="shared" si="1"/>
        <v>-180</v>
      </c>
    </row>
    <row r="10" spans="1:18" ht="16.5" thickBot="1" x14ac:dyDescent="0.3">
      <c r="A10" s="2">
        <v>723</v>
      </c>
      <c r="B10" s="2"/>
      <c r="C10" s="2"/>
      <c r="D10" s="2"/>
      <c r="E10" s="2"/>
      <c r="F10" s="2">
        <f>50+60+80</f>
        <v>190</v>
      </c>
      <c r="G10" s="2"/>
      <c r="H10" s="2"/>
      <c r="I10" s="2">
        <f>150+80+120+150+90+110+100+110+50+65+70+75+160+120+150+80+120+100+130+60+70+60+65</f>
        <v>2285</v>
      </c>
      <c r="J10" s="2">
        <f>150+90+110+150+65+80+90+100+60+75</f>
        <v>970</v>
      </c>
      <c r="K10" s="2"/>
      <c r="L10" s="2">
        <f>100+100+110+75+75+90</f>
        <v>550</v>
      </c>
      <c r="M10" s="2"/>
      <c r="N10" s="2"/>
      <c r="O10" s="2"/>
      <c r="P10" s="2">
        <f t="shared" si="0"/>
        <v>3995</v>
      </c>
      <c r="Q10" s="12">
        <f>150+80+100+100+110+60+80+55+65+90+50+150+90+100+130+60+80+90+100+60+60+120+150+70+90+100+110+50+65+70+60+160+120+110+80+120+90+100+60+70+60+65</f>
        <v>3780</v>
      </c>
      <c r="R10" s="1">
        <f t="shared" si="1"/>
        <v>-215</v>
      </c>
    </row>
    <row r="11" spans="1:18" ht="16.5" thickBot="1" x14ac:dyDescent="0.3">
      <c r="A11" s="7" t="s">
        <v>7</v>
      </c>
      <c r="B11" s="2">
        <f>SUM(B3:B10)</f>
        <v>0</v>
      </c>
      <c r="C11" s="2">
        <f t="shared" ref="C11:R11" si="2">SUM(C3:C10)</f>
        <v>5145</v>
      </c>
      <c r="D11" s="2">
        <f t="shared" si="2"/>
        <v>4325</v>
      </c>
      <c r="E11" s="2">
        <f t="shared" si="2"/>
        <v>3735</v>
      </c>
      <c r="F11" s="2">
        <f t="shared" si="2"/>
        <v>6935</v>
      </c>
      <c r="G11" s="2">
        <f t="shared" si="2"/>
        <v>0</v>
      </c>
      <c r="H11" s="2">
        <f t="shared" si="2"/>
        <v>1395</v>
      </c>
      <c r="I11" s="2">
        <f t="shared" si="2"/>
        <v>5525</v>
      </c>
      <c r="J11" s="2">
        <f t="shared" si="2"/>
        <v>4215</v>
      </c>
      <c r="K11" s="2">
        <f t="shared" si="2"/>
        <v>5615</v>
      </c>
      <c r="L11" s="2">
        <f t="shared" si="2"/>
        <v>4610</v>
      </c>
      <c r="M11" s="2">
        <f t="shared" si="2"/>
        <v>5710</v>
      </c>
      <c r="N11" s="2">
        <f t="shared" si="2"/>
        <v>455</v>
      </c>
      <c r="O11" s="2">
        <f t="shared" si="2"/>
        <v>0</v>
      </c>
      <c r="P11" s="2">
        <f t="shared" si="2"/>
        <v>47665</v>
      </c>
      <c r="Q11" s="2">
        <f t="shared" si="2"/>
        <v>22305</v>
      </c>
      <c r="R11" s="2">
        <f t="shared" si="2"/>
        <v>-930</v>
      </c>
    </row>
    <row r="12" spans="1:18" ht="16.5" thickBot="1" x14ac:dyDescent="0.3">
      <c r="A12" s="7" t="s">
        <v>73</v>
      </c>
      <c r="B12" s="2">
        <f>B11*0.1</f>
        <v>0</v>
      </c>
      <c r="C12" s="2">
        <f t="shared" ref="C12:P12" si="3">C11*0.1</f>
        <v>514.5</v>
      </c>
      <c r="D12" s="2">
        <f t="shared" si="3"/>
        <v>432.5</v>
      </c>
      <c r="E12" s="2">
        <f t="shared" si="3"/>
        <v>373.5</v>
      </c>
      <c r="F12" s="2">
        <f>F11*0.12</f>
        <v>832.19999999999993</v>
      </c>
      <c r="G12" s="2">
        <f t="shared" si="3"/>
        <v>0</v>
      </c>
      <c r="H12" s="2">
        <f t="shared" si="3"/>
        <v>139.5</v>
      </c>
      <c r="I12" s="2">
        <f>I11*0.12</f>
        <v>663</v>
      </c>
      <c r="J12" s="2">
        <f t="shared" si="3"/>
        <v>421.5</v>
      </c>
      <c r="K12" s="2">
        <f t="shared" si="3"/>
        <v>561.5</v>
      </c>
      <c r="L12" s="2">
        <f t="shared" si="3"/>
        <v>461</v>
      </c>
      <c r="M12" s="2">
        <f t="shared" si="3"/>
        <v>571</v>
      </c>
      <c r="N12" s="2">
        <f t="shared" si="3"/>
        <v>45.5</v>
      </c>
      <c r="O12" s="2">
        <f t="shared" si="3"/>
        <v>0</v>
      </c>
      <c r="P12" s="2">
        <f t="shared" si="3"/>
        <v>4766.5</v>
      </c>
      <c r="Q12" s="1"/>
      <c r="R12" s="1"/>
    </row>
    <row r="13" spans="1:18" ht="15.75" x14ac:dyDescent="0.25">
      <c r="A13" s="8"/>
      <c r="B13" s="8"/>
      <c r="C13" s="8"/>
      <c r="D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8" spans="1:18" ht="26.25" thickBot="1" x14ac:dyDescent="0.4">
      <c r="A18" s="116" t="s">
        <v>57</v>
      </c>
      <c r="B18" s="116"/>
      <c r="C18" s="116"/>
      <c r="D18" s="116"/>
      <c r="E18" s="116"/>
      <c r="F18" s="116"/>
      <c r="G18" s="116"/>
      <c r="H18" s="116"/>
      <c r="I18" s="116"/>
      <c r="J18" s="9"/>
      <c r="K18" s="9"/>
      <c r="L18" s="9"/>
      <c r="M18" s="9"/>
      <c r="N18" s="9"/>
      <c r="O18" s="9"/>
      <c r="P18" s="9"/>
      <c r="Q18" s="1"/>
      <c r="R18" s="1"/>
    </row>
    <row r="19" spans="1:18" ht="16.5" thickBot="1" x14ac:dyDescent="0.3">
      <c r="A19" s="4" t="s">
        <v>58</v>
      </c>
      <c r="B19" s="4" t="s">
        <v>74</v>
      </c>
      <c r="C19" s="4" t="s">
        <v>77</v>
      </c>
      <c r="D19" s="4" t="s">
        <v>76</v>
      </c>
      <c r="E19" s="4" t="s">
        <v>75</v>
      </c>
      <c r="F19" s="4" t="s">
        <v>55</v>
      </c>
      <c r="G19" s="4" t="s">
        <v>49</v>
      </c>
      <c r="H19" s="19" t="s">
        <v>22</v>
      </c>
      <c r="I19" s="22" t="s">
        <v>7</v>
      </c>
      <c r="J19" s="22" t="s">
        <v>7</v>
      </c>
    </row>
    <row r="20" spans="1:18" ht="16.5" thickBot="1" x14ac:dyDescent="0.3">
      <c r="A20" s="4" t="s">
        <v>72</v>
      </c>
      <c r="B20" s="4"/>
      <c r="C20" s="4"/>
      <c r="D20" s="4">
        <f>60+100+100+65+60+60+65+300+100+120+90+100+90+90+60+60+100+90</f>
        <v>1710</v>
      </c>
      <c r="E20" s="4">
        <f>50+140+90+110+80</f>
        <v>470</v>
      </c>
      <c r="F20" s="4">
        <f>60+65+100+100+90+60+70+65+100+100+90+90+100+60+60+80+80+60+90+100+100+120+60+90+90+65+60+100+60+170+110+60+100+300+90+80+60+120+250+100+120+65+100+450+280+90+65+65+65+60+100+150</f>
        <v>5415</v>
      </c>
      <c r="G20" s="4"/>
      <c r="H20" s="20"/>
      <c r="I20" s="23"/>
      <c r="J20" s="23"/>
    </row>
    <row r="21" spans="1:18" ht="16.5" thickBot="1" x14ac:dyDescent="0.3">
      <c r="A21" s="2">
        <v>659</v>
      </c>
      <c r="B21" s="2">
        <f>70+90+65+120+90+90</f>
        <v>525</v>
      </c>
      <c r="C21" s="2">
        <v>100</v>
      </c>
      <c r="D21" s="2">
        <v>60</v>
      </c>
      <c r="E21" s="2">
        <f>140+60</f>
        <v>200</v>
      </c>
      <c r="F21" s="2">
        <f>65+90+60</f>
        <v>215</v>
      </c>
      <c r="G21" s="2">
        <f>80+300+80+100+90</f>
        <v>650</v>
      </c>
      <c r="H21" s="2">
        <v>160</v>
      </c>
      <c r="I21" s="2">
        <f>65+140+70+100+90+90+60+80+65+120+90+300+80+160+90+60+100+90</f>
        <v>1850</v>
      </c>
      <c r="J21" s="18">
        <f>65+140+70+100+90+90+60+80+65+120+90+300+80+160+90+60+100+90+150+60+120</f>
        <v>2180</v>
      </c>
      <c r="K21">
        <f>I21-J21</f>
        <v>-330</v>
      </c>
    </row>
    <row r="22" spans="1:18" ht="16.5" thickBot="1" x14ac:dyDescent="0.3">
      <c r="A22" s="2">
        <v>671</v>
      </c>
      <c r="B22" s="2">
        <f>80+90+100+90+140+150+65+250+85</f>
        <v>1050</v>
      </c>
      <c r="C22" s="2">
        <f>70+400+90+110+90+90</f>
        <v>850</v>
      </c>
      <c r="D22" s="2"/>
      <c r="E22" s="2">
        <v>30</v>
      </c>
      <c r="F22" s="2">
        <f>90+60+50</f>
        <v>200</v>
      </c>
      <c r="G22" s="2">
        <f>110+35+80+300</f>
        <v>525</v>
      </c>
      <c r="H22" s="2">
        <v>260</v>
      </c>
      <c r="I22" s="2">
        <f>80+90+90+100+90+140+150+90+110+65+100+250+160+90+30+85+90+60+50+300+110+35+80+70+400</f>
        <v>2915</v>
      </c>
      <c r="J22" s="18">
        <f>80+90+90+100+90+140+150+90+110+65+100+250+160+90+30+85+90+60+50+300+110+35+80+70+400</f>
        <v>2915</v>
      </c>
      <c r="K22">
        <f t="shared" ref="K22:K29" si="4">I22-J22</f>
        <v>0</v>
      </c>
    </row>
    <row r="23" spans="1:18" ht="16.5" thickBot="1" x14ac:dyDescent="0.3">
      <c r="A23" s="2">
        <v>672</v>
      </c>
      <c r="B23" s="2">
        <f>100+55+100+120+110+390+90+150+110+110+65+100+50</f>
        <v>1550</v>
      </c>
      <c r="C23" s="2">
        <f>90</f>
        <v>90</v>
      </c>
      <c r="D23" s="2">
        <f>120+120</f>
        <v>240</v>
      </c>
      <c r="E23" s="2">
        <f>80+55</f>
        <v>135</v>
      </c>
      <c r="F23" s="2">
        <f>90+400</f>
        <v>490</v>
      </c>
      <c r="G23" s="2">
        <f>230+60+100+120+80+70+80</f>
        <v>740</v>
      </c>
      <c r="H23" s="2">
        <v>200</v>
      </c>
      <c r="I23" s="2">
        <f>80+100+55+100+90+230+60+120+110+100+120+390+100+100+90+150+110+110+120+65+100+80+55+50+120+70+80</f>
        <v>2955</v>
      </c>
      <c r="J23" s="18">
        <f>80+100+55+100+90+230+60+120+110+100+120+390+100+100+90+150+110+110+120+65+100+80+55+50+120+70+80+400</f>
        <v>3355</v>
      </c>
      <c r="K23">
        <f t="shared" si="4"/>
        <v>-400</v>
      </c>
    </row>
    <row r="24" spans="1:18" ht="16.5" thickBot="1" x14ac:dyDescent="0.3">
      <c r="A24" s="2">
        <v>673</v>
      </c>
      <c r="B24" s="2">
        <f>120+400+250+90+90+60+100+60</f>
        <v>1170</v>
      </c>
      <c r="C24" s="2">
        <f>160+150+90</f>
        <v>400</v>
      </c>
      <c r="D24" s="2">
        <f>65+80+100+100+120+60</f>
        <v>525</v>
      </c>
      <c r="E24" s="2">
        <f>150+60</f>
        <v>210</v>
      </c>
      <c r="F24" s="2">
        <f>90+65+60+65</f>
        <v>280</v>
      </c>
      <c r="G24" s="2">
        <f>80+80+250</f>
        <v>410</v>
      </c>
      <c r="H24" s="2">
        <f>100+65</f>
        <v>165</v>
      </c>
      <c r="I24" s="2">
        <f>120+65+160+60+400+80+250+80+90+90+90+80+150+65+90+60+65+100+60+150+100+60+100+60+250+100+65+120</f>
        <v>3160</v>
      </c>
      <c r="J24" s="18">
        <f>120+65+160+60+400+80+250+80+90+90+90+80+150+65+90+60+65+100+60+150+100+60+100+60+250+100+65+120+60+90</f>
        <v>3310</v>
      </c>
      <c r="K24">
        <f t="shared" si="4"/>
        <v>-150</v>
      </c>
    </row>
    <row r="25" spans="1:18" ht="16.5" thickBot="1" x14ac:dyDescent="0.3">
      <c r="A25" s="2">
        <v>675</v>
      </c>
      <c r="B25" s="2">
        <f>120+90+130+110+60+90+80+85+120+60+90+350</f>
        <v>1385</v>
      </c>
      <c r="C25" s="2">
        <f>160+150+100+100+65+110</f>
        <v>685</v>
      </c>
      <c r="D25" s="2">
        <f>80+60+100</f>
        <v>240</v>
      </c>
      <c r="E25" s="2">
        <v>100</v>
      </c>
      <c r="F25" s="2">
        <f>120+65+150+50+80</f>
        <v>465</v>
      </c>
      <c r="G25" s="2">
        <f>100+500</f>
        <v>600</v>
      </c>
      <c r="H25" s="2">
        <f>65</f>
        <v>65</v>
      </c>
      <c r="I25" s="2">
        <f>120+90+160+150+130+80+110+100+100+60+120+90+80+65+65+100+85+500+120+60+90+65+110+350+150+60+100+50+100+80</f>
        <v>3540</v>
      </c>
      <c r="J25" s="18">
        <f>120+90+160+150+130+80+110+100+100+60+120+90+80+65+65+100+85+500+120+60+90+65+110+350+150+60+100+50+100+80+80</f>
        <v>3620</v>
      </c>
      <c r="K25">
        <f t="shared" si="4"/>
        <v>-80</v>
      </c>
      <c r="M25">
        <f>40000*1.94</f>
        <v>77600</v>
      </c>
    </row>
    <row r="26" spans="1:18" ht="16.5" thickBot="1" x14ac:dyDescent="0.3">
      <c r="A26" s="2">
        <v>721</v>
      </c>
      <c r="B26" s="2">
        <f>75+65+80+90+70+90+90+100+250+90+90</f>
        <v>1090</v>
      </c>
      <c r="C26" s="2">
        <f>90+60</f>
        <v>150</v>
      </c>
      <c r="D26" s="2">
        <f>80</f>
        <v>80</v>
      </c>
      <c r="E26" s="2">
        <f>100+110+80+60</f>
        <v>350</v>
      </c>
      <c r="F26" s="2">
        <f>380+60+160+160+90+60+65+120+120</f>
        <v>1215</v>
      </c>
      <c r="G26" s="2">
        <f>80+90+60</f>
        <v>230</v>
      </c>
      <c r="H26" s="2"/>
      <c r="I26" s="2">
        <f>380+80+60+60+90+75+65+110+80+90+80+70+90+80+160+60+90+60+60+65+120+90+100+100+120+90+60+250+90</f>
        <v>2925</v>
      </c>
      <c r="J26" s="18">
        <f>380+80+60+60+90+75+65+110+80+90+80+70+90+80+160+60+90+60+60+65+120+90+100+100+120+90+60+250+90+130+90</f>
        <v>3145</v>
      </c>
      <c r="K26">
        <f t="shared" si="4"/>
        <v>-220</v>
      </c>
    </row>
    <row r="27" spans="1:18" ht="16.5" thickBot="1" x14ac:dyDescent="0.3">
      <c r="A27" s="2">
        <v>723</v>
      </c>
      <c r="B27" s="2">
        <f>150+110+90+90+100+100+60+110+50+65+70+120</f>
        <v>1115</v>
      </c>
      <c r="C27" s="2">
        <f>150+70</f>
        <v>220</v>
      </c>
      <c r="D27" s="2">
        <f>80+100+120+100+160+120</f>
        <v>680</v>
      </c>
      <c r="E27" s="2">
        <f>50+150</f>
        <v>200</v>
      </c>
      <c r="F27" s="2">
        <f>130+60+90+60+90+60+100+60+65+5</f>
        <v>720</v>
      </c>
      <c r="G27" s="2">
        <f>100+60+80+55+80+90+110+90</f>
        <v>665</v>
      </c>
      <c r="H27" s="2">
        <f>80+65</f>
        <v>145</v>
      </c>
      <c r="I27" s="2">
        <f>150+80+100+100+110+60+80+55+65+90+50+150+90+100+130+60+80+90+100+60+60+120+150+70+90+100+110+50+65+70+60+160+120+110+80+120+90+100</f>
        <v>3525</v>
      </c>
      <c r="J27" s="18">
        <f>150+80+100+100+110+60+80+55+65+90+50+150+90+100+130+60+80+90+100+60+60+120+150+70+90+100+110+50+65+70+60+160+120+110+80+120+90+100+60+70+60+65</f>
        <v>3780</v>
      </c>
      <c r="K27">
        <f t="shared" si="4"/>
        <v>-255</v>
      </c>
    </row>
    <row r="28" spans="1:18" ht="16.5" thickBot="1" x14ac:dyDescent="0.3">
      <c r="A28" s="7" t="s">
        <v>7</v>
      </c>
      <c r="B28" s="2">
        <f>SUM(B20:B27)</f>
        <v>7885</v>
      </c>
      <c r="C28" s="2">
        <f t="shared" ref="C28:I28" si="5">SUM(C20:C27)</f>
        <v>2495</v>
      </c>
      <c r="D28" s="2">
        <f t="shared" si="5"/>
        <v>3535</v>
      </c>
      <c r="E28" s="2">
        <f t="shared" si="5"/>
        <v>1695</v>
      </c>
      <c r="F28" s="2">
        <f t="shared" si="5"/>
        <v>9000</v>
      </c>
      <c r="G28" s="2">
        <f t="shared" si="5"/>
        <v>3820</v>
      </c>
      <c r="H28" s="2">
        <f t="shared" si="5"/>
        <v>995</v>
      </c>
      <c r="I28" s="2">
        <f t="shared" si="5"/>
        <v>20870</v>
      </c>
      <c r="J28" s="10">
        <f>H28+G28+F28+E28+D28+C28+B28</f>
        <v>29425</v>
      </c>
      <c r="K28">
        <f t="shared" si="4"/>
        <v>-8555</v>
      </c>
    </row>
    <row r="29" spans="1:18" ht="16.5" thickBot="1" x14ac:dyDescent="0.3">
      <c r="A29" s="7" t="s">
        <v>73</v>
      </c>
      <c r="B29" s="2">
        <f>B28*0.05</f>
        <v>394.25</v>
      </c>
      <c r="C29" s="18">
        <f t="shared" ref="C29:J29" si="6">C28*0.05</f>
        <v>124.75</v>
      </c>
      <c r="D29" s="18">
        <f>D28*0.03</f>
        <v>106.05</v>
      </c>
      <c r="E29" s="18">
        <f t="shared" si="6"/>
        <v>84.75</v>
      </c>
      <c r="F29" s="18">
        <f t="shared" si="6"/>
        <v>450</v>
      </c>
      <c r="G29" s="18">
        <f t="shared" si="6"/>
        <v>191</v>
      </c>
      <c r="H29" s="18">
        <f t="shared" si="6"/>
        <v>49.75</v>
      </c>
      <c r="I29" s="18">
        <f t="shared" si="6"/>
        <v>1043.5</v>
      </c>
      <c r="J29" s="18">
        <f t="shared" si="6"/>
        <v>1471.25</v>
      </c>
      <c r="K29">
        <f t="shared" si="4"/>
        <v>-427.75</v>
      </c>
    </row>
    <row r="30" spans="1:18" ht="15.75" x14ac:dyDescent="0.25">
      <c r="A30" s="8"/>
      <c r="B30" s="8"/>
      <c r="C30" s="8"/>
      <c r="D30" s="8"/>
      <c r="F30" s="8"/>
      <c r="G30" s="8"/>
      <c r="H30" s="8"/>
      <c r="I30" s="8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</row>
    <row r="35" spans="1:17" ht="26.25" thickBot="1" x14ac:dyDescent="0.4">
      <c r="A35" s="116" t="s">
        <v>143</v>
      </c>
      <c r="B35" s="116"/>
      <c r="C35" s="116"/>
      <c r="D35" s="116"/>
      <c r="E35" s="116"/>
      <c r="F35" s="116"/>
      <c r="G35" s="116"/>
      <c r="H35" s="116"/>
      <c r="I35" s="116"/>
      <c r="J35" s="9"/>
      <c r="K35" s="9"/>
    </row>
    <row r="36" spans="1:17" ht="16.5" thickBot="1" x14ac:dyDescent="0.3">
      <c r="A36" s="20" t="s">
        <v>58</v>
      </c>
      <c r="B36" s="20" t="s">
        <v>74</v>
      </c>
      <c r="C36" s="20" t="s">
        <v>77</v>
      </c>
      <c r="D36" s="20" t="s">
        <v>76</v>
      </c>
      <c r="E36" s="20" t="s">
        <v>75</v>
      </c>
      <c r="F36" s="20" t="s">
        <v>55</v>
      </c>
      <c r="G36" s="20" t="s">
        <v>49</v>
      </c>
      <c r="H36" s="19" t="s">
        <v>22</v>
      </c>
      <c r="I36" s="22" t="s">
        <v>7</v>
      </c>
      <c r="J36" s="22" t="s">
        <v>7</v>
      </c>
    </row>
    <row r="37" spans="1:17" ht="16.5" thickBot="1" x14ac:dyDescent="0.3">
      <c r="A37" s="27">
        <v>659</v>
      </c>
      <c r="B37" s="27">
        <f>70+90+65+120+90+90</f>
        <v>525</v>
      </c>
      <c r="C37" s="27">
        <v>100</v>
      </c>
      <c r="D37" s="27">
        <f>80+80+70+90+100+100+50</f>
        <v>570</v>
      </c>
      <c r="E37" s="27">
        <f>140+60</f>
        <v>200</v>
      </c>
      <c r="F37" s="27">
        <f>65+90+60</f>
        <v>215</v>
      </c>
      <c r="G37" s="27">
        <f>80+300+80+100+90</f>
        <v>650</v>
      </c>
      <c r="H37" s="27">
        <v>160</v>
      </c>
      <c r="I37" s="27">
        <f>65+140+70+100+90+90+60+80+65+120+90+300+80+160+90+60+100+90</f>
        <v>1850</v>
      </c>
      <c r="J37" s="27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K37">
        <f>I37-J37</f>
        <v>-5235</v>
      </c>
    </row>
    <row r="38" spans="1:17" ht="16.5" thickBot="1" x14ac:dyDescent="0.3">
      <c r="A38" s="27">
        <v>671</v>
      </c>
      <c r="B38" s="27">
        <f>80+90+100+90+140+150+65+250+85</f>
        <v>1050</v>
      </c>
      <c r="C38" s="27">
        <f>70+400+90+110+90+90</f>
        <v>850</v>
      </c>
      <c r="D38" s="27">
        <v>0</v>
      </c>
      <c r="E38" s="27">
        <v>30</v>
      </c>
      <c r="F38" s="27">
        <f>90+60+50</f>
        <v>200</v>
      </c>
      <c r="G38" s="27">
        <f>110+35+80+300</f>
        <v>525</v>
      </c>
      <c r="H38" s="27">
        <v>260</v>
      </c>
      <c r="I38" s="27">
        <f>80+90+90+100+90+140+150+90+110+65+100+250+160+90+30+85+90+60+50+300+110+35+80+70+400</f>
        <v>2915</v>
      </c>
      <c r="J38" s="27">
        <v>0</v>
      </c>
      <c r="K38">
        <f t="shared" ref="K38:K45" si="7">I38-J38</f>
        <v>2915</v>
      </c>
    </row>
    <row r="39" spans="1:17" ht="16.5" thickBot="1" x14ac:dyDescent="0.3">
      <c r="A39" s="27">
        <v>672</v>
      </c>
      <c r="B39" s="27">
        <f>100+55+100+120+110+390+90+150+110+110+65+100+50</f>
        <v>1550</v>
      </c>
      <c r="C39" s="27">
        <f>90</f>
        <v>90</v>
      </c>
      <c r="D39" s="27">
        <f>120+90+50+90+50+50+100+50+80+90+80</f>
        <v>850</v>
      </c>
      <c r="E39" s="27">
        <f>80+55</f>
        <v>135</v>
      </c>
      <c r="F39" s="27">
        <f>90+400</f>
        <v>490</v>
      </c>
      <c r="G39" s="27">
        <f>230+60+100+120+80+70+80</f>
        <v>740</v>
      </c>
      <c r="H39" s="27">
        <v>200</v>
      </c>
      <c r="I39" s="27">
        <f>80+100+55+100+90+230+60+120+110+100+120+390+100+100+90+150+110+110+120+65+100+80+55+50+120+70+80</f>
        <v>2955</v>
      </c>
      <c r="J39" s="27">
        <f>65+60+100+65+100+120+65+100+100+90+100+80+90+160+90+50+90+90+70+50+90+90+50+70+540+100+100+50+100+340+80+100+100+60+80+80+70+80+60+90+150+65+130+80+350+350+90+80+60+70+60+90+90+110+60+90+35+35+120+40+90+65+160+75+90+35+60+90+65+90+50+65+80+60+60+90</f>
        <v>7445</v>
      </c>
      <c r="K39">
        <f t="shared" si="7"/>
        <v>-4490</v>
      </c>
    </row>
    <row r="40" spans="1:17" ht="16.5" thickBot="1" x14ac:dyDescent="0.3">
      <c r="A40" s="27">
        <v>673</v>
      </c>
      <c r="B40" s="27">
        <f>120+400+250+90+90+60+100+60</f>
        <v>1170</v>
      </c>
      <c r="C40" s="27">
        <f>160+150+90</f>
        <v>400</v>
      </c>
      <c r="D40" s="27">
        <f>90+120+90+80+100+80+65+80+100+90+65+50+60+50</f>
        <v>1120</v>
      </c>
      <c r="E40" s="27">
        <f>150+60</f>
        <v>210</v>
      </c>
      <c r="F40" s="27">
        <f>90+65+60+65</f>
        <v>280</v>
      </c>
      <c r="G40" s="27">
        <f>80+80+250</f>
        <v>410</v>
      </c>
      <c r="H40" s="27">
        <f>100+65</f>
        <v>165</v>
      </c>
      <c r="I40" s="27">
        <f>120+65+160+60+400+80+250+80+90+90+90+80+150+65+90+60+65+100+60+150+100+60+100+60+250+100+65+120</f>
        <v>3160</v>
      </c>
      <c r="J40" s="27">
        <f>90+65+100+50+90+90+60+80+110+60+100+90+90+120+100+120+120+90+40+75+65+60+80+120+65+90+160+120+190+350+100+90+140+120+60+120+30+65+250+65+65+80+65+350+60+60+60+80+140+65+90+80+100+65+90+90+120+150+65+100+100+65+110+400+90+255+250+60+65+50+100+120+110+60+160+60+90+80+60+50+160</f>
        <v>8550</v>
      </c>
      <c r="K40">
        <f t="shared" si="7"/>
        <v>-5390</v>
      </c>
    </row>
    <row r="41" spans="1:17" ht="16.5" thickBot="1" x14ac:dyDescent="0.3">
      <c r="A41" s="27">
        <v>675</v>
      </c>
      <c r="B41" s="27">
        <f>120+90+130+110+60+90+80+85+120+60+90+350</f>
        <v>1385</v>
      </c>
      <c r="C41" s="27">
        <f>160+150+100+100+65+110</f>
        <v>685</v>
      </c>
      <c r="D41" s="27">
        <f>120+30+80+90+350+350+350+90+60+65+65+30</f>
        <v>1680</v>
      </c>
      <c r="E41" s="27">
        <v>100</v>
      </c>
      <c r="F41" s="27">
        <f>120+65+150+50+80</f>
        <v>465</v>
      </c>
      <c r="G41" s="27">
        <f>100+500</f>
        <v>600</v>
      </c>
      <c r="H41" s="27">
        <f>65</f>
        <v>65</v>
      </c>
      <c r="I41" s="27">
        <f>120+90+160+150+130+80+110+100+100+60+120+90+80+65+65+100+85+500+120+60+90+65+110+350+150+60+100+50+100+80</f>
        <v>3540</v>
      </c>
      <c r="J41" s="27">
        <f>110+30+65+200+350+120+65+90+30+400+100+60+70+90+80+80+65+110+100+80+65+30+90+90+60+240+90+80+60+350+350+70+60+60+90+350+90+90+100+80+100+60+100+65+90+120+60+65+60+80+250+60+770+65+60+60+110+100+60+65+90+90+65+120+90+90+65+60+60+110+100+250+60+90+65+30</f>
        <v>8625</v>
      </c>
      <c r="K41">
        <f t="shared" si="7"/>
        <v>-5085</v>
      </c>
    </row>
    <row r="42" spans="1:17" ht="16.5" thickBot="1" x14ac:dyDescent="0.3">
      <c r="A42" s="27">
        <v>721</v>
      </c>
      <c r="B42" s="27">
        <f>75+65+80+90+70+90+90+100+250+90+90</f>
        <v>1090</v>
      </c>
      <c r="C42" s="27">
        <f>90+60</f>
        <v>150</v>
      </c>
      <c r="D42" s="27">
        <f>60+65+60+60+65+80+90+90+90+55+50+65+160+140</f>
        <v>1130</v>
      </c>
      <c r="E42" s="27">
        <f>100+110+80+60</f>
        <v>350</v>
      </c>
      <c r="F42" s="27">
        <f>380+60+160+160+90+60+65+120+120</f>
        <v>1215</v>
      </c>
      <c r="G42" s="27">
        <f>80+90+60</f>
        <v>230</v>
      </c>
      <c r="H42" s="27"/>
      <c r="I42" s="27">
        <f>380+80+60+60+90+75+65+110+80+90+80+70+90+80+160+60+90+60+60+65+120+90+100+100+120+90+60+250+90</f>
        <v>2925</v>
      </c>
      <c r="J42" s="27">
        <f>100+60+160+60+65+65+90+100+60+380+100+150+90+60+80+75+35+80+200+100+65+90+90+100+90+120+65+90+55+80+65+90+90+90+60+90+120+80+90+80+120+90+140+250+100+65+80+55+90+35+140+110+160+150+60+80+400+90+250+100+400+380+70+310+80+90+60+100+60+65+110+100+50+20+65+100+10+65+90+160+120+80+160+65+30+140+90</f>
        <v>9445</v>
      </c>
      <c r="K42">
        <f t="shared" si="7"/>
        <v>-6520</v>
      </c>
    </row>
    <row r="43" spans="1:17" ht="16.5" thickBot="1" x14ac:dyDescent="0.3">
      <c r="A43" s="27">
        <v>723</v>
      </c>
      <c r="B43" s="27">
        <f>150+110+90+90+100+100+60+110+50+65+70+120</f>
        <v>1115</v>
      </c>
      <c r="C43" s="27">
        <f>150+70</f>
        <v>220</v>
      </c>
      <c r="D43" s="27">
        <f>65+100+60+50+120+80+90</f>
        <v>565</v>
      </c>
      <c r="E43" s="27">
        <f>50+150</f>
        <v>200</v>
      </c>
      <c r="F43" s="27">
        <f>130+60+90+60+90+60+100+60+65+5</f>
        <v>720</v>
      </c>
      <c r="G43" s="27">
        <f>100+60+80+55+80+90+110+90</f>
        <v>665</v>
      </c>
      <c r="H43" s="27">
        <f>80+65</f>
        <v>145</v>
      </c>
      <c r="I43" s="27">
        <f>150+80+100+100+110+60+80+55+65+90+50+150+90+100+130+60+80+90+100+60+60+120+150+70+90+100+110+50+65+70+60+160+120+110+80+120+90+100</f>
        <v>3525</v>
      </c>
      <c r="J43" s="27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</f>
        <v>9195</v>
      </c>
      <c r="K43">
        <f t="shared" si="7"/>
        <v>-5670</v>
      </c>
    </row>
    <row r="44" spans="1:17" ht="16.5" thickBot="1" x14ac:dyDescent="0.3">
      <c r="A44" s="7" t="s">
        <v>7</v>
      </c>
      <c r="B44" s="27">
        <f t="shared" ref="B44:I44" si="8">SUM(B37:B43)</f>
        <v>7885</v>
      </c>
      <c r="C44" s="27">
        <f t="shared" si="8"/>
        <v>2495</v>
      </c>
      <c r="D44" s="27">
        <f t="shared" si="8"/>
        <v>5915</v>
      </c>
      <c r="E44" s="27">
        <f t="shared" si="8"/>
        <v>1225</v>
      </c>
      <c r="F44" s="27">
        <f t="shared" si="8"/>
        <v>3585</v>
      </c>
      <c r="G44" s="27">
        <f t="shared" si="8"/>
        <v>3820</v>
      </c>
      <c r="H44" s="27">
        <f t="shared" si="8"/>
        <v>995</v>
      </c>
      <c r="I44" s="27">
        <f t="shared" si="8"/>
        <v>20870</v>
      </c>
      <c r="J44" s="10">
        <f>H44+G44+F44+E44+D44+C44+B44</f>
        <v>25920</v>
      </c>
      <c r="K44">
        <f t="shared" si="7"/>
        <v>-5050</v>
      </c>
    </row>
    <row r="45" spans="1:17" ht="16.5" thickBot="1" x14ac:dyDescent="0.3">
      <c r="A45" s="7" t="s">
        <v>73</v>
      </c>
      <c r="B45" s="27">
        <f>B44*0.05</f>
        <v>394.25</v>
      </c>
      <c r="C45" s="27">
        <f>C44*0.05</f>
        <v>124.75</v>
      </c>
      <c r="D45" s="27">
        <f>D44*0.03</f>
        <v>177.45</v>
      </c>
      <c r="E45" s="27">
        <f t="shared" ref="E45:J45" si="9">E44*0.05</f>
        <v>61.25</v>
      </c>
      <c r="F45" s="27">
        <f t="shared" si="9"/>
        <v>179.25</v>
      </c>
      <c r="G45" s="27">
        <f t="shared" si="9"/>
        <v>191</v>
      </c>
      <c r="H45" s="27">
        <f t="shared" si="9"/>
        <v>49.75</v>
      </c>
      <c r="I45" s="27">
        <f t="shared" si="9"/>
        <v>1043.5</v>
      </c>
      <c r="J45" s="27">
        <f t="shared" si="9"/>
        <v>1296</v>
      </c>
      <c r="K45">
        <f t="shared" si="7"/>
        <v>-252.5</v>
      </c>
    </row>
    <row r="46" spans="1:17" ht="15.75" x14ac:dyDescent="0.25">
      <c r="A46" s="8"/>
      <c r="B46" s="8"/>
      <c r="C46" s="8"/>
      <c r="D46" s="8"/>
      <c r="F46" s="8"/>
      <c r="G46" s="8"/>
      <c r="H46" s="8"/>
      <c r="I46" s="8"/>
    </row>
    <row r="47" spans="1:17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17" ht="26.25" thickBot="1" x14ac:dyDescent="0.4">
      <c r="A48" s="115" t="s">
        <v>145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29"/>
    </row>
    <row r="49" spans="1:18" ht="16.5" thickBot="1" x14ac:dyDescent="0.3">
      <c r="A49" s="20" t="s">
        <v>58</v>
      </c>
      <c r="B49" s="20" t="s">
        <v>59</v>
      </c>
      <c r="C49" s="20" t="s">
        <v>60</v>
      </c>
      <c r="D49" s="20" t="s">
        <v>61</v>
      </c>
      <c r="E49" s="20" t="s">
        <v>62</v>
      </c>
      <c r="F49" s="20" t="s">
        <v>63</v>
      </c>
      <c r="G49" s="20" t="s">
        <v>64</v>
      </c>
      <c r="H49" s="20" t="s">
        <v>65</v>
      </c>
      <c r="I49" s="20" t="s">
        <v>66</v>
      </c>
      <c r="J49" s="20" t="s">
        <v>67</v>
      </c>
      <c r="K49" s="20" t="s">
        <v>68</v>
      </c>
      <c r="L49" s="20" t="s">
        <v>59</v>
      </c>
      <c r="M49" s="20" t="s">
        <v>69</v>
      </c>
      <c r="N49" s="20" t="s">
        <v>146</v>
      </c>
      <c r="O49" s="20" t="s">
        <v>129</v>
      </c>
      <c r="P49" s="20" t="s">
        <v>7</v>
      </c>
      <c r="Q49" s="29"/>
    </row>
    <row r="50" spans="1:18" ht="16.5" thickBot="1" x14ac:dyDescent="0.3">
      <c r="A50" s="27">
        <v>659</v>
      </c>
      <c r="B50" s="27">
        <v>0</v>
      </c>
      <c r="C50" s="27"/>
      <c r="D50" s="27"/>
      <c r="E50" s="27"/>
      <c r="F50" s="27"/>
      <c r="G50" s="27"/>
      <c r="H50" s="27"/>
      <c r="I50" s="27"/>
      <c r="J50" s="27">
        <f>60+140+60+160+80+65+90+80+100+160+90+100+100+60+80+70+100+60+50+120+60+100+90+400+100+60+60+90+70+70+100+60+90+60+60+90+90+65+90+90+90+90+70+100+65+100+100+65+550+65+60+120+80+100+30+90+65+90+65+90+65+100+60+160+400+50+120+70+90+50+90+80+100+80+100+120+90+80+90+80+80+90+80</f>
        <v>8130</v>
      </c>
      <c r="K50" s="27"/>
      <c r="L50" s="27"/>
      <c r="M50" s="27"/>
      <c r="N50" s="27"/>
      <c r="O50" s="27"/>
      <c r="P50" s="27">
        <f>O50+N50+M50+L50+K50+J50+I50+H50+G50+F50+E50+D50+C50+B50</f>
        <v>8130</v>
      </c>
      <c r="Q50" s="35">
        <f>60+140+60+160+80+65+90+80+100+160+90+100+100+60+80+70+100+60+50+120+60+100+90+400+100+60+60+90+70+70+100+60+90+60+60+90+90+65+90+90+90+90+70+100+65+100+100+65+550+65+60+120+80+100+30+90+65+90+65+90+65+100+60+160+400+50+120+70+90+50+90+80+100+80+100+120+90+80+90+80+80+80+90</f>
        <v>8130</v>
      </c>
      <c r="R50">
        <f>Q50-P50</f>
        <v>0</v>
      </c>
    </row>
    <row r="51" spans="1:18" ht="16.5" thickBot="1" x14ac:dyDescent="0.3">
      <c r="A51" s="27">
        <v>671</v>
      </c>
      <c r="B51" s="27"/>
      <c r="C51" s="27"/>
      <c r="D51" s="27"/>
      <c r="E51" s="27"/>
      <c r="F51" s="27"/>
      <c r="G51" s="27"/>
      <c r="H51" s="27"/>
      <c r="I51" s="27"/>
      <c r="J51" s="27"/>
      <c r="K51" s="27">
        <v>0</v>
      </c>
      <c r="L51" s="27"/>
      <c r="M51" s="27"/>
      <c r="N51" s="27"/>
      <c r="O51" s="27"/>
      <c r="P51" s="27">
        <f t="shared" ref="P51:P56" si="10">O51+N51+M51+L51+K51+J51+I51+H51+G51+F51+E51+D51+C51+B51</f>
        <v>0</v>
      </c>
      <c r="Q51" s="35">
        <v>0</v>
      </c>
      <c r="R51">
        <f t="shared" ref="R51:R57" si="11">Q51-P51</f>
        <v>0</v>
      </c>
    </row>
    <row r="52" spans="1:18" ht="16.5" thickBot="1" x14ac:dyDescent="0.3">
      <c r="A52" s="27">
        <v>672</v>
      </c>
      <c r="B52" s="27"/>
      <c r="C52" s="27">
        <f>65+60+100+65+100+120+65+100+100+90+100+80+90+160+90</f>
        <v>1385</v>
      </c>
      <c r="D52" s="27">
        <f>50+90+90+70+50+90+90+50+70+540+100+100+50+100+340+80+100+100+60+80+80+70+80+60+90+150+65+130+80+350+350+90+80+60+70+60+90+90+110+60+90+35+35+120+40+90+65+160+75+90+35+60+90+65+90+50+65+80+80+60+80+60+90+60+90+90+80+830</f>
        <v>7370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>
        <f t="shared" si="10"/>
        <v>8755</v>
      </c>
      <c r="Q52" s="35">
        <f>65+60+100+65+100+120+65+100+10+90+100+80+90+160+90+50+90+90+70+50+90+90+50+70+540+100+100+50+100+340+80+100+100+60+80+80+70+80+60+90+150+65+130+80+350+350+90+80+60+70+60+90+90+110+60+90+35+35+120+40+90+65+160+75+90+35+60+90+65+90+50+65+80+80+60+80+60+90+60+90+170+80+90+80+90+90+65+100+100+225</f>
        <v>8755</v>
      </c>
      <c r="R52">
        <f t="shared" si="11"/>
        <v>0</v>
      </c>
    </row>
    <row r="53" spans="1:18" ht="16.5" thickBot="1" x14ac:dyDescent="0.3">
      <c r="A53" s="27">
        <v>673</v>
      </c>
      <c r="B53" s="27"/>
      <c r="C53" s="27"/>
      <c r="D53" s="27"/>
      <c r="E53" s="27">
        <f>50+100+90+110+60+160+60+90+50+160+60+100+80+80+90+65+145+140+90+65+60+80+50</f>
        <v>2035</v>
      </c>
      <c r="F53" s="27"/>
      <c r="G53" s="27"/>
      <c r="H53" s="27">
        <f>90+65+100+50+90+90+60+80+110+60+100+90+90+120+100+120+120+90+40+75+65+60+80+120+65+90+160+120+190+350</f>
        <v>3040</v>
      </c>
      <c r="I53" s="27"/>
      <c r="J53" s="27"/>
      <c r="K53" s="27"/>
      <c r="L53" s="27">
        <f>65+65+80+65+350+60+60+60+80+140+65+90+80+100+65+90+90+120+150+65+100+100+65+110+400+90+255+250+60+65</f>
        <v>3435</v>
      </c>
      <c r="M53" s="27"/>
      <c r="N53" s="27"/>
      <c r="O53" s="27">
        <f>100+90+140+120+60+120+30+65+250+80+60+60</f>
        <v>1175</v>
      </c>
      <c r="P53" s="27">
        <f t="shared" si="10"/>
        <v>9685</v>
      </c>
      <c r="Q53" s="35">
        <f>90+65+100+50+90+90+60+80+110+60+100+90+90+120+100+120+120+90+40+75+65+60+80+120+65+90+160+120+190+350+100+90+140+120+60+120+30+65+250+65+65+80+65+350+60+60+60+80+140+65+90+80+100+65+90+90+120+150+65+100+100+65+110+400+90+255+250+60+65+50+100+80+110+60+160+60+90+80+60+60+50+160+60+100+80+80+90+65+100+140+90+65+60+80+60+65</f>
        <v>9705</v>
      </c>
      <c r="R53">
        <f t="shared" si="11"/>
        <v>20</v>
      </c>
    </row>
    <row r="54" spans="1:18" ht="16.5" thickBot="1" x14ac:dyDescent="0.3">
      <c r="A54" s="27">
        <v>675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>
        <f>110+30+65+200+350+120+65+90+30+400+100+60+70+90+80+80+65+110+100+80+65+30+90+90+60+240+90+80+60+350+350+70+60+60+90+350+90+90+100+80+100+60+100+65+90+120+60+65+60+80+250+60+770+65+60+60+110+100+60+65+90+90+65+120+90+90+65+60+60+110+100+250+60+90+65+100</f>
        <v>8695</v>
      </c>
      <c r="N54" s="27"/>
      <c r="O54" s="27">
        <f>30+130+100+80+100+65+25+150+90+90+65+60+90</f>
        <v>1075</v>
      </c>
      <c r="P54" s="27">
        <f t="shared" si="10"/>
        <v>9770</v>
      </c>
      <c r="Q54" s="35">
        <f>110+30+65+200+350+120+65+90+30+400+100+60+70+90+80+80+65+110+100+80+65+30+90+90+60+240+90+80+60+350+350+70+60+60+90+350+90+90+100+80+100+60+100+65+90+120+60+65+60+80+250+60+770+65+60+60+110+100+60+65+90+90+65+120+90+90+65+60+60+110+100+250+60+90+65+100+30+130+100+80+100+65+25+150+90+90+65+60+90</f>
        <v>9770</v>
      </c>
      <c r="R54">
        <f t="shared" si="11"/>
        <v>0</v>
      </c>
    </row>
    <row r="55" spans="1:18" ht="16.5" thickBot="1" x14ac:dyDescent="0.3">
      <c r="A55" s="27">
        <v>721</v>
      </c>
      <c r="B55" s="27"/>
      <c r="C55" s="27"/>
      <c r="D55" s="27"/>
      <c r="E55" s="27"/>
      <c r="F55" s="27">
        <f>60+65+65+90+100+60+380+100+150+90+60+80+75+140+110+160+150+60+80+400+90+250+100+400+380+70+310+80+90+60+100+60+65+110+100+50+20+65+100+10+65+90+60+140+120+80+160+65+30+140+90+65+80+80+380+65+100+60+30+65+80+190+60+190+10</f>
        <v>7480</v>
      </c>
      <c r="G55" s="27"/>
      <c r="H55" s="27"/>
      <c r="I55" s="27"/>
      <c r="J55" s="27"/>
      <c r="K55" s="27"/>
      <c r="L55" s="27">
        <f>100+60+160</f>
        <v>320</v>
      </c>
      <c r="M55" s="27"/>
      <c r="N55" s="27">
        <f>35+80+200+100+65+90+90+100+90+120+65+90+55+80+65+90+90+90+60+90+120+80+90+80+120+90+140+250+100+65+80+55+90+35+80</f>
        <v>3220</v>
      </c>
      <c r="O55" s="27"/>
      <c r="P55" s="27">
        <f t="shared" si="10"/>
        <v>11020</v>
      </c>
      <c r="Q55" s="35">
        <f>100+60+160+60+65+65+90+100+60+380+100+150+90+60+80+75+35+80+200+100+65+90+90+100+90+120+65+90+55+80+65+90+90+90+60+90+120+80+90+80+120+90+140+250+80+100+65+80+55+90+35+140+110+160+150+60+80+400+90+250+100+400+380+70+310+80+90+60+100+60+65+110+100+50+20+65+100+10+65+90+60+140+130+80+160+65+30+140+90+65+80+80+380+65+100+60+30+65+80+130+60+130+60</f>
        <v>10960</v>
      </c>
      <c r="R55">
        <f t="shared" si="11"/>
        <v>-60</v>
      </c>
    </row>
    <row r="56" spans="1:18" ht="16.5" thickBot="1" x14ac:dyDescent="0.3">
      <c r="A56" s="27">
        <v>723</v>
      </c>
      <c r="B56" s="27"/>
      <c r="C56" s="27"/>
      <c r="D56" s="27"/>
      <c r="E56" s="27"/>
      <c r="F56" s="27"/>
      <c r="G56" s="27"/>
      <c r="H56" s="27"/>
      <c r="I56" s="27">
        <f>90+60+90+45+65+120+100+65+90+60+130+170+90+50+80+60+100+90+120+60+60+120+65+160+90+80+90+100+65+400+60+100+90+110+60+160+140+90+60+90+850+60+350+90+90+100+65+100+80+60+65+90+30+65+65+380+65+90+100+65+135+160+120+100+250+400+90</f>
        <v>8040</v>
      </c>
      <c r="J56" s="27"/>
      <c r="K56" s="27"/>
      <c r="L56" s="27">
        <f>140+40+80+80+120+100+100+60+60+90+90+65+120+150+80+90+65+65+160+80+90+65+90+120+140+30+40+90+100+65</f>
        <v>2665</v>
      </c>
      <c r="M56" s="27"/>
      <c r="N56" s="27"/>
      <c r="O56" s="27"/>
      <c r="P56" s="27">
        <f t="shared" si="10"/>
        <v>10705</v>
      </c>
      <c r="Q56" s="35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+90+100+65+120+160+120+100+250+400+90</f>
        <v>10690</v>
      </c>
      <c r="R56">
        <f t="shared" si="11"/>
        <v>-15</v>
      </c>
    </row>
    <row r="57" spans="1:18" ht="16.5" thickBot="1" x14ac:dyDescent="0.3">
      <c r="A57" s="7" t="s">
        <v>7</v>
      </c>
      <c r="B57" s="27">
        <f t="shared" ref="B57:Q57" si="12">SUM(B50:B56)</f>
        <v>0</v>
      </c>
      <c r="C57" s="27">
        <f t="shared" si="12"/>
        <v>1385</v>
      </c>
      <c r="D57" s="27">
        <f t="shared" si="12"/>
        <v>7370</v>
      </c>
      <c r="E57" s="27">
        <f t="shared" si="12"/>
        <v>2035</v>
      </c>
      <c r="F57" s="27">
        <f t="shared" si="12"/>
        <v>7480</v>
      </c>
      <c r="G57" s="27">
        <f t="shared" si="12"/>
        <v>0</v>
      </c>
      <c r="H57" s="27">
        <f t="shared" si="12"/>
        <v>3040</v>
      </c>
      <c r="I57" s="27">
        <f t="shared" si="12"/>
        <v>8040</v>
      </c>
      <c r="J57" s="27">
        <f t="shared" si="12"/>
        <v>8130</v>
      </c>
      <c r="K57" s="27">
        <f t="shared" si="12"/>
        <v>0</v>
      </c>
      <c r="L57" s="27">
        <f t="shared" si="12"/>
        <v>6420</v>
      </c>
      <c r="M57" s="27">
        <f t="shared" si="12"/>
        <v>8695</v>
      </c>
      <c r="N57" s="27">
        <f t="shared" si="12"/>
        <v>3220</v>
      </c>
      <c r="O57" s="27">
        <f t="shared" si="12"/>
        <v>2250</v>
      </c>
      <c r="P57" s="27">
        <f t="shared" si="12"/>
        <v>58065</v>
      </c>
      <c r="Q57" s="27">
        <f t="shared" si="12"/>
        <v>58010</v>
      </c>
      <c r="R57">
        <f t="shared" si="11"/>
        <v>-55</v>
      </c>
    </row>
    <row r="58" spans="1:18" ht="16.5" thickBot="1" x14ac:dyDescent="0.3">
      <c r="A58" s="7" t="s">
        <v>73</v>
      </c>
      <c r="B58" s="27">
        <f>B57*0.1</f>
        <v>0</v>
      </c>
      <c r="C58" s="27">
        <f t="shared" ref="C58:P58" si="13">C57*0.1</f>
        <v>138.5</v>
      </c>
      <c r="D58" s="27">
        <f t="shared" si="13"/>
        <v>737</v>
      </c>
      <c r="E58" s="27">
        <f t="shared" si="13"/>
        <v>203.5</v>
      </c>
      <c r="F58" s="27">
        <f>F57*0.12</f>
        <v>897.6</v>
      </c>
      <c r="G58" s="27">
        <f t="shared" si="13"/>
        <v>0</v>
      </c>
      <c r="H58" s="27">
        <f t="shared" si="13"/>
        <v>304</v>
      </c>
      <c r="I58" s="27">
        <f>I57*0.12</f>
        <v>964.8</v>
      </c>
      <c r="J58" s="27">
        <f t="shared" si="13"/>
        <v>813</v>
      </c>
      <c r="K58" s="27">
        <f t="shared" si="13"/>
        <v>0</v>
      </c>
      <c r="L58" s="27">
        <f t="shared" si="13"/>
        <v>642</v>
      </c>
      <c r="M58" s="27">
        <f t="shared" si="13"/>
        <v>869.5</v>
      </c>
      <c r="N58" s="27">
        <f t="shared" si="13"/>
        <v>322</v>
      </c>
      <c r="O58" s="27">
        <f t="shared" si="13"/>
        <v>225</v>
      </c>
      <c r="P58" s="27">
        <f t="shared" si="13"/>
        <v>5806.5</v>
      </c>
      <c r="Q58" s="29"/>
    </row>
    <row r="59" spans="1:18" ht="15.75" x14ac:dyDescent="0.25">
      <c r="A59" s="8"/>
      <c r="B59" s="8">
        <v>0</v>
      </c>
      <c r="C59" s="8">
        <v>225</v>
      </c>
      <c r="D59" s="8">
        <f>35+80+10+40+120+110+90+30</f>
        <v>515</v>
      </c>
      <c r="E59" s="30">
        <f>265+15+25+65</f>
        <v>370</v>
      </c>
      <c r="F59" s="8">
        <v>85</v>
      </c>
      <c r="G59" s="8"/>
      <c r="H59" s="8">
        <v>315</v>
      </c>
      <c r="I59" s="8">
        <f>35+185+50+40</f>
        <v>310</v>
      </c>
      <c r="J59" s="8">
        <f>260+145+15+20+15+95+35</f>
        <v>585</v>
      </c>
      <c r="K59" s="8"/>
      <c r="L59" s="8">
        <f>150+800</f>
        <v>950</v>
      </c>
      <c r="M59" s="8">
        <f>10+50+50+100+75+15+35</f>
        <v>335</v>
      </c>
      <c r="N59" s="8">
        <f>50+70</f>
        <v>120</v>
      </c>
      <c r="O59" s="8"/>
      <c r="P59" s="8"/>
      <c r="Q59" s="29"/>
    </row>
    <row r="60" spans="1:18" x14ac:dyDescent="0.25">
      <c r="A60" s="29"/>
      <c r="B60" s="29">
        <f>B58-B59</f>
        <v>0</v>
      </c>
      <c r="C60" s="29">
        <f t="shared" ref="C60:P60" si="14">C58-C59</f>
        <v>-86.5</v>
      </c>
      <c r="D60" s="29">
        <f t="shared" si="14"/>
        <v>222</v>
      </c>
      <c r="E60" s="29">
        <f t="shared" si="14"/>
        <v>-166.5</v>
      </c>
      <c r="F60" s="29">
        <f t="shared" si="14"/>
        <v>812.6</v>
      </c>
      <c r="G60" s="29">
        <f t="shared" si="14"/>
        <v>0</v>
      </c>
      <c r="H60" s="29">
        <f t="shared" si="14"/>
        <v>-11</v>
      </c>
      <c r="I60" s="29">
        <f t="shared" si="14"/>
        <v>654.79999999999995</v>
      </c>
      <c r="J60" s="29">
        <f t="shared" si="14"/>
        <v>228</v>
      </c>
      <c r="K60" s="29">
        <f t="shared" si="14"/>
        <v>0</v>
      </c>
      <c r="L60" s="29">
        <f t="shared" si="14"/>
        <v>-308</v>
      </c>
      <c r="M60" s="29">
        <f t="shared" si="14"/>
        <v>534.5</v>
      </c>
      <c r="N60" s="29">
        <f t="shared" si="14"/>
        <v>202</v>
      </c>
      <c r="O60" s="29">
        <f t="shared" si="14"/>
        <v>225</v>
      </c>
      <c r="P60" s="29">
        <f t="shared" si="14"/>
        <v>5806.5</v>
      </c>
      <c r="Q60" s="29"/>
    </row>
    <row r="64" spans="1:18" ht="26.25" thickBot="1" x14ac:dyDescent="0.4">
      <c r="A64" s="116" t="s">
        <v>196</v>
      </c>
      <c r="B64" s="116"/>
      <c r="C64" s="116"/>
      <c r="D64" s="116"/>
      <c r="E64" s="116"/>
      <c r="F64" s="116"/>
      <c r="G64" s="116"/>
      <c r="H64" s="116"/>
      <c r="I64" s="116"/>
      <c r="J64" s="9"/>
      <c r="K64" s="9"/>
    </row>
    <row r="65" spans="1:18" ht="16.5" thickBot="1" x14ac:dyDescent="0.3">
      <c r="A65" s="20" t="s">
        <v>58</v>
      </c>
      <c r="B65" s="20" t="s">
        <v>74</v>
      </c>
      <c r="C65" s="20" t="s">
        <v>77</v>
      </c>
      <c r="D65" s="20" t="s">
        <v>76</v>
      </c>
      <c r="E65" s="20" t="s">
        <v>75</v>
      </c>
      <c r="F65" s="20" t="s">
        <v>55</v>
      </c>
      <c r="G65" s="20" t="s">
        <v>49</v>
      </c>
      <c r="H65" s="19" t="s">
        <v>22</v>
      </c>
      <c r="I65" s="22" t="s">
        <v>7</v>
      </c>
      <c r="J65" s="22" t="s">
        <v>7</v>
      </c>
    </row>
    <row r="66" spans="1:18" ht="16.5" thickBot="1" x14ac:dyDescent="0.3">
      <c r="A66" s="39">
        <v>659</v>
      </c>
      <c r="B66" s="39">
        <f>70+90+65+120+90+90</f>
        <v>525</v>
      </c>
      <c r="C66" s="39">
        <v>100</v>
      </c>
      <c r="D66" s="39">
        <f>80+80+70+90+100+100+50</f>
        <v>570</v>
      </c>
      <c r="E66" s="39">
        <f>140+60</f>
        <v>200</v>
      </c>
      <c r="F66" s="39">
        <f>65+90+60</f>
        <v>215</v>
      </c>
      <c r="G66" s="39">
        <f>80+300+80+100+90</f>
        <v>650</v>
      </c>
      <c r="H66" s="39">
        <v>160</v>
      </c>
      <c r="I66" s="39">
        <f>65+140+70+100+90+90+60+80+65+120+90+300+80+160+90+60+100+90</f>
        <v>1850</v>
      </c>
      <c r="J66" s="39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K66">
        <f>I66-J66</f>
        <v>-5235</v>
      </c>
    </row>
    <row r="67" spans="1:18" ht="16.5" thickBot="1" x14ac:dyDescent="0.3">
      <c r="A67" s="39">
        <v>671</v>
      </c>
      <c r="B67" s="39">
        <f>80+90+100+90+140+150+65+250+85</f>
        <v>1050</v>
      </c>
      <c r="C67" s="39">
        <f>70+400+90+110+90+90</f>
        <v>850</v>
      </c>
      <c r="D67" s="39">
        <v>0</v>
      </c>
      <c r="E67" s="39">
        <v>30</v>
      </c>
      <c r="F67" s="39">
        <f>90+60+50</f>
        <v>200</v>
      </c>
      <c r="G67" s="39">
        <f>110+35+80+300</f>
        <v>525</v>
      </c>
      <c r="H67" s="39">
        <v>260</v>
      </c>
      <c r="I67" s="39">
        <f>80+90+90+100+90+140+150+90+110+65+100+250+160+90+30+85+90+60+50+300+110+35+80+70+400</f>
        <v>2915</v>
      </c>
      <c r="J67" s="39">
        <v>0</v>
      </c>
      <c r="K67">
        <f t="shared" ref="K67:K74" si="15">I67-J67</f>
        <v>2915</v>
      </c>
    </row>
    <row r="68" spans="1:18" ht="16.5" thickBot="1" x14ac:dyDescent="0.3">
      <c r="A68" s="39">
        <v>672</v>
      </c>
      <c r="B68" s="39">
        <f>100+55+100+120+110+390+90+150+110+110+65+100+50</f>
        <v>1550</v>
      </c>
      <c r="C68" s="39">
        <f>90</f>
        <v>90</v>
      </c>
      <c r="D68" s="39">
        <f>120+90+50+90+50+50+100+50+80+90+80</f>
        <v>850</v>
      </c>
      <c r="E68" s="39">
        <f>80+55</f>
        <v>135</v>
      </c>
      <c r="F68" s="39">
        <f>90+400</f>
        <v>490</v>
      </c>
      <c r="G68" s="39">
        <f>230+60+100+120+80+70+80</f>
        <v>740</v>
      </c>
      <c r="H68" s="39">
        <v>200</v>
      </c>
      <c r="I68" s="39">
        <f>80+100+55+100+90+230+60+120+110+100+120+390+100+100+90+150+110+110+120+65+100+80+55+50+120+70+80</f>
        <v>2955</v>
      </c>
      <c r="J68" s="39">
        <f>65+60+100+65+100+120+65+100+100+90+100+80+90+160+90+50+90+90+70+50+90+90+50+70+540+100+100+50+100+340+80+100+100+60+80+80+70+80+60+90+150+65+130+80+350+350+90+80+60+70+60+90+90+110+60+90+35+35+120+40+90+65+160+75+90+35+60+90+65+90+50+65+80+60+60+90</f>
        <v>7445</v>
      </c>
      <c r="K68">
        <f t="shared" si="15"/>
        <v>-4490</v>
      </c>
    </row>
    <row r="69" spans="1:18" ht="16.5" thickBot="1" x14ac:dyDescent="0.3">
      <c r="A69" s="39">
        <v>673</v>
      </c>
      <c r="B69" s="39">
        <f>120+400+250+90+90+60+100+60</f>
        <v>1170</v>
      </c>
      <c r="C69" s="39">
        <f>160+150+90</f>
        <v>400</v>
      </c>
      <c r="D69" s="39">
        <f>90+120+90+80+100+80+65+80+100+90+65+50+60+50</f>
        <v>1120</v>
      </c>
      <c r="E69" s="39">
        <f>150+60</f>
        <v>210</v>
      </c>
      <c r="F69" s="39">
        <f>90+65+60+65</f>
        <v>280</v>
      </c>
      <c r="G69" s="39">
        <f>80+80+250</f>
        <v>410</v>
      </c>
      <c r="H69" s="39">
        <f>100+65</f>
        <v>165</v>
      </c>
      <c r="I69" s="39">
        <f>120+65+160+60+400+80+250+80+90+90+90+80+150+65+90+60+65+100+60+150+100+60+100+60+250+100+65+120</f>
        <v>3160</v>
      </c>
      <c r="J69" s="39">
        <f>90+65+100+50+90+90+60+80+110+60+100+90+90+120+100+120+120+90+40+75+65+60+80+120+65+90+160+120+190+350+100+90+140+120+60+120+30+65+250+65+65+80+65+350+60+60+60+80+140+65+90+80+100+65+90+90+120+150+65+100+100+65+110+400+90+255+250+60+65+50+100+120+110+60+160+60+90+80+60+50+160</f>
        <v>8550</v>
      </c>
      <c r="K69">
        <f t="shared" si="15"/>
        <v>-5390</v>
      </c>
    </row>
    <row r="70" spans="1:18" ht="16.5" thickBot="1" x14ac:dyDescent="0.3">
      <c r="A70" s="39">
        <v>675</v>
      </c>
      <c r="B70" s="39">
        <f>120+90+130+110+60+90+80+85+120+60+90+350</f>
        <v>1385</v>
      </c>
      <c r="C70" s="39">
        <f>160+150+100+100+65+110</f>
        <v>685</v>
      </c>
      <c r="D70" s="39">
        <f>120+30+80+90+350+350+350+90+60+65+65+30</f>
        <v>1680</v>
      </c>
      <c r="E70" s="39">
        <v>100</v>
      </c>
      <c r="F70" s="39">
        <f>120+65+150+50+80</f>
        <v>465</v>
      </c>
      <c r="G70" s="39">
        <f>100+500</f>
        <v>600</v>
      </c>
      <c r="H70" s="39">
        <f>65</f>
        <v>65</v>
      </c>
      <c r="I70" s="39">
        <f>120+90+160+150+130+80+110+100+100+60+120+90+80+65+65+100+85+500+120+60+90+65+110+350+150+60+100+50+100+80</f>
        <v>3540</v>
      </c>
      <c r="J70" s="39">
        <f>110+30+65+200+350+120+65+90+30+400+100+60+70+90+80+80+65+110+100+80+65+30+90+90+60+240+90+80+60+350+350+70+60+60+90+350+90+90+100+80+100+60+100+65+90+120+60+65+60+80+250+60+770+65+60+60+110+100+60+65+90+90+65+120+90+90+65+60+60+110+100+250+60+90+65+30</f>
        <v>8625</v>
      </c>
      <c r="K70">
        <f t="shared" si="15"/>
        <v>-5085</v>
      </c>
    </row>
    <row r="71" spans="1:18" ht="16.5" thickBot="1" x14ac:dyDescent="0.3">
      <c r="A71" s="39">
        <v>721</v>
      </c>
      <c r="B71" s="39">
        <f>75+65+80+90+70+90+90+100+250+90+90</f>
        <v>1090</v>
      </c>
      <c r="C71" s="39">
        <f>90+60</f>
        <v>150</v>
      </c>
      <c r="D71" s="39">
        <f>60+65+60+60+65+80+90+90+90+55+50+65+160+140</f>
        <v>1130</v>
      </c>
      <c r="E71" s="39">
        <f>100+110+80+60</f>
        <v>350</v>
      </c>
      <c r="F71" s="39">
        <f>380+60+160+160+90+60+65+120+120</f>
        <v>1215</v>
      </c>
      <c r="G71" s="39">
        <f>80+90+60</f>
        <v>230</v>
      </c>
      <c r="H71" s="39"/>
      <c r="I71" s="39">
        <f>380+80+60+60+90+75+65+110+80+90+80+70+90+80+160+60+90+60+60+65+120+90+100+100+120+90+60+250+90</f>
        <v>2925</v>
      </c>
      <c r="J71" s="39">
        <f>100+60+160+60+65+65+90+100+60+380+100+150+90+60+80+75+35+80+200+100+65+90+90+100+90+120+65+90+55+80+65+90+90+90+60+90+120+80+90+80+120+90+140+250+100+65+80+55+90+35+140+110+160+150+60+80+400+90+250+100+400+380+70+310+80+90+60+100+60+65+110+100+50+20+65+100+10+65+90+160+120+80+160+65+30+140+90</f>
        <v>9445</v>
      </c>
      <c r="K71">
        <f t="shared" si="15"/>
        <v>-6520</v>
      </c>
    </row>
    <row r="72" spans="1:18" ht="16.5" thickBot="1" x14ac:dyDescent="0.3">
      <c r="A72" s="39">
        <v>723</v>
      </c>
      <c r="B72" s="39">
        <f>150+110+90+90+100+100+60+110+50+65+70+120</f>
        <v>1115</v>
      </c>
      <c r="C72" s="39">
        <f>150+70</f>
        <v>220</v>
      </c>
      <c r="D72" s="39">
        <f>65+100+60+50+120+80+90</f>
        <v>565</v>
      </c>
      <c r="E72" s="39">
        <f>50+150</f>
        <v>200</v>
      </c>
      <c r="F72" s="39">
        <f>130+60+90+60+90+60+100+60+65+5</f>
        <v>720</v>
      </c>
      <c r="G72" s="39">
        <f>100+60+80+55+80+90+110+90</f>
        <v>665</v>
      </c>
      <c r="H72" s="39">
        <f>80+65</f>
        <v>145</v>
      </c>
      <c r="I72" s="39">
        <f>150+80+100+100+110+60+80+55+65+90+50+150+90+100+130+60+80+90+100+60+60+120+150+70+90+100+110+50+65+70+60+160+120+110+80+120+90+100</f>
        <v>3525</v>
      </c>
      <c r="J72" s="39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</f>
        <v>9195</v>
      </c>
      <c r="K72">
        <f t="shared" si="15"/>
        <v>-5670</v>
      </c>
    </row>
    <row r="73" spans="1:18" ht="16.5" thickBot="1" x14ac:dyDescent="0.3">
      <c r="A73" s="7" t="s">
        <v>7</v>
      </c>
      <c r="B73" s="39">
        <f t="shared" ref="B73:I73" si="16">SUM(B66:B72)</f>
        <v>7885</v>
      </c>
      <c r="C73" s="39">
        <f t="shared" si="16"/>
        <v>2495</v>
      </c>
      <c r="D73" s="39">
        <f t="shared" si="16"/>
        <v>5915</v>
      </c>
      <c r="E73" s="39">
        <f t="shared" si="16"/>
        <v>1225</v>
      </c>
      <c r="F73" s="39">
        <f t="shared" si="16"/>
        <v>3585</v>
      </c>
      <c r="G73" s="39">
        <f t="shared" si="16"/>
        <v>3820</v>
      </c>
      <c r="H73" s="39">
        <f t="shared" si="16"/>
        <v>995</v>
      </c>
      <c r="I73" s="39">
        <f t="shared" si="16"/>
        <v>20870</v>
      </c>
      <c r="J73" s="10">
        <f>H73+G73+F73+E73+D73+C73+B73</f>
        <v>25920</v>
      </c>
      <c r="K73">
        <f t="shared" si="15"/>
        <v>-5050</v>
      </c>
    </row>
    <row r="74" spans="1:18" ht="16.5" thickBot="1" x14ac:dyDescent="0.3">
      <c r="A74" s="7" t="s">
        <v>73</v>
      </c>
      <c r="B74" s="39">
        <f>B73*0.05</f>
        <v>394.25</v>
      </c>
      <c r="C74" s="39">
        <f>C73*0.05</f>
        <v>124.75</v>
      </c>
      <c r="D74" s="39">
        <f>D73*0.03</f>
        <v>177.45</v>
      </c>
      <c r="E74" s="39">
        <f t="shared" ref="E74:J74" si="17">E73*0.05</f>
        <v>61.25</v>
      </c>
      <c r="F74" s="39">
        <f t="shared" si="17"/>
        <v>179.25</v>
      </c>
      <c r="G74" s="39">
        <f t="shared" si="17"/>
        <v>191</v>
      </c>
      <c r="H74" s="39">
        <f t="shared" si="17"/>
        <v>49.75</v>
      </c>
      <c r="I74" s="39">
        <f t="shared" si="17"/>
        <v>1043.5</v>
      </c>
      <c r="J74" s="39">
        <f t="shared" si="17"/>
        <v>1296</v>
      </c>
      <c r="K74">
        <f t="shared" si="15"/>
        <v>-252.5</v>
      </c>
    </row>
    <row r="75" spans="1:18" ht="15.75" x14ac:dyDescent="0.25">
      <c r="A75" s="8"/>
      <c r="B75" s="8"/>
      <c r="C75" s="8"/>
      <c r="D75" s="8"/>
      <c r="F75" s="8"/>
      <c r="G75" s="8"/>
      <c r="H75" s="8"/>
      <c r="I75" s="8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18" ht="26.25" thickBot="1" x14ac:dyDescent="0.4">
      <c r="A77" s="115" t="s">
        <v>197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29"/>
    </row>
    <row r="78" spans="1:18" ht="16.5" thickBot="1" x14ac:dyDescent="0.3">
      <c r="A78" s="20" t="s">
        <v>58</v>
      </c>
      <c r="B78" s="20" t="s">
        <v>59</v>
      </c>
      <c r="C78" s="20" t="s">
        <v>209</v>
      </c>
      <c r="D78" s="20" t="s">
        <v>61</v>
      </c>
      <c r="E78" s="20" t="s">
        <v>62</v>
      </c>
      <c r="F78" s="20" t="s">
        <v>63</v>
      </c>
      <c r="G78" s="20" t="s">
        <v>210</v>
      </c>
      <c r="H78" s="20" t="s">
        <v>65</v>
      </c>
      <c r="I78" s="20" t="s">
        <v>66</v>
      </c>
      <c r="J78" s="20" t="s">
        <v>67</v>
      </c>
      <c r="K78" s="20" t="s">
        <v>68</v>
      </c>
      <c r="L78" s="20" t="s">
        <v>59</v>
      </c>
      <c r="M78" s="20" t="s">
        <v>69</v>
      </c>
      <c r="N78" s="20" t="s">
        <v>146</v>
      </c>
      <c r="O78" s="20" t="s">
        <v>129</v>
      </c>
      <c r="P78" s="20" t="s">
        <v>7</v>
      </c>
      <c r="Q78" s="29"/>
    </row>
    <row r="79" spans="1:18" ht="16.5" thickBot="1" x14ac:dyDescent="0.3">
      <c r="A79" s="39">
        <v>659</v>
      </c>
      <c r="B79" s="39">
        <v>0</v>
      </c>
      <c r="C79" s="39">
        <f>65+75+70+65+60+90+120+60+90</f>
        <v>695</v>
      </c>
      <c r="D79" s="39"/>
      <c r="E79" s="39"/>
      <c r="F79" s="39"/>
      <c r="G79" s="39"/>
      <c r="H79" s="39"/>
      <c r="I79" s="39"/>
      <c r="J79" s="39">
        <f>100+65+65+400+60+80+120+100+90+140+100+350+35</f>
        <v>1705</v>
      </c>
      <c r="K79" s="39"/>
      <c r="L79" s="39"/>
      <c r="M79" s="39"/>
      <c r="N79" s="39">
        <f>100+80+100+65+200+60+75+150+270+100+120+75+70+110+160+60+100+90+120+90+70+250+90+150+85+55+75+125+65+90+100+120+150+60+90+90+65+60+90+90+100+80+200+100+325+70+90+70+100+90+90+400+80+80+150+130+70+80+80+90</f>
        <v>6640</v>
      </c>
      <c r="O79" s="39"/>
      <c r="P79" s="39">
        <f>O79+N79+M79+L79+K79+J79+I79+H79+G79+F79+E79+D79+C79+B79</f>
        <v>9040</v>
      </c>
      <c r="Q79" s="42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R79">
        <f>Q79-P79</f>
        <v>0</v>
      </c>
    </row>
    <row r="80" spans="1:18" ht="16.5" thickBot="1" x14ac:dyDescent="0.3">
      <c r="A80" s="39">
        <v>672</v>
      </c>
      <c r="B80" s="39">
        <f>65+120+65+30+110+100+125</f>
        <v>615</v>
      </c>
      <c r="C80" s="39"/>
      <c r="D80" s="39">
        <f>180+120+60+90+70+80+60+120+80+100+90+60+90+90+55+150+60+120+90+40+60+60+80+85+100+120+60+100+100+130+28+60+75+75+90+65+60+80+60+65+100+120+110+65+90+80+60+160+90+65+100+100+250+150+100+85+65+60+60+60+80+150+80+100+90+60+100+80+100+65+90+90+275+75+75+400+2+140</f>
        <v>7380</v>
      </c>
      <c r="E80" s="39"/>
      <c r="F80" s="39"/>
      <c r="G80" s="39"/>
      <c r="H80" s="39"/>
      <c r="I80" s="39"/>
      <c r="J80" s="39"/>
      <c r="K80" s="39">
        <v>0</v>
      </c>
      <c r="L80" s="39"/>
      <c r="M80" s="39"/>
      <c r="N80" s="39"/>
      <c r="O80" s="39">
        <f>80+80+75+65+90+30+60</f>
        <v>480</v>
      </c>
      <c r="P80" s="39">
        <f t="shared" ref="P80:P85" si="18">O80+N80+M80+L80+K80+J80+I80+H80+G80+F80+E80+D80+C80+B80</f>
        <v>8475</v>
      </c>
      <c r="Q80" s="42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+140</f>
        <v>8480</v>
      </c>
      <c r="R80">
        <f t="shared" ref="R80:R86" si="19">Q80-P80</f>
        <v>5</v>
      </c>
    </row>
    <row r="81" spans="1:18" ht="16.5" thickBot="1" x14ac:dyDescent="0.3">
      <c r="A81" s="39">
        <v>672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>
        <f t="shared" si="18"/>
        <v>0</v>
      </c>
      <c r="Q81" s="42">
        <v>0</v>
      </c>
      <c r="R81">
        <f t="shared" si="19"/>
        <v>0</v>
      </c>
    </row>
    <row r="82" spans="1:18" ht="16.5" thickBot="1" x14ac:dyDescent="0.3">
      <c r="A82" s="39">
        <v>673</v>
      </c>
      <c r="B82" s="39">
        <f>65+300+90+90+65+60</f>
        <v>670</v>
      </c>
      <c r="C82" s="39"/>
      <c r="D82" s="39"/>
      <c r="E82" s="39">
        <f>100+90+90+20+60+400+40+400</f>
        <v>1200</v>
      </c>
      <c r="F82" s="39"/>
      <c r="G82" s="39">
        <f>120+65+90+35+90+90+90+90+60+160</f>
        <v>890</v>
      </c>
      <c r="H82" s="39"/>
      <c r="I82" s="39"/>
      <c r="J82" s="39">
        <f>25+80+150+90+120+150</f>
        <v>615</v>
      </c>
      <c r="K82" s="39"/>
      <c r="L82" s="39"/>
      <c r="M82" s="39"/>
      <c r="N82" s="39"/>
      <c r="O82" s="39">
        <f>120+100+55+80+450+40+100+120+90+35+60+70+70+90+200+60+60+90+65+60+200+60+110+65+160+120+250+80+75+110+110+110+90+110+100+80+80+80+60+65+110+100+90+100+50+130+90+90+120+400+300+65+60</f>
        <v>5835</v>
      </c>
      <c r="P82" s="39">
        <f t="shared" si="18"/>
        <v>9210</v>
      </c>
      <c r="Q82" s="42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+35</f>
        <v>9230</v>
      </c>
      <c r="R82">
        <f t="shared" si="19"/>
        <v>20</v>
      </c>
    </row>
    <row r="83" spans="1:18" ht="16.5" thickBot="1" x14ac:dyDescent="0.3">
      <c r="A83" s="39">
        <v>675</v>
      </c>
      <c r="B83" s="39">
        <f>65+120+90+100+65+190+60+175+90+65+90+70+110+50+120+110+90+90+120+90+140+90</f>
        <v>2190</v>
      </c>
      <c r="C83" s="39"/>
      <c r="D83" s="39"/>
      <c r="E83" s="39"/>
      <c r="F83" s="39"/>
      <c r="G83" s="39">
        <f>75+100+65+120+90+100+85+60+65+65+30+65+175+90+120+90+65+30+60+60+80+90+60+60+280</f>
        <v>2180</v>
      </c>
      <c r="H83" s="39"/>
      <c r="I83" s="39"/>
      <c r="J83" s="39"/>
      <c r="K83" s="39"/>
      <c r="L83" s="39"/>
      <c r="M83" s="39">
        <f>80+160+65+140+65+100+75+60+90+60+90+60+60+80+60+90+375+120+100+60+120+150+80+90+65+65+90+70+110+100+65+100+170+100+100+90+90+65+100+130+60+60+170+30+90</f>
        <v>4350</v>
      </c>
      <c r="N83" s="39"/>
      <c r="O83" s="39"/>
      <c r="P83" s="39">
        <f t="shared" si="18"/>
        <v>8720</v>
      </c>
      <c r="Q83" s="42">
        <f>80+160+65+140+65+100+75+60+90+60+90+60+60+80+60+90+375+120+100+60+120+150+80+90+65+65+90+70+110+100+65+100+170+65+120+90+100+65+190+60+175+90+65+90+70+110+50+120+110+90+90+120+90+140+90+75+100+65+120+90+100+85+60+65+65+30+65+175+90+120+90+65+30+60+60+80+90+60+60+280+100+100+90+90+65+100+130+60+60+170+90+30</f>
        <v>8720</v>
      </c>
      <c r="R83">
        <f t="shared" si="19"/>
        <v>0</v>
      </c>
    </row>
    <row r="84" spans="1:18" ht="16.5" thickBot="1" x14ac:dyDescent="0.3">
      <c r="A84" s="39">
        <v>721</v>
      </c>
      <c r="B84" s="39"/>
      <c r="C84" s="39">
        <f>90+90+60+350+120+400+120+65+250+160+90+85+110+110+120+400+190+120+70+160+60+65+130</f>
        <v>3415</v>
      </c>
      <c r="D84" s="39"/>
      <c r="E84" s="39"/>
      <c r="F84" s="39">
        <f>120+60+150+150+80+130+400+30+400+90+60+90+250+180+110+200+130+60+70+60+80+75+75+90+60+250+110+125+65+170+100+400+80+75+90+150+90+80+400+2200+60+90+80+65+65+85+80+150+80+90</f>
        <v>8430</v>
      </c>
      <c r="G84" s="39"/>
      <c r="H84" s="39"/>
      <c r="I84" s="39"/>
      <c r="J84" s="39"/>
      <c r="K84" s="39"/>
      <c r="L84" s="39"/>
      <c r="M84" s="39"/>
      <c r="N84" s="39"/>
      <c r="O84" s="39"/>
      <c r="P84" s="39">
        <f t="shared" si="18"/>
        <v>11845</v>
      </c>
      <c r="Q84" s="42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R84">
        <f t="shared" si="19"/>
        <v>0</v>
      </c>
    </row>
    <row r="85" spans="1:18" ht="16.5" thickBot="1" x14ac:dyDescent="0.3">
      <c r="A85" s="39">
        <v>723</v>
      </c>
      <c r="B85" s="39">
        <f>60+90+70+65+110+90+250+120+90+75+120+75+60+90+60+90+50+90+400+90+120+80</f>
        <v>2345</v>
      </c>
      <c r="C85" s="39"/>
      <c r="D85" s="39"/>
      <c r="E85" s="39"/>
      <c r="F85" s="39"/>
      <c r="G85" s="39"/>
      <c r="H85" s="39"/>
      <c r="I85" s="39">
        <f>100+60+90+60+50+200+90+400+60+140+90+60+100+65+200+65+50+80+60+250+65+60+60+110+110+120+60+60+90+160+65+120+100+60+70+400+100+90+90+65+60+70+70+150+400+80+90+70+40+100+120+80+60+90+400+90+90+50+115+90+300+60+80+150+65+60+85+110+100+65+60+65+90+100+120</f>
        <v>8150</v>
      </c>
      <c r="J85" s="39"/>
      <c r="K85" s="39"/>
      <c r="L85" s="39"/>
      <c r="M85" s="39"/>
      <c r="N85" s="39"/>
      <c r="O85" s="39"/>
      <c r="P85" s="39">
        <f t="shared" si="18"/>
        <v>10495</v>
      </c>
      <c r="Q85" s="42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+120</f>
        <v>10495</v>
      </c>
      <c r="R85">
        <f t="shared" si="19"/>
        <v>0</v>
      </c>
    </row>
    <row r="86" spans="1:18" ht="16.5" thickBot="1" x14ac:dyDescent="0.3">
      <c r="A86" s="7" t="s">
        <v>7</v>
      </c>
      <c r="B86" s="39">
        <f>SUM(B79:B85)</f>
        <v>5820</v>
      </c>
      <c r="C86" s="39">
        <f t="shared" ref="C86:Q86" si="20">SUM(C79:C85)</f>
        <v>4110</v>
      </c>
      <c r="D86" s="39">
        <f t="shared" si="20"/>
        <v>7380</v>
      </c>
      <c r="E86" s="39">
        <f t="shared" si="20"/>
        <v>1200</v>
      </c>
      <c r="F86" s="39">
        <f t="shared" si="20"/>
        <v>8430</v>
      </c>
      <c r="G86" s="39">
        <f t="shared" si="20"/>
        <v>3070</v>
      </c>
      <c r="H86" s="39">
        <f t="shared" si="20"/>
        <v>0</v>
      </c>
      <c r="I86" s="39">
        <f t="shared" si="20"/>
        <v>8150</v>
      </c>
      <c r="J86" s="39">
        <f t="shared" si="20"/>
        <v>2320</v>
      </c>
      <c r="K86" s="39">
        <f t="shared" si="20"/>
        <v>0</v>
      </c>
      <c r="L86" s="39">
        <f t="shared" si="20"/>
        <v>0</v>
      </c>
      <c r="M86" s="39">
        <f t="shared" si="20"/>
        <v>4350</v>
      </c>
      <c r="N86" s="39">
        <f t="shared" si="20"/>
        <v>6640</v>
      </c>
      <c r="O86" s="39">
        <f t="shared" si="20"/>
        <v>6315</v>
      </c>
      <c r="P86" s="39">
        <f t="shared" si="20"/>
        <v>57785</v>
      </c>
      <c r="Q86" s="39">
        <f t="shared" si="20"/>
        <v>57810</v>
      </c>
      <c r="R86">
        <f t="shared" si="19"/>
        <v>25</v>
      </c>
    </row>
    <row r="87" spans="1:18" ht="16.5" thickBot="1" x14ac:dyDescent="0.3">
      <c r="A87" s="7" t="s">
        <v>73</v>
      </c>
      <c r="B87" s="39">
        <f>B86*0.1</f>
        <v>582</v>
      </c>
      <c r="C87" s="39">
        <f t="shared" ref="C87:P87" si="21">C86*0.1</f>
        <v>411</v>
      </c>
      <c r="D87" s="39">
        <f t="shared" si="21"/>
        <v>738</v>
      </c>
      <c r="E87" s="39">
        <f t="shared" si="21"/>
        <v>120</v>
      </c>
      <c r="F87" s="39">
        <f>F86*0.12</f>
        <v>1011.5999999999999</v>
      </c>
      <c r="G87" s="39">
        <f t="shared" si="21"/>
        <v>307</v>
      </c>
      <c r="H87" s="39">
        <f t="shared" si="21"/>
        <v>0</v>
      </c>
      <c r="I87" s="39">
        <f>I86*0.12</f>
        <v>978</v>
      </c>
      <c r="J87" s="39">
        <f t="shared" si="21"/>
        <v>232</v>
      </c>
      <c r="K87" s="39">
        <f t="shared" si="21"/>
        <v>0</v>
      </c>
      <c r="L87" s="39">
        <f t="shared" si="21"/>
        <v>0</v>
      </c>
      <c r="M87" s="39">
        <f t="shared" si="21"/>
        <v>435</v>
      </c>
      <c r="N87" s="39">
        <f t="shared" si="21"/>
        <v>664</v>
      </c>
      <c r="O87" s="39">
        <f t="shared" si="21"/>
        <v>631.5</v>
      </c>
      <c r="P87" s="39">
        <f t="shared" si="21"/>
        <v>5778.5</v>
      </c>
      <c r="Q87" s="29"/>
    </row>
    <row r="88" spans="1:18" ht="15.75" x14ac:dyDescent="0.25">
      <c r="A88" s="8"/>
      <c r="B88" s="8"/>
      <c r="C88" s="8"/>
      <c r="D88" s="8"/>
      <c r="E88" s="30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29"/>
    </row>
    <row r="89" spans="1:18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1" spans="1:18" ht="26.25" thickBot="1" x14ac:dyDescent="0.4">
      <c r="A91" s="115" t="s">
        <v>322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29"/>
      <c r="R91" s="29"/>
    </row>
    <row r="92" spans="1:18" ht="16.5" thickBot="1" x14ac:dyDescent="0.3">
      <c r="A92" s="20" t="s">
        <v>58</v>
      </c>
      <c r="B92" s="20" t="s">
        <v>59</v>
      </c>
      <c r="C92" s="20" t="s">
        <v>60</v>
      </c>
      <c r="D92" s="20" t="s">
        <v>61</v>
      </c>
      <c r="E92" s="20" t="s">
        <v>62</v>
      </c>
      <c r="F92" s="20" t="s">
        <v>63</v>
      </c>
      <c r="G92" s="20" t="s">
        <v>217</v>
      </c>
      <c r="H92" s="20" t="s">
        <v>106</v>
      </c>
      <c r="I92" s="20" t="s">
        <v>66</v>
      </c>
      <c r="J92" s="20" t="s">
        <v>67</v>
      </c>
      <c r="K92" s="20" t="s">
        <v>68</v>
      </c>
      <c r="L92" s="20" t="s">
        <v>59</v>
      </c>
      <c r="M92" s="20" t="s">
        <v>69</v>
      </c>
      <c r="N92" s="20" t="s">
        <v>146</v>
      </c>
      <c r="O92" s="20" t="s">
        <v>129</v>
      </c>
      <c r="P92" s="20" t="s">
        <v>7</v>
      </c>
      <c r="Q92" s="29"/>
      <c r="R92" s="29"/>
    </row>
    <row r="93" spans="1:18" ht="16.5" thickBot="1" x14ac:dyDescent="0.3">
      <c r="A93" s="47">
        <v>659</v>
      </c>
      <c r="B93" s="47">
        <v>0</v>
      </c>
      <c r="C93" s="47"/>
      <c r="D93" s="47"/>
      <c r="E93" s="47"/>
      <c r="F93" s="47">
        <v>150</v>
      </c>
      <c r="G93" s="47"/>
      <c r="H93" s="47">
        <f>120+65+60+100+100+120+75+60+90+60+90+60+180+60+90+90+400+70+60+60</f>
        <v>2010</v>
      </c>
      <c r="I93" s="47"/>
      <c r="J93" s="47"/>
      <c r="K93" s="47"/>
      <c r="L93" s="47"/>
      <c r="M93" s="47"/>
      <c r="N93" s="47">
        <f>75+100+60+90+60+100+90+100+160+120+160+140+60+150+80+75+35+100+130+120+200+90+80+85+100+90+65+60+80+70+60+90+65+80+120+120+60+200+80+120+150+110+60+160+80+75+100+100+80+90+400+25+90+90+90+80+100+65+70+70+100+60+100+100+80+90+60+90+100+100+70+90+100+140+60+75+100+100+100+100+60+110+70+90+65+90+75+70+75+90+100+150+80+250+80+90+100</f>
        <v>9465</v>
      </c>
      <c r="O93" s="47"/>
      <c r="P93" s="47">
        <f>O93+N93+M93+L93+K93+J93+I93+H93+G93+F93+E93+D93+C93+B93</f>
        <v>11625</v>
      </c>
      <c r="Q93" s="54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R93" s="29">
        <f>Q93-P93</f>
        <v>0</v>
      </c>
    </row>
    <row r="94" spans="1:18" ht="16.5" thickBot="1" x14ac:dyDescent="0.3">
      <c r="A94" s="47">
        <v>671</v>
      </c>
      <c r="B94" s="47">
        <f>50+150+250+85+65+75+35+120+60+90+120+80+80+50+70+420+80</f>
        <v>1880</v>
      </c>
      <c r="C94" s="47"/>
      <c r="D94" s="47"/>
      <c r="E94" s="47"/>
      <c r="F94" s="47"/>
      <c r="G94" s="47"/>
      <c r="H94" s="47"/>
      <c r="I94" s="47"/>
      <c r="J94" s="47"/>
      <c r="K94" s="47">
        <v>0</v>
      </c>
      <c r="L94" s="47"/>
      <c r="M94" s="47"/>
      <c r="N94" s="47"/>
      <c r="O94" s="47"/>
      <c r="P94" s="47">
        <f t="shared" ref="P94:P99" si="22">O94+N94+M94+L94+K94+J94+I94+H94+G94+F94+E94+D94+C94+B94</f>
        <v>1880</v>
      </c>
      <c r="Q94" s="54">
        <f>50+150+250+85+65+75+35+120+60+90+120+80+80+50+70+420+80</f>
        <v>1880</v>
      </c>
      <c r="R94" s="29">
        <f t="shared" ref="R94:R99" si="23">Q94-P94</f>
        <v>0</v>
      </c>
    </row>
    <row r="95" spans="1:18" ht="16.5" thickBot="1" x14ac:dyDescent="0.3">
      <c r="A95" s="47">
        <v>672</v>
      </c>
      <c r="B95" s="47"/>
      <c r="C95" s="47"/>
      <c r="D95" s="47">
        <f>450+90+100+160+100+90+80+90+70+75+90+65+85+110+75+100+160+80+90+75+100+65+80+60+60+80+70+100+100+90+90+35+120+400+100+80+75+90+100+100+100+70+65+170+60+140+100+110+90+40+60+90+60+60+65+125+100+120+60+100</f>
        <v>6015</v>
      </c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>
        <f t="shared" si="22"/>
        <v>6015</v>
      </c>
      <c r="Q95" s="54">
        <f>450+90+100+160+100+90+80+90+70+75+90+65+85+110+75+100+160+80+90+75+100+65+80+60+60+80+70+100+100+90+90+35+120+400+100+80+75+90+100+100+100+70+65+170+60+140+100+110+90+40+60+90+60+60+65+120+100+120+60+100</f>
        <v>6010</v>
      </c>
      <c r="R95" s="29">
        <f t="shared" si="23"/>
        <v>-5</v>
      </c>
    </row>
    <row r="96" spans="1:18" ht="16.5" thickBot="1" x14ac:dyDescent="0.3">
      <c r="A96" s="47">
        <v>673</v>
      </c>
      <c r="B96" s="47"/>
      <c r="C96" s="47"/>
      <c r="D96" s="47">
        <f>50+100+120+110+225</f>
        <v>605</v>
      </c>
      <c r="E96" s="47"/>
      <c r="F96" s="47"/>
      <c r="G96" s="47">
        <f>75+90+65+150+110+70+415+100+110+90+130+80+40+70+70+60+35+120+400+100+100+70+110+80+110+100+90+80+100+80+55+110+60+90+90+100+270+90+250+265+150</f>
        <v>4830</v>
      </c>
      <c r="H96" s="47">
        <f>90+70+90+100+70+170+100+65+130+90+90+90+60+90+65+120+380+120+90+70+100+110+80+100+60+80+75+100+70+75+60+150+65</f>
        <v>3275</v>
      </c>
      <c r="I96" s="47"/>
      <c r="J96" s="47">
        <f>60+50+120+90+90+65+65+90+110+110</f>
        <v>850</v>
      </c>
      <c r="K96" s="47"/>
      <c r="L96" s="47"/>
      <c r="M96" s="47"/>
      <c r="N96" s="47"/>
      <c r="O96" s="47">
        <f>100+60</f>
        <v>160</v>
      </c>
      <c r="P96" s="47">
        <f t="shared" si="22"/>
        <v>9720</v>
      </c>
      <c r="Q96" s="54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R96" s="29">
        <f t="shared" si="23"/>
        <v>0</v>
      </c>
    </row>
    <row r="97" spans="1:18" ht="16.5" thickBot="1" x14ac:dyDescent="0.3">
      <c r="A97" s="47">
        <v>675</v>
      </c>
      <c r="B97" s="47"/>
      <c r="C97" s="47"/>
      <c r="D97" s="47"/>
      <c r="E97" s="47"/>
      <c r="F97" s="47"/>
      <c r="G97" s="47">
        <v>80</v>
      </c>
      <c r="H97" s="47"/>
      <c r="I97" s="47"/>
      <c r="J97" s="47">
        <f>100+90</f>
        <v>190</v>
      </c>
      <c r="K97" s="47"/>
      <c r="L97" s="47"/>
      <c r="M97" s="47">
        <f>150+120+80+65+60+65+35+100+65+100+70+160+250+60+100+50+110+100+35+265+110+100+90+60+35+80+100+120+160+80+300+200+70+60+60+100+60+60+90+60+100+65+400+70+60+100+120+250+100+60+130+90+90+65+110+400+60+120+60+110+50+250+90+85+100+90+90+60+90+90+90+70+110+100+70+90+65+100+60+60+70+90+450+120+110+150+60</f>
        <v>9455</v>
      </c>
      <c r="N97" s="47"/>
      <c r="O97" s="47"/>
      <c r="P97" s="47">
        <f t="shared" si="22"/>
        <v>9725</v>
      </c>
      <c r="Q97" s="54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R97" s="29">
        <f t="shared" si="23"/>
        <v>0</v>
      </c>
    </row>
    <row r="98" spans="1:18" ht="16.5" thickBot="1" x14ac:dyDescent="0.3">
      <c r="A98" s="47">
        <v>721</v>
      </c>
      <c r="B98" s="47"/>
      <c r="C98" s="47"/>
      <c r="D98" s="47"/>
      <c r="E98" s="47">
        <f>65+60+120+120+150+60+35+90</f>
        <v>700</v>
      </c>
      <c r="F98" s="47">
        <f>400+60+90+120+100+90+60</f>
        <v>920</v>
      </c>
      <c r="G98" s="47"/>
      <c r="H98" s="47"/>
      <c r="I98" s="47"/>
      <c r="J98" s="47">
        <f>110+200+80+65+65+45+60+160+100+40+120+90+110+80</f>
        <v>1325</v>
      </c>
      <c r="K98" s="47"/>
      <c r="L98" s="47"/>
      <c r="M98" s="47"/>
      <c r="N98" s="47">
        <f>100+105+25+25+125+50+75+25</f>
        <v>530</v>
      </c>
      <c r="O98" s="47">
        <f>60+65+80+80+65+125+90+80+110+65+100+90+90+65+60+100+65+65+100+100+50+90+65+350+350+800+90+90+600+60+80+75+110+90+65+110+90+90+65+80+120+90+120+90+70+30+120+65+120+110+80+100+100+60+65+65+170+70+130+90+600+90+80+60</f>
        <v>7750</v>
      </c>
      <c r="P98" s="47">
        <f t="shared" si="22"/>
        <v>11225</v>
      </c>
      <c r="Q98" s="54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R98" s="29">
        <f t="shared" si="23"/>
        <v>0</v>
      </c>
    </row>
    <row r="99" spans="1:18" ht="16.5" thickBot="1" x14ac:dyDescent="0.3">
      <c r="A99" s="47">
        <v>723</v>
      </c>
      <c r="B99" s="47">
        <v>250</v>
      </c>
      <c r="C99" s="47"/>
      <c r="D99" s="47"/>
      <c r="E99" s="47"/>
      <c r="F99" s="47">
        <f>200+110+65</f>
        <v>375</v>
      </c>
      <c r="G99" s="47"/>
      <c r="H99" s="47"/>
      <c r="I99" s="47">
        <f>250+125+150+60+90+60+80+80+60+35+105+120+50+65+90+100+35+60+60+100+100+65+110+55+110+90+50+105+100+300+100+100+200+400+65+160+90+90+90+110+65+200+65+90+90+60+110+350+140+75+140+90+80+400+100+65+65+120+110+90+90+160+170+90+45+90+65+60+50+100+120+80+80+65+400+65+400+115</f>
        <v>9015</v>
      </c>
      <c r="J99" s="47">
        <f>400+100+100+65+170+90+60+130+60+100+100+65+70+60+100+90+60+75+100+150+180+120+110+45</f>
        <v>2600</v>
      </c>
      <c r="K99" s="47"/>
      <c r="L99" s="47"/>
      <c r="M99" s="47"/>
      <c r="N99" s="47"/>
      <c r="O99" s="47">
        <v>400</v>
      </c>
      <c r="P99" s="47">
        <f t="shared" si="22"/>
        <v>12640</v>
      </c>
      <c r="Q99" s="54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R99" s="29">
        <f t="shared" si="23"/>
        <v>0</v>
      </c>
    </row>
    <row r="100" spans="1:18" ht="16.5" thickBot="1" x14ac:dyDescent="0.3">
      <c r="A100" s="7" t="s">
        <v>7</v>
      </c>
      <c r="B100" s="47">
        <f t="shared" ref="B100:R100" si="24">SUM(B93:B99)</f>
        <v>2130</v>
      </c>
      <c r="C100" s="47">
        <f t="shared" si="24"/>
        <v>0</v>
      </c>
      <c r="D100" s="47">
        <f t="shared" si="24"/>
        <v>6620</v>
      </c>
      <c r="E100" s="47">
        <f t="shared" si="24"/>
        <v>700</v>
      </c>
      <c r="F100" s="47">
        <f t="shared" si="24"/>
        <v>1445</v>
      </c>
      <c r="G100" s="47">
        <f t="shared" si="24"/>
        <v>4910</v>
      </c>
      <c r="H100" s="47">
        <f t="shared" si="24"/>
        <v>5285</v>
      </c>
      <c r="I100" s="47">
        <f t="shared" si="24"/>
        <v>9015</v>
      </c>
      <c r="J100" s="47">
        <f t="shared" si="24"/>
        <v>4965</v>
      </c>
      <c r="K100" s="47">
        <f t="shared" si="24"/>
        <v>0</v>
      </c>
      <c r="L100" s="47">
        <f t="shared" si="24"/>
        <v>0</v>
      </c>
      <c r="M100" s="47">
        <f t="shared" si="24"/>
        <v>9455</v>
      </c>
      <c r="N100" s="47">
        <f t="shared" si="24"/>
        <v>9995</v>
      </c>
      <c r="O100" s="47">
        <f t="shared" si="24"/>
        <v>8310</v>
      </c>
      <c r="P100" s="47">
        <f t="shared" si="24"/>
        <v>62830</v>
      </c>
      <c r="Q100" s="47">
        <f t="shared" si="24"/>
        <v>62825</v>
      </c>
      <c r="R100" s="47">
        <f t="shared" si="24"/>
        <v>-5</v>
      </c>
    </row>
    <row r="101" spans="1:18" ht="16.5" thickBot="1" x14ac:dyDescent="0.3">
      <c r="A101" s="7" t="s">
        <v>73</v>
      </c>
      <c r="B101" s="47">
        <f>B100*0.1</f>
        <v>213</v>
      </c>
      <c r="C101" s="47">
        <f>C100*0.1</f>
        <v>0</v>
      </c>
      <c r="D101" s="47">
        <f>D100*0.1</f>
        <v>662</v>
      </c>
      <c r="E101" s="47">
        <f>E100*0.1</f>
        <v>70</v>
      </c>
      <c r="F101" s="47">
        <f>F100*0.12</f>
        <v>173.4</v>
      </c>
      <c r="G101" s="47">
        <f>G100*0.1</f>
        <v>491</v>
      </c>
      <c r="H101" s="47">
        <f>H100*0.1</f>
        <v>528.5</v>
      </c>
      <c r="I101" s="47">
        <f>I100*0.12</f>
        <v>1081.8</v>
      </c>
      <c r="J101" s="47">
        <f t="shared" ref="J101:P101" si="25">J100*0.1</f>
        <v>496.5</v>
      </c>
      <c r="K101" s="47">
        <f t="shared" si="25"/>
        <v>0</v>
      </c>
      <c r="L101" s="47">
        <f t="shared" si="25"/>
        <v>0</v>
      </c>
      <c r="M101" s="47">
        <f>M100*0.1</f>
        <v>945.5</v>
      </c>
      <c r="N101" s="47">
        <f t="shared" si="25"/>
        <v>999.5</v>
      </c>
      <c r="O101" s="47">
        <f t="shared" si="25"/>
        <v>831</v>
      </c>
      <c r="P101" s="47">
        <f t="shared" si="25"/>
        <v>6283</v>
      </c>
      <c r="Q101" s="29"/>
      <c r="R101" s="29"/>
    </row>
    <row r="102" spans="1:18" ht="15.75" x14ac:dyDescent="0.25">
      <c r="A102" s="8"/>
      <c r="B102" s="8"/>
      <c r="C102" s="8"/>
      <c r="D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29"/>
      <c r="R102" s="29"/>
    </row>
    <row r="103" spans="1:18" x14ac:dyDescent="0.25">
      <c r="A103" s="29"/>
      <c r="B103" s="29"/>
      <c r="C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x14ac:dyDescent="0.25">
      <c r="M104">
        <f>946-250</f>
        <v>696</v>
      </c>
    </row>
    <row r="107" spans="1:18" ht="26.25" thickBot="1" x14ac:dyDescent="0.4">
      <c r="A107" s="115" t="s">
        <v>322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29"/>
      <c r="R107" s="29"/>
    </row>
    <row r="108" spans="1:18" ht="16.5" thickBot="1" x14ac:dyDescent="0.3">
      <c r="A108" s="20" t="s">
        <v>58</v>
      </c>
      <c r="B108" s="20" t="s">
        <v>323</v>
      </c>
      <c r="C108" s="20" t="s">
        <v>65</v>
      </c>
      <c r="D108" s="20" t="s">
        <v>76</v>
      </c>
      <c r="E108" s="20" t="s">
        <v>55</v>
      </c>
      <c r="F108" s="20" t="s">
        <v>324</v>
      </c>
      <c r="G108" s="20" t="s">
        <v>325</v>
      </c>
      <c r="H108" s="20" t="s">
        <v>326</v>
      </c>
      <c r="I108" s="20" t="s">
        <v>139</v>
      </c>
      <c r="J108" s="20"/>
      <c r="K108" s="20"/>
      <c r="L108" s="20"/>
      <c r="M108" s="20"/>
      <c r="N108" s="20"/>
      <c r="O108" s="20"/>
      <c r="P108" s="20" t="s">
        <v>7</v>
      </c>
      <c r="Q108" s="29"/>
      <c r="R108" s="29"/>
    </row>
    <row r="109" spans="1:18" ht="16.5" thickBot="1" x14ac:dyDescent="0.3">
      <c r="A109" s="47">
        <v>659</v>
      </c>
      <c r="B109" s="47">
        <f>100+90+120+60+120+90+100+80+90+100+100+75+110+90+70+60+70</f>
        <v>1525</v>
      </c>
      <c r="C109" s="47">
        <f>2190+75</f>
        <v>2265</v>
      </c>
      <c r="D109" s="47">
        <f>60+120+100+60+100+60+25+70+70+100+100+60+100+70+90</f>
        <v>1185</v>
      </c>
      <c r="E109" s="47">
        <f>160+160+90+65+60+90+60+65+120+60+90+60+60+90+90+400+60+60+90+400+90+100+65+90+60+100+60+500</f>
        <v>3395</v>
      </c>
      <c r="F109" s="47">
        <f>140+160+110</f>
        <v>410</v>
      </c>
      <c r="G109" s="47">
        <v>125</v>
      </c>
      <c r="H109" s="47">
        <f>80+35+80+60+80+80+120+200+80+120+80+75+100+80+70+80+250+80+90+100+150+150</f>
        <v>2240</v>
      </c>
      <c r="I109" s="47">
        <f>65+100+90+100+125</f>
        <v>480</v>
      </c>
      <c r="J109" s="47"/>
      <c r="K109" s="47"/>
      <c r="L109" s="47"/>
      <c r="M109" s="47"/>
      <c r="N109" s="47"/>
      <c r="O109" s="47"/>
      <c r="P109" s="47">
        <f>O109+N109+M109+L109+K109+J109+I109+H109+G109+F109+E109+D109+C109+B109</f>
        <v>11625</v>
      </c>
      <c r="Q109" s="58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R109" s="29">
        <f>Q109-P109</f>
        <v>0</v>
      </c>
    </row>
    <row r="110" spans="1:18" ht="16.5" thickBot="1" x14ac:dyDescent="0.3">
      <c r="A110" s="47">
        <v>671</v>
      </c>
      <c r="B110" s="47">
        <f>250+150+35+80+50</f>
        <v>565</v>
      </c>
      <c r="C110" s="47">
        <f>50+85+75</f>
        <v>210</v>
      </c>
      <c r="D110" s="47"/>
      <c r="E110" s="47">
        <f>120+70+420+65</f>
        <v>675</v>
      </c>
      <c r="F110" s="47"/>
      <c r="G110" s="47">
        <v>65</v>
      </c>
      <c r="H110" s="47">
        <v>80</v>
      </c>
      <c r="I110" s="47">
        <f>80+120+150</f>
        <v>350</v>
      </c>
      <c r="J110" s="47"/>
      <c r="K110" s="47"/>
      <c r="L110" s="47"/>
      <c r="M110" s="47"/>
      <c r="N110" s="47"/>
      <c r="O110" s="47"/>
      <c r="P110" s="47">
        <f t="shared" ref="P110:P115" si="26">O110+N110+M110+L110+K110+J110+I110+H110+G110+F110+E110+D110+C110+B110</f>
        <v>1945</v>
      </c>
      <c r="Q110" s="58">
        <f>50+150+250+85+65+75+35+120+60+90+120+80+80+50+70+420+80+65</f>
        <v>1945</v>
      </c>
      <c r="R110" s="29">
        <f t="shared" ref="R110:R115" si="27">Q110-P110</f>
        <v>0</v>
      </c>
    </row>
    <row r="111" spans="1:18" ht="16.5" thickBot="1" x14ac:dyDescent="0.3">
      <c r="A111" s="47">
        <v>672</v>
      </c>
      <c r="B111" s="47">
        <f>90+100+80+75+65+60+90+100+120+60</f>
        <v>840</v>
      </c>
      <c r="C111" s="47">
        <f>450+70+65+85+110+75+100+75+70+110+90+125</f>
        <v>1425</v>
      </c>
      <c r="D111" s="47">
        <f>90+70+400+100</f>
        <v>660</v>
      </c>
      <c r="E111" s="47">
        <f>160+160+65+100+90+100+90+100+40+60+65</f>
        <v>1030</v>
      </c>
      <c r="F111" s="47">
        <f>75+80+100+100</f>
        <v>355</v>
      </c>
      <c r="G111" s="47">
        <f>90+60+100+60</f>
        <v>310</v>
      </c>
      <c r="H111" s="47">
        <f>90+80+90+80+35+120+80+60+90+100</f>
        <v>825</v>
      </c>
      <c r="I111" s="47">
        <f>100+60+140+100+165</f>
        <v>565</v>
      </c>
      <c r="J111" s="47"/>
      <c r="K111" s="47"/>
      <c r="L111" s="47"/>
      <c r="M111" s="47"/>
      <c r="N111" s="47"/>
      <c r="O111" s="47"/>
      <c r="P111" s="47">
        <f t="shared" si="26"/>
        <v>6010</v>
      </c>
      <c r="Q111" s="58">
        <f>450+90+100+160+100+90+80+90+70+75+90+65+85+110+75+100+160+80+90+75+100+65+80+60+60+80+70+100+100+90+90+35+120+400+100+80+75+90+100+100+100+70+65+170+60+140+100+110+90+40+60+90+60+60+65+120+100+120+60+100</f>
        <v>6010</v>
      </c>
      <c r="R111" s="29">
        <f t="shared" si="27"/>
        <v>0</v>
      </c>
    </row>
    <row r="112" spans="1:18" ht="16.5" thickBot="1" x14ac:dyDescent="0.3">
      <c r="A112" s="47">
        <v>673</v>
      </c>
      <c r="B112" s="47">
        <f>110+40+120+50+60+120+100+270+90+70+65+380+90</f>
        <v>1565</v>
      </c>
      <c r="C112" s="47">
        <f>100+75+90+110+70+100+90+400+110+100+60+75+60</f>
        <v>1440</v>
      </c>
      <c r="D112" s="47">
        <f>80+90+90+90+90+70+130+90+120+100+60</f>
        <v>1010</v>
      </c>
      <c r="E112" s="47">
        <f>90+65+415+60+100+90+100+265+90+100+90+120+90+70+110+150+560</f>
        <v>2565</v>
      </c>
      <c r="F112" s="47">
        <f>110+130+70+70+70+110+110+225+90</f>
        <v>985</v>
      </c>
      <c r="G112" s="47">
        <f>60+250+150+65+80</f>
        <v>605</v>
      </c>
      <c r="H112" s="47">
        <f>150+110+35+100+80+80+80+55+110+60+100+120+50</f>
        <v>1130</v>
      </c>
      <c r="I112" s="47">
        <f>100+90+100+65+65+65</f>
        <v>485</v>
      </c>
      <c r="J112" s="47"/>
      <c r="K112" s="47"/>
      <c r="L112" s="47"/>
      <c r="M112" s="47"/>
      <c r="N112" s="47"/>
      <c r="O112" s="47"/>
      <c r="P112" s="47">
        <f t="shared" si="26"/>
        <v>9785</v>
      </c>
      <c r="Q112" s="58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+65</f>
        <v>9785</v>
      </c>
      <c r="R112" s="29">
        <f t="shared" si="27"/>
        <v>0</v>
      </c>
    </row>
    <row r="113" spans="1:18" ht="16.5" thickBot="1" x14ac:dyDescent="0.3">
      <c r="A113" s="47">
        <v>675</v>
      </c>
      <c r="B113" s="47">
        <f>65+100+100+160+250+100+100+90+60+120+100+60+80+90+60+90+70+100</f>
        <v>1795</v>
      </c>
      <c r="C113" s="47">
        <f>150+120+65+50+110+110+60+60+100+65+110+85+100+90+110+70+70+450</f>
        <v>1975</v>
      </c>
      <c r="D113" s="47">
        <f>70+70+100+250+60+90+100+65+60+90</f>
        <v>955</v>
      </c>
      <c r="E113" s="47">
        <f>65+265+300+400+90+90+110+400+90+90+60+120+110</f>
        <v>2190</v>
      </c>
      <c r="F113" s="47">
        <f>70+100+35+90+100+120+50+250+90</f>
        <v>905</v>
      </c>
      <c r="G113" s="47">
        <f>60+60+60+60+100</f>
        <v>340</v>
      </c>
      <c r="H113" s="47">
        <f>35+60+35+80+160+80+200+60+120+60+150+60</f>
        <v>1100</v>
      </c>
      <c r="I113" s="47">
        <f>100+130+65+170</f>
        <v>465</v>
      </c>
      <c r="J113" s="47"/>
      <c r="K113" s="47"/>
      <c r="L113" s="47"/>
      <c r="M113" s="47"/>
      <c r="N113" s="47"/>
      <c r="O113" s="47"/>
      <c r="P113" s="47">
        <f t="shared" si="26"/>
        <v>9725</v>
      </c>
      <c r="Q113" s="58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R113" s="29">
        <f t="shared" si="27"/>
        <v>0</v>
      </c>
    </row>
    <row r="114" spans="1:18" ht="16.5" thickBot="1" x14ac:dyDescent="0.3">
      <c r="A114" s="47">
        <v>721</v>
      </c>
      <c r="B114" s="47">
        <f>60+120+120+600+100+125+120+90+80+45+40+120+100+170+110+80+130</f>
        <v>2210</v>
      </c>
      <c r="C114" s="47">
        <f>65+60+125+110+65+90+100+50+75+110+90+65+60+120+120+90</f>
        <v>1395</v>
      </c>
      <c r="D114" s="47">
        <f>150+60+120+100+25+30+70+90</f>
        <v>645</v>
      </c>
      <c r="E114" s="47">
        <f>90+65+65+65+65+65+90+110+120+65+65+100+65+60+65+65</f>
        <v>1220</v>
      </c>
      <c r="F114" s="47">
        <f>90+60+90+105+25+25+75+90</f>
        <v>560</v>
      </c>
      <c r="G114" s="47">
        <f>50+90+90+65+90+160+110+80+100</f>
        <v>835</v>
      </c>
      <c r="H114" s="47">
        <f>35+80+80+80+60+90+65+350+350+800+400+90+60+110+200+80+600+90+80+60</f>
        <v>3760</v>
      </c>
      <c r="I114" s="47">
        <f>70+530</f>
        <v>600</v>
      </c>
      <c r="J114" s="47"/>
      <c r="K114" s="47"/>
      <c r="L114" s="47"/>
      <c r="M114" s="47"/>
      <c r="N114" s="47"/>
      <c r="O114" s="47"/>
      <c r="P114" s="47">
        <f t="shared" si="26"/>
        <v>11225</v>
      </c>
      <c r="Q114" s="58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R114" s="29">
        <f t="shared" si="27"/>
        <v>0</v>
      </c>
    </row>
    <row r="115" spans="1:18" ht="16.5" thickBot="1" x14ac:dyDescent="0.3">
      <c r="A115" s="47">
        <v>723</v>
      </c>
      <c r="B115" s="47">
        <f>90+60+120+50+100+90+400+110+90+80+170+45+90+65+50+100+400+400+65</f>
        <v>2575</v>
      </c>
      <c r="C115" s="47">
        <f>250+125+70+150+105+90+100+100+100+105+65+70+100+90+180+120+140+910</f>
        <v>2870</v>
      </c>
      <c r="D115" s="47">
        <f>90+65+100+60+140+120+90+90+80+80</f>
        <v>915</v>
      </c>
      <c r="E115" s="47">
        <f>90+60+65+90+90+65+90+60+170+90+60+65+60+100+45+400+65+65+120+65+300</f>
        <v>2215</v>
      </c>
      <c r="F115" s="48">
        <f>65+110+110+65+110</f>
        <v>460</v>
      </c>
      <c r="G115" s="47">
        <f>160+60+75+350+160</f>
        <v>805</v>
      </c>
      <c r="H115" s="47">
        <f>60+80+80+60+60+55+110+300+200+400+200+110+65+100+90+200+130</f>
        <v>2300</v>
      </c>
      <c r="I115" s="47">
        <f>100+400</f>
        <v>500</v>
      </c>
      <c r="J115" s="47"/>
      <c r="K115" s="47"/>
      <c r="L115" s="47"/>
      <c r="M115" s="47"/>
      <c r="N115" s="47"/>
      <c r="O115" s="47"/>
      <c r="P115" s="47">
        <f t="shared" si="26"/>
        <v>12640</v>
      </c>
      <c r="Q115" s="58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R115" s="29">
        <f t="shared" si="27"/>
        <v>0</v>
      </c>
    </row>
    <row r="116" spans="1:18" ht="16.5" thickBot="1" x14ac:dyDescent="0.3">
      <c r="A116" s="7" t="s">
        <v>7</v>
      </c>
      <c r="B116" s="47">
        <f>SUM(B109:B115)</f>
        <v>11075</v>
      </c>
      <c r="C116" s="47">
        <f t="shared" ref="C116:R116" si="28">SUM(C109:C115)</f>
        <v>11580</v>
      </c>
      <c r="D116" s="47">
        <f t="shared" si="28"/>
        <v>5370</v>
      </c>
      <c r="E116" s="47">
        <f t="shared" si="28"/>
        <v>13290</v>
      </c>
      <c r="F116" s="47">
        <f t="shared" si="28"/>
        <v>3675</v>
      </c>
      <c r="G116" s="47">
        <f t="shared" si="28"/>
        <v>3085</v>
      </c>
      <c r="H116" s="47">
        <f t="shared" si="28"/>
        <v>11435</v>
      </c>
      <c r="I116" s="47">
        <f t="shared" si="28"/>
        <v>3445</v>
      </c>
      <c r="J116" s="47">
        <f t="shared" si="28"/>
        <v>0</v>
      </c>
      <c r="K116" s="47">
        <f t="shared" si="28"/>
        <v>0</v>
      </c>
      <c r="L116" s="47">
        <f t="shared" si="28"/>
        <v>0</v>
      </c>
      <c r="M116" s="47">
        <f t="shared" si="28"/>
        <v>0</v>
      </c>
      <c r="N116" s="47">
        <f t="shared" si="28"/>
        <v>0</v>
      </c>
      <c r="O116" s="47">
        <f t="shared" si="28"/>
        <v>0</v>
      </c>
      <c r="P116" s="47">
        <f t="shared" si="28"/>
        <v>62955</v>
      </c>
      <c r="Q116" s="47">
        <f t="shared" si="28"/>
        <v>62955</v>
      </c>
      <c r="R116" s="47">
        <f t="shared" si="28"/>
        <v>0</v>
      </c>
    </row>
    <row r="117" spans="1:18" ht="16.5" thickBot="1" x14ac:dyDescent="0.3">
      <c r="A117" s="7" t="s">
        <v>73</v>
      </c>
      <c r="B117" s="47">
        <f>B116*0.05</f>
        <v>553.75</v>
      </c>
      <c r="C117" s="48">
        <f t="shared" ref="C117:P117" si="29">C116*0.05</f>
        <v>579</v>
      </c>
      <c r="D117" s="48">
        <f>D116*0.1</f>
        <v>537</v>
      </c>
      <c r="E117" s="48">
        <f t="shared" si="29"/>
        <v>664.5</v>
      </c>
      <c r="F117" s="48">
        <f t="shared" si="29"/>
        <v>183.75</v>
      </c>
      <c r="G117" s="48">
        <f t="shared" si="29"/>
        <v>154.25</v>
      </c>
      <c r="H117" s="48">
        <f t="shared" si="29"/>
        <v>571.75</v>
      </c>
      <c r="I117" s="48">
        <f t="shared" si="29"/>
        <v>172.25</v>
      </c>
      <c r="J117" s="48">
        <f t="shared" si="29"/>
        <v>0</v>
      </c>
      <c r="K117" s="48">
        <f t="shared" si="29"/>
        <v>0</v>
      </c>
      <c r="L117" s="48">
        <f t="shared" si="29"/>
        <v>0</v>
      </c>
      <c r="M117" s="48">
        <f t="shared" si="29"/>
        <v>0</v>
      </c>
      <c r="N117" s="48">
        <f t="shared" si="29"/>
        <v>0</v>
      </c>
      <c r="O117" s="48">
        <f t="shared" si="29"/>
        <v>0</v>
      </c>
      <c r="P117" s="48">
        <f t="shared" si="29"/>
        <v>3147.75</v>
      </c>
      <c r="Q117" s="29"/>
      <c r="R117" s="29"/>
    </row>
    <row r="118" spans="1:18" ht="15.75" x14ac:dyDescent="0.25">
      <c r="A118" s="8"/>
      <c r="B118" s="8"/>
      <c r="C118" s="8"/>
      <c r="D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29"/>
      <c r="R118" s="29"/>
    </row>
    <row r="119" spans="1:18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</row>
    <row r="121" spans="1:18" ht="26.25" thickBot="1" x14ac:dyDescent="0.4">
      <c r="A121" s="115" t="s">
        <v>361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29"/>
      <c r="R121" s="29"/>
    </row>
    <row r="122" spans="1:18" ht="16.5" thickBot="1" x14ac:dyDescent="0.3">
      <c r="A122" s="20" t="s">
        <v>58</v>
      </c>
      <c r="B122" s="71" t="s">
        <v>59</v>
      </c>
      <c r="C122" s="71" t="s">
        <v>362</v>
      </c>
      <c r="D122" s="71" t="s">
        <v>61</v>
      </c>
      <c r="E122" s="20" t="s">
        <v>363</v>
      </c>
      <c r="F122" s="20" t="s">
        <v>63</v>
      </c>
      <c r="G122" s="20" t="s">
        <v>217</v>
      </c>
      <c r="H122" s="71" t="s">
        <v>106</v>
      </c>
      <c r="I122" s="71" t="s">
        <v>66</v>
      </c>
      <c r="J122" s="71" t="s">
        <v>67</v>
      </c>
      <c r="K122" s="71" t="s">
        <v>364</v>
      </c>
      <c r="L122" s="71" t="s">
        <v>359</v>
      </c>
      <c r="M122" s="71" t="s">
        <v>69</v>
      </c>
      <c r="N122" s="71" t="s">
        <v>146</v>
      </c>
      <c r="O122" s="71" t="s">
        <v>129</v>
      </c>
      <c r="P122" s="20" t="s">
        <v>7</v>
      </c>
      <c r="Q122" s="29"/>
      <c r="R122" s="29"/>
    </row>
    <row r="123" spans="1:18" ht="16.5" thickBot="1" x14ac:dyDescent="0.3">
      <c r="A123" s="65">
        <v>659</v>
      </c>
      <c r="B123" s="65">
        <v>0</v>
      </c>
      <c r="C123" s="65">
        <f>80+60+110</f>
        <v>250</v>
      </c>
      <c r="D123" s="65">
        <f>65+100+100</f>
        <v>265</v>
      </c>
      <c r="E123" s="65"/>
      <c r="F123" s="65"/>
      <c r="G123" s="65">
        <f>90+100+110+100+65</f>
        <v>465</v>
      </c>
      <c r="H123" s="65">
        <f>60+90+90+100+90+850+75+100+60+50+100</f>
        <v>1665</v>
      </c>
      <c r="I123" s="65"/>
      <c r="J123" s="65">
        <f>100+150+100+120+90+65+100</f>
        <v>725</v>
      </c>
      <c r="K123" s="65"/>
      <c r="L123" s="65"/>
      <c r="M123" s="65"/>
      <c r="N123" s="65">
        <f>100+150+100+65+90+375+50+65+100+100+110+150+65+100+140+80+80+50+130+60+110+90+90+120+100+120+100+30+60+90+30+65+100+70+80+90+90+70+75+80+90+100+90+160+100+70+60+50+65+100+60+120+65+100+60+150+140+120+100+130+70+60+90+65+100+65+70+120+70+90+100+100+140+80+140+80+200+120+100+180+200+450+160+190+110</f>
        <v>8900</v>
      </c>
      <c r="O123" s="65"/>
      <c r="P123" s="65">
        <f>O123+N123+M123+L123+K123+J123+I123+H123+G123+F123+E123+D123+C123+B123</f>
        <v>12270</v>
      </c>
      <c r="Q123" s="69">
        <f>65+100+100+80+60+110+90+100+110+100+65+100+150+100+65+90+375+100+65+100+100+110+150+65+100+140+80+80+50+130+60+110+90+90+120+100+120+100+30+60+90+30+65+100+70+80+90+90+70+75+80+90+100+90+160+100+70+60+50+65+100+60+120+65+100+60+150+140+120+100+130+70+60+90+65+100+65+70+120+130+100+150+100+120+90+65+100+90+100+60+90+90+100+90+850+100+140+80+140+80+200+120+100+180+200+450+160+190+75+100+60+50+100</f>
        <v>12270</v>
      </c>
      <c r="R123" s="29">
        <f>Q123-P123</f>
        <v>0</v>
      </c>
    </row>
    <row r="124" spans="1:18" ht="16.5" thickBot="1" x14ac:dyDescent="0.3">
      <c r="A124" s="65">
        <v>671</v>
      </c>
      <c r="B124" s="65">
        <f>180+160+100+125+50+90+90+65+80+65+80+150+60+65+100+100+90+110+65+80+60+100+90+120+60+150+90+110+100+90+100+100+40+100+120+90+60+100+85+120+60+110+65+120+90+90+60+35+100+80+160+110+180+100+120+90+150+60+90+100+60+100</f>
        <v>5920</v>
      </c>
      <c r="C124" s="65"/>
      <c r="D124" s="65">
        <v>500</v>
      </c>
      <c r="E124" s="65"/>
      <c r="F124" s="65"/>
      <c r="G124" s="65">
        <f>450+80+75+120+150+100+125+150+140+70+85+140+110+70+160+120+35</f>
        <v>2180</v>
      </c>
      <c r="H124" s="65"/>
      <c r="I124" s="65"/>
      <c r="J124" s="65"/>
      <c r="K124" s="65">
        <v>0</v>
      </c>
      <c r="L124" s="65">
        <f>60+85+60+80+100+160+90+60+80+120+90+60+110+65+100</f>
        <v>1320</v>
      </c>
      <c r="M124" s="65"/>
      <c r="N124" s="65"/>
      <c r="O124" s="65"/>
      <c r="P124" s="65">
        <f t="shared" ref="P124:P129" si="30">O124+N124+M124+L124+K124+J124+I124+H124+G124+F124+E124+D124+C124+B124</f>
        <v>9920</v>
      </c>
      <c r="Q124" s="69">
        <f>180+160+120+125+50+90+90+65+80+65+80+150+60+65+100+100+90+110+65+60+85+60+80+100+160+90+80+60+100+90+60+80+120+90+60+110+120+60+65+100+150+90+110+100+90+100+100+40+100+120+90+60+100+85+120+60+110+65+120+90+90+60+35+100+80+160+110+180+100+120+120+150+60+90+100+60+100+450+80+75+120+150+100+110+150+140+70+85+140+110+500+70+160+120</f>
        <v>9920</v>
      </c>
      <c r="R124" s="29">
        <f t="shared" ref="R124:R129" si="31">Q124-P124</f>
        <v>0</v>
      </c>
    </row>
    <row r="125" spans="1:18" ht="16.5" thickBot="1" x14ac:dyDescent="0.3">
      <c r="A125" s="65">
        <v>672</v>
      </c>
      <c r="B125" s="65"/>
      <c r="C125" s="65"/>
      <c r="D125" s="65">
        <f>80+110+125+65+90+70+90+120+60+80+80+90+90+90+70+60+400+65+80+100+70+30+60+110+90+65+90+90+120+120+420+105+120+150+65+130+65+90+70+45+70+50+10</f>
        <v>4250</v>
      </c>
      <c r="E125" s="65">
        <f>60+120+135</f>
        <v>315</v>
      </c>
      <c r="F125" s="65"/>
      <c r="G125" s="65">
        <f>100+170+30+80+80+65+65+90+90+440+60+80+60+100+100+70+110+60+110+60+65+100+110+100+110</f>
        <v>2505</v>
      </c>
      <c r="H125" s="65">
        <f>65+60+60+110+30+80+65+50+90+90+90+75+100+400+55+100+150+90+100+55+60+100+90+120+110+80+80</f>
        <v>2555</v>
      </c>
      <c r="I125" s="65"/>
      <c r="J125" s="65"/>
      <c r="K125" s="65"/>
      <c r="L125" s="65"/>
      <c r="M125" s="65"/>
      <c r="N125" s="65"/>
      <c r="O125" s="65"/>
      <c r="P125" s="65">
        <f t="shared" si="30"/>
        <v>9625</v>
      </c>
      <c r="Q125" s="69">
        <f>80+110+125+65+90+70+90+120+60+80+80+90+90+90+70+60+400+100+170+30+80+80+65+65+90+90+65+80+100+70+30+60+110+90+65+90+90+120+120+60+120+135+65+60+60+110+30+80+65+50+90+90+90+75+100+400+55+100+150+90+100+55+60+100+90+120+110+80+80+440+60+80+60+100+100+70+110+60+110+60+65+100+90+100+420+105+120+150+65+130+65+90+110+30+70+45+70+50</f>
        <v>9625</v>
      </c>
      <c r="R125" s="29">
        <f t="shared" si="31"/>
        <v>0</v>
      </c>
    </row>
    <row r="126" spans="1:18" ht="16.5" thickBot="1" x14ac:dyDescent="0.3">
      <c r="A126" s="65">
        <v>675</v>
      </c>
      <c r="B126" s="65">
        <f>80+100+100</f>
        <v>280</v>
      </c>
      <c r="C126" s="65"/>
      <c r="D126" s="65"/>
      <c r="E126" s="65">
        <v>90</v>
      </c>
      <c r="F126" s="65"/>
      <c r="G126" s="65">
        <f>90+90+65+90+90+160+70+70+100+75+150</f>
        <v>1050</v>
      </c>
      <c r="H126" s="65">
        <f>400+80+60</f>
        <v>540</v>
      </c>
      <c r="I126" s="65"/>
      <c r="J126" s="65"/>
      <c r="K126" s="65">
        <f>100+120+120+80+70+110+160+70+120+105+100</f>
        <v>1155</v>
      </c>
      <c r="L126" s="65"/>
      <c r="M126" s="65">
        <f>130+60+65+120+75+90+90+80+90+60+100+65+80+90+110+90+730+65+100+65+65+60+60+100+120+90+40+60+90+160+100+60+110+160+65+65+90+75+85+90+100+120+95+75+100+65+100+150+90+90+100+100+200+90+100+100+100+120+75+120+110+190+80+100+110+75+60+110</f>
        <v>7025</v>
      </c>
      <c r="N126" s="65">
        <v>130</v>
      </c>
      <c r="O126" s="65"/>
      <c r="P126" s="65">
        <f t="shared" si="30"/>
        <v>10270</v>
      </c>
      <c r="Q126" s="69">
        <f>130+60+65+110+75+90+90+80+130+90+90+65+90+100+160+70+70+100+75+90+60+100+65+80+90+110+90+730+80+100+100+65+100+65+150+90+400+80+60+65+60+60+100+180+90+40+60+90+160+100+60+110+160+65+65+90+75+85+90+100+120+95+75+100+65+100+150+90+90+100+100+200+90+100+100+100+120+60+90+75+120+110+190+80+100+110+75+100+120+120+80+70+110+120+70+120+105+100</f>
        <v>10270</v>
      </c>
      <c r="R126" s="29">
        <f t="shared" si="31"/>
        <v>0</v>
      </c>
    </row>
    <row r="127" spans="1:18" ht="16.5" thickBot="1" x14ac:dyDescent="0.3">
      <c r="A127" s="65">
        <v>673</v>
      </c>
      <c r="B127" s="65"/>
      <c r="C127" s="65"/>
      <c r="D127" s="65"/>
      <c r="E127" s="65"/>
      <c r="F127" s="65"/>
      <c r="G127" s="65">
        <f>120+220+100</f>
        <v>440</v>
      </c>
      <c r="H127" s="65">
        <f>90+300+110+90+65+110+110+100+120+75+140+60+200+100+100+90+500+150+110+65+60+90+400+80+100+170+110+60+65+60+90+60+200</f>
        <v>4230</v>
      </c>
      <c r="I127" s="65"/>
      <c r="J127" s="65">
        <f>350+100+70+100+65+850+60+60+100+60+75+400+100+100+90+100</f>
        <v>2680</v>
      </c>
      <c r="K127" s="65"/>
      <c r="L127" s="65">
        <f>70+400+65+65+80+60+90+90+60+90+60+115+90+175+65+60+110+400+90+75+90+65+65+60+130+100+100+150+75+400+120+55+75+60+75+600+100+150+90+100+60+450+90</f>
        <v>5570</v>
      </c>
      <c r="M127" s="65">
        <v>100</v>
      </c>
      <c r="N127" s="65"/>
      <c r="O127" s="65"/>
      <c r="P127" s="65">
        <f t="shared" si="30"/>
        <v>13020</v>
      </c>
      <c r="Q127" s="69">
        <f>90+300+110+90+65+110+110+100+120+75+140+60+200+100+100+90+500+150+110+65+60+90+400+80+100+170+350+100+110+60+65+60+90+60+120+220+100+100+70+100+65+850+70+400+65+65+80+60+90+90+60+90+60+115+90+175+65+60+110+400+90+60+60+100+60+75+90+65+65+60+200+130+100+75+400+100+100+90+100+120+100+150+75+400+450+90+150+55+75+60+75+600+100+90+100+60</f>
        <v>13020</v>
      </c>
      <c r="R127" s="29">
        <f t="shared" si="31"/>
        <v>0</v>
      </c>
    </row>
    <row r="128" spans="1:18" ht="16.5" thickBot="1" x14ac:dyDescent="0.3">
      <c r="A128" s="65">
        <v>721</v>
      </c>
      <c r="B128" s="65"/>
      <c r="C128" s="65"/>
      <c r="D128" s="65"/>
      <c r="E128" s="65"/>
      <c r="F128" s="65"/>
      <c r="G128" s="65"/>
      <c r="H128" s="65">
        <f>95+120+110+160</f>
        <v>485</v>
      </c>
      <c r="I128" s="65"/>
      <c r="J128" s="65">
        <f>120+90+80+90+100+150</f>
        <v>630</v>
      </c>
      <c r="K128" s="65"/>
      <c r="L128" s="65"/>
      <c r="M128" s="65"/>
      <c r="N128" s="65"/>
      <c r="O128" s="65">
        <f>90+90+160+100+90+350+120+430+65+30+70+60+120+40+65+400+70+125+90+250+90+35+60+120+190+100+400+90+30+65+180+90+60+100+80+80+90+65+350+90+400+90+115+90+60+80+160+200+100+60+415+150+60+60+900+55+100+75+90+60+150+140+30+150+120+200+65+110+75+125+110+65+70+50+100+90+500</f>
        <v>10650</v>
      </c>
      <c r="P128" s="65">
        <f t="shared" si="30"/>
        <v>11765</v>
      </c>
      <c r="Q128" s="69">
        <f>90+90+160+100+90+350+120+430+65+30+70+60+120+40+65+400+70+125+90+250+90+35+60+120+190+100+400+90+30+65+180+90+60+100+80+80+90+65+350+90+400+120+90+80+90+100+150+90+115+90+60+80+160+200+100+60+415+150+60+60+900+55+100+75+90+60+150+140+30+150+120+200+65+110+75+125+110+65+70+50+95+120+110+160+100+90+500</f>
        <v>11765</v>
      </c>
      <c r="R128" s="29">
        <f t="shared" si="31"/>
        <v>0</v>
      </c>
    </row>
    <row r="129" spans="1:18" ht="16.5" thickBot="1" x14ac:dyDescent="0.3">
      <c r="A129" s="65">
        <v>723</v>
      </c>
      <c r="B129" s="65">
        <f>190+190+110+130+350+160+70+100+65+90+90+100+70+120+170</f>
        <v>2005</v>
      </c>
      <c r="C129" s="65"/>
      <c r="D129" s="65"/>
      <c r="E129" s="65"/>
      <c r="F129" s="65"/>
      <c r="G129" s="65"/>
      <c r="H129" s="65"/>
      <c r="I129" s="65">
        <f>85+65+160+90+120+300+60+60+80+90+120+65+100+250+60+45+90+90+60+160+70+100+70+120+100+300+120+80+100+100+100+140+90+100+65+300+70+100+120+30+90+140+140+120+160+70+90+70+160+80+70+100+415+110+90+60+400+100+65+400+90+120+90+100+75+120+120+75+350+140</f>
        <v>8635</v>
      </c>
      <c r="J129" s="65">
        <f>65+60+100+80+100+110+65+65+150+180+100+250+65+90+90+60+110+90+110+65+35+105+400</f>
        <v>2545</v>
      </c>
      <c r="K129" s="65"/>
      <c r="L129" s="65"/>
      <c r="M129" s="65"/>
      <c r="N129" s="65"/>
      <c r="O129" s="65"/>
      <c r="P129" s="65">
        <f t="shared" si="30"/>
        <v>13185</v>
      </c>
      <c r="Q129" s="69">
        <f>85+65+160+90+120+300+65+60+100+80+100+110+65+65+150+160+100+250+65+90+90+60+110+90+110+65+35+105+400+60+60+80+90+120+65+100+250+60+45+90+90+60+160+70+100+70+120+100+300+120+80+100+90+100+120+90+100+65+300+70+100+140+30+90+140+140+120+160+70+90+70+160+80+70+100+415+110+90+60+400+100+65+400+90+120+90+100+65+80+90+120+75+350+160+190+190+110+130+350+160+70+100+65+90+90+100+70+120+140</f>
        <v>13185</v>
      </c>
      <c r="R129" s="29">
        <f t="shared" si="31"/>
        <v>0</v>
      </c>
    </row>
    <row r="130" spans="1:18" ht="16.5" thickBot="1" x14ac:dyDescent="0.3">
      <c r="A130" s="7" t="s">
        <v>7</v>
      </c>
      <c r="B130" s="65">
        <f>SUM(B123:B129)</f>
        <v>8205</v>
      </c>
      <c r="C130" s="65">
        <f t="shared" ref="C130:R130" si="32">SUM(C123:C129)</f>
        <v>250</v>
      </c>
      <c r="D130" s="65">
        <f t="shared" si="32"/>
        <v>5015</v>
      </c>
      <c r="E130" s="65">
        <f t="shared" si="32"/>
        <v>405</v>
      </c>
      <c r="F130" s="65">
        <f t="shared" si="32"/>
        <v>0</v>
      </c>
      <c r="G130" s="65">
        <f t="shared" si="32"/>
        <v>6640</v>
      </c>
      <c r="H130" s="65">
        <f t="shared" si="32"/>
        <v>9475</v>
      </c>
      <c r="I130" s="65">
        <f t="shared" si="32"/>
        <v>8635</v>
      </c>
      <c r="J130" s="65">
        <f t="shared" si="32"/>
        <v>6580</v>
      </c>
      <c r="K130" s="65">
        <f t="shared" si="32"/>
        <v>1155</v>
      </c>
      <c r="L130" s="65">
        <f t="shared" si="32"/>
        <v>6890</v>
      </c>
      <c r="M130" s="65">
        <f t="shared" si="32"/>
        <v>7125</v>
      </c>
      <c r="N130" s="65">
        <f t="shared" si="32"/>
        <v>9030</v>
      </c>
      <c r="O130" s="65">
        <f t="shared" si="32"/>
        <v>10650</v>
      </c>
      <c r="P130" s="65">
        <f t="shared" si="32"/>
        <v>80055</v>
      </c>
      <c r="Q130" s="65">
        <f t="shared" si="32"/>
        <v>80055</v>
      </c>
      <c r="R130" s="65">
        <f t="shared" si="32"/>
        <v>0</v>
      </c>
    </row>
    <row r="131" spans="1:18" ht="16.5" thickBot="1" x14ac:dyDescent="0.3">
      <c r="A131" s="7" t="s">
        <v>73</v>
      </c>
      <c r="B131" s="65">
        <f>B130*0.1</f>
        <v>820.5</v>
      </c>
      <c r="C131" s="65">
        <f t="shared" ref="C131:P131" si="33">C130*0.1</f>
        <v>25</v>
      </c>
      <c r="D131" s="65">
        <f t="shared" si="33"/>
        <v>501.5</v>
      </c>
      <c r="E131" s="65">
        <f t="shared" si="33"/>
        <v>40.5</v>
      </c>
      <c r="F131" s="65">
        <f t="shared" si="33"/>
        <v>0</v>
      </c>
      <c r="G131" s="65">
        <f t="shared" si="33"/>
        <v>664</v>
      </c>
      <c r="H131" s="65">
        <f t="shared" si="33"/>
        <v>947.5</v>
      </c>
      <c r="I131" s="65">
        <f>I130*0.12</f>
        <v>1036.2</v>
      </c>
      <c r="J131" s="65">
        <f t="shared" si="33"/>
        <v>658</v>
      </c>
      <c r="K131" s="65">
        <f t="shared" si="33"/>
        <v>115.5</v>
      </c>
      <c r="L131" s="65">
        <f t="shared" si="33"/>
        <v>689</v>
      </c>
      <c r="M131" s="65">
        <f t="shared" si="33"/>
        <v>712.5</v>
      </c>
      <c r="N131" s="65">
        <f t="shared" si="33"/>
        <v>903</v>
      </c>
      <c r="O131" s="65">
        <f t="shared" si="33"/>
        <v>1065</v>
      </c>
      <c r="P131" s="65">
        <f t="shared" si="33"/>
        <v>8005.5</v>
      </c>
      <c r="Q131" s="29"/>
      <c r="R131" s="29"/>
    </row>
    <row r="132" spans="1:18" ht="15.75" x14ac:dyDescent="0.25">
      <c r="A132" s="8"/>
      <c r="B132" s="8"/>
      <c r="C132" s="8"/>
      <c r="D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29"/>
      <c r="R132" s="29"/>
    </row>
    <row r="133" spans="1:18" x14ac:dyDescent="0.25">
      <c r="A133" s="29"/>
      <c r="B133" s="29">
        <f>100+55+10+25+15+615+30+500</f>
        <v>1350</v>
      </c>
      <c r="C133" s="29"/>
      <c r="D133">
        <f>20+30+50+90+30+10+35+300+130+90</f>
        <v>785</v>
      </c>
      <c r="E133" s="29"/>
      <c r="F133" s="29"/>
      <c r="G133" s="29">
        <f>310</f>
        <v>310</v>
      </c>
      <c r="H133" s="29">
        <f>100+25+20+35+20+50+100+200+5+25+25+100+200+200</f>
        <v>1105</v>
      </c>
      <c r="I133" s="29">
        <f>100+200+17+50</f>
        <v>367</v>
      </c>
      <c r="J133" s="29">
        <f>100+15+115+190+25+150+60</f>
        <v>655</v>
      </c>
      <c r="K133" s="29">
        <v>50</v>
      </c>
      <c r="L133" s="29">
        <f>70+35+55+140+210</f>
        <v>510</v>
      </c>
      <c r="M133" s="29">
        <f>15+185+35+50+180+50+5+65+50</f>
        <v>635</v>
      </c>
      <c r="N133" s="29">
        <f>100+50+100+55+25+25+10</f>
        <v>365</v>
      </c>
      <c r="O133" s="29">
        <f>150+45+115+110+200+200+25+20+100+30+100+150</f>
        <v>1245</v>
      </c>
      <c r="P133" s="29"/>
      <c r="Q133" s="29"/>
      <c r="R133" s="29"/>
    </row>
    <row r="134" spans="1:18" x14ac:dyDescent="0.25">
      <c r="B134">
        <f>B131-B133</f>
        <v>-529.5</v>
      </c>
      <c r="C134">
        <f t="shared" ref="C134:Q134" si="34">C131-C133</f>
        <v>25</v>
      </c>
      <c r="D134">
        <f t="shared" si="34"/>
        <v>-283.5</v>
      </c>
      <c r="E134">
        <f t="shared" si="34"/>
        <v>40.5</v>
      </c>
      <c r="F134">
        <f t="shared" si="34"/>
        <v>0</v>
      </c>
      <c r="G134">
        <f t="shared" si="34"/>
        <v>354</v>
      </c>
      <c r="H134">
        <f t="shared" si="34"/>
        <v>-157.5</v>
      </c>
      <c r="I134">
        <f t="shared" si="34"/>
        <v>669.2</v>
      </c>
      <c r="J134">
        <f t="shared" si="34"/>
        <v>3</v>
      </c>
      <c r="K134">
        <f t="shared" si="34"/>
        <v>65.5</v>
      </c>
      <c r="L134">
        <f t="shared" si="34"/>
        <v>179</v>
      </c>
      <c r="M134">
        <f t="shared" si="34"/>
        <v>77.5</v>
      </c>
      <c r="N134">
        <f t="shared" si="34"/>
        <v>538</v>
      </c>
      <c r="O134">
        <f t="shared" si="34"/>
        <v>-180</v>
      </c>
      <c r="P134">
        <f t="shared" si="34"/>
        <v>8005.5</v>
      </c>
      <c r="Q134">
        <f t="shared" si="34"/>
        <v>0</v>
      </c>
    </row>
    <row r="138" spans="1:18" x14ac:dyDescent="0.25">
      <c r="I138">
        <f>980-930</f>
        <v>50</v>
      </c>
    </row>
    <row r="140" spans="1:18" ht="26.25" thickBot="1" x14ac:dyDescent="0.4">
      <c r="A140" s="115" t="s">
        <v>361</v>
      </c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29"/>
      <c r="R140" s="29"/>
    </row>
    <row r="141" spans="1:18" ht="16.5" thickBot="1" x14ac:dyDescent="0.3">
      <c r="A141" s="20" t="s">
        <v>58</v>
      </c>
      <c r="B141" s="71" t="s">
        <v>59</v>
      </c>
      <c r="C141" s="71" t="s">
        <v>68</v>
      </c>
      <c r="D141" s="71" t="s">
        <v>61</v>
      </c>
      <c r="E141" s="20" t="s">
        <v>512</v>
      </c>
      <c r="F141" s="20" t="s">
        <v>63</v>
      </c>
      <c r="G141" s="20" t="s">
        <v>217</v>
      </c>
      <c r="H141" s="71" t="s">
        <v>106</v>
      </c>
      <c r="I141" s="71" t="s">
        <v>66</v>
      </c>
      <c r="J141" s="71" t="s">
        <v>67</v>
      </c>
      <c r="K141" s="71" t="s">
        <v>364</v>
      </c>
      <c r="L141" s="71" t="s">
        <v>359</v>
      </c>
      <c r="M141" s="71" t="s">
        <v>69</v>
      </c>
      <c r="N141" s="71" t="s">
        <v>146</v>
      </c>
      <c r="O141" s="71" t="s">
        <v>129</v>
      </c>
      <c r="P141" s="20" t="s">
        <v>7</v>
      </c>
      <c r="Q141" s="29"/>
      <c r="R141" s="29"/>
    </row>
    <row r="142" spans="1:18" ht="16.5" thickBot="1" x14ac:dyDescent="0.3">
      <c r="A142" s="77">
        <v>659</v>
      </c>
      <c r="B142" s="77">
        <v>0</v>
      </c>
      <c r="C142" s="77"/>
      <c r="D142" s="77"/>
      <c r="E142" s="77"/>
      <c r="F142" s="77"/>
      <c r="G142" s="77"/>
      <c r="H142" s="77">
        <f>90+100+100+60+80</f>
        <v>430</v>
      </c>
      <c r="I142" s="77"/>
      <c r="J142" s="77"/>
      <c r="K142" s="77"/>
      <c r="L142" s="77"/>
      <c r="M142" s="77"/>
      <c r="N142" s="77">
        <f>150+75+120+110+100+40+50+150+120+375+65+75+400+200+60+70+180+120+75+35+100+130+50+60+85+70+120+70+90+90+100+50+375+140+125+75+80+400+90+140+90+100+100</f>
        <v>5300</v>
      </c>
      <c r="O142" s="77"/>
      <c r="P142" s="77">
        <f>O142+N142+M142+L142+K142+J142+I142+H142+G142+F142+E142+D142+C142+B142</f>
        <v>5730</v>
      </c>
      <c r="Q142" s="79">
        <f>90+100+100+60+80+150+75+120+110+100+40+50+150+120+375+65+75+400+200+60+70+180+120+75+35+100+130+50+60+85+70+120+70+90+90+100+50+375+140+125+75+80+400+90+90+140+100+100</f>
        <v>5730</v>
      </c>
      <c r="R142" s="78">
        <f>Q142-P142</f>
        <v>0</v>
      </c>
    </row>
    <row r="143" spans="1:18" ht="16.5" thickBot="1" x14ac:dyDescent="0.3">
      <c r="A143" s="77">
        <v>671</v>
      </c>
      <c r="B143" s="77">
        <f>130+140+140+60+80+75+100+175+100+80+100+80+60+100+90+110+100+110+90+100+140+140+110+70+75+80+110+50+110+80+90+200+35</f>
        <v>3310</v>
      </c>
      <c r="C143" s="77"/>
      <c r="D143" s="77">
        <v>250</v>
      </c>
      <c r="E143" s="77"/>
      <c r="F143" s="77"/>
      <c r="G143" s="77">
        <f>160+90+80</f>
        <v>330</v>
      </c>
      <c r="H143" s="77"/>
      <c r="I143" s="77"/>
      <c r="J143" s="77">
        <f>60+400+150+75+70+90+75+100+100+50+125+60</f>
        <v>1355</v>
      </c>
      <c r="K143" s="77">
        <v>0</v>
      </c>
      <c r="L143" s="77"/>
      <c r="M143" s="77"/>
      <c r="N143" s="77"/>
      <c r="O143" s="77"/>
      <c r="P143" s="77">
        <f t="shared" ref="P143:P148" si="35">O143+N143+M143+L143+K143+J143+I143+H143+G143+F143+E143+D143+C143+B143</f>
        <v>5245</v>
      </c>
      <c r="Q143" s="79">
        <f>160+90+80+130+140+140+60+80+75+100+175+100+80+100+60+400+150+75+80+60+100+90+70+90+250+110+90+100+140+140+75+100+100+50+125+60+110+70+75+80+110+50+110+80+90+200+100+110+35</f>
        <v>5245</v>
      </c>
      <c r="R143" s="78">
        <f t="shared" ref="R143:R148" si="36">Q143-P143</f>
        <v>0</v>
      </c>
    </row>
    <row r="144" spans="1:18" ht="16.5" thickBot="1" x14ac:dyDescent="0.3">
      <c r="A144" s="77">
        <v>672</v>
      </c>
      <c r="B144" s="77">
        <v>35</v>
      </c>
      <c r="C144" s="77">
        <v>150</v>
      </c>
      <c r="D144" s="77">
        <f>120+135+70+80+60+100+65+100+110+90+50+120+150+50+90+100+75+70+60+90+125+80+50+130+90+110+100+130+60+75+100+120+75+100+125+70+50+80+120+80+90+180+100+120</f>
        <v>4145</v>
      </c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>
        <f t="shared" si="35"/>
        <v>4330</v>
      </c>
      <c r="Q144" s="79">
        <f>120+135+70+80+60+100+65+100+110+90+50+120+150+50+90+100+75+70+60+90+125+80+50+130+35+90+100+130+60+75+100+120+75+100+125+70+50+120+70+80+90+180+110+80+80+100+120</f>
        <v>4330</v>
      </c>
      <c r="R144" s="78">
        <f t="shared" si="36"/>
        <v>0</v>
      </c>
    </row>
    <row r="145" spans="1:18" ht="16.5" thickBot="1" x14ac:dyDescent="0.3">
      <c r="A145" s="77">
        <v>673</v>
      </c>
      <c r="B145" s="77"/>
      <c r="C145" s="77"/>
      <c r="D145" s="77"/>
      <c r="E145" s="77"/>
      <c r="F145" s="77"/>
      <c r="G145" s="77"/>
      <c r="H145" s="77"/>
      <c r="I145" s="77"/>
      <c r="J145" s="77">
        <f>450+65+80+160+100+120+65</f>
        <v>1040</v>
      </c>
      <c r="K145" s="77"/>
      <c r="L145" s="77">
        <f>140+70+85+120+160+65+250+90+110+80+160+120+80+60+120+70+180+70+180+50+65+75+35+90+100+100+60+140+90+120+80+400+150+90+100+150+100+100+100+90</f>
        <v>4495</v>
      </c>
      <c r="M145" s="77"/>
      <c r="N145" s="77"/>
      <c r="O145" s="77"/>
      <c r="P145" s="77">
        <f t="shared" si="35"/>
        <v>5535</v>
      </c>
      <c r="Q145" s="79">
        <f>140+450+65+80+160+100+70+85+120+160+65+250+90+110+80+160+120+80+60+120+120+65+70+180+70+180+50+65+75+35+90+100+100+60+165+90+120+80+400+150+90+100+90+125+100+100+100</f>
        <v>5535</v>
      </c>
      <c r="R145" s="29">
        <f t="shared" si="36"/>
        <v>0</v>
      </c>
    </row>
    <row r="146" spans="1:18" ht="16.5" thickBot="1" x14ac:dyDescent="0.3">
      <c r="A146" s="77">
        <v>675</v>
      </c>
      <c r="B146" s="77"/>
      <c r="C146" s="77"/>
      <c r="D146" s="77">
        <v>300</v>
      </c>
      <c r="E146" s="77">
        <f>80+75+500+130</f>
        <v>785</v>
      </c>
      <c r="F146" s="77"/>
      <c r="G146" s="77"/>
      <c r="H146" s="77">
        <f>90+120+100+75+60+60+80+135+150+100+110+110+180+450+130+50+50+400+100+120+160+110+110+65+100+80+90+80+85+80+60+130+400+90+70+90+100+55+60+110+90</f>
        <v>4885</v>
      </c>
      <c r="I146" s="77"/>
      <c r="J146" s="77">
        <f>140+110</f>
        <v>250</v>
      </c>
      <c r="K146" s="77"/>
      <c r="L146" s="77"/>
      <c r="M146" s="77">
        <f>120+180+65+110+500</f>
        <v>975</v>
      </c>
      <c r="N146" s="77"/>
      <c r="O146" s="77"/>
      <c r="P146" s="77">
        <f t="shared" si="35"/>
        <v>7195</v>
      </c>
      <c r="Q146" s="79">
        <f>80+75+500+130+120+180+65+110+500+90+120+100+75+60+60+80+135+150+100+110+110+180+450+130+50+50+400+100+120+160+110+110+65+100+80+90+80+85+80+60+130+400+90+70+140+110+300+90+100+55+60+110+90</f>
        <v>7195</v>
      </c>
      <c r="R146" s="29">
        <f t="shared" si="36"/>
        <v>0</v>
      </c>
    </row>
    <row r="147" spans="1:18" ht="16.5" thickBot="1" x14ac:dyDescent="0.3">
      <c r="A147" s="77">
        <v>721</v>
      </c>
      <c r="B147" s="77"/>
      <c r="C147" s="77"/>
      <c r="D147" s="77"/>
      <c r="E147" s="77"/>
      <c r="F147" s="77">
        <v>170</v>
      </c>
      <c r="G147" s="77"/>
      <c r="H147" s="77"/>
      <c r="I147" s="77"/>
      <c r="J147" s="77">
        <v>250</v>
      </c>
      <c r="K147" s="77"/>
      <c r="L147" s="77"/>
      <c r="M147" s="77">
        <f>85+125+100+80+80+120+70+350+100+350+145+90+75+100</f>
        <v>1870</v>
      </c>
      <c r="N147" s="77"/>
      <c r="O147" s="77">
        <f>65+120+100+120+120+65+110+65+50+85+120+100+100+60+60+120+300+150+120+65+150+90+65+75+165+110+80+200+90</f>
        <v>3120</v>
      </c>
      <c r="P147" s="77">
        <f t="shared" si="35"/>
        <v>5410</v>
      </c>
      <c r="Q147" s="79">
        <f>85+125+100+80+80+65+120+100+120+120+65+110+65+50+85+120+120+70+350+100+250+100+100+60+60+120+300+150+120+350+145+90+75+100+65+150+90+80+90+90+65+75+165+110+80+200</f>
        <v>5410</v>
      </c>
      <c r="R147" s="29">
        <f t="shared" si="36"/>
        <v>0</v>
      </c>
    </row>
    <row r="148" spans="1:18" ht="16.5" thickBot="1" x14ac:dyDescent="0.3">
      <c r="A148" s="77">
        <v>723</v>
      </c>
      <c r="B148" s="77">
        <v>120</v>
      </c>
      <c r="C148" s="77"/>
      <c r="D148" s="77"/>
      <c r="E148" s="77"/>
      <c r="F148" s="77">
        <f>90+130+120+75+60+140+400</f>
        <v>1015</v>
      </c>
      <c r="G148" s="77"/>
      <c r="H148" s="77"/>
      <c r="I148" s="77">
        <f>60+60+100+80+110+80+100+100+65+100+300+75+85+45+120+75+350+70+80+35+100+125+50+120+75+70+120+150+75+70+110+65+90+65+100+100+140+90+100+120+400+175+110</f>
        <v>4710</v>
      </c>
      <c r="J148" s="77"/>
      <c r="K148" s="77"/>
      <c r="L148" s="77"/>
      <c r="M148" s="77">
        <f>60+90+90+90+120+100</f>
        <v>550</v>
      </c>
      <c r="N148" s="77"/>
      <c r="O148" s="77"/>
      <c r="P148" s="77">
        <f t="shared" si="35"/>
        <v>6395</v>
      </c>
      <c r="Q148" s="79">
        <f>120+60+60+100+80+110+80+100+100+65+100+300+75+85+45+120+75+350+70+80+60+90+90+90+120+100+35+100+125+50+120+75+70+120+150+75+70+110+65+90+65+100+100+140+90+90+130+120+75+60+140+400+100+120+400+175+110</f>
        <v>6395</v>
      </c>
      <c r="R148" s="29">
        <f t="shared" si="36"/>
        <v>0</v>
      </c>
    </row>
    <row r="149" spans="1:18" ht="16.5" thickBot="1" x14ac:dyDescent="0.3">
      <c r="A149" s="7" t="s">
        <v>7</v>
      </c>
      <c r="B149" s="77">
        <f>SUM(B142:B148)</f>
        <v>3465</v>
      </c>
      <c r="C149" s="77">
        <f t="shared" ref="C149:R149" si="37">SUM(C142:C148)</f>
        <v>150</v>
      </c>
      <c r="D149" s="77">
        <f t="shared" si="37"/>
        <v>4695</v>
      </c>
      <c r="E149" s="77">
        <f t="shared" si="37"/>
        <v>785</v>
      </c>
      <c r="F149" s="77">
        <f t="shared" si="37"/>
        <v>1185</v>
      </c>
      <c r="G149" s="77">
        <f t="shared" si="37"/>
        <v>330</v>
      </c>
      <c r="H149" s="77">
        <f t="shared" si="37"/>
        <v>5315</v>
      </c>
      <c r="I149" s="77">
        <f t="shared" si="37"/>
        <v>4710</v>
      </c>
      <c r="J149" s="77">
        <f t="shared" si="37"/>
        <v>2895</v>
      </c>
      <c r="K149" s="77">
        <f t="shared" si="37"/>
        <v>0</v>
      </c>
      <c r="L149" s="77">
        <f t="shared" si="37"/>
        <v>4495</v>
      </c>
      <c r="M149" s="77">
        <f t="shared" si="37"/>
        <v>3395</v>
      </c>
      <c r="N149" s="77">
        <f t="shared" si="37"/>
        <v>5300</v>
      </c>
      <c r="O149" s="77">
        <f t="shared" si="37"/>
        <v>3120</v>
      </c>
      <c r="P149" s="77">
        <f t="shared" si="37"/>
        <v>39840</v>
      </c>
      <c r="Q149" s="77">
        <f t="shared" si="37"/>
        <v>39840</v>
      </c>
      <c r="R149" s="77">
        <f t="shared" si="37"/>
        <v>0</v>
      </c>
    </row>
    <row r="150" spans="1:18" ht="16.5" thickBot="1" x14ac:dyDescent="0.3">
      <c r="A150" s="7" t="s">
        <v>73</v>
      </c>
      <c r="B150" s="77">
        <f>B149*0.1</f>
        <v>346.5</v>
      </c>
      <c r="C150" s="77">
        <f t="shared" ref="C150:H150" si="38">C149*0.1</f>
        <v>15</v>
      </c>
      <c r="D150" s="77">
        <f t="shared" si="38"/>
        <v>469.5</v>
      </c>
      <c r="E150" s="77">
        <f t="shared" si="38"/>
        <v>78.5</v>
      </c>
      <c r="F150" s="77">
        <f t="shared" si="38"/>
        <v>118.5</v>
      </c>
      <c r="G150" s="77">
        <f t="shared" si="38"/>
        <v>33</v>
      </c>
      <c r="H150" s="77">
        <f t="shared" si="38"/>
        <v>531.5</v>
      </c>
      <c r="I150" s="77">
        <f>I149*0.12</f>
        <v>565.19999999999993</v>
      </c>
      <c r="J150" s="77">
        <f t="shared" ref="J150:P150" si="39">J149*0.1</f>
        <v>289.5</v>
      </c>
      <c r="K150" s="77">
        <f t="shared" si="39"/>
        <v>0</v>
      </c>
      <c r="L150" s="77">
        <f t="shared" si="39"/>
        <v>449.5</v>
      </c>
      <c r="M150" s="77">
        <f t="shared" si="39"/>
        <v>339.5</v>
      </c>
      <c r="N150" s="77">
        <f t="shared" si="39"/>
        <v>530</v>
      </c>
      <c r="O150" s="77">
        <f t="shared" si="39"/>
        <v>312</v>
      </c>
      <c r="P150" s="77">
        <f t="shared" si="39"/>
        <v>3984</v>
      </c>
      <c r="Q150" s="29"/>
      <c r="R150" s="29"/>
    </row>
    <row r="151" spans="1:18" ht="15.75" x14ac:dyDescent="0.25">
      <c r="A151" s="8"/>
      <c r="B151" s="8">
        <f>455+60+125+70+100+50</f>
        <v>860</v>
      </c>
      <c r="C151" s="8"/>
      <c r="D151" s="8">
        <f>275+20+85+50+185+35+100</f>
        <v>750</v>
      </c>
      <c r="F151" s="8"/>
      <c r="G151" s="8"/>
      <c r="H151" s="8">
        <f>50+5+125+25+10+10+100+50+25+70+10+25+45+5+5</f>
        <v>560</v>
      </c>
      <c r="I151" s="8">
        <f>5+5+105+90+70+5+65+20</f>
        <v>365</v>
      </c>
      <c r="J151" s="8">
        <f>135+100+25+40+215+60+5</f>
        <v>580</v>
      </c>
      <c r="K151" s="8"/>
      <c r="L151" s="8">
        <f>10+100+10+15+100</f>
        <v>235</v>
      </c>
      <c r="M151" s="8">
        <f>120+90+50+85+215</f>
        <v>560</v>
      </c>
      <c r="N151" s="8">
        <f>100+20+10+55+50+5+50+5+20</f>
        <v>315</v>
      </c>
      <c r="O151" s="8">
        <f>120+20+15+130+10+305+65+15+155</f>
        <v>835</v>
      </c>
      <c r="P151" s="8"/>
      <c r="Q151" s="29"/>
      <c r="R151" s="29"/>
    </row>
    <row r="152" spans="1:18" x14ac:dyDescent="0.25">
      <c r="A152" s="29"/>
      <c r="B152" s="29">
        <f>B151-B150</f>
        <v>513.5</v>
      </c>
      <c r="C152" s="29">
        <f t="shared" ref="C152:O152" si="40">C151-C150</f>
        <v>-15</v>
      </c>
      <c r="D152" s="29">
        <f t="shared" si="40"/>
        <v>280.5</v>
      </c>
      <c r="E152" s="29">
        <f t="shared" si="40"/>
        <v>-78.5</v>
      </c>
      <c r="F152" s="29">
        <f t="shared" si="40"/>
        <v>-118.5</v>
      </c>
      <c r="G152" s="29">
        <f t="shared" si="40"/>
        <v>-33</v>
      </c>
      <c r="H152" s="29">
        <f t="shared" si="40"/>
        <v>28.5</v>
      </c>
      <c r="I152" s="29">
        <f t="shared" si="40"/>
        <v>-200.19999999999993</v>
      </c>
      <c r="J152" s="29">
        <f t="shared" si="40"/>
        <v>290.5</v>
      </c>
      <c r="K152" s="29">
        <f t="shared" si="40"/>
        <v>0</v>
      </c>
      <c r="L152" s="29">
        <f t="shared" si="40"/>
        <v>-214.5</v>
      </c>
      <c r="M152" s="29">
        <f t="shared" si="40"/>
        <v>220.5</v>
      </c>
      <c r="N152" s="29">
        <f t="shared" si="40"/>
        <v>-215</v>
      </c>
      <c r="O152" s="29">
        <f t="shared" si="40"/>
        <v>523</v>
      </c>
      <c r="P152" s="29">
        <f>P151-P150</f>
        <v>-3984</v>
      </c>
      <c r="Q152" s="29"/>
      <c r="R152" s="29"/>
    </row>
    <row r="153" spans="1:18" x14ac:dyDescent="0.25">
      <c r="Q153">
        <f t="shared" ref="Q153" si="41">Q150-Q152</f>
        <v>0</v>
      </c>
    </row>
    <row r="156" spans="1:18" ht="26.25" thickBot="1" x14ac:dyDescent="0.4">
      <c r="A156" s="115" t="s">
        <v>361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29"/>
      <c r="R156" s="29"/>
    </row>
    <row r="157" spans="1:18" ht="16.5" thickBot="1" x14ac:dyDescent="0.3">
      <c r="A157" s="20" t="s">
        <v>58</v>
      </c>
      <c r="B157" s="71" t="s">
        <v>59</v>
      </c>
      <c r="C157" s="71" t="s">
        <v>68</v>
      </c>
      <c r="D157" s="71" t="s">
        <v>61</v>
      </c>
      <c r="E157" s="20" t="s">
        <v>512</v>
      </c>
      <c r="F157" s="20" t="s">
        <v>63</v>
      </c>
      <c r="G157" s="20" t="s">
        <v>217</v>
      </c>
      <c r="H157" s="71" t="s">
        <v>106</v>
      </c>
      <c r="I157" s="71" t="s">
        <v>66</v>
      </c>
      <c r="J157" s="71" t="s">
        <v>67</v>
      </c>
      <c r="K157" s="71" t="s">
        <v>364</v>
      </c>
      <c r="L157" s="71" t="s">
        <v>359</v>
      </c>
      <c r="M157" s="71" t="s">
        <v>69</v>
      </c>
      <c r="N157" s="71" t="s">
        <v>146</v>
      </c>
      <c r="O157" s="71" t="s">
        <v>129</v>
      </c>
      <c r="P157" s="20" t="s">
        <v>7</v>
      </c>
      <c r="Q157" s="29"/>
      <c r="R157" s="29"/>
    </row>
    <row r="158" spans="1:18" ht="16.5" thickBot="1" x14ac:dyDescent="0.3">
      <c r="A158" s="81">
        <v>659</v>
      </c>
      <c r="B158" s="81">
        <v>0</v>
      </c>
      <c r="C158" s="81"/>
      <c r="D158" s="81"/>
      <c r="E158" s="81"/>
      <c r="F158" s="81"/>
      <c r="G158" s="81"/>
      <c r="H158" s="81">
        <f>90+100+100+60+80</f>
        <v>430</v>
      </c>
      <c r="I158" s="81"/>
      <c r="J158" s="81"/>
      <c r="K158" s="81"/>
      <c r="L158" s="81"/>
      <c r="M158" s="81"/>
      <c r="N158" s="81">
        <f>150+75+120+110+100+40+50+150+120+375+65+75+400+200+60+70+180+120+75+35+100+130+50+60+85+70+120+70+90+90+100+50+375+140+125+75+80+400+90+140+90+100+100+65+90+60</f>
        <v>5515</v>
      </c>
      <c r="O158" s="81"/>
      <c r="P158" s="81">
        <f>O158+N158+M158+L158+K158+J158+I158+H158+G158+F158+E158+D158+C158+B158</f>
        <v>5945</v>
      </c>
      <c r="Q158" s="86">
        <f>90+100+100+60+80+150+75+120+110+100+40+50+150+120+375+65+75+400+200+60+70+180+120+75+35+100+130+50+60+85+70+120+70+90+90+100+50+375+140+125+75+80+400+90+90+140+100+100+65+90+60</f>
        <v>5945</v>
      </c>
      <c r="R158" s="78">
        <f>Q158-P158</f>
        <v>0</v>
      </c>
    </row>
    <row r="159" spans="1:18" ht="16.5" thickBot="1" x14ac:dyDescent="0.3">
      <c r="A159" s="81">
        <v>671</v>
      </c>
      <c r="B159" s="81">
        <f>130+140+140+60+80+75+100+175+100+80+100+80+60+100+90+110+100+110+90+100+140+140+110+70+75+80+110+50+110+80+90+200+35+105+60</f>
        <v>3475</v>
      </c>
      <c r="C159" s="81"/>
      <c r="D159" s="81">
        <v>250</v>
      </c>
      <c r="E159" s="81"/>
      <c r="F159" s="81"/>
      <c r="G159" s="81">
        <f>160+90+80</f>
        <v>330</v>
      </c>
      <c r="H159" s="81"/>
      <c r="I159" s="81"/>
      <c r="J159" s="81">
        <f>60+400+150+75+70+90+75+100+100+50+125+60</f>
        <v>1355</v>
      </c>
      <c r="K159" s="81">
        <v>0</v>
      </c>
      <c r="L159" s="81"/>
      <c r="M159" s="81"/>
      <c r="N159" s="81"/>
      <c r="O159" s="81"/>
      <c r="P159" s="81">
        <f t="shared" ref="P159:P164" si="42">O159+N159+M159+L159+K159+J159+I159+H159+G159+F159+E159+D159+C159+B159</f>
        <v>5410</v>
      </c>
      <c r="Q159" s="86">
        <f>160+90+80+130+140+140+60+80+75+100+175+100+80+100+60+400+150+75+80+60+100+90+70+90+250+110+90+100+140+140+75+100+100+50+125+60+110+70+75+80+110+50+110+80+90+200+100+110+35+105+60</f>
        <v>5410</v>
      </c>
      <c r="R159" s="78">
        <f t="shared" ref="R159:R164" si="43">Q159-P159</f>
        <v>0</v>
      </c>
    </row>
    <row r="160" spans="1:18" ht="16.5" thickBot="1" x14ac:dyDescent="0.3">
      <c r="A160" s="81">
        <v>672</v>
      </c>
      <c r="B160" s="81">
        <v>35</v>
      </c>
      <c r="C160" s="81">
        <v>150</v>
      </c>
      <c r="D160" s="81">
        <f>120+135+70+80+60+100+65+100+110+90+50+120+150+50+90+100+75+70+60+90+125+80+50+130+90+110+100+130+60+75+100+120+75+100+125+70+50+80+120+80+90+180+100+120+120+40</f>
        <v>4305</v>
      </c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>
        <f t="shared" si="42"/>
        <v>4490</v>
      </c>
      <c r="Q160" s="86">
        <f>120+135+70+80+60+100+65+100+110+90+50+120+150+50+90+100+75+70+60+90+125+80+50+130+35+90+100+130+60+75+100+120+75+100+125+70+50+120+70+80+90+180+110+80+80+100+120+120+40</f>
        <v>4490</v>
      </c>
      <c r="R160" s="78">
        <f t="shared" si="43"/>
        <v>0</v>
      </c>
    </row>
    <row r="161" spans="1:18" ht="16.5" thickBot="1" x14ac:dyDescent="0.3">
      <c r="A161" s="81">
        <v>673</v>
      </c>
      <c r="B161" s="81"/>
      <c r="C161" s="81"/>
      <c r="D161" s="81"/>
      <c r="E161" s="81"/>
      <c r="F161" s="81"/>
      <c r="G161" s="81"/>
      <c r="H161" s="81"/>
      <c r="I161" s="81"/>
      <c r="J161" s="81">
        <f>450+65+80+160+100+120+65</f>
        <v>1040</v>
      </c>
      <c r="K161" s="81"/>
      <c r="L161" s="81">
        <f>140+70+85+120+160+65+250+90+110+80+160+120+80+60+120+70+180+70+180+50+65+75+35+90+100+100+60+140+90+120+80+400+150+90+100+150+100+100+100+90</f>
        <v>4495</v>
      </c>
      <c r="M161" s="81"/>
      <c r="N161" s="81"/>
      <c r="O161" s="81"/>
      <c r="P161" s="81">
        <f t="shared" si="42"/>
        <v>5535</v>
      </c>
      <c r="Q161" s="86">
        <f>140+450+65+80+160+100+70+85+120+160+65+250+90+110+80+160+120+80+60+120+120+65+70+180+70+160+50+65+75+35+90+100+100+60+140+90+120+80+400+150+90+100+90+150+100+100+100</f>
        <v>5515</v>
      </c>
      <c r="R161" s="29">
        <f t="shared" si="43"/>
        <v>-20</v>
      </c>
    </row>
    <row r="162" spans="1:18" ht="16.5" thickBot="1" x14ac:dyDescent="0.3">
      <c r="A162" s="81">
        <v>675</v>
      </c>
      <c r="B162" s="81"/>
      <c r="C162" s="81"/>
      <c r="D162" s="81">
        <v>300</v>
      </c>
      <c r="E162" s="81">
        <f>80+75+500+130</f>
        <v>785</v>
      </c>
      <c r="F162" s="81"/>
      <c r="G162" s="81"/>
      <c r="H162" s="81">
        <f>90+120+100+75+60+60+80+135+150+100+110+110+180+450+130+50+50+400+100+120+160+110+110+65+100+80+90+80+85+80+60+130+400+90+70+90+100+55+60+110+90+80+30</f>
        <v>4995</v>
      </c>
      <c r="I162" s="81"/>
      <c r="J162" s="81">
        <f>140+110</f>
        <v>250</v>
      </c>
      <c r="K162" s="81"/>
      <c r="L162" s="81"/>
      <c r="M162" s="81">
        <f>120+180+65+110+500</f>
        <v>975</v>
      </c>
      <c r="N162" s="81"/>
      <c r="O162" s="81"/>
      <c r="P162" s="81">
        <f t="shared" si="42"/>
        <v>7305</v>
      </c>
      <c r="Q162" s="86">
        <f>80+75+500+130+120+180+65+110+500+90+120+100+75+60+60+80+135+150+100+110+110+180+450+130+80+50+400+100+120+160+110+110+65+100+80+90+80+85+80+60+130+400+90+70+140+110+300+90+100+55+60+110+90+80</f>
        <v>7305</v>
      </c>
      <c r="R162" s="29">
        <f t="shared" si="43"/>
        <v>0</v>
      </c>
    </row>
    <row r="163" spans="1:18" ht="16.5" thickBot="1" x14ac:dyDescent="0.3">
      <c r="A163" s="81">
        <v>721</v>
      </c>
      <c r="B163" s="81"/>
      <c r="C163" s="81"/>
      <c r="D163" s="81"/>
      <c r="E163" s="81"/>
      <c r="F163" s="81">
        <f>170+150</f>
        <v>320</v>
      </c>
      <c r="G163" s="81"/>
      <c r="H163" s="81"/>
      <c r="I163" s="81"/>
      <c r="J163" s="81">
        <v>250</v>
      </c>
      <c r="K163" s="81"/>
      <c r="L163" s="81"/>
      <c r="M163" s="81">
        <f>85+125+100+80+80+120+70+350+100+350+145+90+75+100</f>
        <v>1870</v>
      </c>
      <c r="N163" s="81"/>
      <c r="O163" s="81">
        <f>65+120+100+120+120+65+110+65+50+85+120+100+100+60+60+120+300+150+120+65+150+90+65+75+165+110+80+200+90+325</f>
        <v>3445</v>
      </c>
      <c r="P163" s="81">
        <f t="shared" si="42"/>
        <v>5885</v>
      </c>
      <c r="Q163" s="86">
        <f>85+125+100+80+80+65+120+100+120+120+65+110+65+50+85+120+120+70+350+100+250+100+100+60+60+120+300+150+120+350+145+90+75+100+65+150+90+80+90+90+65+75+165+110+80+200+325+150</f>
        <v>5885</v>
      </c>
      <c r="R163" s="29">
        <f t="shared" si="43"/>
        <v>0</v>
      </c>
    </row>
    <row r="164" spans="1:18" ht="16.5" thickBot="1" x14ac:dyDescent="0.3">
      <c r="A164" s="81">
        <v>723</v>
      </c>
      <c r="B164" s="81">
        <v>120</v>
      </c>
      <c r="C164" s="81"/>
      <c r="D164" s="81"/>
      <c r="E164" s="81"/>
      <c r="F164" s="81">
        <f>90+130+120+75+60+140+400</f>
        <v>1015</v>
      </c>
      <c r="G164" s="81"/>
      <c r="H164" s="81"/>
      <c r="I164" s="81">
        <f>60+60+100+80+110+80+100+100+65+100+300+75+85+45+120+75+350+70+80+35+100+125+50+120+75+70+120+100+75+70+110+65+90+65+100+100+140+90+100+120+400+175+110+100+150</f>
        <v>4910</v>
      </c>
      <c r="J164" s="81"/>
      <c r="K164" s="81"/>
      <c r="L164" s="81"/>
      <c r="M164" s="81">
        <f>60+90+90+90+120+100</f>
        <v>550</v>
      </c>
      <c r="N164" s="81"/>
      <c r="O164" s="81"/>
      <c r="P164" s="81">
        <f t="shared" si="42"/>
        <v>6595</v>
      </c>
      <c r="Q164" s="86">
        <f>120+60+60+100+80+110+80+100+100+65+100+300+75+85+45+120+75+350+70+80+60+90+90+90+120+100+35+100+125+50+120+75+70+120+100+75+70+110+65+90+65+100+100+140+90+90+130+120+75+60+140+400+100+120+400+175+110+100+150</f>
        <v>6595</v>
      </c>
      <c r="R164" s="29">
        <f t="shared" si="43"/>
        <v>0</v>
      </c>
    </row>
    <row r="165" spans="1:18" ht="16.5" thickBot="1" x14ac:dyDescent="0.3">
      <c r="A165" s="7" t="s">
        <v>7</v>
      </c>
      <c r="B165" s="81">
        <f>SUM(B158:B164)</f>
        <v>3630</v>
      </c>
      <c r="C165" s="81">
        <f t="shared" ref="C165:R165" si="44">SUM(C158:C164)</f>
        <v>150</v>
      </c>
      <c r="D165" s="81">
        <f t="shared" si="44"/>
        <v>4855</v>
      </c>
      <c r="E165" s="81">
        <f t="shared" si="44"/>
        <v>785</v>
      </c>
      <c r="F165" s="81">
        <f t="shared" si="44"/>
        <v>1335</v>
      </c>
      <c r="G165" s="81">
        <f t="shared" si="44"/>
        <v>330</v>
      </c>
      <c r="H165" s="81">
        <f t="shared" si="44"/>
        <v>5425</v>
      </c>
      <c r="I165" s="81">
        <f t="shared" si="44"/>
        <v>4910</v>
      </c>
      <c r="J165" s="81">
        <f t="shared" si="44"/>
        <v>2895</v>
      </c>
      <c r="K165" s="81">
        <f t="shared" si="44"/>
        <v>0</v>
      </c>
      <c r="L165" s="81">
        <f t="shared" si="44"/>
        <v>4495</v>
      </c>
      <c r="M165" s="81">
        <f t="shared" si="44"/>
        <v>3395</v>
      </c>
      <c r="N165" s="81">
        <f t="shared" si="44"/>
        <v>5515</v>
      </c>
      <c r="O165" s="81">
        <f t="shared" si="44"/>
        <v>3445</v>
      </c>
      <c r="P165" s="81">
        <f t="shared" si="44"/>
        <v>41165</v>
      </c>
      <c r="Q165" s="81">
        <f t="shared" si="44"/>
        <v>41145</v>
      </c>
      <c r="R165" s="81">
        <f t="shared" si="44"/>
        <v>-20</v>
      </c>
    </row>
    <row r="166" spans="1:18" ht="16.5" thickBot="1" x14ac:dyDescent="0.3">
      <c r="A166" s="7" t="s">
        <v>73</v>
      </c>
      <c r="B166" s="81">
        <f>B165*0.1</f>
        <v>363</v>
      </c>
      <c r="C166" s="81">
        <f t="shared" ref="C166:H166" si="45">C165*0.1</f>
        <v>15</v>
      </c>
      <c r="D166" s="81">
        <f t="shared" si="45"/>
        <v>485.5</v>
      </c>
      <c r="E166" s="81">
        <f t="shared" si="45"/>
        <v>78.5</v>
      </c>
      <c r="F166" s="81">
        <f>F165*0.12</f>
        <v>160.19999999999999</v>
      </c>
      <c r="G166" s="81">
        <f t="shared" si="45"/>
        <v>33</v>
      </c>
      <c r="H166" s="81">
        <f t="shared" si="45"/>
        <v>542.5</v>
      </c>
      <c r="I166" s="81">
        <f>I165*0.12</f>
        <v>589.19999999999993</v>
      </c>
      <c r="J166" s="81">
        <f t="shared" ref="J166:P166" si="46">J165*0.1</f>
        <v>289.5</v>
      </c>
      <c r="K166" s="81">
        <f t="shared" si="46"/>
        <v>0</v>
      </c>
      <c r="L166" s="81">
        <f t="shared" si="46"/>
        <v>449.5</v>
      </c>
      <c r="M166" s="81">
        <f t="shared" si="46"/>
        <v>339.5</v>
      </c>
      <c r="N166" s="81">
        <f t="shared" si="46"/>
        <v>551.5</v>
      </c>
      <c r="O166" s="81">
        <f t="shared" si="46"/>
        <v>344.5</v>
      </c>
      <c r="P166" s="81">
        <f t="shared" si="46"/>
        <v>4116.5</v>
      </c>
      <c r="Q166" s="29"/>
      <c r="R166" s="29"/>
    </row>
    <row r="167" spans="1:18" ht="15.75" x14ac:dyDescent="0.25">
      <c r="A167" s="8"/>
      <c r="B167" s="8">
        <f>455+60+125+70+100+50</f>
        <v>860</v>
      </c>
      <c r="C167" s="8"/>
      <c r="D167" s="8">
        <f>275+20+85+50+185+35+100</f>
        <v>750</v>
      </c>
      <c r="F167" s="8"/>
      <c r="G167" s="8"/>
      <c r="H167" s="8">
        <f>50+5+125+25+10+10+100+50+25+70+10+25+45+5+5</f>
        <v>560</v>
      </c>
      <c r="I167" s="8">
        <f>5+5+105+90+70+5+65+20</f>
        <v>365</v>
      </c>
      <c r="J167" s="8">
        <f>135+100+25+40+215+60+5</f>
        <v>580</v>
      </c>
      <c r="K167" s="8"/>
      <c r="L167" s="8">
        <f>10+100+10+15+100</f>
        <v>235</v>
      </c>
      <c r="M167" s="8">
        <f>120+90+50+85+215</f>
        <v>560</v>
      </c>
      <c r="N167" s="8">
        <f>100+20+10+55+50+5+50+5+20</f>
        <v>315</v>
      </c>
      <c r="O167" s="8">
        <f>120+20+15+130+10+305+65+15+85+20</f>
        <v>785</v>
      </c>
      <c r="P167" s="8"/>
      <c r="Q167" s="29"/>
      <c r="R167" s="29"/>
    </row>
    <row r="168" spans="1:18" x14ac:dyDescent="0.25">
      <c r="A168" s="29"/>
      <c r="B168" s="29">
        <f>B167-B166</f>
        <v>497</v>
      </c>
      <c r="C168" s="29">
        <f t="shared" ref="C168:O168" si="47">C167-C166</f>
        <v>-15</v>
      </c>
      <c r="D168" s="29">
        <f t="shared" si="47"/>
        <v>264.5</v>
      </c>
      <c r="E168" s="29">
        <f t="shared" si="47"/>
        <v>-78.5</v>
      </c>
      <c r="F168" s="29">
        <f t="shared" si="47"/>
        <v>-160.19999999999999</v>
      </c>
      <c r="G168" s="29">
        <f t="shared" si="47"/>
        <v>-33</v>
      </c>
      <c r="H168" s="29">
        <f t="shared" si="47"/>
        <v>17.5</v>
      </c>
      <c r="I168" s="29">
        <f t="shared" si="47"/>
        <v>-224.19999999999993</v>
      </c>
      <c r="J168" s="29">
        <f t="shared" si="47"/>
        <v>290.5</v>
      </c>
      <c r="K168" s="29">
        <f t="shared" si="47"/>
        <v>0</v>
      </c>
      <c r="L168" s="29">
        <f t="shared" si="47"/>
        <v>-214.5</v>
      </c>
      <c r="M168" s="29">
        <f t="shared" si="47"/>
        <v>220.5</v>
      </c>
      <c r="N168" s="29">
        <f t="shared" si="47"/>
        <v>-236.5</v>
      </c>
      <c r="O168" s="29">
        <f t="shared" si="47"/>
        <v>440.5</v>
      </c>
      <c r="P168" s="29">
        <f>P167-P166</f>
        <v>-4116.5</v>
      </c>
      <c r="Q168" s="29"/>
      <c r="R168" s="29"/>
    </row>
    <row r="169" spans="1:18" x14ac:dyDescent="0.25">
      <c r="B169">
        <f>B168+D168+H168+J168+M168+O168</f>
        <v>1730.5</v>
      </c>
      <c r="Q169">
        <f t="shared" ref="Q169" si="48">Q166-Q168</f>
        <v>0</v>
      </c>
    </row>
    <row r="172" spans="1:18" ht="26.25" thickBot="1" x14ac:dyDescent="0.4">
      <c r="A172" s="115" t="s">
        <v>322</v>
      </c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29"/>
    </row>
    <row r="173" spans="1:18" ht="16.5" thickBot="1" x14ac:dyDescent="0.3">
      <c r="A173" s="20" t="s">
        <v>58</v>
      </c>
      <c r="B173" s="20" t="s">
        <v>323</v>
      </c>
      <c r="C173" s="20" t="s">
        <v>65</v>
      </c>
      <c r="D173" s="20" t="s">
        <v>76</v>
      </c>
      <c r="E173" s="20" t="s">
        <v>55</v>
      </c>
      <c r="F173" s="20" t="s">
        <v>62</v>
      </c>
      <c r="G173" s="20" t="s">
        <v>325</v>
      </c>
      <c r="H173" s="20" t="s">
        <v>326</v>
      </c>
      <c r="I173" s="20" t="s">
        <v>139</v>
      </c>
      <c r="J173" s="20"/>
      <c r="K173" s="20"/>
      <c r="L173" s="20"/>
      <c r="M173" s="20"/>
      <c r="N173" s="20"/>
      <c r="O173" s="20"/>
      <c r="P173" s="20" t="s">
        <v>7</v>
      </c>
      <c r="Q173" s="29"/>
    </row>
    <row r="174" spans="1:18" ht="16.5" thickBot="1" x14ac:dyDescent="0.3">
      <c r="A174" s="81">
        <v>659</v>
      </c>
      <c r="B174" s="81">
        <f>75+40+120+375+65+75+70+130+50+60+50+80+400+65+90</f>
        <v>1745</v>
      </c>
      <c r="C174" s="81">
        <f>90+100+150+110+150+180+120+90</f>
        <v>990</v>
      </c>
      <c r="D174" s="81"/>
      <c r="E174" s="81">
        <f>100+120+100+50+200+90+100+375+75+90+100</f>
        <v>1400</v>
      </c>
      <c r="F174" s="81">
        <f>35+100+85+140+125</f>
        <v>485</v>
      </c>
      <c r="G174" s="81">
        <v>400</v>
      </c>
      <c r="H174" s="81">
        <f>60+80+60+90+140</f>
        <v>430</v>
      </c>
      <c r="I174" s="81">
        <v>170</v>
      </c>
      <c r="J174" s="81"/>
      <c r="K174" s="81"/>
      <c r="L174" s="81"/>
      <c r="M174" s="81"/>
      <c r="N174" s="81"/>
      <c r="O174" s="81"/>
      <c r="P174" s="81">
        <f>O174+N174+M174+L174+K174+J174+I174+H174+G174+F174+E174+D174+C174+B174</f>
        <v>5620</v>
      </c>
      <c r="Q174" s="81">
        <f>90+100+100+60+80+150+75+120+110+100+40+50+150+120+375+65+75+400+200+60+70+180+120+75+35+100+130+50+60+85+70+120+70+90+90+100+50+375+140+125+75+80+400+90+90+140+100+100+65+90</f>
        <v>5885</v>
      </c>
      <c r="R174">
        <f>P174-Q174</f>
        <v>-265</v>
      </c>
    </row>
    <row r="175" spans="1:18" ht="16.5" thickBot="1" x14ac:dyDescent="0.3">
      <c r="A175" s="81">
        <v>671</v>
      </c>
      <c r="B175" s="81"/>
      <c r="C175" s="81"/>
      <c r="D175" s="81"/>
      <c r="E175" s="81"/>
      <c r="F175" s="81">
        <f>110+50+110+80+90+105</f>
        <v>545</v>
      </c>
      <c r="G175" s="81"/>
      <c r="H175" s="81"/>
      <c r="I175" s="81"/>
      <c r="J175" s="81"/>
      <c r="K175" s="81"/>
      <c r="L175" s="81"/>
      <c r="M175" s="81"/>
      <c r="N175" s="81"/>
      <c r="O175" s="81"/>
      <c r="P175" s="81">
        <f t="shared" ref="P175:P180" si="49">O175+N175+M175+L175+K175+J175+I175+H175+G175+F175+E175+D175+C175+B175</f>
        <v>545</v>
      </c>
      <c r="Q175" s="81">
        <f>160+90+80+130+140+140+60+80+75+100+175+100+80+100+60+400+150+75+80+60+100+90+70+90+250+110+90+100+140+140+75+100+100+50+125+60+110+70+75+80+110+50+110+80+90+200+100+110+35+105</f>
        <v>5350</v>
      </c>
    </row>
    <row r="176" spans="1:18" ht="16.5" thickBot="1" x14ac:dyDescent="0.3">
      <c r="A176" s="81">
        <v>672</v>
      </c>
      <c r="B176" s="81"/>
      <c r="C176" s="81"/>
      <c r="D176" s="81"/>
      <c r="E176" s="81"/>
      <c r="F176" s="81">
        <f>100+90+130+100+50+70+120+100</f>
        <v>760</v>
      </c>
      <c r="G176" s="81"/>
      <c r="H176" s="81"/>
      <c r="I176" s="81"/>
      <c r="J176" s="81"/>
      <c r="K176" s="81"/>
      <c r="L176" s="81"/>
      <c r="M176" s="81"/>
      <c r="N176" s="81"/>
      <c r="O176" s="81"/>
      <c r="P176" s="81">
        <f t="shared" si="49"/>
        <v>760</v>
      </c>
      <c r="Q176" s="81">
        <f>120+135+70+80+60+100+65+100+110+90+50+120+150+50+90+100+75+70+60+90+125+80+50+130+35+90+100+130+60+75+100+120+75+100+125+70+50+120+70+80+90+180+110+80+80+100+120+120+40</f>
        <v>4490</v>
      </c>
    </row>
    <row r="177" spans="1:18" ht="16.5" thickBot="1" x14ac:dyDescent="0.3">
      <c r="A177" s="81">
        <v>673</v>
      </c>
      <c r="B177" s="81"/>
      <c r="C177" s="81"/>
      <c r="D177" s="81"/>
      <c r="E177" s="81"/>
      <c r="F177" s="81">
        <f>110+80+120+180+100+150+90+100</f>
        <v>930</v>
      </c>
      <c r="G177" s="81"/>
      <c r="H177" s="81"/>
      <c r="I177" s="81"/>
      <c r="J177" s="81"/>
      <c r="K177" s="81"/>
      <c r="L177" s="81"/>
      <c r="M177" s="81"/>
      <c r="N177" s="81"/>
      <c r="O177" s="81"/>
      <c r="P177" s="81">
        <f t="shared" si="49"/>
        <v>930</v>
      </c>
      <c r="Q177" s="81">
        <f>140+450+65+80+160+100+70+85+120+160+65+250+90+110+80+160+120+80+60+120+120+65+70+180+70+180+50+65+75+35+90+100+100+60+165+90+120+80+400+150+90+100+90+125+100+100+100</f>
        <v>5535</v>
      </c>
    </row>
    <row r="178" spans="1:18" ht="16.5" thickBot="1" x14ac:dyDescent="0.3">
      <c r="A178" s="81">
        <v>675</v>
      </c>
      <c r="B178" s="81"/>
      <c r="C178" s="81"/>
      <c r="D178" s="81"/>
      <c r="E178" s="81"/>
      <c r="F178" s="81">
        <f>110+130+50+400+120+160+450+80+60+140+110+100+90</f>
        <v>2000</v>
      </c>
      <c r="G178" s="81"/>
      <c r="H178" s="81"/>
      <c r="I178" s="81"/>
      <c r="J178" s="81"/>
      <c r="K178" s="81"/>
      <c r="L178" s="81"/>
      <c r="M178" s="81"/>
      <c r="N178" s="81"/>
      <c r="O178" s="81"/>
      <c r="P178" s="81">
        <f t="shared" si="49"/>
        <v>2000</v>
      </c>
      <c r="Q178" s="81">
        <f>80+75+500+130+120+180+65+110+500+90+120+100+75+60+60+80+135+150+100+110+110+180+450+130+50+50+400+100+120+160+110+110+65+100+80+90+80+85+80+60+130+400+90+70+140+110+300+90+100+55+60+110+90+80</f>
        <v>7275</v>
      </c>
    </row>
    <row r="179" spans="1:18" ht="16.5" thickBot="1" x14ac:dyDescent="0.3">
      <c r="A179" s="81">
        <v>721</v>
      </c>
      <c r="B179" s="81"/>
      <c r="C179" s="81"/>
      <c r="D179" s="81"/>
      <c r="E179" s="81"/>
      <c r="F179" s="81">
        <f>145+110</f>
        <v>255</v>
      </c>
      <c r="G179" s="81"/>
      <c r="H179" s="81"/>
      <c r="I179" s="81"/>
      <c r="J179" s="81"/>
      <c r="K179" s="81"/>
      <c r="L179" s="81"/>
      <c r="M179" s="81"/>
      <c r="N179" s="81"/>
      <c r="O179" s="81"/>
      <c r="P179" s="81">
        <f t="shared" si="49"/>
        <v>255</v>
      </c>
      <c r="Q179" s="81">
        <f>85+125+100+80+80+65+120+100+120+120+65+110+65+50+85+120+120+70+350+100+250+100+100+60+60+120+300+150+120+350+145+90+75+100+65+150+90+80+90+90+65+75+165+110+80+200+325</f>
        <v>5735</v>
      </c>
    </row>
    <row r="180" spans="1:18" ht="16.5" thickBot="1" x14ac:dyDescent="0.3">
      <c r="A180" s="81">
        <v>723</v>
      </c>
      <c r="B180" s="81"/>
      <c r="C180" s="81"/>
      <c r="D180" s="81"/>
      <c r="E180" s="81"/>
      <c r="F180" s="81">
        <f>120+70+150+100+140+100+120</f>
        <v>800</v>
      </c>
      <c r="G180" s="81"/>
      <c r="H180" s="81"/>
      <c r="I180" s="81"/>
      <c r="J180" s="81"/>
      <c r="K180" s="81"/>
      <c r="L180" s="81"/>
      <c r="M180" s="81"/>
      <c r="N180" s="81"/>
      <c r="O180" s="81"/>
      <c r="P180" s="81">
        <f t="shared" si="49"/>
        <v>800</v>
      </c>
      <c r="Q180" s="81">
        <f>120+60+60+100+80+110+80+100+100+65+100+300+75+85+45+120+75+350+70+80+60+90+90+90+120+100+35+100+125+50+120+75+70+120+150+75+70+110+65+90+65+100+100+140+90+90+130+120+75+60+140+400+100+120+400+175+110</f>
        <v>6395</v>
      </c>
    </row>
    <row r="181" spans="1:18" ht="16.5" thickBot="1" x14ac:dyDescent="0.3">
      <c r="A181" s="7" t="s">
        <v>7</v>
      </c>
      <c r="B181" s="81">
        <f>SUM(B174:B180)</f>
        <v>1745</v>
      </c>
      <c r="C181" s="81">
        <f t="shared" ref="C181:Q181" si="50">SUM(C174:C180)</f>
        <v>990</v>
      </c>
      <c r="D181" s="81">
        <f t="shared" si="50"/>
        <v>0</v>
      </c>
      <c r="E181" s="81">
        <f t="shared" si="50"/>
        <v>1400</v>
      </c>
      <c r="F181" s="81">
        <f t="shared" si="50"/>
        <v>5775</v>
      </c>
      <c r="G181" s="81">
        <f t="shared" si="50"/>
        <v>400</v>
      </c>
      <c r="H181" s="81">
        <f t="shared" si="50"/>
        <v>430</v>
      </c>
      <c r="I181" s="81">
        <f t="shared" si="50"/>
        <v>170</v>
      </c>
      <c r="J181" s="81">
        <f t="shared" si="50"/>
        <v>0</v>
      </c>
      <c r="K181" s="81">
        <f t="shared" si="50"/>
        <v>0</v>
      </c>
      <c r="L181" s="81">
        <f t="shared" si="50"/>
        <v>0</v>
      </c>
      <c r="M181" s="81">
        <f t="shared" si="50"/>
        <v>0</v>
      </c>
      <c r="N181" s="81">
        <f t="shared" si="50"/>
        <v>0</v>
      </c>
      <c r="O181" s="81">
        <f t="shared" si="50"/>
        <v>0</v>
      </c>
      <c r="P181" s="81">
        <f t="shared" si="50"/>
        <v>10910</v>
      </c>
      <c r="Q181" s="81">
        <f t="shared" si="50"/>
        <v>40665</v>
      </c>
    </row>
    <row r="182" spans="1:18" ht="16.5" thickBot="1" x14ac:dyDescent="0.3">
      <c r="A182" s="7" t="s">
        <v>73</v>
      </c>
      <c r="B182" s="81">
        <f>B181*0.05</f>
        <v>87.25</v>
      </c>
      <c r="C182" s="81">
        <f>C181*0.1</f>
        <v>99</v>
      </c>
      <c r="D182" s="81">
        <f>D181*0.1</f>
        <v>0</v>
      </c>
      <c r="E182" s="81">
        <f t="shared" ref="E182:P182" si="51">E181*0.05</f>
        <v>70</v>
      </c>
      <c r="F182" s="81">
        <f>F181*0.1</f>
        <v>577.5</v>
      </c>
      <c r="G182" s="81">
        <f t="shared" si="51"/>
        <v>20</v>
      </c>
      <c r="H182" s="81">
        <f t="shared" si="51"/>
        <v>21.5</v>
      </c>
      <c r="I182" s="81">
        <f t="shared" si="51"/>
        <v>8.5</v>
      </c>
      <c r="J182" s="81">
        <f t="shared" si="51"/>
        <v>0</v>
      </c>
      <c r="K182" s="81">
        <f t="shared" si="51"/>
        <v>0</v>
      </c>
      <c r="L182" s="81">
        <f t="shared" si="51"/>
        <v>0</v>
      </c>
      <c r="M182" s="81">
        <f t="shared" si="51"/>
        <v>0</v>
      </c>
      <c r="N182" s="81">
        <f t="shared" si="51"/>
        <v>0</v>
      </c>
      <c r="O182" s="81">
        <f t="shared" si="51"/>
        <v>0</v>
      </c>
      <c r="P182" s="81">
        <f t="shared" si="51"/>
        <v>545.5</v>
      </c>
      <c r="Q182" s="29"/>
    </row>
    <row r="183" spans="1:18" ht="15.75" x14ac:dyDescent="0.25">
      <c r="A183" s="8"/>
      <c r="B183" s="8"/>
      <c r="C183" s="8"/>
      <c r="D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29"/>
    </row>
    <row r="190" spans="1:18" ht="26.25" thickBot="1" x14ac:dyDescent="0.4">
      <c r="A190" s="115" t="s">
        <v>527</v>
      </c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29"/>
      <c r="R190" s="29"/>
    </row>
    <row r="191" spans="1:18" ht="16.5" thickBot="1" x14ac:dyDescent="0.3">
      <c r="A191" s="20" t="s">
        <v>58</v>
      </c>
      <c r="B191" s="71" t="s">
        <v>59</v>
      </c>
      <c r="C191" s="71" t="s">
        <v>65</v>
      </c>
      <c r="D191" s="71" t="s">
        <v>61</v>
      </c>
      <c r="E191" s="20" t="s">
        <v>528</v>
      </c>
      <c r="F191" s="20" t="s">
        <v>63</v>
      </c>
      <c r="G191" s="20" t="s">
        <v>449</v>
      </c>
      <c r="H191" s="71" t="s">
        <v>106</v>
      </c>
      <c r="I191" s="71" t="s">
        <v>66</v>
      </c>
      <c r="J191" s="71" t="s">
        <v>347</v>
      </c>
      <c r="K191" s="71" t="s">
        <v>364</v>
      </c>
      <c r="L191" s="71" t="s">
        <v>359</v>
      </c>
      <c r="M191" s="71" t="s">
        <v>48</v>
      </c>
      <c r="N191" s="71" t="s">
        <v>146</v>
      </c>
      <c r="O191" s="71" t="s">
        <v>569</v>
      </c>
      <c r="P191" s="20" t="s">
        <v>7</v>
      </c>
      <c r="Q191" s="29"/>
      <c r="R191" s="29"/>
    </row>
    <row r="192" spans="1:18" ht="16.5" thickBot="1" x14ac:dyDescent="0.3">
      <c r="A192" s="89">
        <v>659</v>
      </c>
      <c r="B192" s="89"/>
      <c r="C192" s="89"/>
      <c r="D192" s="89"/>
      <c r="E192" s="89"/>
      <c r="F192" s="89">
        <v>250</v>
      </c>
      <c r="G192" s="89">
        <f>100+70+40+120+120+140+120+120+75+110+10</f>
        <v>1025</v>
      </c>
      <c r="H192" s="89"/>
      <c r="I192" s="89"/>
      <c r="J192" s="89">
        <f>100+100+380</f>
        <v>580</v>
      </c>
      <c r="K192" s="89"/>
      <c r="L192" s="89"/>
      <c r="M192" s="89"/>
      <c r="N192" s="89">
        <f>80+80+90+450+150+90+75+100+450+80+70+60+65+60+75+110+75+150+100+45+100+90+350+40+250+150+250+200+150+360+180+125+220+120+170+250+180+160+140+90+60+400+100+180+100+150+130+140+100+110+60+110+130+100+70+150+130+60+50+90+475+75+200+150+90+150+85</f>
        <v>9675</v>
      </c>
      <c r="O192" s="89"/>
      <c r="P192" s="89">
        <f>O192+N192+M192+L192+K192+J192+I192+H192+G192+F192+E192+D192+C192+B192</f>
        <v>11530</v>
      </c>
      <c r="Q192" s="95">
        <f>80+80+90+250+100+100+380+450+150+90+75+100+450+80+70+60+65+60+75+110+75+150+100+45+100+90+350+40+250+150+250+200+150+360+180+125+220+120+170+250+180+160+140+90+60+400+100+180+100+150+130+140+100+110+60+110+130+100+70+150+130+60+50+90+475+75+200+150+90+150+85+100+70+40+130+120+140+120+120+75+110</f>
        <v>11530</v>
      </c>
      <c r="R192" s="78">
        <f>Q192-P192</f>
        <v>0</v>
      </c>
    </row>
    <row r="193" spans="1:18" ht="16.5" thickBot="1" x14ac:dyDescent="0.3">
      <c r="A193" s="89">
        <v>671</v>
      </c>
      <c r="B193" s="89">
        <f>140+120+80+125+60+75+125+90+100+100+35+85+75+120+90+110+100+160+110+80+80+370+100+60+60+90+140+75+120+30+75+125+100+100+90+100+70+100+100+230+60+200+300+120+100+200+120+200+40+150+75+70+120+130+100+140+190+70+100+120+180+250+150+150+75+180+160+90+120+95+75+120+70+120+100+60+100+200+125+170+200+80+170+420</f>
        <v>10260</v>
      </c>
      <c r="C193" s="89">
        <f>120+120+110+120</f>
        <v>470</v>
      </c>
      <c r="D193" s="89"/>
      <c r="E193" s="89"/>
      <c r="F193" s="89"/>
      <c r="G193" s="89"/>
      <c r="H193" s="89"/>
      <c r="I193" s="89"/>
      <c r="J193" s="89">
        <f>200+120+120+180+140</f>
        <v>760</v>
      </c>
      <c r="K193" s="89"/>
      <c r="L193" s="89"/>
      <c r="M193" s="89"/>
      <c r="N193" s="89"/>
      <c r="O193" s="89"/>
      <c r="P193" s="89">
        <f t="shared" ref="P193:P198" si="52">O193+N193+M193+L193+K193+J193+I193+H193+G193+F193+E193+D193+C193+B193</f>
        <v>11490</v>
      </c>
      <c r="Q193" s="95">
        <f>140+120+80+125+60+75+125+90+100+100+35+85+75+120+90+110+100+160+110+80+80+370+100+120+120+110+120+60+60+90+140+75+120+30+75+125+100+100+90+100+70+100+100+230+60+200+300+120+100+200+120+200+40+150+75+70+120+130+100+140+190+70+100+120+180+250+150+150+75+180+200+160+90+120+95+75+120+120+180+140+70+120+100+60+100+200+125+170+200+80+170+420+120</f>
        <v>11490</v>
      </c>
      <c r="R193" s="78">
        <f t="shared" ref="R193:R198" si="53">Q193-P193</f>
        <v>0</v>
      </c>
    </row>
    <row r="194" spans="1:18" ht="16.5" thickBot="1" x14ac:dyDescent="0.3">
      <c r="A194" s="89">
        <v>672</v>
      </c>
      <c r="B194" s="89"/>
      <c r="C194" s="89"/>
      <c r="D194" s="89">
        <f>130+130+130+70+120+40+75+400+130+60+90+90+350+110+60+180+110+75+220+60+60+60+100+100+220+45+200+100</f>
        <v>3515</v>
      </c>
      <c r="E194" s="89">
        <f>130+130+90+150+70+100+100+500+130+70+75+130+100+110+150+140+110+140+140+110+90+180+350+120+220+200+70+200+90+80+40</f>
        <v>4315</v>
      </c>
      <c r="F194" s="89"/>
      <c r="G194" s="89"/>
      <c r="H194" s="89">
        <v>160</v>
      </c>
      <c r="I194" s="89"/>
      <c r="J194" s="89"/>
      <c r="K194" s="89"/>
      <c r="L194" s="89"/>
      <c r="M194" s="89">
        <f>510+180</f>
        <v>690</v>
      </c>
      <c r="N194" s="89"/>
      <c r="O194" s="89">
        <f>60+70+170+230+75+100+200</f>
        <v>905</v>
      </c>
      <c r="P194" s="89">
        <f t="shared" si="52"/>
        <v>9585</v>
      </c>
      <c r="Q194" s="95">
        <f>130+130+130+70+120+40+75+400+130+60+70+170+60+90+90+350+110+60+180+110+75+220+60+60+60+100+100+220+45+200+100+230+75+100+200+510+180+130+130+90+150+70+100+100+500+130+70+75+130+100+110+150+140+110+140+160+140+110+90+180+350+120+220+200+70+200+90+80+40</f>
        <v>9585</v>
      </c>
      <c r="R194" s="78">
        <f t="shared" si="53"/>
        <v>0</v>
      </c>
    </row>
    <row r="195" spans="1:18" ht="16.5" thickBot="1" x14ac:dyDescent="0.3">
      <c r="A195" s="89">
        <v>673</v>
      </c>
      <c r="B195" s="89"/>
      <c r="C195" s="89">
        <v>400</v>
      </c>
      <c r="D195" s="89"/>
      <c r="E195" s="89"/>
      <c r="F195" s="89"/>
      <c r="G195" s="89">
        <f>180+40+110+180+170+100+180+110+70+50</f>
        <v>1190</v>
      </c>
      <c r="H195" s="89"/>
      <c r="I195" s="89"/>
      <c r="J195" s="89">
        <f>80+85+120+65+400+100+90+80+75+65+150+100+150+75+70+80+65+200+130+80+140+160+100+120+125+200+200+90+160+160+90+90+200+250+120+80+70+200+70+100+150+80+100+80+180+80+200+120+180+80+150+130+70+90+80+140+130+130+130+130+120+140+230+400+80+40+120+150+150</f>
        <v>8845</v>
      </c>
      <c r="K195" s="89"/>
      <c r="L195" s="89">
        <f>60+400+100+80+80+50</f>
        <v>770</v>
      </c>
      <c r="M195" s="89"/>
      <c r="N195" s="89"/>
      <c r="O195" s="89">
        <f>70+55+120+400+180+250+250+80+300+200</f>
        <v>1905</v>
      </c>
      <c r="P195" s="89">
        <f t="shared" si="52"/>
        <v>13110</v>
      </c>
      <c r="Q195" s="95">
        <f>60+400+100+80+80+50+80+85+120+65+400+100+90+80+75+65+150+100+150+75+70+80+400+70+55+120+400+180+250+250+80+300+200+65+200+130+80+140+160+100+120+125+200+200+90+160+160+90+90+200+250+120+80+70+200+70+100+150+80+100+80+180+80+200+120+180+80+150+130+70+90+80+140+130+130+130+180+40+110+180+170+100+180+110+70+130+120+140+230+400+80+40+120+150+150+50</f>
        <v>13110</v>
      </c>
      <c r="R195" s="29">
        <f t="shared" si="53"/>
        <v>0</v>
      </c>
    </row>
    <row r="196" spans="1:18" ht="16.5" thickBot="1" x14ac:dyDescent="0.3">
      <c r="A196" s="89">
        <v>675</v>
      </c>
      <c r="B196" s="89"/>
      <c r="C196" s="89"/>
      <c r="D196" s="89">
        <f>700+80+180+65+140+70+80+70+130+120+70+80+125+150+65+180+150+80+90+150+150+100+100+200+65+80+250+700+70+100+130+110+90+150+120+100+60+150+200+120+80+70</f>
        <v>5970</v>
      </c>
      <c r="E196" s="89"/>
      <c r="F196" s="89"/>
      <c r="G196" s="89"/>
      <c r="H196" s="91">
        <f>300+70+85+60+110+65+70+60+90+120+110+75+80+140+140+100+100+100+85+100+90+250+90+80+100+80+120+80+200+100+120+200+75+180+75+125+150+80+200+100+100+100+100+180</f>
        <v>5035</v>
      </c>
      <c r="I196" s="89"/>
      <c r="J196" s="89"/>
      <c r="K196" s="89"/>
      <c r="L196" s="89"/>
      <c r="M196" s="89"/>
      <c r="N196" s="89"/>
      <c r="O196" s="89">
        <f>75+80+65+100+200+200+80</f>
        <v>800</v>
      </c>
      <c r="P196" s="89">
        <f t="shared" si="52"/>
        <v>11805</v>
      </c>
      <c r="Q196" s="95">
        <f>300+70+85+60+110+65+70+60+90+120+110+75+700+75+80+65+100+80+140+140+100+100+100+85+100+90+250+90+80+100+80+120+80+200+100+120+200+75+180+75+125+150+80+200+100+100+100+100+180+80+180+65+140+70+80+70+130+120+70+80+125+150+65+180+150+80+90+150+150+100+100+200+65+80+250+700+200+200+80+70+100+130+110+90+150+120+100+60+150+200+120+80+70</f>
        <v>11805</v>
      </c>
      <c r="R196" s="29">
        <f t="shared" si="53"/>
        <v>0</v>
      </c>
    </row>
    <row r="197" spans="1:18" ht="16.5" thickBot="1" x14ac:dyDescent="0.3">
      <c r="A197" s="89">
        <v>721</v>
      </c>
      <c r="B197" s="89"/>
      <c r="C197" s="89"/>
      <c r="D197" s="89"/>
      <c r="E197" s="89"/>
      <c r="F197" s="89">
        <f>90+100+400+150+110+50+120+60+425+150+100+900+65+75+120+90+80+60+125+110+70+100+60+150+60+120+100+250+300+125+160+125+160+150+60+200+80+120+80+210+180+500+125+35+180+120+150+75+70+65+80+90+100+230+100+150+200+150+230+180+250+80+80+110+70+400+160+90+50+70+100+120+180+90+70+125</f>
        <v>11115</v>
      </c>
      <c r="G197" s="89"/>
      <c r="H197" s="89"/>
      <c r="I197" s="89"/>
      <c r="J197" s="89">
        <f>120+80+100+35+80</f>
        <v>415</v>
      </c>
      <c r="K197" s="89"/>
      <c r="L197" s="89"/>
      <c r="M197" s="89"/>
      <c r="N197" s="89"/>
      <c r="O197" s="89">
        <f>140+40+90+250+75+90+80+120+450+85+90+130+80+120+180+100+180+125+100+70+160</f>
        <v>2755</v>
      </c>
      <c r="P197" s="89">
        <f t="shared" si="52"/>
        <v>14285</v>
      </c>
      <c r="Q197" s="95">
        <f>120+80+90+100+400+150+110+50+120+60+425+150+100+900+65+75+120+90+100+35+80+60+125+110+70+100+60+80+150+60+120+100+250+300+125+160+125+160+150+60+200+80+120+80+210+180+500+125+35+180+120+150+75+70+65+80+90+100+140+40+90+250+75+90+80+120+250+100+150+200+150+230+180+230+80+80+110+70+400+160+90+50+100+70+450+85+90+130+80+120+180+100+180+125+120+180+90+70+125+100+70+160</f>
        <v>14285</v>
      </c>
      <c r="R197" s="29">
        <f t="shared" si="53"/>
        <v>0</v>
      </c>
    </row>
    <row r="198" spans="1:18" ht="16.5" thickBot="1" x14ac:dyDescent="0.3">
      <c r="A198" s="89">
        <v>723</v>
      </c>
      <c r="B198" s="89"/>
      <c r="C198" s="89"/>
      <c r="D198" s="89"/>
      <c r="E198" s="89"/>
      <c r="F198" s="89"/>
      <c r="G198" s="89"/>
      <c r="H198" s="89"/>
      <c r="I198" s="89">
        <f>350+220+70+70+100+250+80+60+160+90+120+120+105+135+85+120+75+110+80+90+100+60+100+120+70+80+80+300+300+120+75+120+120+450+120+220+100+80+90+100+150+100+80+190+125+80+150+90+90+100+150+140+120+80+140+135+200+80+50+65+80+120+120+80+100+300+200+470+450</f>
        <v>9530</v>
      </c>
      <c r="J198" s="89"/>
      <c r="K198" s="89"/>
      <c r="L198" s="89"/>
      <c r="M198" s="89"/>
      <c r="N198" s="89"/>
      <c r="O198" s="89">
        <f>65+100+100+125+100+180+350+160+160+140+220+125+130+220+180+45+80+110+125+80+120+85+60+110</f>
        <v>3170</v>
      </c>
      <c r="P198" s="89">
        <f t="shared" si="52"/>
        <v>12700</v>
      </c>
      <c r="Q198" s="95">
        <f>350+220+70+70+100+250+80+60+160+90+120+120+105+135+85+120+75+120+85+60+110+65+100+100+110+80+90+100+60+100+120+70+80+80+300+300+120+75+120+120+450+125+100+180+350+160+160+140+220+125+130+220+120+220+100+80+90+100+150+100+80+190+125+80+150+90+180+45+80+110+125+80+90+100+150+140+120+80+140+135+200+80+50+65+80+120+120+80+100+300+200+470+450</f>
        <v>12700</v>
      </c>
      <c r="R198" s="29">
        <f t="shared" si="53"/>
        <v>0</v>
      </c>
    </row>
    <row r="199" spans="1:18" ht="16.5" thickBot="1" x14ac:dyDescent="0.3">
      <c r="A199" s="7" t="s">
        <v>7</v>
      </c>
      <c r="B199" s="89">
        <f>SUM(B192:B198)</f>
        <v>10260</v>
      </c>
      <c r="C199" s="89">
        <f t="shared" ref="C199:R199" si="54">SUM(C192:C198)</f>
        <v>870</v>
      </c>
      <c r="D199" s="89">
        <f t="shared" si="54"/>
        <v>9485</v>
      </c>
      <c r="E199" s="89">
        <f t="shared" si="54"/>
        <v>4315</v>
      </c>
      <c r="F199" s="89">
        <f t="shared" si="54"/>
        <v>11365</v>
      </c>
      <c r="G199" s="89">
        <f t="shared" si="54"/>
        <v>2215</v>
      </c>
      <c r="H199" s="89">
        <f t="shared" si="54"/>
        <v>5195</v>
      </c>
      <c r="I199" s="89">
        <f>SUM(I192:I198)</f>
        <v>9530</v>
      </c>
      <c r="J199" s="89">
        <f t="shared" si="54"/>
        <v>10600</v>
      </c>
      <c r="K199" s="89">
        <f t="shared" si="54"/>
        <v>0</v>
      </c>
      <c r="L199" s="89">
        <f t="shared" si="54"/>
        <v>770</v>
      </c>
      <c r="M199" s="89">
        <f t="shared" si="54"/>
        <v>690</v>
      </c>
      <c r="N199" s="89">
        <f t="shared" si="54"/>
        <v>9675</v>
      </c>
      <c r="O199" s="89">
        <f t="shared" si="54"/>
        <v>9535</v>
      </c>
      <c r="P199" s="89">
        <f t="shared" si="54"/>
        <v>84505</v>
      </c>
      <c r="Q199" s="89">
        <f t="shared" si="54"/>
        <v>84505</v>
      </c>
      <c r="R199" s="89">
        <f t="shared" si="54"/>
        <v>0</v>
      </c>
    </row>
    <row r="200" spans="1:18" ht="16.5" thickBot="1" x14ac:dyDescent="0.3">
      <c r="A200" s="7" t="s">
        <v>73</v>
      </c>
      <c r="B200" s="89">
        <f>B199*0.12</f>
        <v>1231.2</v>
      </c>
      <c r="C200" s="98">
        <f>C199*0.1</f>
        <v>87</v>
      </c>
      <c r="D200" s="98">
        <f t="shared" ref="D200:P200" si="55">D199*0.12</f>
        <v>1138.2</v>
      </c>
      <c r="E200" s="98">
        <f>E199*0.1</f>
        <v>431.5</v>
      </c>
      <c r="F200" s="98">
        <f t="shared" si="55"/>
        <v>1363.8</v>
      </c>
      <c r="G200" s="98">
        <f>G199*0.1</f>
        <v>221.5</v>
      </c>
      <c r="H200" s="98">
        <f>H199*0.1</f>
        <v>519.5</v>
      </c>
      <c r="I200" s="98">
        <f t="shared" si="55"/>
        <v>1143.5999999999999</v>
      </c>
      <c r="J200" s="98">
        <f t="shared" si="55"/>
        <v>1272</v>
      </c>
      <c r="K200" s="98">
        <f t="shared" si="55"/>
        <v>0</v>
      </c>
      <c r="L200" s="98">
        <f t="shared" si="55"/>
        <v>92.399999999999991</v>
      </c>
      <c r="M200" s="98">
        <f t="shared" si="55"/>
        <v>82.8</v>
      </c>
      <c r="N200" s="98">
        <f t="shared" si="55"/>
        <v>1161</v>
      </c>
      <c r="O200" s="98">
        <f t="shared" si="55"/>
        <v>1144.2</v>
      </c>
      <c r="P200" s="98">
        <f t="shared" si="55"/>
        <v>10140.6</v>
      </c>
      <c r="Q200" s="29"/>
      <c r="R200" s="29"/>
    </row>
    <row r="201" spans="1:18" x14ac:dyDescent="0.25">
      <c r="A201" s="82"/>
      <c r="B201" s="82">
        <f>515+20+100+565+25+10</f>
        <v>1235</v>
      </c>
      <c r="C201" s="82">
        <v>0</v>
      </c>
      <c r="D201" s="82">
        <f>265+50+410+10+50+30+15+10+10+20+50+10</f>
        <v>930</v>
      </c>
      <c r="E201" s="82">
        <f>50+250+20+40+20</f>
        <v>380</v>
      </c>
      <c r="F201" s="82">
        <f>35+1500+120+150</f>
        <v>1805</v>
      </c>
      <c r="G201" s="82">
        <f>0</f>
        <v>0</v>
      </c>
      <c r="H201" s="82">
        <f>20+15+600+75+160+30+665</f>
        <v>1565</v>
      </c>
      <c r="I201" s="82">
        <f>250+20+120+120+35</f>
        <v>545</v>
      </c>
      <c r="J201" s="82">
        <f>440+120+309+10+10</f>
        <v>889</v>
      </c>
      <c r="K201" s="82">
        <v>0</v>
      </c>
      <c r="L201" s="82">
        <v>0</v>
      </c>
      <c r="M201" s="82"/>
      <c r="N201" s="82">
        <f>640+100+80+35+10+10+15</f>
        <v>890</v>
      </c>
      <c r="O201" s="82">
        <f>300+20+5+20+35+150+75+160+50+150+50+35</f>
        <v>1050</v>
      </c>
      <c r="P201" s="82"/>
      <c r="Q201" s="29"/>
      <c r="R201" s="29"/>
    </row>
    <row r="202" spans="1:18" x14ac:dyDescent="0.25">
      <c r="B202">
        <f>B200-B201</f>
        <v>-3.7999999999999545</v>
      </c>
      <c r="C202">
        <f t="shared" ref="C202:Q202" si="56">C200-C201</f>
        <v>87</v>
      </c>
      <c r="D202">
        <f t="shared" si="56"/>
        <v>208.20000000000005</v>
      </c>
      <c r="E202">
        <f t="shared" si="56"/>
        <v>51.5</v>
      </c>
      <c r="F202">
        <f t="shared" si="56"/>
        <v>-441.20000000000005</v>
      </c>
      <c r="G202">
        <f t="shared" si="56"/>
        <v>221.5</v>
      </c>
      <c r="H202">
        <f t="shared" si="56"/>
        <v>-1045.5</v>
      </c>
      <c r="I202">
        <f t="shared" si="56"/>
        <v>598.59999999999991</v>
      </c>
      <c r="J202">
        <f t="shared" si="56"/>
        <v>383</v>
      </c>
      <c r="K202">
        <f t="shared" si="56"/>
        <v>0</v>
      </c>
      <c r="L202">
        <f t="shared" si="56"/>
        <v>92.399999999999991</v>
      </c>
      <c r="M202">
        <f t="shared" si="56"/>
        <v>82.8</v>
      </c>
      <c r="N202">
        <f t="shared" si="56"/>
        <v>271</v>
      </c>
      <c r="O202">
        <f>O200-O201</f>
        <v>94.200000000000045</v>
      </c>
      <c r="P202">
        <f t="shared" si="56"/>
        <v>10140.6</v>
      </c>
      <c r="Q202">
        <f t="shared" si="56"/>
        <v>0</v>
      </c>
    </row>
    <row r="203" spans="1:18" x14ac:dyDescent="0.25">
      <c r="J203">
        <f>J202-250</f>
        <v>133</v>
      </c>
    </row>
    <row r="206" spans="1:18" x14ac:dyDescent="0.25">
      <c r="N206">
        <f>80+400+400+110+50+75+50+350+85+100+150+400+220+60+100+65+90+100+100+140+70+100+45+75+100+40+110+70+400+160+450+100+100+120+140+130+100+130+80+100+90+120</f>
        <v>5955</v>
      </c>
    </row>
    <row r="207" spans="1:18" x14ac:dyDescent="0.25">
      <c r="N207">
        <f>80+100+140+100+150+130+100+80+190+75+130+75+150+150+150+80+130+50+200+150+70+75+180+180+100+180+350+200+450+70+150+50+100+80+160+140+100+100+180+65+120+190+200+120+50</f>
        <v>6070</v>
      </c>
    </row>
    <row r="208" spans="1:18" x14ac:dyDescent="0.25">
      <c r="N208">
        <f>N207+N206</f>
        <v>12025</v>
      </c>
    </row>
  </sheetData>
  <mergeCells count="13">
    <mergeCell ref="A190:P190"/>
    <mergeCell ref="A156:P156"/>
    <mergeCell ref="A172:P172"/>
    <mergeCell ref="A140:P140"/>
    <mergeCell ref="A121:P121"/>
    <mergeCell ref="A91:P91"/>
    <mergeCell ref="A107:P107"/>
    <mergeCell ref="A77:P77"/>
    <mergeCell ref="A1:P1"/>
    <mergeCell ref="A18:I18"/>
    <mergeCell ref="A35:I35"/>
    <mergeCell ref="A48:P48"/>
    <mergeCell ref="A64:I64"/>
  </mergeCells>
  <pageMargins left="0.39" right="0.17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rightToLeft="1" topLeftCell="A267" workbookViewId="0">
      <selection activeCell="K18" sqref="K18"/>
    </sheetView>
  </sheetViews>
  <sheetFormatPr defaultRowHeight="15" x14ac:dyDescent="0.25"/>
  <cols>
    <col min="1" max="1" width="11.42578125" customWidth="1"/>
    <col min="3" max="3" width="24.5703125" customWidth="1"/>
    <col min="4" max="4" width="9.42578125" customWidth="1"/>
  </cols>
  <sheetData>
    <row r="1" spans="1:17" ht="16.5" thickBot="1" x14ac:dyDescent="0.3">
      <c r="A1" s="107" t="s">
        <v>327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  <c r="N1" s="29"/>
    </row>
    <row r="2" spans="1:17" ht="16.5" thickBot="1" x14ac:dyDescent="0.3">
      <c r="A2" s="47">
        <v>659</v>
      </c>
      <c r="B2" s="47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</f>
        <v>10725</v>
      </c>
      <c r="K2" s="29">
        <f>J2-B2</f>
        <v>-900</v>
      </c>
      <c r="L2" s="47">
        <v>10565</v>
      </c>
      <c r="M2" s="29">
        <v>4700</v>
      </c>
      <c r="N2" s="29"/>
      <c r="Q2" s="47">
        <f>75+80+50+80+80+80+80+345+10+5+65+80+70+70+20+450+65</f>
        <v>1705</v>
      </c>
    </row>
    <row r="3" spans="1:17" ht="16.5" thickBot="1" x14ac:dyDescent="0.3">
      <c r="A3" s="47">
        <v>671</v>
      </c>
      <c r="B3" s="47">
        <f>50+150+250+85+65+75+35+120+60+90+120+80+80+50+70+420+80+65</f>
        <v>1945</v>
      </c>
      <c r="C3" s="47" t="s">
        <v>2</v>
      </c>
      <c r="D3" s="47">
        <v>75</v>
      </c>
      <c r="E3" s="47"/>
      <c r="F3" s="47"/>
      <c r="G3" s="47"/>
      <c r="H3" s="47"/>
      <c r="I3" s="47"/>
      <c r="J3" s="29">
        <f>50+150+250+85+65+75+35+120+60+90+120+80+80+50+70+420</f>
        <v>1800</v>
      </c>
      <c r="K3" s="29">
        <f t="shared" ref="K3:K8" si="0">J3-B3</f>
        <v>-145</v>
      </c>
      <c r="L3" s="47">
        <v>9975</v>
      </c>
      <c r="M3" s="29">
        <v>3450</v>
      </c>
      <c r="N3" s="29"/>
      <c r="Q3" s="47">
        <f>50+50+1300+5465+85+50+130+90+10+80+10+10+80+140+80+20+80+80+2</f>
        <v>7812</v>
      </c>
    </row>
    <row r="4" spans="1:17" ht="16.5" thickBot="1" x14ac:dyDescent="0.3">
      <c r="A4" s="47">
        <v>672</v>
      </c>
      <c r="B4" s="47">
        <f>450+90+100+160+100+90+80+90+70+75+90+65+85+110+75+100+160+80+90+75+100+65+80+60+60+80+70+100+100+90+90+35+120+400+100+80+75+90+100+100+100+70+65+170+60+140+100+110+90+40+60+90+60+60+65+120+100+120+60+100</f>
        <v>6010</v>
      </c>
      <c r="C4" s="47" t="s">
        <v>2</v>
      </c>
      <c r="D4" s="47">
        <v>80</v>
      </c>
      <c r="E4" s="47"/>
      <c r="F4" s="47"/>
      <c r="G4" s="47"/>
      <c r="H4" s="47"/>
      <c r="I4" s="47"/>
      <c r="J4" s="29">
        <f>450+90+100+160+100+90+80+90+70+75+90+65+85+110+75+100+160+80+90+75+100+65+80+60+60+80+70+100+100+90+90+35+120+400+100+80+75+90+100+100+100+70+65+170+60+140+100+110+90+40+60+90+60+60+65+125+100+120+60</f>
        <v>5915</v>
      </c>
      <c r="K4" s="29">
        <f t="shared" si="0"/>
        <v>-95</v>
      </c>
      <c r="L4" s="47">
        <v>9015</v>
      </c>
      <c r="M4" s="29">
        <v>3720</v>
      </c>
      <c r="N4" s="29"/>
      <c r="Q4" s="47">
        <f>30+650+200+80+10+10+80+70+20+50+50+50+5+10+35+50+35+10</f>
        <v>1445</v>
      </c>
    </row>
    <row r="5" spans="1:17" ht="16.5" thickBot="1" x14ac:dyDescent="0.3">
      <c r="A5" s="47">
        <v>673</v>
      </c>
      <c r="B5" s="47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+65</f>
        <v>9785</v>
      </c>
      <c r="C5" s="47" t="s">
        <v>237</v>
      </c>
      <c r="D5" s="47"/>
      <c r="E5" s="47"/>
      <c r="F5" s="47">
        <v>50</v>
      </c>
      <c r="G5" s="47"/>
      <c r="H5" s="47"/>
      <c r="I5" s="47"/>
      <c r="J5" s="29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K5" s="29">
        <f t="shared" si="0"/>
        <v>-65</v>
      </c>
      <c r="L5" s="47">
        <v>9300</v>
      </c>
      <c r="M5" s="29">
        <v>2935</v>
      </c>
      <c r="N5" s="29"/>
      <c r="Q5" s="47">
        <f>95+70+75+30+100+250+150+70+75+75+95+125+50+25+40+35+10+50+25+15+200+25+100</f>
        <v>1785</v>
      </c>
    </row>
    <row r="6" spans="1:17" ht="16.5" thickBot="1" x14ac:dyDescent="0.3">
      <c r="A6" s="47">
        <v>675</v>
      </c>
      <c r="B6" s="47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C6" s="47" t="s">
        <v>2</v>
      </c>
      <c r="D6" s="47">
        <v>80</v>
      </c>
      <c r="E6" s="47"/>
      <c r="F6" s="47"/>
      <c r="G6" s="47"/>
      <c r="H6" s="47"/>
      <c r="I6" s="47"/>
      <c r="J6" s="29">
        <f>150+120+80+65+60+65+35+100+65+100+70+160+250+60+100+50+110+100+35+265+110+100+90+60+35+80+100+120+160+80+300+200+70+60+60+100+60+60+90+60+100+65+400+70+60+100+120+250+100+60+130+90+90+65+110+400+60+120+60+110+50+250+80+90+85+100+90+90+60+90+100+90+90+90+70+110+100+70+90+65+100+60+60+70+90+450+120+110</f>
        <v>9515</v>
      </c>
      <c r="K6" s="29">
        <f>J6-B6</f>
        <v>-210</v>
      </c>
      <c r="L6" s="47">
        <v>10980</v>
      </c>
      <c r="M6" s="29">
        <v>4900</v>
      </c>
      <c r="N6" s="29"/>
      <c r="Q6" s="47">
        <f>10+90+30+85+95+85+60+90+55+20+95+20+100+95+100+95+40+30+45+25+15+30+100+50+40+50+50+85+25+100+10+30</f>
        <v>1850</v>
      </c>
    </row>
    <row r="7" spans="1:17" ht="16.5" thickBot="1" x14ac:dyDescent="0.3">
      <c r="A7" s="47">
        <v>721</v>
      </c>
      <c r="B7" s="47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C7" s="47" t="s">
        <v>2</v>
      </c>
      <c r="D7" s="47">
        <v>80</v>
      </c>
      <c r="E7" s="47"/>
      <c r="F7" s="47"/>
      <c r="G7" s="47"/>
      <c r="H7" s="47"/>
      <c r="I7" s="47"/>
      <c r="J7" s="29">
        <f>65+60+120+120+150+60+35+90+60+65+80+80+65+125+90+80+110+65+100+90+90+65+60+100+65+65+100+100+50+90+65+350+350+800+400+60+90+120+100+90+60+90+90+110+200+600+60+80+100+105+25+25+125+50+75+25+75+110+90+65+110+90+90+65+80+120+90+120+90+70+80+65+65+45+60+160+100+40+30+120+65+120+110+80+100+100+60+65+65+170+120+90+110+80+90+70+130</f>
        <v>10395</v>
      </c>
      <c r="K7" s="29">
        <f t="shared" si="0"/>
        <v>-830</v>
      </c>
      <c r="L7" s="47">
        <v>5345</v>
      </c>
      <c r="M7" s="29">
        <v>-1130</v>
      </c>
      <c r="N7" s="29"/>
      <c r="Q7" s="47">
        <f>60+30+90+20+105+10+10+10+10+250+155+20+10+85+85+25+70+95+6</f>
        <v>1146</v>
      </c>
    </row>
    <row r="8" spans="1:17" ht="16.5" thickBot="1" x14ac:dyDescent="0.3">
      <c r="A8" s="47">
        <v>723</v>
      </c>
      <c r="B8" s="47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C8" s="47" t="s">
        <v>2</v>
      </c>
      <c r="D8" s="47">
        <v>80</v>
      </c>
      <c r="E8" s="47"/>
      <c r="F8" s="47"/>
      <c r="G8" s="47"/>
      <c r="H8" s="47"/>
      <c r="I8" s="47"/>
      <c r="J8" s="29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+75+140+90+80+400+100+65+65+120+110+90+90+160+170+90+45+90+65+60+50+100+120+80+80+65+400+65+400</f>
        <v>12525</v>
      </c>
      <c r="K8" s="29">
        <f t="shared" si="0"/>
        <v>-115</v>
      </c>
      <c r="L8" s="47">
        <v>5365</v>
      </c>
      <c r="M8" s="29">
        <v>-590</v>
      </c>
      <c r="N8" s="29"/>
      <c r="Q8" s="47">
        <f>95+40+10+195+20+50+110+70+30+30+85+85+62+55+8+75+17+100+50+90+520+120+1000</f>
        <v>2917</v>
      </c>
    </row>
    <row r="9" spans="1:17" ht="16.5" thickBot="1" x14ac:dyDescent="0.3">
      <c r="A9" s="20" t="s">
        <v>7</v>
      </c>
      <c r="B9" s="20">
        <f>SUM(B2:B8)</f>
        <v>62955</v>
      </c>
      <c r="C9" s="47" t="s">
        <v>112</v>
      </c>
      <c r="D9" s="47"/>
      <c r="E9" s="47"/>
      <c r="F9" s="47">
        <v>345</v>
      </c>
      <c r="G9" s="47"/>
      <c r="H9" s="47"/>
      <c r="I9" s="47"/>
      <c r="J9" s="29">
        <f>SUM(J2:J8)</f>
        <v>60595</v>
      </c>
      <c r="K9" s="29">
        <v>20085</v>
      </c>
      <c r="L9" s="29"/>
      <c r="M9" s="29">
        <v>17985</v>
      </c>
      <c r="N9" s="29"/>
      <c r="Q9" s="47">
        <f>200+25+95+10+95+15+50+50+95+10+10+10+95+100+95+95+10+30+95+20+95+95+10+120+50+10+95+340+10</f>
        <v>2030</v>
      </c>
    </row>
    <row r="10" spans="1:17" ht="16.5" thickBot="1" x14ac:dyDescent="0.3">
      <c r="A10" s="47" t="s">
        <v>11</v>
      </c>
      <c r="B10" s="47">
        <f>115</f>
        <v>115</v>
      </c>
      <c r="C10" s="47" t="s">
        <v>238</v>
      </c>
      <c r="D10" s="47"/>
      <c r="E10" s="47"/>
      <c r="F10" s="47"/>
      <c r="G10" s="47"/>
      <c r="H10" s="47">
        <v>15</v>
      </c>
      <c r="I10" s="47"/>
      <c r="J10" s="29"/>
      <c r="K10" s="29">
        <v>659</v>
      </c>
      <c r="L10" s="29">
        <f>289750-282740</f>
        <v>7010</v>
      </c>
      <c r="M10" s="29">
        <f>L10/480</f>
        <v>14.604166666666666</v>
      </c>
      <c r="N10" s="29">
        <f>M10*95</f>
        <v>1387.3958333333333</v>
      </c>
      <c r="Q10" s="47">
        <f>10+140+520+2660+350+425+380+130</f>
        <v>4615</v>
      </c>
    </row>
    <row r="11" spans="1:17" ht="16.5" thickBot="1" x14ac:dyDescent="0.3">
      <c r="A11" s="3" t="s">
        <v>13</v>
      </c>
      <c r="B11" s="20">
        <f>B9-B10</f>
        <v>62840</v>
      </c>
      <c r="C11" s="47" t="s">
        <v>239</v>
      </c>
      <c r="D11" s="47"/>
      <c r="E11" s="47"/>
      <c r="F11" s="47"/>
      <c r="G11" s="47"/>
      <c r="H11" s="47"/>
      <c r="I11" s="47"/>
      <c r="J11" s="29"/>
      <c r="K11" s="29">
        <v>671</v>
      </c>
      <c r="L11" s="29">
        <f>279400-278600</f>
        <v>800</v>
      </c>
      <c r="M11" s="29">
        <f>L11/480</f>
        <v>1.6666666666666667</v>
      </c>
      <c r="N11" s="29">
        <f>M11*95</f>
        <v>158.33333333333334</v>
      </c>
      <c r="Q11" s="47">
        <f>75+50+10+125+115+60+5+85+50+50+67+76+80+20+87+80+70+80+350</f>
        <v>1535</v>
      </c>
    </row>
    <row r="12" spans="1:17" ht="16.5" thickBot="1" x14ac:dyDescent="0.3">
      <c r="A12" s="5" t="s">
        <v>15</v>
      </c>
      <c r="B12" s="47">
        <f>I303</f>
        <v>55020</v>
      </c>
      <c r="C12" s="47" t="s">
        <v>2</v>
      </c>
      <c r="D12" s="47">
        <v>80</v>
      </c>
      <c r="E12" s="47"/>
      <c r="F12" s="47"/>
      <c r="G12" s="47"/>
      <c r="H12" s="47"/>
      <c r="I12" s="47"/>
      <c r="J12" s="29"/>
      <c r="K12" s="29">
        <v>672</v>
      </c>
      <c r="L12" s="29">
        <f>249500-244760</f>
        <v>4740</v>
      </c>
      <c r="M12" s="29">
        <f>L12/480</f>
        <v>9.875</v>
      </c>
      <c r="N12" s="29">
        <f>M12*95</f>
        <v>938.125</v>
      </c>
      <c r="Q12" s="47">
        <f>60+60+25+15+65+25+90+10+20+165+16+10+65+55+60+85+10+95</f>
        <v>931</v>
      </c>
    </row>
    <row r="13" spans="1:17" ht="16.5" thickBot="1" x14ac:dyDescent="0.3">
      <c r="A13" s="3" t="s">
        <v>13</v>
      </c>
      <c r="B13" s="20">
        <f>B11-B12</f>
        <v>7820</v>
      </c>
      <c r="C13" s="47" t="s">
        <v>2</v>
      </c>
      <c r="D13" s="47">
        <v>70</v>
      </c>
      <c r="E13" s="47"/>
      <c r="F13" s="47"/>
      <c r="G13" s="47"/>
      <c r="H13" s="47"/>
      <c r="I13" s="47"/>
      <c r="J13" s="29"/>
      <c r="K13" s="29">
        <v>673</v>
      </c>
      <c r="L13" s="29">
        <f>256800-250200</f>
        <v>6600</v>
      </c>
      <c r="M13" s="29">
        <f>L13/480</f>
        <v>13.75</v>
      </c>
      <c r="N13" s="29">
        <f>M13*95</f>
        <v>1306.25</v>
      </c>
      <c r="Q13" s="47">
        <f>30+10+140+70+20+87+40+50+10+20+150+70+80+450+85+100</f>
        <v>1412</v>
      </c>
    </row>
    <row r="14" spans="1:17" ht="16.5" thickBot="1" x14ac:dyDescent="0.3">
      <c r="A14" s="47"/>
      <c r="B14" s="47"/>
      <c r="C14" s="47" t="s">
        <v>2</v>
      </c>
      <c r="D14" s="47">
        <v>70</v>
      </c>
      <c r="E14" s="47"/>
      <c r="F14" s="47"/>
      <c r="G14" s="47"/>
      <c r="H14" s="47"/>
      <c r="I14" s="47"/>
      <c r="J14" s="29"/>
      <c r="K14" s="29">
        <v>675</v>
      </c>
      <c r="L14" s="29">
        <f>282000-275880</f>
        <v>6120</v>
      </c>
      <c r="M14" s="29">
        <f>L14/480</f>
        <v>12.75</v>
      </c>
      <c r="N14" s="29">
        <f>M14*95</f>
        <v>1211.25</v>
      </c>
      <c r="Q14" s="47">
        <f>110+30+170+50+350+20+20</f>
        <v>750</v>
      </c>
    </row>
    <row r="15" spans="1:17" ht="16.5" thickBot="1" x14ac:dyDescent="0.3">
      <c r="A15" s="47"/>
      <c r="B15" s="47"/>
      <c r="C15" s="47" t="s">
        <v>114</v>
      </c>
      <c r="D15" s="47"/>
      <c r="E15" s="47"/>
      <c r="F15" s="47"/>
      <c r="G15" s="47"/>
      <c r="H15" s="47">
        <v>20</v>
      </c>
      <c r="I15" s="47"/>
      <c r="J15" s="29"/>
      <c r="K15" s="29">
        <v>721</v>
      </c>
      <c r="L15" s="29">
        <f>101600-93950</f>
        <v>7650</v>
      </c>
      <c r="M15" s="29">
        <f>L15/400</f>
        <v>19.125</v>
      </c>
      <c r="N15" s="29">
        <f>M15*85</f>
        <v>1625.625</v>
      </c>
      <c r="Q15" s="47">
        <f>75+160+75+25+20+70+10+75+10+75+50+10+75+70+10+25+65+65+365</f>
        <v>1330</v>
      </c>
    </row>
    <row r="16" spans="1:17" ht="16.5" thickBot="1" x14ac:dyDescent="0.3">
      <c r="A16" s="47"/>
      <c r="B16" s="47"/>
      <c r="C16" s="47" t="s">
        <v>2</v>
      </c>
      <c r="D16" s="47">
        <v>65</v>
      </c>
      <c r="E16" s="47"/>
      <c r="F16" s="47"/>
      <c r="G16" s="47"/>
      <c r="H16" s="47"/>
      <c r="I16" s="47"/>
      <c r="J16" s="29"/>
      <c r="K16" s="29"/>
      <c r="L16" s="29"/>
      <c r="M16" s="29"/>
      <c r="N16" s="29">
        <f>SUM(N10:N15)</f>
        <v>6626.9791666666661</v>
      </c>
      <c r="Q16" s="47">
        <f>30+115+20+50+230+50</f>
        <v>495</v>
      </c>
    </row>
    <row r="17" spans="1:17" ht="16.5" thickBot="1" x14ac:dyDescent="0.3">
      <c r="A17" s="47"/>
      <c r="B17" s="47"/>
      <c r="C17" s="20" t="s">
        <v>7</v>
      </c>
      <c r="D17" s="20">
        <f>SUM(D3:D16)</f>
        <v>680</v>
      </c>
      <c r="E17" s="20">
        <f>SUM(E3:E16)</f>
        <v>0</v>
      </c>
      <c r="F17" s="20">
        <f>SUM(F3:F16)</f>
        <v>395</v>
      </c>
      <c r="G17" s="20">
        <f>SUM(G3:G16)</f>
        <v>0</v>
      </c>
      <c r="H17" s="20">
        <f>SUM(H3:H16)</f>
        <v>35</v>
      </c>
      <c r="I17" s="20">
        <f>H17+G17+F17+E17+D17</f>
        <v>1110</v>
      </c>
      <c r="J17" s="29"/>
      <c r="K17" s="29"/>
      <c r="L17" s="29"/>
      <c r="M17" s="29"/>
      <c r="N17" s="29"/>
      <c r="Q17">
        <v>600</v>
      </c>
    </row>
    <row r="18" spans="1:17" ht="16.5" thickBot="1" x14ac:dyDescent="0.3">
      <c r="A18" s="47"/>
      <c r="B18" s="47"/>
      <c r="C18" s="20" t="s">
        <v>23</v>
      </c>
      <c r="D18" s="47"/>
      <c r="E18" s="47"/>
      <c r="F18" s="47"/>
      <c r="G18" s="47"/>
      <c r="H18" s="47"/>
      <c r="I18" s="47"/>
      <c r="J18" s="29"/>
      <c r="K18" s="29"/>
      <c r="L18" s="29"/>
      <c r="M18" s="29">
        <f>30*9.9</f>
        <v>297</v>
      </c>
      <c r="N18" s="29"/>
    </row>
    <row r="19" spans="1:17" ht="16.5" thickBot="1" x14ac:dyDescent="0.3">
      <c r="A19" s="47"/>
      <c r="B19" s="47"/>
      <c r="C19" s="47" t="s">
        <v>240</v>
      </c>
      <c r="D19" s="47"/>
      <c r="E19" s="47"/>
      <c r="F19" s="47"/>
      <c r="G19" s="47"/>
      <c r="H19" s="47">
        <v>50</v>
      </c>
      <c r="I19" s="47"/>
      <c r="J19" s="29"/>
      <c r="K19" s="29"/>
      <c r="L19" s="29"/>
      <c r="M19" s="29">
        <f>20*11.6</f>
        <v>232</v>
      </c>
      <c r="N19" s="29"/>
    </row>
    <row r="20" spans="1:17" ht="16.5" thickBot="1" x14ac:dyDescent="0.3">
      <c r="A20" s="47"/>
      <c r="B20" s="47"/>
      <c r="C20" s="47" t="s">
        <v>50</v>
      </c>
      <c r="D20" s="47"/>
      <c r="E20" s="47"/>
      <c r="F20" s="47"/>
      <c r="G20" s="47"/>
      <c r="H20" s="47"/>
      <c r="I20" s="47"/>
      <c r="J20" s="29"/>
      <c r="K20" s="29"/>
      <c r="L20" s="29"/>
      <c r="M20" s="29"/>
      <c r="N20" s="29"/>
    </row>
    <row r="21" spans="1:17" ht="16.5" thickBot="1" x14ac:dyDescent="0.3">
      <c r="A21" s="47"/>
      <c r="B21" s="47"/>
      <c r="C21" s="47" t="s">
        <v>241</v>
      </c>
      <c r="D21" s="47"/>
      <c r="E21" s="47"/>
      <c r="F21" s="47"/>
      <c r="G21" s="47"/>
      <c r="H21" s="47">
        <v>1300</v>
      </c>
      <c r="I21" s="47"/>
      <c r="J21" s="29"/>
      <c r="K21" s="29"/>
      <c r="L21" s="29"/>
      <c r="M21" s="29"/>
      <c r="N21" s="29"/>
    </row>
    <row r="22" spans="1:17" ht="16.5" thickBot="1" x14ac:dyDescent="0.3">
      <c r="A22" s="47"/>
      <c r="B22" s="47"/>
      <c r="C22" s="57" t="s">
        <v>351</v>
      </c>
      <c r="D22" s="47"/>
      <c r="E22" s="47"/>
      <c r="F22" s="47">
        <v>5465</v>
      </c>
      <c r="G22" s="47"/>
      <c r="H22" s="47"/>
      <c r="I22" s="47"/>
      <c r="J22" s="29"/>
      <c r="K22" s="29"/>
      <c r="L22" s="29"/>
      <c r="M22" s="29">
        <f>4*200</f>
        <v>800</v>
      </c>
      <c r="N22" s="29"/>
    </row>
    <row r="23" spans="1:17" ht="16.5" thickBot="1" x14ac:dyDescent="0.3">
      <c r="A23" s="47"/>
      <c r="B23" s="47"/>
      <c r="C23" s="47" t="s">
        <v>2</v>
      </c>
      <c r="D23" s="47">
        <v>85</v>
      </c>
      <c r="E23" s="47"/>
      <c r="F23" s="47"/>
      <c r="G23" s="47"/>
      <c r="H23" s="47"/>
      <c r="I23" s="47"/>
      <c r="J23" s="29"/>
      <c r="K23" s="29"/>
      <c r="L23" s="29"/>
      <c r="M23" s="29">
        <f>11*100</f>
        <v>1100</v>
      </c>
      <c r="N23" s="29"/>
    </row>
    <row r="24" spans="1:17" ht="16.5" thickBot="1" x14ac:dyDescent="0.3">
      <c r="A24" s="47"/>
      <c r="B24" s="47"/>
      <c r="C24" s="47" t="s">
        <v>2</v>
      </c>
      <c r="D24" s="47">
        <v>50</v>
      </c>
      <c r="E24" s="47"/>
      <c r="F24" s="47"/>
      <c r="G24" s="47"/>
      <c r="H24" s="47"/>
      <c r="I24" s="47"/>
      <c r="J24" s="29"/>
      <c r="K24" s="29"/>
      <c r="L24" s="29"/>
      <c r="M24" s="29">
        <f>8*50</f>
        <v>400</v>
      </c>
      <c r="N24" s="29"/>
    </row>
    <row r="25" spans="1:17" ht="16.5" thickBot="1" x14ac:dyDescent="0.3">
      <c r="A25" s="47"/>
      <c r="B25" s="47"/>
      <c r="C25" s="47" t="s">
        <v>2</v>
      </c>
      <c r="D25" s="47">
        <v>90</v>
      </c>
      <c r="E25" s="47">
        <v>10</v>
      </c>
      <c r="F25" s="47"/>
      <c r="G25" s="47"/>
      <c r="H25" s="47"/>
      <c r="I25" s="47"/>
      <c r="J25" s="29"/>
      <c r="K25" s="29"/>
      <c r="L25" s="29"/>
      <c r="M25" s="29">
        <f>15*20</f>
        <v>300</v>
      </c>
      <c r="N25" s="29"/>
    </row>
    <row r="26" spans="1:17" ht="16.5" thickBot="1" x14ac:dyDescent="0.3">
      <c r="A26" s="47"/>
      <c r="B26" s="47"/>
      <c r="C26" s="47" t="s">
        <v>2</v>
      </c>
      <c r="D26" s="47">
        <v>80</v>
      </c>
      <c r="E26" s="47"/>
      <c r="F26" s="47"/>
      <c r="G26" s="47"/>
      <c r="H26" s="47"/>
      <c r="I26" s="47"/>
      <c r="J26" s="29"/>
      <c r="K26" s="29"/>
      <c r="L26" s="29"/>
      <c r="M26" s="29">
        <f>65*10</f>
        <v>650</v>
      </c>
      <c r="N26" s="29"/>
    </row>
    <row r="27" spans="1:17" ht="16.5" thickBot="1" x14ac:dyDescent="0.3">
      <c r="A27" s="47"/>
      <c r="B27" s="47"/>
      <c r="C27" s="47" t="s">
        <v>238</v>
      </c>
      <c r="D27" s="47"/>
      <c r="E27" s="47"/>
      <c r="F27" s="47"/>
      <c r="G27" s="47"/>
      <c r="H27" s="47">
        <v>20</v>
      </c>
      <c r="I27" s="47"/>
      <c r="J27" s="29"/>
      <c r="K27" s="29"/>
      <c r="L27" s="29"/>
      <c r="M27" s="29">
        <f>43*5</f>
        <v>215</v>
      </c>
      <c r="N27" s="29"/>
    </row>
    <row r="28" spans="1:17" ht="16.5" thickBot="1" x14ac:dyDescent="0.3">
      <c r="A28" s="47"/>
      <c r="B28" s="47"/>
      <c r="C28" s="47" t="s">
        <v>2</v>
      </c>
      <c r="D28" s="47">
        <v>80</v>
      </c>
      <c r="E28" s="47"/>
      <c r="F28" s="47"/>
      <c r="G28" s="47"/>
      <c r="H28" s="47"/>
      <c r="I28" s="47"/>
      <c r="J28" s="29"/>
      <c r="K28" s="29"/>
      <c r="L28" s="29"/>
      <c r="M28" s="29"/>
      <c r="N28" s="29"/>
    </row>
    <row r="29" spans="1:17" ht="16.5" thickBot="1" x14ac:dyDescent="0.3">
      <c r="A29" s="47"/>
      <c r="B29" s="47"/>
      <c r="C29" s="47" t="s">
        <v>243</v>
      </c>
      <c r="D29" s="47"/>
      <c r="E29" s="47"/>
      <c r="F29" s="47">
        <v>140</v>
      </c>
      <c r="G29" s="47"/>
      <c r="H29" s="47"/>
      <c r="I29" s="47"/>
      <c r="J29" s="29"/>
      <c r="K29" s="29"/>
      <c r="L29" s="29"/>
      <c r="M29" s="29"/>
      <c r="N29" s="29"/>
    </row>
    <row r="30" spans="1:17" ht="16.5" thickBot="1" x14ac:dyDescent="0.3">
      <c r="A30" s="47"/>
      <c r="B30" s="47"/>
      <c r="C30" s="47" t="s">
        <v>2</v>
      </c>
      <c r="D30" s="47">
        <v>80</v>
      </c>
      <c r="E30" s="47"/>
      <c r="F30" s="47"/>
      <c r="G30" s="47"/>
      <c r="H30" s="47"/>
      <c r="I30" s="47"/>
      <c r="J30" s="29"/>
      <c r="K30" s="29"/>
      <c r="L30" s="29"/>
      <c r="M30" s="29"/>
      <c r="N30" s="29"/>
    </row>
    <row r="31" spans="1:17" ht="16.5" thickBot="1" x14ac:dyDescent="0.3">
      <c r="A31" s="47"/>
      <c r="B31" s="47"/>
      <c r="C31" s="47" t="s">
        <v>244</v>
      </c>
      <c r="D31" s="47"/>
      <c r="E31" s="47"/>
      <c r="F31" s="47"/>
      <c r="G31" s="47"/>
      <c r="H31" s="47">
        <v>20</v>
      </c>
      <c r="I31" s="47"/>
      <c r="J31" s="29"/>
      <c r="K31" s="29"/>
      <c r="L31" s="29"/>
      <c r="M31" s="29"/>
      <c r="N31" s="29"/>
    </row>
    <row r="32" spans="1:17" ht="16.5" thickBot="1" x14ac:dyDescent="0.3">
      <c r="A32" s="47"/>
      <c r="B32" s="47"/>
      <c r="C32" s="47" t="s">
        <v>2</v>
      </c>
      <c r="D32" s="47">
        <v>80</v>
      </c>
      <c r="E32" s="47">
        <v>2</v>
      </c>
      <c r="F32" s="47"/>
      <c r="G32" s="47"/>
      <c r="H32" s="47"/>
      <c r="I32" s="47"/>
      <c r="J32" s="29"/>
      <c r="K32" s="29"/>
      <c r="L32" s="29"/>
      <c r="M32" s="29"/>
      <c r="N32" s="29"/>
    </row>
    <row r="33" spans="1:14" ht="16.5" thickBot="1" x14ac:dyDescent="0.3">
      <c r="A33" s="47"/>
      <c r="B33" s="47"/>
      <c r="C33" s="47" t="s">
        <v>2</v>
      </c>
      <c r="D33" s="47">
        <v>80</v>
      </c>
      <c r="E33" s="47"/>
      <c r="F33" s="47"/>
      <c r="G33" s="47"/>
      <c r="H33" s="47"/>
      <c r="I33" s="47"/>
      <c r="J33" s="29"/>
      <c r="K33" s="29"/>
      <c r="L33" s="29"/>
      <c r="M33" s="29"/>
      <c r="N33" s="29"/>
    </row>
    <row r="34" spans="1:14" ht="16.5" thickBot="1" x14ac:dyDescent="0.3">
      <c r="A34" s="47"/>
      <c r="B34" s="47"/>
      <c r="C34" s="20" t="s">
        <v>7</v>
      </c>
      <c r="D34" s="20">
        <f>SUM(D18:D33)</f>
        <v>625</v>
      </c>
      <c r="E34" s="20">
        <f>SUM(E18:E33)</f>
        <v>12</v>
      </c>
      <c r="F34" s="20">
        <f>SUM(F18:F33)</f>
        <v>5605</v>
      </c>
      <c r="G34" s="20">
        <f>SUM(G18:G33)</f>
        <v>0</v>
      </c>
      <c r="H34" s="20">
        <f>SUM(H18:H33)</f>
        <v>1390</v>
      </c>
      <c r="I34" s="20">
        <f>H34+G34+F34+E34+D34</f>
        <v>7632</v>
      </c>
      <c r="J34" s="29"/>
      <c r="K34" s="29"/>
      <c r="L34" s="29"/>
    </row>
    <row r="35" spans="1:14" ht="16.5" thickBot="1" x14ac:dyDescent="0.3">
      <c r="A35" s="47"/>
      <c r="B35" s="47"/>
      <c r="C35" s="20" t="s">
        <v>1</v>
      </c>
      <c r="D35" s="47"/>
      <c r="E35" s="47"/>
      <c r="F35" s="47"/>
      <c r="G35" s="47"/>
      <c r="H35" s="47"/>
      <c r="I35" s="47"/>
      <c r="J35" s="29"/>
      <c r="K35" s="29"/>
      <c r="L35" s="29"/>
    </row>
    <row r="36" spans="1:14" ht="16.5" thickBot="1" x14ac:dyDescent="0.3">
      <c r="A36" s="47"/>
      <c r="B36" s="47"/>
      <c r="C36" s="5" t="s">
        <v>245</v>
      </c>
      <c r="D36" s="47"/>
      <c r="E36" s="47"/>
      <c r="F36" s="47"/>
      <c r="G36" s="47"/>
      <c r="H36" s="47">
        <v>30</v>
      </c>
      <c r="I36" s="47"/>
      <c r="J36" s="29"/>
      <c r="K36" s="29"/>
      <c r="L36" s="29"/>
    </row>
    <row r="37" spans="1:14" ht="16.5" thickBot="1" x14ac:dyDescent="0.3">
      <c r="A37" s="47"/>
      <c r="B37" s="47"/>
      <c r="C37" s="5" t="s">
        <v>246</v>
      </c>
      <c r="D37" s="47"/>
      <c r="E37" s="47"/>
      <c r="F37" s="47">
        <v>650</v>
      </c>
      <c r="G37" s="47"/>
      <c r="H37" s="47"/>
      <c r="I37" s="47"/>
      <c r="J37" s="29"/>
      <c r="K37" s="29"/>
      <c r="L37" s="29"/>
    </row>
    <row r="38" spans="1:14" ht="16.5" thickBot="1" x14ac:dyDescent="0.3">
      <c r="A38" s="47"/>
      <c r="B38" s="47"/>
      <c r="C38" s="47" t="s">
        <v>247</v>
      </c>
      <c r="D38" s="47"/>
      <c r="E38" s="47"/>
      <c r="F38" s="47">
        <v>200</v>
      </c>
      <c r="G38" s="47"/>
      <c r="H38" s="47"/>
      <c r="I38" s="47"/>
      <c r="J38" s="29"/>
      <c r="K38" s="29"/>
      <c r="L38" s="29"/>
    </row>
    <row r="39" spans="1:14" ht="16.5" thickBot="1" x14ac:dyDescent="0.3">
      <c r="A39" s="47"/>
      <c r="B39" s="47"/>
      <c r="C39" s="47" t="s">
        <v>2</v>
      </c>
      <c r="D39" s="47">
        <v>80</v>
      </c>
      <c r="E39" s="47"/>
      <c r="F39" s="47"/>
      <c r="G39" s="47"/>
      <c r="H39" s="47"/>
      <c r="I39" s="47"/>
      <c r="J39" s="29"/>
      <c r="K39" s="29"/>
      <c r="L39" s="29"/>
    </row>
    <row r="40" spans="1:14" ht="16.5" thickBot="1" x14ac:dyDescent="0.3">
      <c r="A40" s="47"/>
      <c r="B40" s="47"/>
      <c r="C40" s="47" t="s">
        <v>2</v>
      </c>
      <c r="D40" s="47">
        <v>80</v>
      </c>
      <c r="E40" s="47"/>
      <c r="F40" s="47"/>
      <c r="G40" s="47"/>
      <c r="H40" s="47"/>
      <c r="I40" s="47"/>
      <c r="J40" s="29"/>
      <c r="K40" s="29"/>
      <c r="L40" s="29"/>
    </row>
    <row r="41" spans="1:14" ht="16.5" thickBot="1" x14ac:dyDescent="0.3">
      <c r="A41" s="47"/>
      <c r="B41" s="47"/>
      <c r="C41" s="47" t="s">
        <v>22</v>
      </c>
      <c r="D41" s="47"/>
      <c r="E41" s="47"/>
      <c r="F41" s="47"/>
      <c r="G41" s="47"/>
      <c r="H41" s="47">
        <v>100</v>
      </c>
      <c r="I41" s="47"/>
      <c r="J41" s="29"/>
      <c r="K41" s="29"/>
      <c r="L41" s="29"/>
    </row>
    <row r="42" spans="1:14" ht="16.5" thickBot="1" x14ac:dyDescent="0.3">
      <c r="A42" s="47"/>
      <c r="B42" s="47"/>
      <c r="C42" s="47" t="s">
        <v>2</v>
      </c>
      <c r="D42" s="47">
        <v>50</v>
      </c>
      <c r="E42" s="47"/>
      <c r="F42" s="47"/>
      <c r="G42" s="47"/>
      <c r="H42" s="47"/>
      <c r="I42" s="47"/>
      <c r="J42" s="29"/>
      <c r="K42" s="29"/>
      <c r="L42" s="29"/>
    </row>
    <row r="43" spans="1:14" ht="16.5" thickBot="1" x14ac:dyDescent="0.3">
      <c r="A43" s="47"/>
      <c r="B43" s="47"/>
      <c r="C43" s="47" t="s">
        <v>249</v>
      </c>
      <c r="D43" s="47"/>
      <c r="E43" s="47"/>
      <c r="F43" s="47"/>
      <c r="G43" s="47"/>
      <c r="H43" s="47">
        <v>5</v>
      </c>
      <c r="I43" s="47"/>
      <c r="J43" s="29"/>
      <c r="K43" s="29"/>
      <c r="L43" s="29"/>
    </row>
    <row r="44" spans="1:14" ht="16.5" thickBot="1" x14ac:dyDescent="0.3">
      <c r="A44" s="47"/>
      <c r="B44" s="47"/>
      <c r="C44" s="47" t="s">
        <v>250</v>
      </c>
      <c r="D44" s="47"/>
      <c r="E44" s="47"/>
      <c r="F44" s="47">
        <f>10+35+50+35</f>
        <v>130</v>
      </c>
      <c r="G44" s="47"/>
      <c r="H44" s="47"/>
      <c r="I44" s="47"/>
      <c r="J44" s="29"/>
      <c r="K44" s="29"/>
      <c r="L44" s="29"/>
    </row>
    <row r="45" spans="1:14" ht="16.5" thickBot="1" x14ac:dyDescent="0.3">
      <c r="A45" s="47"/>
      <c r="B45" s="47"/>
      <c r="C45" s="47" t="s">
        <v>36</v>
      </c>
      <c r="D45" s="47"/>
      <c r="E45" s="47"/>
      <c r="F45" s="47"/>
      <c r="G45" s="47"/>
      <c r="H45" s="47">
        <v>10</v>
      </c>
      <c r="I45" s="47"/>
      <c r="J45" s="29"/>
      <c r="K45" s="29"/>
      <c r="L45" s="29"/>
    </row>
    <row r="46" spans="1:14" ht="16.5" thickBot="1" x14ac:dyDescent="0.3">
      <c r="A46" s="47"/>
      <c r="B46" s="47"/>
      <c r="C46" s="20" t="s">
        <v>7</v>
      </c>
      <c r="D46" s="20">
        <f>SUM(D35:D45)</f>
        <v>210</v>
      </c>
      <c r="E46" s="20">
        <f>SUM(E35:E45)</f>
        <v>0</v>
      </c>
      <c r="F46" s="20">
        <f>SUM(F35:F45)</f>
        <v>980</v>
      </c>
      <c r="G46" s="20">
        <f>SUM(G35:G45)</f>
        <v>0</v>
      </c>
      <c r="H46" s="20">
        <f>SUM(H35:H45)</f>
        <v>145</v>
      </c>
      <c r="I46" s="20">
        <f>H46+G46+F46+E46+D46</f>
        <v>1335</v>
      </c>
    </row>
    <row r="47" spans="1:14" ht="16.5" thickBot="1" x14ac:dyDescent="0.3">
      <c r="A47" s="47"/>
      <c r="B47" s="47"/>
      <c r="C47" s="3" t="s">
        <v>1</v>
      </c>
      <c r="D47" s="47"/>
      <c r="E47" s="47"/>
      <c r="F47" s="47"/>
      <c r="G47" s="47"/>
      <c r="H47" s="47"/>
      <c r="I47" s="47"/>
    </row>
    <row r="48" spans="1:14" ht="16.5" thickBot="1" x14ac:dyDescent="0.3">
      <c r="A48" s="47"/>
      <c r="B48" s="47"/>
      <c r="C48" s="47" t="s">
        <v>251</v>
      </c>
      <c r="D48" s="47"/>
      <c r="E48" s="47"/>
      <c r="F48" s="47">
        <v>95</v>
      </c>
      <c r="G48" s="47"/>
      <c r="H48" s="47"/>
      <c r="I48" s="47"/>
    </row>
    <row r="49" spans="1:9" ht="16.5" thickBot="1" x14ac:dyDescent="0.3">
      <c r="A49" s="47"/>
      <c r="B49" s="47"/>
      <c r="C49" s="47" t="s">
        <v>2</v>
      </c>
      <c r="D49" s="47">
        <v>70</v>
      </c>
      <c r="E49" s="47"/>
      <c r="F49" s="47"/>
      <c r="G49" s="47"/>
      <c r="H49" s="47"/>
      <c r="I49" s="47"/>
    </row>
    <row r="50" spans="1:9" ht="16.5" thickBot="1" x14ac:dyDescent="0.3">
      <c r="A50" s="47"/>
      <c r="B50" s="47"/>
      <c r="C50" s="47" t="s">
        <v>252</v>
      </c>
      <c r="D50" s="47"/>
      <c r="E50" s="47"/>
      <c r="F50" s="47">
        <v>75</v>
      </c>
      <c r="G50" s="47"/>
      <c r="H50" s="47"/>
      <c r="I50" s="47"/>
    </row>
    <row r="51" spans="1:9" ht="16.5" thickBot="1" x14ac:dyDescent="0.3">
      <c r="A51" s="47"/>
      <c r="B51" s="47"/>
      <c r="C51" s="47" t="s">
        <v>253</v>
      </c>
      <c r="D51" s="47"/>
      <c r="E51" s="47"/>
      <c r="F51" s="47">
        <v>30</v>
      </c>
      <c r="G51" s="47"/>
      <c r="H51" s="47"/>
      <c r="I51" s="47"/>
    </row>
    <row r="52" spans="1:9" ht="16.5" thickBot="1" x14ac:dyDescent="0.3">
      <c r="A52" s="47"/>
      <c r="B52" s="47"/>
      <c r="C52" s="47" t="s">
        <v>254</v>
      </c>
      <c r="D52" s="47"/>
      <c r="E52" s="47"/>
      <c r="F52" s="47">
        <v>100</v>
      </c>
      <c r="G52" s="47"/>
      <c r="H52" s="47"/>
      <c r="I52" s="47"/>
    </row>
    <row r="53" spans="1:9" ht="16.5" thickBot="1" x14ac:dyDescent="0.3">
      <c r="A53" s="47"/>
      <c r="B53" s="47"/>
      <c r="C53" s="47" t="s">
        <v>255</v>
      </c>
      <c r="D53" s="47"/>
      <c r="E53" s="47"/>
      <c r="F53" s="47">
        <v>250</v>
      </c>
      <c r="G53" s="47"/>
      <c r="H53" s="47"/>
      <c r="I53" s="47"/>
    </row>
    <row r="54" spans="1:9" ht="16.5" thickBot="1" x14ac:dyDescent="0.3">
      <c r="A54" s="47"/>
      <c r="B54" s="47"/>
      <c r="C54" s="47" t="s">
        <v>256</v>
      </c>
      <c r="D54" s="47"/>
      <c r="E54" s="47"/>
      <c r="F54" s="47">
        <v>180</v>
      </c>
      <c r="G54" s="47"/>
      <c r="H54" s="47"/>
      <c r="I54" s="47"/>
    </row>
    <row r="55" spans="1:9" ht="16.5" thickBot="1" x14ac:dyDescent="0.3">
      <c r="A55" s="47"/>
      <c r="B55" s="47"/>
      <c r="C55" s="47" t="s">
        <v>257</v>
      </c>
      <c r="D55" s="47"/>
      <c r="E55" s="47"/>
      <c r="F55" s="47">
        <v>70</v>
      </c>
      <c r="G55" s="47"/>
      <c r="H55" s="47"/>
      <c r="I55" s="47"/>
    </row>
    <row r="56" spans="1:9" ht="16.5" thickBot="1" x14ac:dyDescent="0.3">
      <c r="A56" s="47"/>
      <c r="B56" s="47"/>
      <c r="C56" s="47" t="s">
        <v>258</v>
      </c>
      <c r="D56" s="47"/>
      <c r="E56" s="47"/>
      <c r="F56" s="47">
        <v>75</v>
      </c>
      <c r="G56" s="47"/>
      <c r="H56" s="47"/>
      <c r="I56" s="47"/>
    </row>
    <row r="57" spans="1:9" ht="16.5" thickBot="1" x14ac:dyDescent="0.3">
      <c r="A57" s="47"/>
      <c r="B57" s="47"/>
      <c r="C57" s="47" t="s">
        <v>259</v>
      </c>
      <c r="D57" s="47"/>
      <c r="E57" s="47"/>
      <c r="F57" s="47">
        <v>75</v>
      </c>
      <c r="G57" s="47"/>
      <c r="H57" s="47"/>
      <c r="I57" s="47"/>
    </row>
    <row r="58" spans="1:9" ht="16.5" thickBot="1" x14ac:dyDescent="0.3">
      <c r="A58" s="47"/>
      <c r="B58" s="47"/>
      <c r="C58" s="47" t="s">
        <v>2</v>
      </c>
      <c r="D58" s="47">
        <v>95</v>
      </c>
      <c r="E58" s="47"/>
      <c r="F58" s="47"/>
      <c r="G58" s="47"/>
      <c r="H58" s="47"/>
      <c r="I58" s="47"/>
    </row>
    <row r="59" spans="1:9" ht="16.5" thickBot="1" x14ac:dyDescent="0.3">
      <c r="A59" s="47"/>
      <c r="B59" s="47"/>
      <c r="C59" s="47" t="s">
        <v>260</v>
      </c>
      <c r="D59" s="47"/>
      <c r="E59" s="47"/>
      <c r="F59" s="47">
        <v>125</v>
      </c>
      <c r="G59" s="47"/>
      <c r="H59" s="47"/>
      <c r="I59" s="47"/>
    </row>
    <row r="60" spans="1:9" ht="16.5" thickBot="1" x14ac:dyDescent="0.3">
      <c r="A60" s="47"/>
      <c r="B60" s="47"/>
      <c r="C60" s="47" t="s">
        <v>261</v>
      </c>
      <c r="D60" s="47"/>
      <c r="E60" s="47"/>
      <c r="F60" s="47">
        <v>50</v>
      </c>
      <c r="G60" s="47"/>
      <c r="H60" s="47"/>
      <c r="I60" s="47"/>
    </row>
    <row r="61" spans="1:9" ht="16.5" thickBot="1" x14ac:dyDescent="0.3">
      <c r="A61" s="47"/>
      <c r="B61" s="47"/>
      <c r="C61" s="47" t="s">
        <v>262</v>
      </c>
      <c r="D61" s="47"/>
      <c r="E61" s="47"/>
      <c r="F61" s="47">
        <v>25</v>
      </c>
      <c r="G61" s="47"/>
      <c r="H61" s="47"/>
      <c r="I61" s="47"/>
    </row>
    <row r="62" spans="1:9" ht="16.5" thickBot="1" x14ac:dyDescent="0.3">
      <c r="A62" s="47"/>
      <c r="B62" s="47"/>
      <c r="C62" s="47" t="s">
        <v>263</v>
      </c>
      <c r="D62" s="47"/>
      <c r="E62" s="47"/>
      <c r="F62" s="47">
        <v>40</v>
      </c>
      <c r="G62" s="47"/>
      <c r="H62" s="47"/>
      <c r="I62" s="47"/>
    </row>
    <row r="63" spans="1:9" ht="16.5" thickBot="1" x14ac:dyDescent="0.3">
      <c r="A63" s="47"/>
      <c r="B63" s="47"/>
      <c r="C63" s="47" t="s">
        <v>264</v>
      </c>
      <c r="D63" s="47"/>
      <c r="E63" s="47"/>
      <c r="F63" s="47">
        <v>35</v>
      </c>
      <c r="G63" s="47"/>
      <c r="H63" s="47"/>
      <c r="I63" s="47"/>
    </row>
    <row r="64" spans="1:9" ht="16.5" thickBot="1" x14ac:dyDescent="0.3">
      <c r="A64" s="47"/>
      <c r="B64" s="47"/>
      <c r="C64" s="47" t="s">
        <v>265</v>
      </c>
      <c r="D64" s="47"/>
      <c r="E64" s="47"/>
      <c r="F64" s="47">
        <v>10</v>
      </c>
      <c r="G64" s="47"/>
      <c r="H64" s="47"/>
      <c r="I64" s="47"/>
    </row>
    <row r="65" spans="1:12" ht="16.5" thickBot="1" x14ac:dyDescent="0.3">
      <c r="A65" s="47"/>
      <c r="B65" s="47"/>
      <c r="C65" s="47" t="s">
        <v>266</v>
      </c>
      <c r="D65" s="47"/>
      <c r="E65" s="47"/>
      <c r="F65" s="47">
        <v>50</v>
      </c>
      <c r="G65" s="47"/>
      <c r="H65" s="47"/>
      <c r="I65" s="47"/>
    </row>
    <row r="66" spans="1:12" ht="16.5" thickBot="1" x14ac:dyDescent="0.3">
      <c r="A66" s="47"/>
      <c r="B66" s="47"/>
      <c r="C66" s="47" t="s">
        <v>267</v>
      </c>
      <c r="D66" s="47"/>
      <c r="E66" s="47"/>
      <c r="F66" s="47">
        <v>25</v>
      </c>
      <c r="G66" s="47"/>
      <c r="H66" s="47"/>
      <c r="I66" s="47"/>
    </row>
    <row r="67" spans="1:12" ht="16.5" thickBot="1" x14ac:dyDescent="0.3">
      <c r="A67" s="47"/>
      <c r="B67" s="47"/>
      <c r="C67" s="47" t="s">
        <v>268</v>
      </c>
      <c r="D67" s="47"/>
      <c r="E67" s="47"/>
      <c r="F67" s="47">
        <v>15</v>
      </c>
      <c r="G67" s="47"/>
      <c r="H67" s="47"/>
      <c r="I67" s="47"/>
    </row>
    <row r="68" spans="1:12" ht="16.5" thickBot="1" x14ac:dyDescent="0.3">
      <c r="A68" s="47"/>
      <c r="B68" s="47"/>
      <c r="C68" s="47" t="s">
        <v>269</v>
      </c>
      <c r="D68" s="47"/>
      <c r="E68" s="47"/>
      <c r="F68" s="47">
        <v>200</v>
      </c>
      <c r="G68" s="47"/>
      <c r="H68" s="47"/>
      <c r="I68" s="47"/>
    </row>
    <row r="69" spans="1:12" ht="16.5" thickBot="1" x14ac:dyDescent="0.3">
      <c r="A69" s="47"/>
      <c r="B69" s="47"/>
      <c r="C69" s="47" t="s">
        <v>270</v>
      </c>
      <c r="D69" s="47"/>
      <c r="E69" s="47"/>
      <c r="F69" s="47">
        <v>25</v>
      </c>
      <c r="G69" s="47"/>
      <c r="H69" s="47"/>
      <c r="I69" s="47"/>
      <c r="L69">
        <f>300*11</f>
        <v>3300</v>
      </c>
    </row>
    <row r="70" spans="1:12" ht="16.5" thickBot="1" x14ac:dyDescent="0.3">
      <c r="A70" s="47"/>
      <c r="B70" s="47"/>
      <c r="C70" s="20" t="s">
        <v>7</v>
      </c>
      <c r="D70" s="20">
        <f>SUM(D47:D69)</f>
        <v>165</v>
      </c>
      <c r="E70" s="20">
        <f>SUM(E47:E69)</f>
        <v>0</v>
      </c>
      <c r="F70" s="20">
        <f>SUM(F47:F69)</f>
        <v>1550</v>
      </c>
      <c r="G70" s="20">
        <f>SUM(G47:G69)</f>
        <v>0</v>
      </c>
      <c r="H70" s="20">
        <f>SUM(H47:H69)</f>
        <v>0</v>
      </c>
      <c r="I70" s="20">
        <f>H70+G70+F70+E70+D70</f>
        <v>1715</v>
      </c>
    </row>
    <row r="71" spans="1:12" ht="16.5" thickBot="1" x14ac:dyDescent="0.3">
      <c r="A71" s="47"/>
      <c r="B71" s="47"/>
      <c r="C71" s="20" t="s">
        <v>1</v>
      </c>
      <c r="D71" s="47"/>
      <c r="E71" s="47"/>
      <c r="F71" s="47"/>
      <c r="G71" s="47"/>
      <c r="H71" s="47"/>
      <c r="I71" s="47"/>
    </row>
    <row r="72" spans="1:12" ht="16.5" thickBot="1" x14ac:dyDescent="0.3">
      <c r="A72" s="47"/>
      <c r="B72" s="47"/>
      <c r="C72" s="47" t="s">
        <v>271</v>
      </c>
      <c r="D72" s="47">
        <v>90</v>
      </c>
      <c r="E72" s="47">
        <v>10</v>
      </c>
      <c r="F72" s="47"/>
      <c r="G72" s="47"/>
      <c r="H72" s="47"/>
      <c r="I72" s="47"/>
    </row>
    <row r="73" spans="1:12" ht="16.5" thickBot="1" x14ac:dyDescent="0.3">
      <c r="A73" s="47"/>
      <c r="B73" s="47"/>
      <c r="C73" s="47" t="s">
        <v>2</v>
      </c>
      <c r="D73" s="47">
        <v>85</v>
      </c>
      <c r="E73" s="47"/>
      <c r="F73" s="47"/>
      <c r="G73" s="47"/>
      <c r="H73" s="47"/>
      <c r="I73" s="47"/>
    </row>
    <row r="74" spans="1:12" ht="16.5" thickBot="1" x14ac:dyDescent="0.3">
      <c r="A74" s="47"/>
      <c r="B74" s="47"/>
      <c r="C74" s="47" t="s">
        <v>2</v>
      </c>
      <c r="D74" s="47">
        <v>95</v>
      </c>
      <c r="E74" s="47"/>
      <c r="F74" s="47"/>
      <c r="G74" s="47"/>
      <c r="H74" s="47"/>
      <c r="I74" s="47"/>
    </row>
    <row r="75" spans="1:12" ht="16.5" thickBot="1" x14ac:dyDescent="0.3">
      <c r="A75" s="47"/>
      <c r="B75" s="47"/>
      <c r="C75" s="47" t="s">
        <v>2</v>
      </c>
      <c r="D75" s="47">
        <v>85</v>
      </c>
      <c r="E75" s="47"/>
      <c r="F75" s="47"/>
      <c r="G75" s="47"/>
      <c r="H75" s="47"/>
      <c r="I75" s="47"/>
    </row>
    <row r="76" spans="1:12" ht="16.5" thickBot="1" x14ac:dyDescent="0.3">
      <c r="A76" s="47"/>
      <c r="B76" s="47"/>
      <c r="C76" s="47" t="s">
        <v>2</v>
      </c>
      <c r="D76" s="47">
        <v>60</v>
      </c>
      <c r="E76" s="47"/>
      <c r="F76" s="47"/>
      <c r="G76" s="47"/>
      <c r="H76" s="47"/>
      <c r="I76" s="47"/>
    </row>
    <row r="77" spans="1:12" ht="16.5" thickBot="1" x14ac:dyDescent="0.3">
      <c r="A77" s="47"/>
      <c r="B77" s="47"/>
      <c r="C77" s="47" t="s">
        <v>2</v>
      </c>
      <c r="D77" s="47">
        <v>90</v>
      </c>
      <c r="E77" s="47"/>
      <c r="F77" s="47"/>
      <c r="G77" s="47"/>
      <c r="H77" s="47"/>
      <c r="I77" s="47"/>
    </row>
    <row r="78" spans="1:12" ht="16.5" thickBot="1" x14ac:dyDescent="0.3">
      <c r="A78" s="47"/>
      <c r="B78" s="47"/>
      <c r="C78" s="47" t="s">
        <v>272</v>
      </c>
      <c r="D78" s="47"/>
      <c r="E78" s="47"/>
      <c r="F78" s="47">
        <v>55</v>
      </c>
      <c r="G78" s="47"/>
      <c r="H78" s="47"/>
      <c r="I78" s="47"/>
    </row>
    <row r="79" spans="1:12" ht="16.5" thickBot="1" x14ac:dyDescent="0.3">
      <c r="A79" s="47"/>
      <c r="B79" s="47"/>
      <c r="C79" s="47" t="s">
        <v>41</v>
      </c>
      <c r="D79" s="47"/>
      <c r="E79" s="47"/>
      <c r="F79" s="47"/>
      <c r="G79" s="47"/>
      <c r="H79" s="47">
        <v>20</v>
      </c>
      <c r="I79" s="47"/>
    </row>
    <row r="80" spans="1:12" ht="16.5" thickBot="1" x14ac:dyDescent="0.3">
      <c r="A80" s="47"/>
      <c r="B80" s="47"/>
      <c r="C80" s="47" t="s">
        <v>43</v>
      </c>
      <c r="D80" s="47">
        <v>95</v>
      </c>
      <c r="E80" s="47"/>
      <c r="F80" s="47">
        <v>20</v>
      </c>
      <c r="G80" s="47"/>
      <c r="H80" s="47"/>
      <c r="I80" s="47"/>
    </row>
    <row r="81" spans="1:13" ht="16.5" thickBot="1" x14ac:dyDescent="0.3">
      <c r="A81" s="47"/>
      <c r="B81" s="47"/>
      <c r="C81" s="47" t="s">
        <v>16</v>
      </c>
      <c r="D81" s="47">
        <v>95</v>
      </c>
      <c r="E81" s="47"/>
      <c r="F81" s="47"/>
      <c r="G81" s="47"/>
      <c r="H81" s="47"/>
      <c r="I81" s="47"/>
    </row>
    <row r="82" spans="1:13" ht="16.5" thickBot="1" x14ac:dyDescent="0.3">
      <c r="A82" s="47"/>
      <c r="B82" s="47"/>
      <c r="C82" s="47" t="s">
        <v>16</v>
      </c>
      <c r="D82" s="47">
        <v>100</v>
      </c>
      <c r="E82" s="47"/>
      <c r="F82" s="47"/>
      <c r="G82" s="47"/>
      <c r="H82" s="47"/>
      <c r="I82" s="47"/>
    </row>
    <row r="83" spans="1:13" ht="16.5" thickBot="1" x14ac:dyDescent="0.3">
      <c r="A83" s="47"/>
      <c r="B83" s="47"/>
      <c r="C83" s="47" t="s">
        <v>43</v>
      </c>
      <c r="D83" s="47">
        <v>95</v>
      </c>
      <c r="E83" s="47"/>
      <c r="F83" s="47">
        <v>40</v>
      </c>
      <c r="G83" s="47"/>
      <c r="H83" s="47"/>
      <c r="I83" s="47"/>
    </row>
    <row r="84" spans="1:13" ht="16.5" thickBot="1" x14ac:dyDescent="0.3">
      <c r="A84" s="47"/>
      <c r="B84" s="47"/>
      <c r="C84" s="47" t="s">
        <v>253</v>
      </c>
      <c r="D84" s="47"/>
      <c r="E84" s="47"/>
      <c r="F84" s="47">
        <v>30</v>
      </c>
      <c r="G84" s="47"/>
      <c r="H84" s="47"/>
      <c r="I84" s="47"/>
    </row>
    <row r="85" spans="1:13" ht="16.5" thickBot="1" x14ac:dyDescent="0.3">
      <c r="A85" s="47"/>
      <c r="B85" s="47"/>
      <c r="C85" s="47" t="s">
        <v>273</v>
      </c>
      <c r="D85" s="47"/>
      <c r="E85" s="47"/>
      <c r="F85" s="47">
        <f>45+25+15</f>
        <v>85</v>
      </c>
      <c r="G85" s="47"/>
      <c r="H85" s="47"/>
      <c r="I85" s="47"/>
      <c r="M85">
        <v>265510</v>
      </c>
    </row>
    <row r="86" spans="1:13" ht="16.5" thickBot="1" x14ac:dyDescent="0.3">
      <c r="A86" s="47"/>
      <c r="B86" s="47"/>
      <c r="C86" s="20" t="s">
        <v>7</v>
      </c>
      <c r="D86" s="20">
        <f>SUM(D71:D85)</f>
        <v>890</v>
      </c>
      <c r="E86" s="20">
        <f>SUM(E71:E85)</f>
        <v>10</v>
      </c>
      <c r="F86" s="20">
        <f>SUM(F71:F85)</f>
        <v>230</v>
      </c>
      <c r="G86" s="20">
        <f>SUM(G71:G85)</f>
        <v>0</v>
      </c>
      <c r="H86" s="20">
        <f>SUM(H71:H85)</f>
        <v>20</v>
      </c>
      <c r="I86" s="20">
        <f>H86+G86+F86+E86+D86</f>
        <v>1150</v>
      </c>
    </row>
    <row r="87" spans="1:13" ht="16.5" thickBot="1" x14ac:dyDescent="0.3">
      <c r="A87" s="47"/>
      <c r="B87" s="47"/>
      <c r="C87" s="20" t="s">
        <v>23</v>
      </c>
      <c r="D87" s="47"/>
      <c r="E87" s="47"/>
      <c r="F87" s="47"/>
      <c r="G87" s="47"/>
      <c r="H87" s="47"/>
      <c r="I87" s="47"/>
    </row>
    <row r="88" spans="1:13" ht="16.5" thickBot="1" x14ac:dyDescent="0.3">
      <c r="A88" s="47"/>
      <c r="B88" s="47"/>
      <c r="C88" s="47" t="s">
        <v>245</v>
      </c>
      <c r="D88" s="47"/>
      <c r="E88" s="47"/>
      <c r="F88" s="47"/>
      <c r="G88" s="47"/>
      <c r="H88" s="47">
        <v>30</v>
      </c>
      <c r="I88" s="47"/>
    </row>
    <row r="89" spans="1:13" ht="16.5" thickBot="1" x14ac:dyDescent="0.3">
      <c r="A89" s="47"/>
      <c r="B89" s="47"/>
      <c r="C89" s="47" t="s">
        <v>274</v>
      </c>
      <c r="D89" s="47"/>
      <c r="E89" s="47"/>
      <c r="F89" s="47">
        <v>50</v>
      </c>
      <c r="G89" s="47"/>
      <c r="H89" s="47"/>
      <c r="I89" s="47"/>
    </row>
    <row r="90" spans="1:13" ht="16.5" thickBot="1" x14ac:dyDescent="0.3">
      <c r="A90" s="47"/>
      <c r="B90" s="47"/>
      <c r="C90" s="47" t="s">
        <v>275</v>
      </c>
      <c r="D90" s="47"/>
      <c r="E90" s="47"/>
      <c r="F90" s="47">
        <v>40</v>
      </c>
      <c r="G90" s="47"/>
      <c r="H90" s="47"/>
      <c r="I90" s="47"/>
    </row>
    <row r="91" spans="1:13" ht="16.5" thickBot="1" x14ac:dyDescent="0.3">
      <c r="A91" s="47"/>
      <c r="B91" s="47"/>
      <c r="C91" s="47" t="s">
        <v>276</v>
      </c>
      <c r="D91" s="47"/>
      <c r="E91" s="47"/>
      <c r="F91" s="47">
        <v>50</v>
      </c>
      <c r="G91" s="47"/>
      <c r="H91" s="47"/>
      <c r="I91" s="47"/>
    </row>
    <row r="92" spans="1:13" ht="16.5" thickBot="1" x14ac:dyDescent="0.3">
      <c r="A92" s="47"/>
      <c r="B92" s="47"/>
      <c r="C92" s="47" t="s">
        <v>16</v>
      </c>
      <c r="D92" s="47">
        <v>50</v>
      </c>
      <c r="E92" s="47"/>
      <c r="F92" s="47"/>
      <c r="G92" s="47"/>
      <c r="H92" s="47"/>
      <c r="I92" s="47"/>
    </row>
    <row r="93" spans="1:13" ht="16.5" thickBot="1" x14ac:dyDescent="0.3">
      <c r="A93" s="47"/>
      <c r="B93" s="47"/>
      <c r="C93" s="47" t="s">
        <v>277</v>
      </c>
      <c r="D93" s="47"/>
      <c r="E93" s="47"/>
      <c r="F93" s="47">
        <v>85</v>
      </c>
      <c r="G93" s="47"/>
      <c r="H93" s="47"/>
      <c r="I93" s="47"/>
    </row>
    <row r="94" spans="1:13" ht="16.5" thickBot="1" x14ac:dyDescent="0.3">
      <c r="A94" s="47"/>
      <c r="B94" s="47"/>
      <c r="C94" s="47" t="s">
        <v>16</v>
      </c>
      <c r="D94" s="47">
        <v>100</v>
      </c>
      <c r="E94" s="47"/>
      <c r="F94" s="47"/>
      <c r="G94" s="47"/>
      <c r="H94" s="47"/>
      <c r="I94" s="47"/>
    </row>
    <row r="95" spans="1:13" ht="16.5" thickBot="1" x14ac:dyDescent="0.3">
      <c r="A95" s="47"/>
      <c r="B95" s="47"/>
      <c r="C95" s="47" t="s">
        <v>41</v>
      </c>
      <c r="D95" s="47"/>
      <c r="E95" s="47"/>
      <c r="F95" s="47"/>
      <c r="G95" s="47"/>
      <c r="H95" s="47">
        <v>10</v>
      </c>
      <c r="I95" s="47"/>
    </row>
    <row r="96" spans="1:13" ht="16.5" thickBot="1" x14ac:dyDescent="0.3">
      <c r="A96" s="47"/>
      <c r="B96" s="47"/>
      <c r="C96" s="50" t="s">
        <v>334</v>
      </c>
      <c r="D96" s="47"/>
      <c r="E96" s="47"/>
      <c r="F96" s="47">
        <f>140+50+90</f>
        <v>280</v>
      </c>
      <c r="G96" s="47"/>
      <c r="H96" s="47"/>
      <c r="I96" s="47"/>
    </row>
    <row r="97" spans="1:9" ht="16.5" thickBot="1" x14ac:dyDescent="0.3">
      <c r="A97" s="47"/>
      <c r="B97" s="47"/>
      <c r="C97" s="6" t="s">
        <v>7</v>
      </c>
      <c r="D97" s="6">
        <f>SUM(D87:D96)</f>
        <v>150</v>
      </c>
      <c r="E97" s="6">
        <f>SUM(E87:E96)</f>
        <v>0</v>
      </c>
      <c r="F97" s="6">
        <f>SUM(F87:F96)</f>
        <v>505</v>
      </c>
      <c r="G97" s="6">
        <f>SUM(G87:G96)</f>
        <v>0</v>
      </c>
      <c r="H97" s="6">
        <f>SUM(H87:H96)</f>
        <v>40</v>
      </c>
      <c r="I97" s="6">
        <f>H97+G97+F97+E97+D97</f>
        <v>695</v>
      </c>
    </row>
    <row r="98" spans="1:9" ht="16.5" thickBot="1" x14ac:dyDescent="0.3">
      <c r="A98" s="47"/>
      <c r="B98" s="47"/>
      <c r="C98" s="6" t="s">
        <v>1</v>
      </c>
      <c r="D98" s="47"/>
      <c r="E98" s="47"/>
      <c r="F98" s="47"/>
      <c r="G98" s="47"/>
      <c r="H98" s="47"/>
      <c r="I98" s="47"/>
    </row>
    <row r="99" spans="1:9" ht="16.5" thickBot="1" x14ac:dyDescent="0.3">
      <c r="A99" s="47"/>
      <c r="B99" s="47"/>
      <c r="C99" s="47" t="s">
        <v>278</v>
      </c>
      <c r="D99" s="47"/>
      <c r="E99" s="47"/>
      <c r="F99" s="47"/>
      <c r="G99" s="47"/>
      <c r="H99" s="47">
        <v>30</v>
      </c>
      <c r="I99" s="47"/>
    </row>
    <row r="100" spans="1:9" ht="16.5" thickBot="1" x14ac:dyDescent="0.3">
      <c r="A100" s="47"/>
      <c r="B100" s="47"/>
      <c r="C100" s="47" t="s">
        <v>16</v>
      </c>
      <c r="D100" s="47">
        <v>90</v>
      </c>
      <c r="E100" s="47"/>
      <c r="F100" s="47"/>
      <c r="G100" s="47"/>
      <c r="H100" s="47"/>
      <c r="I100" s="47"/>
    </row>
    <row r="101" spans="1:9" ht="16.5" thickBot="1" x14ac:dyDescent="0.3">
      <c r="A101" s="47"/>
      <c r="B101" s="47"/>
      <c r="C101" s="47" t="s">
        <v>34</v>
      </c>
      <c r="D101" s="47"/>
      <c r="E101" s="47"/>
      <c r="F101" s="47"/>
      <c r="G101" s="47"/>
      <c r="H101" s="47">
        <v>20</v>
      </c>
      <c r="I101" s="47"/>
    </row>
    <row r="102" spans="1:9" ht="16.5" thickBot="1" x14ac:dyDescent="0.3">
      <c r="A102" s="47"/>
      <c r="B102" s="47"/>
      <c r="C102" s="47" t="s">
        <v>16</v>
      </c>
      <c r="D102" s="47">
        <v>105</v>
      </c>
      <c r="E102" s="47">
        <v>10</v>
      </c>
      <c r="F102" s="47"/>
      <c r="G102" s="47"/>
      <c r="H102" s="47"/>
      <c r="I102" s="47"/>
    </row>
    <row r="103" spans="1:9" ht="16.5" thickBot="1" x14ac:dyDescent="0.3">
      <c r="A103" s="47"/>
      <c r="B103" s="47"/>
      <c r="C103" s="47" t="s">
        <v>16</v>
      </c>
      <c r="D103" s="47">
        <v>100</v>
      </c>
      <c r="E103" s="47">
        <v>10</v>
      </c>
      <c r="F103" s="47"/>
      <c r="G103" s="47"/>
      <c r="H103" s="47"/>
      <c r="I103" s="47"/>
    </row>
    <row r="104" spans="1:9" ht="16.5" thickBot="1" x14ac:dyDescent="0.3">
      <c r="A104" s="47"/>
      <c r="B104" s="47"/>
      <c r="C104" s="47" t="s">
        <v>279</v>
      </c>
      <c r="D104" s="47"/>
      <c r="E104" s="47"/>
      <c r="F104" s="47"/>
      <c r="G104" s="47"/>
      <c r="H104" s="47">
        <v>10</v>
      </c>
      <c r="I104" s="47"/>
    </row>
    <row r="105" spans="1:9" ht="16.5" thickBot="1" x14ac:dyDescent="0.3">
      <c r="A105" s="47"/>
      <c r="B105" s="47"/>
      <c r="C105" s="47" t="s">
        <v>280</v>
      </c>
      <c r="D105" s="47"/>
      <c r="E105" s="47"/>
      <c r="F105" s="47">
        <v>250</v>
      </c>
      <c r="G105" s="47"/>
      <c r="H105" s="47"/>
      <c r="I105" s="47"/>
    </row>
    <row r="106" spans="1:9" ht="16.5" thickBot="1" x14ac:dyDescent="0.3">
      <c r="A106" s="47"/>
      <c r="B106" s="47"/>
      <c r="C106" s="47" t="s">
        <v>282</v>
      </c>
      <c r="D106" s="47"/>
      <c r="E106" s="47"/>
      <c r="F106" s="47"/>
      <c r="G106" s="47"/>
      <c r="H106" s="47">
        <v>20</v>
      </c>
      <c r="I106" s="47"/>
    </row>
    <row r="107" spans="1:9" ht="16.5" thickBot="1" x14ac:dyDescent="0.3">
      <c r="A107" s="47"/>
      <c r="B107" s="47"/>
      <c r="C107" s="47" t="s">
        <v>34</v>
      </c>
      <c r="D107" s="47"/>
      <c r="E107" s="47"/>
      <c r="F107" s="47"/>
      <c r="G107" s="47"/>
      <c r="H107" s="47">
        <v>10</v>
      </c>
      <c r="I107" s="47"/>
    </row>
    <row r="108" spans="1:9" ht="16.5" thickBot="1" x14ac:dyDescent="0.3">
      <c r="A108" s="47"/>
      <c r="B108" s="47"/>
      <c r="C108" s="47" t="s">
        <v>16</v>
      </c>
      <c r="D108" s="47">
        <v>85</v>
      </c>
      <c r="E108" s="47"/>
      <c r="F108" s="47"/>
      <c r="G108" s="47"/>
      <c r="H108" s="47"/>
      <c r="I108" s="47"/>
    </row>
    <row r="109" spans="1:9" ht="16.5" thickBot="1" x14ac:dyDescent="0.3">
      <c r="A109" s="47"/>
      <c r="B109" s="47"/>
      <c r="C109" s="47" t="s">
        <v>16</v>
      </c>
      <c r="D109" s="47">
        <v>85</v>
      </c>
      <c r="E109" s="47"/>
      <c r="F109" s="47"/>
      <c r="G109" s="47"/>
      <c r="H109" s="47"/>
      <c r="I109" s="47"/>
    </row>
    <row r="110" spans="1:9" ht="16.5" thickBot="1" x14ac:dyDescent="0.3">
      <c r="A110" s="47"/>
      <c r="B110" s="47"/>
      <c r="C110" s="47" t="s">
        <v>283</v>
      </c>
      <c r="D110" s="47"/>
      <c r="E110" s="47"/>
      <c r="F110" s="47">
        <v>25</v>
      </c>
      <c r="G110" s="47"/>
      <c r="H110" s="47"/>
      <c r="I110" s="47"/>
    </row>
    <row r="111" spans="1:9" ht="16.5" thickBot="1" x14ac:dyDescent="0.3">
      <c r="A111" s="47"/>
      <c r="B111" s="47"/>
      <c r="C111" s="47" t="s">
        <v>16</v>
      </c>
      <c r="D111" s="47">
        <v>70</v>
      </c>
      <c r="E111" s="47"/>
      <c r="F111" s="47"/>
      <c r="G111" s="47"/>
      <c r="H111" s="47"/>
      <c r="I111" s="47"/>
    </row>
    <row r="112" spans="1:9" ht="16.5" thickBot="1" x14ac:dyDescent="0.3">
      <c r="A112" s="47"/>
      <c r="B112" s="47"/>
      <c r="C112" s="47" t="s">
        <v>16</v>
      </c>
      <c r="D112" s="47">
        <v>95</v>
      </c>
      <c r="E112" s="47">
        <v>6</v>
      </c>
      <c r="F112" s="47"/>
      <c r="G112" s="47"/>
      <c r="H112" s="47"/>
      <c r="I112" s="47"/>
    </row>
    <row r="113" spans="1:9" ht="16.5" thickBot="1" x14ac:dyDescent="0.3">
      <c r="A113" s="47"/>
      <c r="B113" s="47"/>
      <c r="C113" s="6" t="s">
        <v>7</v>
      </c>
      <c r="D113" s="6">
        <f>SUM(D98:D112)</f>
        <v>630</v>
      </c>
      <c r="E113" s="6">
        <f>SUM(E98:E112)</f>
        <v>26</v>
      </c>
      <c r="F113" s="6">
        <f>SUM(F98:F112)</f>
        <v>275</v>
      </c>
      <c r="G113" s="6">
        <f>SUM(G98:G112)</f>
        <v>0</v>
      </c>
      <c r="H113" s="6">
        <f>SUM(H98:H112)</f>
        <v>90</v>
      </c>
      <c r="I113" s="6">
        <f>H113+G113+F113+E113+D113</f>
        <v>1021</v>
      </c>
    </row>
    <row r="114" spans="1:9" ht="16.5" thickBot="1" x14ac:dyDescent="0.3">
      <c r="A114" s="47"/>
      <c r="B114" s="47"/>
      <c r="C114" s="47" t="s">
        <v>23</v>
      </c>
      <c r="D114" s="47"/>
      <c r="E114" s="47"/>
      <c r="F114" s="47"/>
      <c r="G114" s="47"/>
      <c r="H114" s="47"/>
      <c r="I114" s="47"/>
    </row>
    <row r="115" spans="1:9" ht="16.5" thickBot="1" x14ac:dyDescent="0.3">
      <c r="A115" s="47"/>
      <c r="B115" s="47"/>
      <c r="C115" s="47" t="s">
        <v>2</v>
      </c>
      <c r="D115" s="47">
        <v>95</v>
      </c>
      <c r="E115" s="47"/>
      <c r="F115" s="47"/>
      <c r="G115" s="47"/>
      <c r="H115" s="47"/>
      <c r="I115" s="47"/>
    </row>
    <row r="116" spans="1:9" ht="16.5" thickBot="1" x14ac:dyDescent="0.3">
      <c r="A116" s="47"/>
      <c r="B116" s="47"/>
      <c r="C116" s="47" t="s">
        <v>284</v>
      </c>
      <c r="D116" s="47"/>
      <c r="E116" s="47"/>
      <c r="F116" s="47"/>
      <c r="G116" s="47"/>
      <c r="H116" s="47">
        <v>40</v>
      </c>
      <c r="I116" s="47"/>
    </row>
    <row r="117" spans="1:9" ht="16.5" thickBot="1" x14ac:dyDescent="0.3">
      <c r="A117" s="47"/>
      <c r="B117" s="47"/>
      <c r="C117" s="47" t="s">
        <v>285</v>
      </c>
      <c r="D117" s="47"/>
      <c r="E117" s="47"/>
      <c r="F117" s="47">
        <v>10</v>
      </c>
      <c r="G117" s="47"/>
      <c r="H117" s="47"/>
      <c r="I117" s="47"/>
    </row>
    <row r="118" spans="1:9" ht="16.5" thickBot="1" x14ac:dyDescent="0.3">
      <c r="A118" s="47"/>
      <c r="B118" s="47"/>
      <c r="C118" s="47" t="s">
        <v>286</v>
      </c>
      <c r="D118" s="47"/>
      <c r="E118" s="47"/>
      <c r="F118" s="47">
        <v>20</v>
      </c>
      <c r="G118" s="47"/>
      <c r="H118" s="47"/>
      <c r="I118" s="47"/>
    </row>
    <row r="119" spans="1:9" ht="16.5" thickBot="1" x14ac:dyDescent="0.3">
      <c r="A119" s="47"/>
      <c r="B119" s="47"/>
      <c r="C119" s="47" t="s">
        <v>130</v>
      </c>
      <c r="D119" s="47"/>
      <c r="E119" s="47"/>
      <c r="F119" s="47">
        <f>110</f>
        <v>110</v>
      </c>
      <c r="G119" s="47"/>
      <c r="H119" s="47"/>
      <c r="I119" s="47"/>
    </row>
    <row r="120" spans="1:9" ht="16.5" thickBot="1" x14ac:dyDescent="0.3">
      <c r="A120" s="47"/>
      <c r="B120" s="47"/>
      <c r="C120" s="47" t="s">
        <v>16</v>
      </c>
      <c r="D120" s="47">
        <v>70</v>
      </c>
      <c r="E120" s="47"/>
      <c r="F120" s="47"/>
      <c r="G120" s="47"/>
      <c r="H120" s="47"/>
      <c r="I120" s="47"/>
    </row>
    <row r="121" spans="1:9" ht="16.5" thickBot="1" x14ac:dyDescent="0.3">
      <c r="A121" s="47"/>
      <c r="B121" s="47"/>
      <c r="C121" s="47" t="s">
        <v>16</v>
      </c>
      <c r="D121" s="47">
        <v>30</v>
      </c>
      <c r="E121" s="47"/>
      <c r="F121" s="47"/>
      <c r="G121" s="47"/>
      <c r="H121" s="47"/>
      <c r="I121" s="47"/>
    </row>
    <row r="122" spans="1:9" ht="16.5" thickBot="1" x14ac:dyDescent="0.3">
      <c r="A122" s="47"/>
      <c r="B122" s="47"/>
      <c r="C122" s="47" t="s">
        <v>16</v>
      </c>
      <c r="D122" s="47">
        <v>85</v>
      </c>
      <c r="E122" s="47"/>
      <c r="F122" s="47"/>
      <c r="G122" s="47"/>
      <c r="H122" s="47"/>
      <c r="I122" s="47"/>
    </row>
    <row r="123" spans="1:9" ht="16.5" thickBot="1" x14ac:dyDescent="0.3">
      <c r="A123" s="47"/>
      <c r="B123" s="47"/>
      <c r="C123" s="47" t="s">
        <v>16</v>
      </c>
      <c r="D123" s="47">
        <v>62</v>
      </c>
      <c r="E123" s="47"/>
      <c r="F123" s="47"/>
      <c r="G123" s="47"/>
      <c r="H123" s="47"/>
      <c r="I123" s="47"/>
    </row>
    <row r="124" spans="1:9" ht="16.5" thickBot="1" x14ac:dyDescent="0.3">
      <c r="A124" s="47"/>
      <c r="B124" s="47"/>
      <c r="C124" s="47" t="s">
        <v>16</v>
      </c>
      <c r="D124" s="47">
        <v>55</v>
      </c>
      <c r="E124" s="47">
        <v>8</v>
      </c>
      <c r="F124" s="47"/>
      <c r="G124" s="47"/>
      <c r="H124" s="47"/>
      <c r="I124" s="47"/>
    </row>
    <row r="125" spans="1:9" ht="16.5" thickBot="1" x14ac:dyDescent="0.3">
      <c r="A125" s="47"/>
      <c r="B125" s="47"/>
      <c r="C125" s="47" t="s">
        <v>16</v>
      </c>
      <c r="D125" s="47">
        <v>75</v>
      </c>
      <c r="E125" s="47"/>
      <c r="F125" s="47"/>
      <c r="G125" s="47"/>
      <c r="H125" s="47"/>
      <c r="I125" s="47"/>
    </row>
    <row r="126" spans="1:9" ht="16.5" thickBot="1" x14ac:dyDescent="0.3">
      <c r="A126" s="47"/>
      <c r="B126" s="47"/>
      <c r="C126" s="47" t="s">
        <v>287</v>
      </c>
      <c r="D126" s="47"/>
      <c r="E126" s="47"/>
      <c r="F126" s="47">
        <v>100</v>
      </c>
      <c r="G126" s="47"/>
      <c r="H126" s="47"/>
      <c r="I126" s="47"/>
    </row>
    <row r="127" spans="1:9" ht="16.5" thickBot="1" x14ac:dyDescent="0.3">
      <c r="A127" s="47"/>
      <c r="B127" s="47"/>
      <c r="C127" s="47" t="s">
        <v>288</v>
      </c>
      <c r="D127" s="47"/>
      <c r="E127" s="47"/>
      <c r="F127" s="47">
        <v>50</v>
      </c>
      <c r="G127" s="47"/>
      <c r="H127" s="47"/>
      <c r="I127" s="47"/>
    </row>
    <row r="128" spans="1:9" ht="16.5" thickBot="1" x14ac:dyDescent="0.3">
      <c r="A128" s="47"/>
      <c r="B128" s="47"/>
      <c r="C128" s="47" t="s">
        <v>289</v>
      </c>
      <c r="D128" s="47"/>
      <c r="E128" s="47"/>
      <c r="F128" s="47">
        <v>90</v>
      </c>
      <c r="G128" s="47"/>
      <c r="H128" s="47"/>
      <c r="I128" s="47"/>
    </row>
    <row r="129" spans="1:9" ht="16.5" thickBot="1" x14ac:dyDescent="0.3">
      <c r="A129" s="47"/>
      <c r="B129" s="47"/>
      <c r="C129" s="6" t="s">
        <v>7</v>
      </c>
      <c r="D129" s="6">
        <f>SUM(D114:D128)</f>
        <v>472</v>
      </c>
      <c r="E129" s="6">
        <f>SUM(E114:E128)</f>
        <v>8</v>
      </c>
      <c r="F129" s="6">
        <f>SUM(F114:F128)</f>
        <v>380</v>
      </c>
      <c r="G129" s="6">
        <f>SUM(G114:G128)</f>
        <v>0</v>
      </c>
      <c r="H129" s="6">
        <f>SUM(H114:H128)</f>
        <v>40</v>
      </c>
      <c r="I129" s="6">
        <f>H129+G129+F129+E129+D129</f>
        <v>900</v>
      </c>
    </row>
    <row r="130" spans="1:9" ht="16.5" thickBot="1" x14ac:dyDescent="0.3">
      <c r="A130" s="47"/>
      <c r="B130" s="47"/>
      <c r="C130" s="47" t="s">
        <v>1</v>
      </c>
      <c r="D130" s="47"/>
      <c r="E130" s="47"/>
      <c r="F130" s="47"/>
      <c r="G130" s="47"/>
      <c r="H130" s="47"/>
      <c r="I130" s="47"/>
    </row>
    <row r="131" spans="1:9" ht="16.5" thickBot="1" x14ac:dyDescent="0.3">
      <c r="A131" s="47"/>
      <c r="B131" s="47"/>
      <c r="C131" s="47" t="s">
        <v>23</v>
      </c>
      <c r="D131" s="47"/>
      <c r="E131" s="47"/>
      <c r="F131" s="47"/>
      <c r="G131" s="47"/>
      <c r="H131" s="47"/>
      <c r="I131" s="47"/>
    </row>
    <row r="132" spans="1:9" ht="16.5" thickBot="1" x14ac:dyDescent="0.3">
      <c r="A132" s="47"/>
      <c r="B132" s="47"/>
      <c r="C132" s="47" t="s">
        <v>291</v>
      </c>
      <c r="D132" s="47"/>
      <c r="E132" s="47"/>
      <c r="F132" s="47"/>
      <c r="G132" s="47"/>
      <c r="H132" s="47">
        <v>200</v>
      </c>
      <c r="I132" s="47"/>
    </row>
    <row r="133" spans="1:9" ht="16.5" thickBot="1" x14ac:dyDescent="0.3">
      <c r="A133" s="47"/>
      <c r="B133" s="47"/>
      <c r="C133" s="47" t="s">
        <v>43</v>
      </c>
      <c r="D133" s="47">
        <v>95</v>
      </c>
      <c r="E133" s="47"/>
      <c r="F133" s="47">
        <v>10</v>
      </c>
      <c r="G133" s="47"/>
      <c r="H133" s="47"/>
      <c r="I133" s="47"/>
    </row>
    <row r="134" spans="1:9" ht="16.5" thickBot="1" x14ac:dyDescent="0.3">
      <c r="A134" s="47"/>
      <c r="B134" s="47"/>
      <c r="C134" s="47" t="s">
        <v>292</v>
      </c>
      <c r="D134" s="47">
        <v>95</v>
      </c>
      <c r="E134" s="47"/>
      <c r="F134" s="47"/>
      <c r="G134" s="47"/>
      <c r="H134" s="47"/>
      <c r="I134" s="47"/>
    </row>
    <row r="135" spans="1:9" ht="16.5" thickBot="1" x14ac:dyDescent="0.3">
      <c r="A135" s="47"/>
      <c r="B135" s="47"/>
      <c r="C135" s="47" t="s">
        <v>293</v>
      </c>
      <c r="D135" s="47">
        <v>95</v>
      </c>
      <c r="E135" s="47">
        <v>10</v>
      </c>
      <c r="F135" s="47">
        <v>10</v>
      </c>
      <c r="G135" s="47"/>
      <c r="H135" s="47"/>
      <c r="I135" s="47"/>
    </row>
    <row r="136" spans="1:9" ht="16.5" thickBot="1" x14ac:dyDescent="0.3">
      <c r="A136" s="47"/>
      <c r="B136" s="47"/>
      <c r="C136" s="47" t="s">
        <v>34</v>
      </c>
      <c r="D136" s="47"/>
      <c r="E136" s="47"/>
      <c r="F136" s="47"/>
      <c r="G136" s="47"/>
      <c r="H136" s="47">
        <v>10</v>
      </c>
      <c r="I136" s="47"/>
    </row>
    <row r="137" spans="1:9" ht="16.5" thickBot="1" x14ac:dyDescent="0.3">
      <c r="A137" s="47"/>
      <c r="B137" s="47"/>
      <c r="C137" s="47" t="s">
        <v>16</v>
      </c>
      <c r="D137" s="47">
        <v>95</v>
      </c>
      <c r="E137" s="47"/>
      <c r="F137" s="47"/>
      <c r="G137" s="47"/>
      <c r="H137" s="47"/>
      <c r="I137" s="47"/>
    </row>
    <row r="138" spans="1:9" ht="16.5" thickBot="1" x14ac:dyDescent="0.3">
      <c r="A138" s="47"/>
      <c r="B138" s="47"/>
      <c r="C138" s="47" t="s">
        <v>16</v>
      </c>
      <c r="D138" s="47">
        <v>95</v>
      </c>
      <c r="E138" s="47"/>
      <c r="F138" s="47">
        <v>30</v>
      </c>
      <c r="G138" s="47"/>
      <c r="H138" s="47"/>
      <c r="I138" s="47"/>
    </row>
    <row r="139" spans="1:9" ht="16.5" thickBot="1" x14ac:dyDescent="0.3">
      <c r="A139" s="47"/>
      <c r="B139" s="47"/>
      <c r="C139" s="47" t="s">
        <v>16</v>
      </c>
      <c r="D139" s="47">
        <v>95</v>
      </c>
      <c r="E139" s="47">
        <v>10</v>
      </c>
      <c r="F139" s="47"/>
      <c r="G139" s="47"/>
      <c r="H139" s="47"/>
      <c r="I139" s="47"/>
    </row>
    <row r="140" spans="1:9" ht="16.5" thickBot="1" x14ac:dyDescent="0.3">
      <c r="A140" s="47"/>
      <c r="B140" s="47"/>
      <c r="C140" s="47" t="s">
        <v>2</v>
      </c>
      <c r="D140" s="47">
        <v>95</v>
      </c>
      <c r="E140" s="47"/>
      <c r="F140" s="47"/>
      <c r="G140" s="47"/>
      <c r="H140" s="47"/>
      <c r="I140" s="47"/>
    </row>
    <row r="141" spans="1:9" ht="16.5" thickBot="1" x14ac:dyDescent="0.3">
      <c r="A141" s="47"/>
      <c r="B141" s="47"/>
      <c r="C141" s="47" t="s">
        <v>294</v>
      </c>
      <c r="D141" s="47"/>
      <c r="E141" s="47"/>
      <c r="F141" s="47"/>
      <c r="G141" s="47"/>
      <c r="H141" s="47">
        <v>20</v>
      </c>
      <c r="I141" s="47"/>
    </row>
    <row r="142" spans="1:9" ht="16.5" thickBot="1" x14ac:dyDescent="0.3">
      <c r="A142" s="47"/>
      <c r="B142" s="47"/>
      <c r="C142" s="6" t="s">
        <v>7</v>
      </c>
      <c r="D142" s="6">
        <f>SUM(D132:D141)</f>
        <v>665</v>
      </c>
      <c r="E142" s="6">
        <f>SUM(E132:E141)</f>
        <v>20</v>
      </c>
      <c r="F142" s="6">
        <f>SUM(F132:F141)</f>
        <v>50</v>
      </c>
      <c r="G142" s="6">
        <f>SUM(G132:G141)</f>
        <v>0</v>
      </c>
      <c r="H142" s="6">
        <f>SUM(H132:H141)</f>
        <v>230</v>
      </c>
      <c r="I142" s="6">
        <f>H142+G142+F142+E142+D142</f>
        <v>965</v>
      </c>
    </row>
    <row r="143" spans="1:9" ht="16.5" thickBot="1" x14ac:dyDescent="0.3">
      <c r="A143" s="47"/>
      <c r="B143" s="47"/>
      <c r="C143" s="47" t="s">
        <v>23</v>
      </c>
      <c r="D143" s="47"/>
      <c r="E143" s="47"/>
      <c r="F143" s="47"/>
      <c r="G143" s="47"/>
      <c r="H143" s="47"/>
      <c r="I143" s="47"/>
    </row>
    <row r="144" spans="1:9" ht="16.5" thickBot="1" x14ac:dyDescent="0.3">
      <c r="A144" s="47"/>
      <c r="B144" s="47"/>
      <c r="C144" s="47" t="s">
        <v>16</v>
      </c>
      <c r="D144" s="47">
        <v>95</v>
      </c>
      <c r="E144" s="47"/>
      <c r="F144" s="47"/>
      <c r="G144" s="47"/>
      <c r="H144" s="47"/>
      <c r="I144" s="47"/>
    </row>
    <row r="145" spans="1:9" ht="16.5" thickBot="1" x14ac:dyDescent="0.3">
      <c r="A145" s="47"/>
      <c r="B145" s="47"/>
      <c r="C145" s="47" t="s">
        <v>16</v>
      </c>
      <c r="D145" s="47">
        <v>95</v>
      </c>
      <c r="E145" s="47">
        <v>10</v>
      </c>
      <c r="F145" s="47"/>
      <c r="G145" s="47"/>
      <c r="H145" s="47"/>
      <c r="I145" s="47"/>
    </row>
    <row r="146" spans="1:9" ht="16.5" thickBot="1" x14ac:dyDescent="0.3">
      <c r="A146" s="47"/>
      <c r="B146" s="47"/>
      <c r="C146" s="47" t="s">
        <v>16</v>
      </c>
      <c r="D146" s="47">
        <v>95</v>
      </c>
      <c r="E146" s="47"/>
      <c r="F146" s="47"/>
      <c r="G146" s="47"/>
      <c r="H146" s="47"/>
      <c r="I146" s="47"/>
    </row>
    <row r="147" spans="1:9" ht="16.5" thickBot="1" x14ac:dyDescent="0.3">
      <c r="A147" s="58"/>
      <c r="B147" s="58"/>
      <c r="C147" s="58" t="s">
        <v>296</v>
      </c>
      <c r="D147" s="58"/>
      <c r="E147" s="58"/>
      <c r="F147" s="58"/>
      <c r="G147" s="58"/>
      <c r="H147" s="58">
        <v>10</v>
      </c>
      <c r="I147" s="58"/>
    </row>
    <row r="148" spans="1:9" ht="16.5" thickBot="1" x14ac:dyDescent="0.3">
      <c r="A148" s="47"/>
      <c r="B148" s="47"/>
      <c r="C148" s="47" t="s">
        <v>295</v>
      </c>
      <c r="D148" s="47"/>
      <c r="E148" s="47"/>
      <c r="F148" s="47">
        <v>340</v>
      </c>
      <c r="G148" s="47"/>
      <c r="H148" s="47"/>
      <c r="I148" s="47"/>
    </row>
    <row r="149" spans="1:9" ht="16.5" thickBot="1" x14ac:dyDescent="0.3">
      <c r="A149" s="47"/>
      <c r="B149" s="47"/>
      <c r="C149" s="6" t="s">
        <v>7</v>
      </c>
      <c r="D149" s="6">
        <f>SUM(D143:D148)</f>
        <v>285</v>
      </c>
      <c r="E149" s="6">
        <f>SUM(E143:E148)</f>
        <v>10</v>
      </c>
      <c r="F149" s="6">
        <f>SUM(F143:F148)</f>
        <v>340</v>
      </c>
      <c r="G149" s="6">
        <f>SUM(G143:G148)</f>
        <v>0</v>
      </c>
      <c r="H149" s="6">
        <f>SUM(H143:H148)</f>
        <v>10</v>
      </c>
      <c r="I149" s="6">
        <f>H149+G149+F149+E149+D149</f>
        <v>645</v>
      </c>
    </row>
    <row r="150" spans="1:9" ht="16.5" thickBot="1" x14ac:dyDescent="0.3">
      <c r="A150" s="47"/>
      <c r="B150" s="47"/>
      <c r="C150" s="47" t="s">
        <v>23</v>
      </c>
      <c r="D150" s="47"/>
      <c r="E150" s="47"/>
      <c r="F150" s="47"/>
      <c r="G150" s="47"/>
      <c r="H150" s="47"/>
      <c r="I150" s="47"/>
    </row>
    <row r="151" spans="1:9" ht="16.5" thickBot="1" x14ac:dyDescent="0.3">
      <c r="A151" s="47"/>
      <c r="B151" s="47"/>
      <c r="C151" s="47" t="s">
        <v>16</v>
      </c>
      <c r="D151" s="47">
        <v>75</v>
      </c>
      <c r="E151" s="47"/>
      <c r="F151" s="47"/>
      <c r="G151" s="47"/>
      <c r="H151" s="47"/>
      <c r="I151" s="47"/>
    </row>
    <row r="152" spans="1:9" ht="16.5" thickBot="1" x14ac:dyDescent="0.3">
      <c r="A152" s="47"/>
      <c r="B152" s="47"/>
      <c r="C152" s="47" t="s">
        <v>16</v>
      </c>
      <c r="D152" s="47">
        <v>50</v>
      </c>
      <c r="E152" s="47"/>
      <c r="F152" s="47"/>
      <c r="G152" s="47"/>
      <c r="H152" s="47"/>
      <c r="I152" s="47"/>
    </row>
    <row r="153" spans="1:9" ht="16.5" thickBot="1" x14ac:dyDescent="0.3">
      <c r="A153" s="47"/>
      <c r="B153" s="47"/>
      <c r="C153" s="47" t="s">
        <v>172</v>
      </c>
      <c r="D153" s="47"/>
      <c r="E153" s="47"/>
      <c r="F153" s="47"/>
      <c r="G153" s="47"/>
      <c r="H153" s="47"/>
      <c r="I153" s="47"/>
    </row>
    <row r="154" spans="1:9" ht="16.5" thickBot="1" x14ac:dyDescent="0.3">
      <c r="A154" s="47"/>
      <c r="B154" s="47"/>
      <c r="C154" s="47" t="s">
        <v>16</v>
      </c>
      <c r="D154" s="47">
        <v>60</v>
      </c>
      <c r="E154" s="47"/>
      <c r="F154" s="47"/>
      <c r="G154" s="47"/>
      <c r="H154" s="47"/>
      <c r="I154" s="47"/>
    </row>
    <row r="155" spans="1:9" ht="16.5" thickBot="1" x14ac:dyDescent="0.3">
      <c r="A155" s="47"/>
      <c r="B155" s="47"/>
      <c r="C155" s="47" t="s">
        <v>16</v>
      </c>
      <c r="D155" s="47">
        <v>85</v>
      </c>
      <c r="E155" s="47"/>
      <c r="F155" s="47"/>
      <c r="G155" s="47"/>
      <c r="H155" s="47"/>
      <c r="I155" s="47"/>
    </row>
    <row r="156" spans="1:9" ht="16.5" thickBot="1" x14ac:dyDescent="0.3">
      <c r="A156" s="47"/>
      <c r="B156" s="47"/>
      <c r="C156" s="47" t="s">
        <v>16</v>
      </c>
      <c r="D156" s="47">
        <v>50</v>
      </c>
      <c r="E156" s="47"/>
      <c r="F156" s="47"/>
      <c r="G156" s="47"/>
      <c r="H156" s="47"/>
      <c r="I156" s="47"/>
    </row>
    <row r="157" spans="1:9" ht="16.5" thickBot="1" x14ac:dyDescent="0.3">
      <c r="A157" s="47"/>
      <c r="B157" s="47"/>
      <c r="C157" s="47" t="s">
        <v>16</v>
      </c>
      <c r="D157" s="47">
        <v>50</v>
      </c>
      <c r="E157" s="47"/>
      <c r="F157" s="47"/>
      <c r="G157" s="47"/>
      <c r="H157" s="47"/>
      <c r="I157" s="47"/>
    </row>
    <row r="158" spans="1:9" ht="16.5" thickBot="1" x14ac:dyDescent="0.3">
      <c r="A158" s="47"/>
      <c r="B158" s="47"/>
      <c r="C158" s="47" t="s">
        <v>16</v>
      </c>
      <c r="D158" s="47">
        <v>67</v>
      </c>
      <c r="E158" s="47"/>
      <c r="F158" s="47"/>
      <c r="G158" s="47"/>
      <c r="H158" s="47"/>
      <c r="I158" s="47"/>
    </row>
    <row r="159" spans="1:9" ht="16.5" thickBot="1" x14ac:dyDescent="0.3">
      <c r="A159" s="47"/>
      <c r="B159" s="47"/>
      <c r="C159" s="47" t="s">
        <v>16</v>
      </c>
      <c r="D159" s="47">
        <v>76</v>
      </c>
      <c r="E159" s="47"/>
      <c r="F159" s="47"/>
      <c r="G159" s="47"/>
      <c r="H159" s="47"/>
      <c r="I159" s="47"/>
    </row>
    <row r="160" spans="1:9" ht="16.5" thickBot="1" x14ac:dyDescent="0.3">
      <c r="A160" s="47"/>
      <c r="B160" s="47"/>
      <c r="C160" s="47" t="s">
        <v>16</v>
      </c>
      <c r="D160" s="47">
        <v>80</v>
      </c>
      <c r="E160" s="47"/>
      <c r="F160" s="47">
        <v>20</v>
      </c>
      <c r="G160" s="47"/>
      <c r="H160" s="47"/>
      <c r="I160" s="47"/>
    </row>
    <row r="161" spans="1:9" ht="16.5" thickBot="1" x14ac:dyDescent="0.3">
      <c r="A161" s="47"/>
      <c r="B161" s="47"/>
      <c r="C161" s="47" t="s">
        <v>16</v>
      </c>
      <c r="D161" s="47">
        <v>80</v>
      </c>
      <c r="E161" s="47"/>
      <c r="F161" s="47"/>
      <c r="G161" s="47"/>
      <c r="H161" s="47"/>
      <c r="I161" s="47"/>
    </row>
    <row r="162" spans="1:9" ht="16.5" thickBot="1" x14ac:dyDescent="0.3">
      <c r="A162" s="47"/>
      <c r="B162" s="47"/>
      <c r="C162" s="47" t="s">
        <v>16</v>
      </c>
      <c r="D162" s="47">
        <v>70</v>
      </c>
      <c r="E162" s="47"/>
      <c r="F162" s="47"/>
      <c r="G162" s="47"/>
      <c r="H162" s="47"/>
      <c r="I162" s="47"/>
    </row>
    <row r="163" spans="1:9" ht="16.5" thickBot="1" x14ac:dyDescent="0.3">
      <c r="A163" s="47"/>
      <c r="B163" s="47"/>
      <c r="C163" s="47" t="s">
        <v>16</v>
      </c>
      <c r="D163" s="47">
        <v>80</v>
      </c>
      <c r="E163" s="47"/>
      <c r="F163" s="47"/>
      <c r="G163" s="47"/>
      <c r="H163" s="47"/>
      <c r="I163" s="47"/>
    </row>
    <row r="164" spans="1:9" ht="16.5" thickBot="1" x14ac:dyDescent="0.3">
      <c r="A164" s="47"/>
      <c r="B164" s="47"/>
      <c r="C164" s="47" t="s">
        <v>297</v>
      </c>
      <c r="D164" s="47"/>
      <c r="E164" s="47"/>
      <c r="F164" s="47">
        <v>350</v>
      </c>
      <c r="G164" s="47"/>
      <c r="H164" s="47"/>
      <c r="I164" s="47"/>
    </row>
    <row r="165" spans="1:9" ht="16.5" thickBot="1" x14ac:dyDescent="0.3">
      <c r="A165" s="47"/>
      <c r="B165" s="47"/>
      <c r="C165" s="6" t="s">
        <v>7</v>
      </c>
      <c r="D165" s="6">
        <f>SUM(D150:D164)</f>
        <v>823</v>
      </c>
      <c r="E165" s="6">
        <f>SUM(E150:E164)</f>
        <v>0</v>
      </c>
      <c r="F165" s="6">
        <f>SUM(F150:F164)</f>
        <v>370</v>
      </c>
      <c r="G165" s="6">
        <f>SUM(G150:G164)</f>
        <v>0</v>
      </c>
      <c r="H165" s="6">
        <f>SUM(H150:H164)</f>
        <v>0</v>
      </c>
      <c r="I165" s="6">
        <f>H165+G165+F165+E165+D165</f>
        <v>1193</v>
      </c>
    </row>
    <row r="166" spans="1:9" ht="16.5" thickBot="1" x14ac:dyDescent="0.3">
      <c r="A166" s="47"/>
      <c r="B166" s="47"/>
      <c r="C166" s="47" t="s">
        <v>1</v>
      </c>
      <c r="D166" s="47"/>
      <c r="E166" s="47"/>
      <c r="F166" s="47"/>
      <c r="G166" s="47"/>
      <c r="H166" s="47"/>
      <c r="I166" s="47"/>
    </row>
    <row r="167" spans="1:9" ht="16.5" thickBot="1" x14ac:dyDescent="0.3">
      <c r="A167" s="47"/>
      <c r="B167" s="47"/>
      <c r="C167" s="47" t="s">
        <v>2</v>
      </c>
      <c r="D167" s="47">
        <v>65</v>
      </c>
      <c r="E167" s="47"/>
      <c r="F167" s="47"/>
      <c r="G167" s="47"/>
      <c r="H167" s="47"/>
      <c r="I167" s="47"/>
    </row>
    <row r="168" spans="1:9" ht="16.5" thickBot="1" x14ac:dyDescent="0.3">
      <c r="A168" s="47"/>
      <c r="B168" s="47"/>
      <c r="C168" s="47" t="s">
        <v>169</v>
      </c>
      <c r="D168" s="47"/>
      <c r="E168" s="47"/>
      <c r="F168" s="47"/>
      <c r="G168" s="47"/>
      <c r="H168" s="47"/>
      <c r="I168" s="47"/>
    </row>
    <row r="169" spans="1:9" ht="16.5" thickBot="1" x14ac:dyDescent="0.3">
      <c r="A169" s="47"/>
      <c r="B169" s="47"/>
      <c r="C169" s="47" t="s">
        <v>16</v>
      </c>
      <c r="D169" s="47">
        <v>90</v>
      </c>
      <c r="E169" s="47">
        <v>10</v>
      </c>
      <c r="F169" s="47"/>
      <c r="G169" s="47"/>
      <c r="H169" s="47"/>
      <c r="I169" s="47"/>
    </row>
    <row r="170" spans="1:9" ht="16.5" thickBot="1" x14ac:dyDescent="0.3">
      <c r="A170" s="47"/>
      <c r="B170" s="47"/>
      <c r="C170" s="47" t="s">
        <v>298</v>
      </c>
      <c r="D170" s="47"/>
      <c r="E170" s="47"/>
      <c r="F170" s="47">
        <v>16</v>
      </c>
      <c r="G170" s="47"/>
      <c r="H170" s="47"/>
      <c r="I170" s="47"/>
    </row>
    <row r="171" spans="1:9" ht="16.5" thickBot="1" x14ac:dyDescent="0.3">
      <c r="A171" s="47"/>
      <c r="B171" s="47"/>
      <c r="C171" s="47" t="s">
        <v>36</v>
      </c>
      <c r="D171" s="47"/>
      <c r="E171" s="47"/>
      <c r="F171" s="47"/>
      <c r="G171" s="47"/>
      <c r="H171" s="47">
        <v>10</v>
      </c>
      <c r="I171" s="47"/>
    </row>
    <row r="172" spans="1:9" ht="16.5" thickBot="1" x14ac:dyDescent="0.3">
      <c r="A172" s="47"/>
      <c r="B172" s="47"/>
      <c r="C172" s="47" t="s">
        <v>16</v>
      </c>
      <c r="D172" s="47">
        <v>65</v>
      </c>
      <c r="E172" s="47"/>
      <c r="F172" s="47"/>
      <c r="G172" s="47"/>
      <c r="H172" s="47"/>
      <c r="I172" s="47"/>
    </row>
    <row r="173" spans="1:9" ht="16.5" thickBot="1" x14ac:dyDescent="0.3">
      <c r="A173" s="47"/>
      <c r="B173" s="47"/>
      <c r="C173" s="47" t="s">
        <v>16</v>
      </c>
      <c r="D173" s="47">
        <v>60</v>
      </c>
      <c r="E173" s="47"/>
      <c r="F173" s="47"/>
      <c r="G173" s="47"/>
      <c r="H173" s="47"/>
      <c r="I173" s="47"/>
    </row>
    <row r="174" spans="1:9" ht="16.5" thickBot="1" x14ac:dyDescent="0.3">
      <c r="A174" s="47"/>
      <c r="B174" s="47"/>
      <c r="C174" s="47" t="s">
        <v>16</v>
      </c>
      <c r="D174" s="47">
        <v>85</v>
      </c>
      <c r="E174" s="47"/>
      <c r="F174" s="47"/>
      <c r="G174" s="47"/>
      <c r="H174" s="47"/>
      <c r="I174" s="47"/>
    </row>
    <row r="175" spans="1:9" ht="16.5" thickBot="1" x14ac:dyDescent="0.3">
      <c r="A175" s="47"/>
      <c r="B175" s="47"/>
      <c r="C175" s="47" t="s">
        <v>172</v>
      </c>
      <c r="D175" s="47"/>
      <c r="E175" s="47"/>
      <c r="F175" s="47"/>
      <c r="G175" s="47"/>
      <c r="H175" s="47"/>
      <c r="I175" s="47"/>
    </row>
    <row r="176" spans="1:9" ht="16.5" thickBot="1" x14ac:dyDescent="0.3">
      <c r="A176" s="47"/>
      <c r="B176" s="47"/>
      <c r="C176" s="47" t="s">
        <v>16</v>
      </c>
      <c r="D176" s="47">
        <v>95</v>
      </c>
      <c r="E176" s="47"/>
      <c r="F176" s="47"/>
      <c r="G176" s="47"/>
      <c r="H176" s="47"/>
      <c r="I176" s="47"/>
    </row>
    <row r="177" spans="1:9" ht="16.5" thickBot="1" x14ac:dyDescent="0.3">
      <c r="A177" s="47"/>
      <c r="B177" s="47"/>
      <c r="C177" s="6" t="s">
        <v>7</v>
      </c>
      <c r="D177" s="6">
        <f>SUM(D167:D176)</f>
        <v>460</v>
      </c>
      <c r="E177" s="6">
        <f>SUM(E167:E176)</f>
        <v>10</v>
      </c>
      <c r="F177" s="6">
        <f>SUM(F167:F176)</f>
        <v>16</v>
      </c>
      <c r="G177" s="6">
        <f>SUM(G167:G176)</f>
        <v>0</v>
      </c>
      <c r="H177" s="6">
        <f>SUM(H167:H176)</f>
        <v>10</v>
      </c>
      <c r="I177" s="6">
        <f>H177+G177+F177+E177+D177</f>
        <v>496</v>
      </c>
    </row>
    <row r="178" spans="1:9" ht="16.5" thickBot="1" x14ac:dyDescent="0.3">
      <c r="A178" s="47"/>
      <c r="B178" s="47"/>
      <c r="C178" s="47" t="s">
        <v>1</v>
      </c>
      <c r="D178" s="47"/>
      <c r="E178" s="47"/>
      <c r="F178" s="47"/>
      <c r="G178" s="47"/>
      <c r="H178" s="47"/>
      <c r="I178" s="47"/>
    </row>
    <row r="179" spans="1:9" ht="16.5" thickBot="1" x14ac:dyDescent="0.3">
      <c r="A179" s="47"/>
      <c r="B179" s="47"/>
      <c r="C179" s="47" t="s">
        <v>78</v>
      </c>
      <c r="D179" s="47"/>
      <c r="E179" s="47"/>
      <c r="F179" s="47">
        <v>10</v>
      </c>
      <c r="G179" s="47"/>
      <c r="H179" s="47"/>
      <c r="I179" s="47"/>
    </row>
    <row r="180" spans="1:9" ht="16.5" thickBot="1" x14ac:dyDescent="0.3">
      <c r="A180" s="47"/>
      <c r="B180" s="47"/>
      <c r="C180" s="47" t="s">
        <v>299</v>
      </c>
      <c r="D180" s="47"/>
      <c r="E180" s="47"/>
      <c r="F180" s="47">
        <v>140</v>
      </c>
      <c r="G180" s="47"/>
      <c r="H180" s="47"/>
      <c r="I180" s="47"/>
    </row>
    <row r="181" spans="1:9" ht="16.5" thickBot="1" x14ac:dyDescent="0.3">
      <c r="A181" s="47"/>
      <c r="B181" s="47"/>
      <c r="C181" s="47" t="s">
        <v>16</v>
      </c>
      <c r="D181" s="47">
        <v>70</v>
      </c>
      <c r="E181" s="47"/>
      <c r="F181" s="47"/>
      <c r="G181" s="47"/>
      <c r="H181" s="47"/>
      <c r="I181" s="47"/>
    </row>
    <row r="182" spans="1:9" ht="16.5" thickBot="1" x14ac:dyDescent="0.3">
      <c r="A182" s="47"/>
      <c r="B182" s="47"/>
      <c r="C182" s="47" t="s">
        <v>300</v>
      </c>
      <c r="D182" s="47"/>
      <c r="E182" s="47"/>
      <c r="F182" s="47"/>
      <c r="G182" s="47"/>
      <c r="H182" s="47"/>
      <c r="I182" s="47"/>
    </row>
    <row r="183" spans="1:9" ht="16.5" thickBot="1" x14ac:dyDescent="0.3">
      <c r="A183" s="47"/>
      <c r="B183" s="47"/>
      <c r="C183" s="47" t="s">
        <v>16</v>
      </c>
      <c r="D183" s="47">
        <v>87</v>
      </c>
      <c r="E183" s="47"/>
      <c r="F183" s="47"/>
      <c r="G183" s="47"/>
      <c r="H183" s="47"/>
      <c r="I183" s="47"/>
    </row>
    <row r="184" spans="1:9" ht="16.5" thickBot="1" x14ac:dyDescent="0.3">
      <c r="A184" s="47"/>
      <c r="B184" s="47"/>
      <c r="C184" s="47" t="s">
        <v>301</v>
      </c>
      <c r="D184" s="47"/>
      <c r="E184" s="47"/>
      <c r="F184" s="47">
        <v>40</v>
      </c>
      <c r="G184" s="47"/>
      <c r="H184" s="47"/>
      <c r="I184" s="47"/>
    </row>
    <row r="185" spans="1:9" ht="16.5" thickBot="1" x14ac:dyDescent="0.3">
      <c r="A185" s="47"/>
      <c r="B185" s="47"/>
      <c r="C185" s="47" t="s">
        <v>16</v>
      </c>
      <c r="D185" s="47">
        <v>50</v>
      </c>
      <c r="E185" s="47">
        <v>10</v>
      </c>
      <c r="F185" s="47"/>
      <c r="G185" s="47"/>
      <c r="H185" s="47"/>
      <c r="I185" s="47"/>
    </row>
    <row r="186" spans="1:9" ht="16.5" thickBot="1" x14ac:dyDescent="0.3">
      <c r="A186" s="47"/>
      <c r="B186" s="47"/>
      <c r="C186" s="47" t="s">
        <v>16</v>
      </c>
      <c r="D186" s="47">
        <v>70</v>
      </c>
      <c r="E186" s="47"/>
      <c r="F186" s="47"/>
      <c r="G186" s="47"/>
      <c r="H186" s="47"/>
      <c r="I186" s="47"/>
    </row>
    <row r="187" spans="1:9" ht="16.5" thickBot="1" x14ac:dyDescent="0.3">
      <c r="A187" s="47"/>
      <c r="B187" s="47"/>
      <c r="C187" s="47" t="s">
        <v>16</v>
      </c>
      <c r="D187" s="47">
        <v>80</v>
      </c>
      <c r="E187" s="47"/>
      <c r="F187" s="47"/>
      <c r="G187" s="47"/>
      <c r="H187" s="47"/>
      <c r="I187" s="47"/>
    </row>
    <row r="188" spans="1:9" ht="16.5" thickBot="1" x14ac:dyDescent="0.3">
      <c r="A188" s="47"/>
      <c r="B188" s="47"/>
      <c r="C188" s="47" t="s">
        <v>302</v>
      </c>
      <c r="D188" s="47"/>
      <c r="E188" s="47"/>
      <c r="F188" s="47"/>
      <c r="G188" s="47"/>
      <c r="H188" s="47">
        <v>450</v>
      </c>
      <c r="I188" s="47"/>
    </row>
    <row r="189" spans="1:9" ht="16.5" thickBot="1" x14ac:dyDescent="0.3">
      <c r="A189" s="47"/>
      <c r="B189" s="47"/>
      <c r="C189" s="47" t="s">
        <v>16</v>
      </c>
      <c r="D189" s="47">
        <v>85</v>
      </c>
      <c r="E189" s="47"/>
      <c r="F189" s="47"/>
      <c r="G189" s="47"/>
      <c r="H189" s="47"/>
      <c r="I189" s="47"/>
    </row>
    <row r="190" spans="1:9" ht="16.5" thickBot="1" x14ac:dyDescent="0.3">
      <c r="A190" s="47"/>
      <c r="B190" s="47"/>
      <c r="C190" s="47" t="s">
        <v>303</v>
      </c>
      <c r="D190" s="47"/>
      <c r="E190" s="47"/>
      <c r="F190" s="47"/>
      <c r="G190" s="47"/>
      <c r="H190" s="47">
        <v>100</v>
      </c>
      <c r="I190" s="47"/>
    </row>
    <row r="191" spans="1:9" ht="16.5" thickBot="1" x14ac:dyDescent="0.3">
      <c r="A191" s="47"/>
      <c r="B191" s="47"/>
      <c r="C191" s="6" t="s">
        <v>7</v>
      </c>
      <c r="D191" s="6">
        <f>SUM(D178:D190)</f>
        <v>442</v>
      </c>
      <c r="E191" s="6">
        <f>SUM(E178:E190)</f>
        <v>10</v>
      </c>
      <c r="F191" s="6">
        <f>SUM(F178:F190)</f>
        <v>190</v>
      </c>
      <c r="G191" s="6">
        <f>SUM(G178:G190)</f>
        <v>0</v>
      </c>
      <c r="H191" s="6">
        <f>SUM(H178:H190)</f>
        <v>550</v>
      </c>
      <c r="I191" s="6">
        <f>H191+G191+F191+E191+D191</f>
        <v>1192</v>
      </c>
    </row>
    <row r="192" spans="1:9" ht="16.5" thickBot="1" x14ac:dyDescent="0.3">
      <c r="A192" s="47"/>
      <c r="B192" s="47"/>
      <c r="C192" s="47" t="s">
        <v>1</v>
      </c>
      <c r="D192" s="47"/>
      <c r="E192" s="47"/>
      <c r="F192" s="47"/>
      <c r="G192" s="47"/>
      <c r="H192" s="47"/>
      <c r="I192" s="47"/>
    </row>
    <row r="193" spans="1:9" ht="16.5" thickBot="1" x14ac:dyDescent="0.3">
      <c r="A193" s="47"/>
      <c r="B193" s="47"/>
      <c r="C193" s="47" t="s">
        <v>2</v>
      </c>
      <c r="D193" s="47">
        <v>110</v>
      </c>
      <c r="E193" s="47"/>
      <c r="F193" s="47"/>
      <c r="G193" s="47"/>
      <c r="H193" s="47"/>
      <c r="I193" s="47"/>
    </row>
    <row r="194" spans="1:9" ht="16.5" thickBot="1" x14ac:dyDescent="0.3">
      <c r="A194" s="47"/>
      <c r="B194" s="47"/>
      <c r="C194" s="47" t="s">
        <v>138</v>
      </c>
      <c r="D194" s="47"/>
      <c r="E194" s="47"/>
      <c r="F194" s="47">
        <v>350</v>
      </c>
      <c r="G194" s="47"/>
      <c r="H194" s="47"/>
      <c r="I194" s="47"/>
    </row>
    <row r="195" spans="1:9" ht="16.5" thickBot="1" x14ac:dyDescent="0.3">
      <c r="A195" s="47"/>
      <c r="B195" s="47"/>
      <c r="C195" s="47" t="s">
        <v>36</v>
      </c>
      <c r="D195" s="47"/>
      <c r="E195" s="47"/>
      <c r="F195" s="47"/>
      <c r="G195" s="47"/>
      <c r="H195" s="47">
        <v>20</v>
      </c>
      <c r="I195" s="47"/>
    </row>
    <row r="196" spans="1:9" ht="16.5" thickBot="1" x14ac:dyDescent="0.3">
      <c r="A196" s="47"/>
      <c r="B196" s="47"/>
      <c r="C196" s="47" t="s">
        <v>150</v>
      </c>
      <c r="D196" s="47"/>
      <c r="E196" s="47"/>
      <c r="F196" s="47"/>
      <c r="G196" s="47"/>
      <c r="H196" s="47">
        <v>20</v>
      </c>
      <c r="I196" s="47"/>
    </row>
    <row r="197" spans="1:9" ht="16.5" thickBot="1" x14ac:dyDescent="0.3">
      <c r="A197" s="47"/>
      <c r="B197" s="47"/>
      <c r="C197" s="6" t="s">
        <v>7</v>
      </c>
      <c r="D197" s="6">
        <f>SUM(D193:D196)</f>
        <v>110</v>
      </c>
      <c r="E197" s="6">
        <f>SUM(E193:E196)</f>
        <v>0</v>
      </c>
      <c r="F197" s="6">
        <f>SUM(F193:F196)</f>
        <v>350</v>
      </c>
      <c r="G197" s="6">
        <f>SUM(G193:G196)</f>
        <v>0</v>
      </c>
      <c r="H197" s="6">
        <f>SUM(H193:H196)</f>
        <v>40</v>
      </c>
      <c r="I197" s="6">
        <f>H197+G197+F197+E197+D197</f>
        <v>500</v>
      </c>
    </row>
    <row r="198" spans="1:9" ht="16.5" thickBot="1" x14ac:dyDescent="0.3">
      <c r="A198" s="47"/>
      <c r="B198" s="47"/>
      <c r="C198" s="47" t="s">
        <v>23</v>
      </c>
      <c r="D198" s="47"/>
      <c r="E198" s="47"/>
      <c r="F198" s="47"/>
      <c r="G198" s="47"/>
      <c r="H198" s="47"/>
      <c r="I198" s="47"/>
    </row>
    <row r="199" spans="1:9" ht="16.5" thickBot="1" x14ac:dyDescent="0.3">
      <c r="A199" s="47"/>
      <c r="B199" s="47"/>
      <c r="C199" s="47" t="s">
        <v>2</v>
      </c>
      <c r="D199" s="47">
        <v>75</v>
      </c>
      <c r="E199" s="47"/>
      <c r="F199" s="47"/>
      <c r="G199" s="47"/>
      <c r="H199" s="47"/>
      <c r="I199" s="47"/>
    </row>
    <row r="200" spans="1:9" ht="16.5" thickBot="1" x14ac:dyDescent="0.3">
      <c r="A200" s="47"/>
      <c r="B200" s="47"/>
      <c r="C200" s="47" t="s">
        <v>16</v>
      </c>
      <c r="D200" s="47">
        <v>75</v>
      </c>
      <c r="E200" s="47"/>
      <c r="F200" s="47"/>
      <c r="G200" s="47"/>
      <c r="H200" s="47"/>
      <c r="I200" s="47"/>
    </row>
    <row r="201" spans="1:9" ht="16.5" thickBot="1" x14ac:dyDescent="0.3">
      <c r="A201" s="47"/>
      <c r="B201" s="47"/>
      <c r="C201" s="47" t="s">
        <v>305</v>
      </c>
      <c r="D201" s="47"/>
      <c r="E201" s="47"/>
      <c r="F201" s="47"/>
      <c r="G201" s="47"/>
      <c r="H201" s="47">
        <v>25</v>
      </c>
      <c r="I201" s="47"/>
    </row>
    <row r="202" spans="1:9" ht="16.5" thickBot="1" x14ac:dyDescent="0.3">
      <c r="A202" s="47"/>
      <c r="B202" s="47"/>
      <c r="C202" s="47" t="s">
        <v>34</v>
      </c>
      <c r="D202" s="47"/>
      <c r="E202" s="47"/>
      <c r="F202" s="47"/>
      <c r="G202" s="47"/>
      <c r="H202" s="47">
        <v>20</v>
      </c>
      <c r="I202" s="47"/>
    </row>
    <row r="203" spans="1:9" ht="16.5" thickBot="1" x14ac:dyDescent="0.3">
      <c r="A203" s="47"/>
      <c r="B203" s="47"/>
      <c r="C203" s="47" t="s">
        <v>16</v>
      </c>
      <c r="D203" s="47">
        <v>70</v>
      </c>
      <c r="E203" s="47"/>
      <c r="F203" s="47"/>
      <c r="G203" s="47"/>
      <c r="H203" s="47"/>
      <c r="I203" s="47"/>
    </row>
    <row r="204" spans="1:9" ht="16.5" thickBot="1" x14ac:dyDescent="0.3">
      <c r="A204" s="47"/>
      <c r="B204" s="47"/>
      <c r="C204" s="47" t="s">
        <v>172</v>
      </c>
      <c r="D204" s="47"/>
      <c r="E204" s="47"/>
      <c r="F204" s="47"/>
      <c r="G204" s="47"/>
      <c r="H204" s="47"/>
      <c r="I204" s="47"/>
    </row>
    <row r="205" spans="1:9" ht="16.5" thickBot="1" x14ac:dyDescent="0.3">
      <c r="A205" s="47"/>
      <c r="B205" s="47"/>
      <c r="C205" s="47" t="s">
        <v>2</v>
      </c>
      <c r="D205" s="47">
        <v>75</v>
      </c>
      <c r="E205" s="47"/>
      <c r="F205" s="47"/>
      <c r="G205" s="47"/>
      <c r="H205" s="47"/>
      <c r="I205" s="47"/>
    </row>
    <row r="206" spans="1:9" ht="16.5" thickBot="1" x14ac:dyDescent="0.3">
      <c r="A206" s="47"/>
      <c r="B206" s="47"/>
      <c r="C206" s="47" t="s">
        <v>34</v>
      </c>
      <c r="D206" s="47"/>
      <c r="E206" s="47"/>
      <c r="F206" s="47"/>
      <c r="G206" s="47"/>
      <c r="H206" s="47">
        <v>10</v>
      </c>
      <c r="I206" s="47"/>
    </row>
    <row r="207" spans="1:9" ht="16.5" thickBot="1" x14ac:dyDescent="0.3">
      <c r="A207" s="47"/>
      <c r="B207" s="47"/>
      <c r="C207" s="47" t="s">
        <v>16</v>
      </c>
      <c r="D207" s="47">
        <v>75</v>
      </c>
      <c r="E207" s="47"/>
      <c r="F207" s="47"/>
      <c r="G207" s="47"/>
      <c r="H207" s="47"/>
      <c r="I207" s="47"/>
    </row>
    <row r="208" spans="1:9" ht="16.5" thickBot="1" x14ac:dyDescent="0.3">
      <c r="A208" s="47"/>
      <c r="B208" s="47"/>
      <c r="C208" s="47" t="s">
        <v>16</v>
      </c>
      <c r="D208" s="47">
        <v>50</v>
      </c>
      <c r="E208" s="47">
        <v>10</v>
      </c>
      <c r="F208" s="47"/>
      <c r="G208" s="47"/>
      <c r="H208" s="47"/>
      <c r="I208" s="47"/>
    </row>
    <row r="209" spans="1:9" ht="16.5" thickBot="1" x14ac:dyDescent="0.3">
      <c r="A209" s="47"/>
      <c r="B209" s="47"/>
      <c r="C209" s="47" t="s">
        <v>16</v>
      </c>
      <c r="D209" s="47">
        <v>75</v>
      </c>
      <c r="E209" s="47"/>
      <c r="F209" s="47"/>
      <c r="G209" s="47"/>
      <c r="H209" s="47"/>
      <c r="I209" s="47"/>
    </row>
    <row r="210" spans="1:9" ht="16.5" thickBot="1" x14ac:dyDescent="0.3">
      <c r="A210" s="47"/>
      <c r="B210" s="47"/>
      <c r="C210" s="47" t="s">
        <v>16</v>
      </c>
      <c r="D210" s="47">
        <v>70</v>
      </c>
      <c r="E210" s="47">
        <v>10</v>
      </c>
      <c r="F210" s="47"/>
      <c r="G210" s="47"/>
      <c r="H210" s="47"/>
      <c r="I210" s="47"/>
    </row>
    <row r="211" spans="1:9" ht="16.5" thickBot="1" x14ac:dyDescent="0.3">
      <c r="A211" s="47"/>
      <c r="B211" s="47"/>
      <c r="C211" s="47" t="s">
        <v>16</v>
      </c>
      <c r="D211" s="47">
        <v>65</v>
      </c>
      <c r="E211" s="47"/>
      <c r="F211" s="47"/>
      <c r="G211" s="47"/>
      <c r="H211" s="47"/>
      <c r="I211" s="47"/>
    </row>
    <row r="212" spans="1:9" ht="16.5" thickBot="1" x14ac:dyDescent="0.3">
      <c r="A212" s="47"/>
      <c r="B212" s="47"/>
      <c r="C212" s="47" t="s">
        <v>16</v>
      </c>
      <c r="D212" s="47">
        <v>65</v>
      </c>
      <c r="E212" s="47"/>
      <c r="F212" s="47"/>
      <c r="G212" s="47"/>
      <c r="H212" s="47"/>
      <c r="I212" s="47"/>
    </row>
    <row r="213" spans="1:9" ht="16.5" thickBot="1" x14ac:dyDescent="0.3">
      <c r="A213" s="47"/>
      <c r="B213" s="47"/>
      <c r="C213" s="47" t="s">
        <v>18</v>
      </c>
      <c r="D213" s="47"/>
      <c r="E213" s="47"/>
      <c r="F213" s="47">
        <v>365</v>
      </c>
      <c r="G213" s="47"/>
      <c r="H213" s="47"/>
      <c r="I213" s="47"/>
    </row>
    <row r="214" spans="1:9" ht="16.5" thickBot="1" x14ac:dyDescent="0.3">
      <c r="A214" s="47"/>
      <c r="B214" s="47"/>
      <c r="C214" s="6" t="s">
        <v>7</v>
      </c>
      <c r="D214" s="6">
        <f>SUM(D198:D213)</f>
        <v>695</v>
      </c>
      <c r="E214" s="6">
        <f>SUM(E198:E213)</f>
        <v>20</v>
      </c>
      <c r="F214" s="6">
        <f>SUM(F198:F213)</f>
        <v>365</v>
      </c>
      <c r="G214" s="6">
        <f>SUM(G198:G213)</f>
        <v>0</v>
      </c>
      <c r="H214" s="6">
        <f>SUM(H198:H213)</f>
        <v>55</v>
      </c>
      <c r="I214" s="6">
        <f>H214+G214+F214+E214+D214</f>
        <v>1135</v>
      </c>
    </row>
    <row r="215" spans="1:9" ht="16.5" thickBot="1" x14ac:dyDescent="0.3">
      <c r="A215" s="47"/>
      <c r="B215" s="47"/>
      <c r="C215" s="47" t="s">
        <v>23</v>
      </c>
      <c r="D215" s="47"/>
      <c r="E215" s="47"/>
      <c r="F215" s="47"/>
      <c r="G215" s="47"/>
      <c r="H215" s="47"/>
      <c r="I215" s="47"/>
    </row>
    <row r="216" spans="1:9" ht="16.5" thickBot="1" x14ac:dyDescent="0.3">
      <c r="A216" s="47"/>
      <c r="B216" s="47"/>
      <c r="C216" s="57" t="s">
        <v>16</v>
      </c>
      <c r="D216" s="47">
        <v>75</v>
      </c>
      <c r="E216" s="47"/>
      <c r="F216" s="47"/>
      <c r="G216" s="47"/>
      <c r="H216" s="47"/>
      <c r="I216" s="47"/>
    </row>
    <row r="217" spans="1:9" ht="16.5" thickBot="1" x14ac:dyDescent="0.3">
      <c r="A217" s="47"/>
      <c r="B217" s="47"/>
      <c r="C217" s="57" t="s">
        <v>16</v>
      </c>
      <c r="D217" s="47">
        <v>75</v>
      </c>
      <c r="E217" s="47"/>
      <c r="F217" s="47"/>
      <c r="G217" s="47"/>
      <c r="H217" s="47"/>
      <c r="I217" s="47"/>
    </row>
    <row r="218" spans="1:9" ht="16.5" thickBot="1" x14ac:dyDescent="0.3">
      <c r="A218" s="47"/>
      <c r="B218" s="47"/>
      <c r="C218" s="57" t="s">
        <v>230</v>
      </c>
      <c r="D218" s="47"/>
      <c r="E218" s="47"/>
      <c r="F218" s="47"/>
      <c r="G218" s="47"/>
      <c r="H218" s="47"/>
      <c r="I218" s="47"/>
    </row>
    <row r="219" spans="1:9" ht="16.5" thickBot="1" x14ac:dyDescent="0.3">
      <c r="A219" s="47"/>
      <c r="B219" s="47"/>
      <c r="C219" s="57" t="s">
        <v>16</v>
      </c>
      <c r="D219" s="47">
        <v>80</v>
      </c>
      <c r="E219" s="47"/>
      <c r="F219" s="47"/>
      <c r="G219" s="47"/>
      <c r="H219" s="47"/>
      <c r="I219" s="47"/>
    </row>
    <row r="220" spans="1:9" ht="16.5" thickBot="1" x14ac:dyDescent="0.3">
      <c r="A220" s="47"/>
      <c r="B220" s="47"/>
      <c r="C220" s="57" t="s">
        <v>16</v>
      </c>
      <c r="D220" s="47">
        <v>79</v>
      </c>
      <c r="E220" s="47">
        <v>6</v>
      </c>
      <c r="F220" s="47"/>
      <c r="G220" s="47"/>
      <c r="H220" s="47"/>
      <c r="I220" s="47"/>
    </row>
    <row r="221" spans="1:9" ht="16.5" thickBot="1" x14ac:dyDescent="0.3">
      <c r="A221" s="47"/>
      <c r="B221" s="47"/>
      <c r="C221" s="57" t="s">
        <v>16</v>
      </c>
      <c r="D221" s="47">
        <v>85</v>
      </c>
      <c r="E221" s="47"/>
      <c r="F221" s="47"/>
      <c r="G221" s="47"/>
      <c r="H221" s="47"/>
      <c r="I221" s="47"/>
    </row>
    <row r="222" spans="1:9" ht="16.5" thickBot="1" x14ac:dyDescent="0.3">
      <c r="A222" s="47"/>
      <c r="B222" s="47"/>
      <c r="C222" s="57" t="s">
        <v>16</v>
      </c>
      <c r="D222" s="47">
        <v>65</v>
      </c>
      <c r="E222" s="47"/>
      <c r="F222" s="47"/>
      <c r="G222" s="47"/>
      <c r="H222" s="47"/>
      <c r="I222" s="47"/>
    </row>
    <row r="223" spans="1:9" ht="16.5" thickBot="1" x14ac:dyDescent="0.3">
      <c r="A223" s="47"/>
      <c r="B223" s="47"/>
      <c r="C223" s="57" t="s">
        <v>16</v>
      </c>
      <c r="D223" s="47">
        <v>50</v>
      </c>
      <c r="E223" s="47"/>
      <c r="F223" s="47"/>
      <c r="G223" s="47"/>
      <c r="H223" s="47"/>
      <c r="I223" s="47"/>
    </row>
    <row r="224" spans="1:9" ht="16.5" thickBot="1" x14ac:dyDescent="0.3">
      <c r="A224" s="47"/>
      <c r="B224" s="47"/>
      <c r="C224" s="57" t="s">
        <v>16</v>
      </c>
      <c r="D224" s="47">
        <v>45</v>
      </c>
      <c r="E224" s="47">
        <v>4</v>
      </c>
      <c r="F224" s="47"/>
      <c r="G224" s="47"/>
      <c r="H224" s="47"/>
      <c r="I224" s="47"/>
    </row>
    <row r="225" spans="1:9" ht="16.5" thickBot="1" x14ac:dyDescent="0.3">
      <c r="A225" s="47"/>
      <c r="B225" s="47"/>
      <c r="C225" s="57" t="s">
        <v>16</v>
      </c>
      <c r="D225" s="47">
        <v>70</v>
      </c>
      <c r="E225" s="47"/>
      <c r="F225" s="47"/>
      <c r="G225" s="47"/>
      <c r="H225" s="47"/>
      <c r="I225" s="47"/>
    </row>
    <row r="226" spans="1:9" ht="16.5" thickBot="1" x14ac:dyDescent="0.3">
      <c r="A226" s="47"/>
      <c r="B226" s="47"/>
      <c r="C226" s="57" t="s">
        <v>16</v>
      </c>
      <c r="D226" s="47">
        <v>75</v>
      </c>
      <c r="E226" s="47"/>
      <c r="F226" s="47"/>
      <c r="G226" s="47"/>
      <c r="H226" s="47"/>
      <c r="I226" s="47"/>
    </row>
    <row r="227" spans="1:9" ht="16.5" thickBot="1" x14ac:dyDescent="0.3">
      <c r="A227" s="47"/>
      <c r="B227" s="47"/>
      <c r="C227" s="57" t="s">
        <v>16</v>
      </c>
      <c r="D227" s="47">
        <v>65</v>
      </c>
      <c r="E227" s="47"/>
      <c r="F227" s="47"/>
      <c r="G227" s="47"/>
      <c r="H227" s="47"/>
      <c r="I227" s="47"/>
    </row>
    <row r="228" spans="1:9" ht="16.5" thickBot="1" x14ac:dyDescent="0.3">
      <c r="A228" s="47"/>
      <c r="B228" s="47"/>
      <c r="C228" s="57" t="s">
        <v>16</v>
      </c>
      <c r="D228" s="47">
        <v>90</v>
      </c>
      <c r="E228" s="47"/>
      <c r="F228" s="47"/>
      <c r="G228" s="47"/>
      <c r="H228" s="47">
        <v>10</v>
      </c>
      <c r="I228" s="47"/>
    </row>
    <row r="229" spans="1:9" ht="16.5" thickBot="1" x14ac:dyDescent="0.3">
      <c r="A229" s="47"/>
      <c r="B229" s="47"/>
      <c r="C229" s="57" t="s">
        <v>16</v>
      </c>
      <c r="D229" s="47">
        <v>95</v>
      </c>
      <c r="E229" s="47"/>
      <c r="F229" s="47"/>
      <c r="G229" s="47"/>
      <c r="H229" s="47"/>
      <c r="I229" s="47"/>
    </row>
    <row r="230" spans="1:9" ht="16.5" thickBot="1" x14ac:dyDescent="0.3">
      <c r="A230" s="47"/>
      <c r="B230" s="47"/>
      <c r="C230" s="57" t="s">
        <v>16</v>
      </c>
      <c r="D230" s="47">
        <v>90</v>
      </c>
      <c r="E230" s="47"/>
      <c r="F230" s="47"/>
      <c r="G230" s="47"/>
      <c r="H230" s="47"/>
      <c r="I230" s="47"/>
    </row>
    <row r="231" spans="1:9" ht="16.5" thickBot="1" x14ac:dyDescent="0.3">
      <c r="A231" s="47"/>
      <c r="B231" s="47"/>
      <c r="C231" s="57" t="s">
        <v>16</v>
      </c>
      <c r="D231" s="47">
        <v>97</v>
      </c>
      <c r="E231" s="47"/>
      <c r="F231" s="47"/>
      <c r="G231" s="47"/>
      <c r="H231" s="47"/>
      <c r="I231" s="47"/>
    </row>
    <row r="232" spans="1:9" ht="16.5" thickBot="1" x14ac:dyDescent="0.3">
      <c r="A232" s="47"/>
      <c r="B232" s="47"/>
      <c r="C232" s="50" t="s">
        <v>153</v>
      </c>
      <c r="D232" s="47"/>
      <c r="E232" s="47"/>
      <c r="F232" s="47"/>
      <c r="G232" s="47"/>
      <c r="H232" s="47">
        <v>230</v>
      </c>
      <c r="I232" s="47"/>
    </row>
    <row r="233" spans="1:9" ht="16.5" thickBot="1" x14ac:dyDescent="0.3">
      <c r="A233" s="47"/>
      <c r="B233" s="47"/>
      <c r="C233" s="6" t="s">
        <v>7</v>
      </c>
      <c r="D233" s="6">
        <f>SUM(D215:D232)</f>
        <v>1136</v>
      </c>
      <c r="E233" s="6">
        <f>SUM(E215:E232)</f>
        <v>10</v>
      </c>
      <c r="F233" s="6">
        <f>SUM(F215:F232)</f>
        <v>0</v>
      </c>
      <c r="G233" s="6">
        <f>SUM(G215:G232)</f>
        <v>0</v>
      </c>
      <c r="H233" s="6">
        <f>SUM(H215:H232)</f>
        <v>240</v>
      </c>
      <c r="I233" s="6">
        <f>H233+G233+F233+E233+D233</f>
        <v>1386</v>
      </c>
    </row>
    <row r="234" spans="1:9" ht="16.5" thickBot="1" x14ac:dyDescent="0.3">
      <c r="A234" s="47"/>
      <c r="B234" s="47"/>
      <c r="C234" s="47" t="s">
        <v>23</v>
      </c>
      <c r="D234" s="47"/>
      <c r="E234" s="47"/>
      <c r="F234" s="47"/>
      <c r="G234" s="47"/>
      <c r="H234" s="47"/>
      <c r="I234" s="47"/>
    </row>
    <row r="235" spans="1:9" ht="16.5" thickBot="1" x14ac:dyDescent="0.3">
      <c r="A235" s="47"/>
      <c r="B235" s="47"/>
      <c r="C235" s="47" t="s">
        <v>306</v>
      </c>
      <c r="D235" s="47"/>
      <c r="E235" s="47"/>
      <c r="F235" s="47">
        <v>1000</v>
      </c>
      <c r="G235" s="47"/>
      <c r="H235" s="47"/>
      <c r="I235" s="47"/>
    </row>
    <row r="236" spans="1:9" ht="16.5" thickBot="1" x14ac:dyDescent="0.3">
      <c r="A236" s="47"/>
      <c r="B236" s="47"/>
      <c r="C236" s="47" t="s">
        <v>74</v>
      </c>
      <c r="D236" s="47"/>
      <c r="E236" s="47"/>
      <c r="F236" s="47"/>
      <c r="G236" s="47"/>
      <c r="H236" s="47">
        <v>3000</v>
      </c>
      <c r="I236" s="47"/>
    </row>
    <row r="237" spans="1:9" ht="16.5" thickBot="1" x14ac:dyDescent="0.3">
      <c r="A237" s="55"/>
      <c r="B237" s="55"/>
      <c r="C237" s="55" t="s">
        <v>349</v>
      </c>
      <c r="D237" s="55"/>
      <c r="E237" s="55"/>
      <c r="F237" s="55"/>
      <c r="G237" s="55"/>
      <c r="H237" s="55">
        <v>150</v>
      </c>
      <c r="I237" s="55"/>
    </row>
    <row r="238" spans="1:9" ht="16.5" thickBot="1" x14ac:dyDescent="0.3">
      <c r="A238" s="47"/>
      <c r="B238" s="47"/>
      <c r="C238" s="47" t="s">
        <v>307</v>
      </c>
      <c r="D238" s="47"/>
      <c r="E238" s="47"/>
      <c r="F238" s="47"/>
      <c r="G238" s="47"/>
      <c r="H238" s="47">
        <v>50</v>
      </c>
      <c r="I238" s="47"/>
    </row>
    <row r="239" spans="1:9" ht="16.5" thickBot="1" x14ac:dyDescent="0.3">
      <c r="A239" s="47"/>
      <c r="B239" s="47"/>
      <c r="C239" s="47" t="s">
        <v>308</v>
      </c>
      <c r="D239" s="47"/>
      <c r="E239" s="47"/>
      <c r="F239" s="47"/>
      <c r="G239" s="47"/>
      <c r="H239" s="47">
        <v>900</v>
      </c>
      <c r="I239" s="47"/>
    </row>
    <row r="240" spans="1:9" ht="16.5" thickBot="1" x14ac:dyDescent="0.3">
      <c r="A240" s="47"/>
      <c r="B240" s="47"/>
      <c r="C240" s="47" t="s">
        <v>309</v>
      </c>
      <c r="D240" s="47"/>
      <c r="E240" s="47"/>
      <c r="F240" s="47">
        <v>585</v>
      </c>
      <c r="G240" s="47"/>
      <c r="H240" s="47"/>
      <c r="I240" s="47"/>
    </row>
    <row r="241" spans="1:9" ht="16.5" thickBot="1" x14ac:dyDescent="0.3">
      <c r="A241" s="47"/>
      <c r="B241" s="47"/>
      <c r="C241" s="47" t="s">
        <v>2</v>
      </c>
      <c r="D241" s="47">
        <v>59</v>
      </c>
      <c r="E241" s="47"/>
      <c r="F241" s="47"/>
      <c r="G241" s="47"/>
      <c r="H241" s="47"/>
      <c r="I241" s="47"/>
    </row>
    <row r="242" spans="1:9" ht="16.5" thickBot="1" x14ac:dyDescent="0.3">
      <c r="A242" s="47"/>
      <c r="B242" s="47"/>
      <c r="C242" s="47" t="s">
        <v>16</v>
      </c>
      <c r="D242" s="47">
        <v>63</v>
      </c>
      <c r="E242" s="47"/>
      <c r="F242" s="47"/>
      <c r="G242" s="47"/>
      <c r="H242" s="47"/>
      <c r="I242" s="47"/>
    </row>
    <row r="243" spans="1:9" ht="16.5" thickBot="1" x14ac:dyDescent="0.3">
      <c r="A243" s="47"/>
      <c r="B243" s="47"/>
      <c r="C243" s="47" t="s">
        <v>16</v>
      </c>
      <c r="D243" s="47">
        <v>71</v>
      </c>
      <c r="E243" s="47"/>
      <c r="F243" s="47"/>
      <c r="G243" s="47"/>
      <c r="H243" s="47"/>
      <c r="I243" s="47"/>
    </row>
    <row r="244" spans="1:9" ht="16.5" thickBot="1" x14ac:dyDescent="0.3">
      <c r="A244" s="47"/>
      <c r="B244" s="47"/>
      <c r="C244" s="47" t="s">
        <v>310</v>
      </c>
      <c r="D244" s="47"/>
      <c r="E244" s="47"/>
      <c r="F244" s="47">
        <v>50</v>
      </c>
      <c r="G244" s="47"/>
      <c r="H244" s="47"/>
      <c r="I244" s="47"/>
    </row>
    <row r="245" spans="1:9" ht="16.5" thickBot="1" x14ac:dyDescent="0.3">
      <c r="A245" s="47"/>
      <c r="B245" s="47"/>
      <c r="C245" s="47" t="s">
        <v>16</v>
      </c>
      <c r="D245" s="47">
        <v>93</v>
      </c>
      <c r="E245" s="47"/>
      <c r="F245" s="47"/>
      <c r="G245" s="47"/>
      <c r="H245" s="47"/>
      <c r="I245" s="47"/>
    </row>
    <row r="246" spans="1:9" ht="16.5" thickBot="1" x14ac:dyDescent="0.3">
      <c r="A246" s="47"/>
      <c r="B246" s="47"/>
      <c r="C246" s="47" t="s">
        <v>310</v>
      </c>
      <c r="D246" s="47"/>
      <c r="E246" s="47"/>
      <c r="F246" s="47">
        <v>30</v>
      </c>
      <c r="G246" s="47"/>
      <c r="H246" s="47"/>
      <c r="I246" s="47"/>
    </row>
    <row r="247" spans="1:9" ht="16.5" thickBot="1" x14ac:dyDescent="0.3">
      <c r="A247" s="47"/>
      <c r="B247" s="47"/>
      <c r="C247" s="47" t="s">
        <v>34</v>
      </c>
      <c r="D247" s="47"/>
      <c r="E247" s="47"/>
      <c r="F247" s="47"/>
      <c r="G247" s="47"/>
      <c r="H247" s="47">
        <v>10</v>
      </c>
      <c r="I247" s="47"/>
    </row>
    <row r="248" spans="1:9" ht="16.5" thickBot="1" x14ac:dyDescent="0.3">
      <c r="A248" s="47"/>
      <c r="B248" s="47"/>
      <c r="C248" s="47" t="s">
        <v>2</v>
      </c>
      <c r="D248" s="47">
        <v>103</v>
      </c>
      <c r="E248" s="47"/>
      <c r="F248" s="47"/>
      <c r="G248" s="47"/>
      <c r="H248" s="47"/>
      <c r="I248" s="47"/>
    </row>
    <row r="249" spans="1:9" ht="16.5" thickBot="1" x14ac:dyDescent="0.3">
      <c r="A249" s="47"/>
      <c r="B249" s="47"/>
      <c r="C249" s="47" t="s">
        <v>311</v>
      </c>
      <c r="D249" s="47"/>
      <c r="E249" s="47"/>
      <c r="F249" s="47">
        <v>60</v>
      </c>
      <c r="G249" s="47"/>
      <c r="H249" s="47"/>
      <c r="I249" s="47"/>
    </row>
    <row r="250" spans="1:9" ht="16.5" thickBot="1" x14ac:dyDescent="0.3">
      <c r="A250" s="47"/>
      <c r="B250" s="47"/>
      <c r="C250" s="47" t="s">
        <v>312</v>
      </c>
      <c r="D250" s="47"/>
      <c r="E250" s="47"/>
      <c r="F250" s="47">
        <v>70</v>
      </c>
      <c r="G250" s="47"/>
      <c r="H250" s="47"/>
      <c r="I250" s="47"/>
    </row>
    <row r="251" spans="1:9" ht="16.5" thickBot="1" x14ac:dyDescent="0.3">
      <c r="A251" s="47"/>
      <c r="B251" s="47"/>
      <c r="C251" s="47" t="s">
        <v>313</v>
      </c>
      <c r="D251" s="47"/>
      <c r="E251" s="47"/>
      <c r="F251" s="47">
        <v>15</v>
      </c>
      <c r="G251" s="47"/>
      <c r="H251" s="47"/>
      <c r="I251" s="47"/>
    </row>
    <row r="252" spans="1:9" ht="16.5" thickBot="1" x14ac:dyDescent="0.3">
      <c r="A252" s="47"/>
      <c r="B252" s="47"/>
      <c r="C252" s="47" t="s">
        <v>310</v>
      </c>
      <c r="D252" s="47"/>
      <c r="E252" s="47"/>
      <c r="F252" s="47">
        <v>15</v>
      </c>
      <c r="G252" s="47"/>
      <c r="H252" s="47"/>
      <c r="I252" s="47"/>
    </row>
    <row r="253" spans="1:9" ht="16.5" thickBot="1" x14ac:dyDescent="0.3">
      <c r="A253" s="47"/>
      <c r="B253" s="47"/>
      <c r="C253" s="47" t="s">
        <v>34</v>
      </c>
      <c r="D253" s="47"/>
      <c r="E253" s="47"/>
      <c r="F253" s="47"/>
      <c r="G253" s="47"/>
      <c r="H253" s="47">
        <v>10</v>
      </c>
      <c r="I253" s="47"/>
    </row>
    <row r="254" spans="1:9" ht="16.5" thickBot="1" x14ac:dyDescent="0.3">
      <c r="A254" s="47"/>
      <c r="B254" s="47"/>
      <c r="C254" s="47" t="s">
        <v>314</v>
      </c>
      <c r="D254" s="47"/>
      <c r="E254" s="47"/>
      <c r="F254" s="47">
        <v>340</v>
      </c>
      <c r="G254" s="47"/>
      <c r="H254" s="47"/>
      <c r="I254" s="47"/>
    </row>
    <row r="255" spans="1:9" ht="16.5" thickBot="1" x14ac:dyDescent="0.3">
      <c r="A255" s="47"/>
      <c r="B255" s="47"/>
      <c r="C255" s="6" t="s">
        <v>7</v>
      </c>
      <c r="D255" s="6">
        <f>SUM(D234:D254)</f>
        <v>389</v>
      </c>
      <c r="E255" s="6">
        <f>SUM(E234:E254)</f>
        <v>0</v>
      </c>
      <c r="F255" s="6">
        <f>SUM(F234:F254)</f>
        <v>2165</v>
      </c>
      <c r="G255" s="6">
        <f>SUM(G234:G254)</f>
        <v>0</v>
      </c>
      <c r="H255" s="6">
        <f>SUM(H234:H254)</f>
        <v>4120</v>
      </c>
      <c r="I255" s="6">
        <f>H255+G255+F255+E255+D255</f>
        <v>6674</v>
      </c>
    </row>
    <row r="256" spans="1:9" ht="16.5" thickBot="1" x14ac:dyDescent="0.3">
      <c r="A256" s="47"/>
      <c r="B256" s="47"/>
      <c r="C256" s="47" t="s">
        <v>23</v>
      </c>
      <c r="D256" s="47"/>
      <c r="E256" s="47"/>
      <c r="F256" s="47"/>
      <c r="G256" s="47"/>
      <c r="H256" s="47"/>
      <c r="I256" s="47"/>
    </row>
    <row r="257" spans="1:9" ht="16.5" thickBot="1" x14ac:dyDescent="0.3">
      <c r="A257" s="47"/>
      <c r="B257" s="47"/>
      <c r="C257" s="47" t="s">
        <v>2</v>
      </c>
      <c r="D257" s="47">
        <v>100</v>
      </c>
      <c r="E257" s="47"/>
      <c r="F257" s="47"/>
      <c r="G257" s="47"/>
      <c r="H257" s="47"/>
      <c r="I257" s="47"/>
    </row>
    <row r="258" spans="1:9" ht="16.5" thickBot="1" x14ac:dyDescent="0.3">
      <c r="A258" s="47"/>
      <c r="B258" s="47"/>
      <c r="C258" s="47" t="s">
        <v>2</v>
      </c>
      <c r="D258" s="47">
        <v>95</v>
      </c>
      <c r="E258" s="47"/>
      <c r="F258" s="47"/>
      <c r="G258" s="47"/>
      <c r="H258" s="47"/>
      <c r="I258" s="47"/>
    </row>
    <row r="259" spans="1:9" ht="16.5" thickBot="1" x14ac:dyDescent="0.3">
      <c r="A259" s="47"/>
      <c r="B259" s="47"/>
      <c r="C259" s="47" t="s">
        <v>2</v>
      </c>
      <c r="D259" s="47">
        <v>95</v>
      </c>
      <c r="E259" s="47">
        <v>10</v>
      </c>
      <c r="F259" s="47">
        <v>30</v>
      </c>
      <c r="G259" s="47"/>
      <c r="H259" s="47"/>
      <c r="I259" s="47"/>
    </row>
    <row r="260" spans="1:9" ht="16.5" thickBot="1" x14ac:dyDescent="0.3">
      <c r="A260" s="47"/>
      <c r="B260" s="47"/>
      <c r="C260" s="47" t="s">
        <v>315</v>
      </c>
      <c r="D260" s="47"/>
      <c r="E260" s="47"/>
      <c r="F260" s="47">
        <v>650</v>
      </c>
      <c r="G260" s="47"/>
      <c r="H260" s="47"/>
      <c r="I260" s="47"/>
    </row>
    <row r="261" spans="1:9" ht="16.5" thickBot="1" x14ac:dyDescent="0.3">
      <c r="A261" s="47"/>
      <c r="B261" s="47"/>
      <c r="C261" s="47" t="s">
        <v>316</v>
      </c>
      <c r="D261" s="47"/>
      <c r="E261" s="47"/>
      <c r="F261" s="47">
        <v>120</v>
      </c>
      <c r="G261" s="47"/>
      <c r="H261" s="47"/>
      <c r="I261" s="47"/>
    </row>
    <row r="262" spans="1:9" ht="16.5" thickBot="1" x14ac:dyDescent="0.3">
      <c r="A262" s="47"/>
      <c r="B262" s="47"/>
      <c r="C262" s="47" t="s">
        <v>317</v>
      </c>
      <c r="D262" s="47"/>
      <c r="E262" s="47"/>
      <c r="F262" s="47">
        <v>180</v>
      </c>
      <c r="G262" s="47"/>
      <c r="H262" s="47"/>
      <c r="I262" s="47"/>
    </row>
    <row r="263" spans="1:9" ht="16.5" thickBot="1" x14ac:dyDescent="0.3">
      <c r="A263" s="47"/>
      <c r="B263" s="47"/>
      <c r="C263" s="47" t="s">
        <v>318</v>
      </c>
      <c r="D263" s="47"/>
      <c r="E263" s="47"/>
      <c r="F263" s="47">
        <v>40</v>
      </c>
      <c r="G263" s="47"/>
      <c r="H263" s="47"/>
      <c r="I263" s="47"/>
    </row>
    <row r="264" spans="1:9" ht="16.5" thickBot="1" x14ac:dyDescent="0.3">
      <c r="A264" s="47"/>
      <c r="B264" s="47"/>
      <c r="C264" s="47" t="s">
        <v>247</v>
      </c>
      <c r="D264" s="47"/>
      <c r="E264" s="47"/>
      <c r="F264" s="47">
        <v>200</v>
      </c>
      <c r="G264" s="47"/>
      <c r="H264" s="47"/>
      <c r="I264" s="47"/>
    </row>
    <row r="265" spans="1:9" ht="16.5" thickBot="1" x14ac:dyDescent="0.3">
      <c r="A265" s="47"/>
      <c r="B265" s="47"/>
      <c r="C265" s="47" t="s">
        <v>319</v>
      </c>
      <c r="D265" s="47"/>
      <c r="E265" s="47"/>
      <c r="F265" s="47">
        <v>35</v>
      </c>
      <c r="G265" s="47"/>
      <c r="H265" s="47"/>
      <c r="I265" s="47"/>
    </row>
    <row r="266" spans="1:9" ht="16.5" thickBot="1" x14ac:dyDescent="0.3">
      <c r="A266" s="47"/>
      <c r="B266" s="47"/>
      <c r="C266" s="47" t="s">
        <v>2</v>
      </c>
      <c r="D266" s="47">
        <v>80</v>
      </c>
      <c r="E266" s="47"/>
      <c r="F266" s="47"/>
      <c r="G266" s="47"/>
      <c r="H266" s="47"/>
      <c r="I266" s="47"/>
    </row>
    <row r="267" spans="1:9" ht="16.5" thickBot="1" x14ac:dyDescent="0.3">
      <c r="A267" s="47"/>
      <c r="B267" s="47"/>
      <c r="C267" s="47" t="s">
        <v>289</v>
      </c>
      <c r="D267" s="47"/>
      <c r="E267" s="47"/>
      <c r="F267" s="47">
        <v>650</v>
      </c>
      <c r="G267" s="47"/>
      <c r="H267" s="47"/>
      <c r="I267" s="47"/>
    </row>
    <row r="268" spans="1:9" ht="16.5" thickBot="1" x14ac:dyDescent="0.3">
      <c r="A268" s="47"/>
      <c r="B268" s="47"/>
      <c r="C268" s="47" t="s">
        <v>2</v>
      </c>
      <c r="D268" s="47">
        <v>81</v>
      </c>
      <c r="E268" s="47">
        <v>10</v>
      </c>
      <c r="F268" s="47"/>
      <c r="G268" s="47"/>
      <c r="H268" s="47"/>
      <c r="I268" s="47"/>
    </row>
    <row r="269" spans="1:9" ht="16.5" thickBot="1" x14ac:dyDescent="0.3">
      <c r="A269" s="47"/>
      <c r="B269" s="47"/>
      <c r="C269" s="47" t="s">
        <v>2</v>
      </c>
      <c r="D269" s="47">
        <v>85</v>
      </c>
      <c r="E269" s="47"/>
      <c r="F269" s="47"/>
      <c r="G269" s="47"/>
      <c r="H269" s="47"/>
      <c r="I269" s="47"/>
    </row>
    <row r="270" spans="1:9" ht="16.5" thickBot="1" x14ac:dyDescent="0.3">
      <c r="A270" s="47"/>
      <c r="B270" s="47"/>
      <c r="C270" s="47" t="s">
        <v>320</v>
      </c>
      <c r="D270" s="47"/>
      <c r="E270" s="47"/>
      <c r="F270" s="47">
        <v>60</v>
      </c>
      <c r="G270" s="47"/>
      <c r="H270" s="47"/>
      <c r="I270" s="47"/>
    </row>
    <row r="271" spans="1:9" ht="16.5" thickBot="1" x14ac:dyDescent="0.3">
      <c r="A271" s="47"/>
      <c r="B271" s="47"/>
      <c r="C271" s="47" t="s">
        <v>288</v>
      </c>
      <c r="D271" s="47"/>
      <c r="E271" s="47"/>
      <c r="F271" s="47">
        <v>100</v>
      </c>
      <c r="G271" s="47"/>
      <c r="H271" s="47"/>
      <c r="I271" s="47"/>
    </row>
    <row r="272" spans="1:9" ht="16.5" thickBot="1" x14ac:dyDescent="0.3">
      <c r="A272" s="47"/>
      <c r="B272" s="47"/>
      <c r="C272" s="6" t="s">
        <v>7</v>
      </c>
      <c r="D272" s="6">
        <f>SUM(D256:D271)</f>
        <v>536</v>
      </c>
      <c r="E272" s="6">
        <f>SUM(E256:E271)</f>
        <v>20</v>
      </c>
      <c r="F272" s="6">
        <f>SUM(F256:F271)</f>
        <v>2065</v>
      </c>
      <c r="G272" s="6">
        <f>SUM(G256:G271)</f>
        <v>0</v>
      </c>
      <c r="H272" s="6">
        <f>SUM(H256:H271)</f>
        <v>0</v>
      </c>
      <c r="I272" s="6">
        <f>H272+G272+F272+E272+D272</f>
        <v>2621</v>
      </c>
    </row>
    <row r="273" spans="1:11" ht="16.5" thickBot="1" x14ac:dyDescent="0.3">
      <c r="A273" s="50"/>
      <c r="B273" s="50"/>
      <c r="C273" s="50" t="s">
        <v>1</v>
      </c>
      <c r="D273" s="50"/>
      <c r="E273" s="50"/>
      <c r="F273" s="50"/>
      <c r="G273" s="50"/>
      <c r="H273" s="50"/>
      <c r="I273" s="50"/>
    </row>
    <row r="274" spans="1:11" ht="16.5" thickBot="1" x14ac:dyDescent="0.3">
      <c r="A274" s="50"/>
      <c r="B274" s="50"/>
      <c r="C274" s="50" t="s">
        <v>328</v>
      </c>
      <c r="D274" s="50"/>
      <c r="E274" s="50"/>
      <c r="F274" s="50">
        <v>670</v>
      </c>
      <c r="G274" s="50"/>
      <c r="H274" s="50"/>
      <c r="I274" s="50"/>
    </row>
    <row r="275" spans="1:11" ht="16.5" thickBot="1" x14ac:dyDescent="0.3">
      <c r="A275" s="50"/>
      <c r="B275" s="50"/>
      <c r="C275" s="50" t="s">
        <v>329</v>
      </c>
      <c r="D275" s="50"/>
      <c r="E275" s="50"/>
      <c r="F275" s="50">
        <v>2520</v>
      </c>
      <c r="G275" s="50"/>
      <c r="H275" s="50"/>
      <c r="I275" s="50"/>
    </row>
    <row r="276" spans="1:11" ht="16.5" thickBot="1" x14ac:dyDescent="0.3">
      <c r="A276" s="50"/>
      <c r="B276" s="50"/>
      <c r="C276" s="50" t="s">
        <v>330</v>
      </c>
      <c r="D276" s="50"/>
      <c r="E276" s="50"/>
      <c r="F276" s="50">
        <v>40</v>
      </c>
      <c r="G276" s="50"/>
      <c r="H276" s="50"/>
      <c r="I276" s="50"/>
    </row>
    <row r="277" spans="1:11" ht="16.5" thickBot="1" x14ac:dyDescent="0.3">
      <c r="A277" s="50"/>
      <c r="B277" s="50"/>
      <c r="C277" s="50" t="s">
        <v>331</v>
      </c>
      <c r="D277" s="50"/>
      <c r="E277" s="50"/>
      <c r="F277" s="50">
        <v>150</v>
      </c>
      <c r="G277" s="50"/>
      <c r="H277" s="50"/>
      <c r="I277" s="50"/>
    </row>
    <row r="278" spans="1:11" ht="16.5" thickBot="1" x14ac:dyDescent="0.3">
      <c r="A278" s="50"/>
      <c r="B278" s="50"/>
      <c r="C278" s="50" t="s">
        <v>332</v>
      </c>
      <c r="D278" s="50">
        <v>0</v>
      </c>
      <c r="E278" s="50"/>
      <c r="F278" s="50">
        <v>50</v>
      </c>
      <c r="G278" s="50"/>
      <c r="H278" s="50"/>
      <c r="I278" s="50"/>
    </row>
    <row r="279" spans="1:11" ht="16.5" thickBot="1" x14ac:dyDescent="0.3">
      <c r="A279" s="54"/>
      <c r="B279" s="54"/>
      <c r="C279" s="54" t="s">
        <v>348</v>
      </c>
      <c r="D279" s="54"/>
      <c r="E279" s="54"/>
      <c r="F279" s="54"/>
      <c r="G279" s="54"/>
      <c r="H279" s="54"/>
      <c r="I279" s="54"/>
    </row>
    <row r="280" spans="1:11" ht="16.5" thickBot="1" x14ac:dyDescent="0.3">
      <c r="A280" s="59"/>
      <c r="B280" s="59"/>
      <c r="C280" s="59" t="s">
        <v>353</v>
      </c>
      <c r="D280" s="59"/>
      <c r="E280" s="59"/>
      <c r="F280" s="59"/>
      <c r="G280" s="59"/>
      <c r="H280" s="59">
        <v>600</v>
      </c>
      <c r="I280" s="59"/>
    </row>
    <row r="281" spans="1:11" ht="16.5" thickBot="1" x14ac:dyDescent="0.3">
      <c r="A281" s="58"/>
      <c r="B281" s="58"/>
      <c r="C281" s="58" t="s">
        <v>352</v>
      </c>
      <c r="D281" s="58"/>
      <c r="E281" s="58"/>
      <c r="F281" s="58"/>
      <c r="G281" s="58"/>
      <c r="H281" s="58">
        <v>35</v>
      </c>
      <c r="I281" s="58"/>
    </row>
    <row r="282" spans="1:11" ht="16.5" thickBot="1" x14ac:dyDescent="0.3">
      <c r="A282" s="56"/>
      <c r="B282" s="56"/>
      <c r="C282" s="56" t="s">
        <v>226</v>
      </c>
      <c r="D282" s="56"/>
      <c r="E282" s="56"/>
      <c r="F282" s="56"/>
      <c r="G282" s="56"/>
      <c r="H282" s="56">
        <v>280</v>
      </c>
      <c r="I282" s="56"/>
    </row>
    <row r="283" spans="1:11" ht="16.5" thickBot="1" x14ac:dyDescent="0.3">
      <c r="A283" s="56"/>
      <c r="B283" s="56"/>
      <c r="C283" s="56" t="s">
        <v>83</v>
      </c>
      <c r="D283" s="56"/>
      <c r="E283" s="56"/>
      <c r="F283" s="56"/>
      <c r="G283" s="56"/>
      <c r="H283" s="56">
        <v>150</v>
      </c>
      <c r="I283" s="56"/>
    </row>
    <row r="284" spans="1:11" ht="16.5" thickBot="1" x14ac:dyDescent="0.3">
      <c r="A284" s="56"/>
      <c r="B284" s="56"/>
      <c r="C284" s="56" t="s">
        <v>55</v>
      </c>
      <c r="D284" s="56"/>
      <c r="E284" s="56"/>
      <c r="F284" s="56"/>
      <c r="G284" s="56"/>
      <c r="H284" s="56">
        <v>670</v>
      </c>
      <c r="I284" s="56"/>
      <c r="K284">
        <f>13300*0.05</f>
        <v>665</v>
      </c>
    </row>
    <row r="285" spans="1:11" ht="16.5" thickBot="1" x14ac:dyDescent="0.3">
      <c r="A285" s="56"/>
      <c r="B285" s="56"/>
      <c r="C285" s="56" t="s">
        <v>350</v>
      </c>
      <c r="D285" s="56"/>
      <c r="E285" s="56"/>
      <c r="F285" s="56"/>
      <c r="G285" s="56"/>
      <c r="H285" s="56">
        <v>1250</v>
      </c>
      <c r="I285" s="56"/>
    </row>
    <row r="286" spans="1:11" ht="16.5" thickBot="1" x14ac:dyDescent="0.3">
      <c r="A286" s="54"/>
      <c r="B286" s="54"/>
      <c r="C286" s="54" t="s">
        <v>156</v>
      </c>
      <c r="D286" s="54"/>
      <c r="E286" s="54"/>
      <c r="F286" s="54"/>
      <c r="G286" s="54"/>
      <c r="H286" s="54">
        <v>500</v>
      </c>
      <c r="I286" s="54"/>
    </row>
    <row r="287" spans="1:11" ht="16.5" thickBot="1" x14ac:dyDescent="0.3">
      <c r="A287" s="54"/>
      <c r="B287" s="54"/>
      <c r="C287" s="54" t="s">
        <v>347</v>
      </c>
      <c r="D287" s="54"/>
      <c r="E287" s="54"/>
      <c r="F287" s="54"/>
      <c r="G287" s="54"/>
      <c r="H287" s="54">
        <v>830</v>
      </c>
      <c r="I287" s="54"/>
    </row>
    <row r="288" spans="1:11" ht="16.5" thickBot="1" x14ac:dyDescent="0.3">
      <c r="A288" s="50"/>
      <c r="B288" s="50"/>
      <c r="C288" s="50" t="s">
        <v>333</v>
      </c>
      <c r="D288" s="50"/>
      <c r="E288" s="50"/>
      <c r="F288" s="50"/>
      <c r="G288" s="50"/>
      <c r="H288" s="50">
        <v>550</v>
      </c>
      <c r="I288" s="50"/>
    </row>
    <row r="289" spans="1:13" ht="16.5" thickBot="1" x14ac:dyDescent="0.3">
      <c r="A289" s="50"/>
      <c r="B289" s="50"/>
      <c r="C289" s="50" t="s">
        <v>335</v>
      </c>
      <c r="D289" s="50"/>
      <c r="E289" s="50"/>
      <c r="F289" s="50"/>
      <c r="G289" s="50"/>
      <c r="H289" s="50">
        <v>210</v>
      </c>
      <c r="I289" s="50"/>
    </row>
    <row r="290" spans="1:13" ht="16.5" thickBot="1" x14ac:dyDescent="0.3">
      <c r="A290" s="50"/>
      <c r="B290" s="50"/>
      <c r="C290" s="54" t="s">
        <v>336</v>
      </c>
      <c r="D290" s="50"/>
      <c r="E290" s="50"/>
      <c r="F290" s="50"/>
      <c r="G290" s="50"/>
      <c r="H290" s="50">
        <v>700</v>
      </c>
      <c r="I290" s="50"/>
    </row>
    <row r="291" spans="1:13" ht="16.5" thickBot="1" x14ac:dyDescent="0.3">
      <c r="A291" s="50"/>
      <c r="B291" s="50"/>
      <c r="C291" s="50" t="s">
        <v>337</v>
      </c>
      <c r="D291" s="50"/>
      <c r="E291" s="50"/>
      <c r="F291" s="50"/>
      <c r="G291" s="50"/>
      <c r="H291" s="50">
        <v>660</v>
      </c>
      <c r="I291" s="50"/>
    </row>
    <row r="292" spans="1:13" ht="16.5" thickBot="1" x14ac:dyDescent="0.3">
      <c r="A292" s="50"/>
      <c r="B292" s="50"/>
      <c r="C292" s="50" t="s">
        <v>338</v>
      </c>
      <c r="D292" s="50"/>
      <c r="E292" s="50"/>
      <c r="F292" s="50"/>
      <c r="G292" s="50"/>
      <c r="H292" s="50">
        <v>490</v>
      </c>
      <c r="I292" s="50"/>
    </row>
    <row r="293" spans="1:13" ht="16.5" thickBot="1" x14ac:dyDescent="0.3">
      <c r="A293" s="50"/>
      <c r="B293" s="50"/>
      <c r="C293" s="50" t="s">
        <v>339</v>
      </c>
      <c r="D293" s="50"/>
      <c r="E293" s="50"/>
      <c r="F293" s="50"/>
      <c r="G293" s="50"/>
      <c r="H293" s="50">
        <v>530</v>
      </c>
      <c r="I293" s="50"/>
      <c r="L293" s="17">
        <v>41426</v>
      </c>
      <c r="M293">
        <f>65+120+100+180+180+120+300+110+180+70+75+80+90+200+85+85+160+100</f>
        <v>2300</v>
      </c>
    </row>
    <row r="294" spans="1:13" ht="16.5" thickBot="1" x14ac:dyDescent="0.3">
      <c r="A294" s="50"/>
      <c r="B294" s="50"/>
      <c r="C294" s="50" t="s">
        <v>340</v>
      </c>
      <c r="D294" s="50"/>
      <c r="E294" s="50"/>
      <c r="F294" s="50"/>
      <c r="G294" s="50"/>
      <c r="H294" s="50">
        <v>980</v>
      </c>
      <c r="I294" s="50"/>
      <c r="L294" s="17">
        <v>41427</v>
      </c>
      <c r="M294">
        <f>80+110+120+140+50+80+110+140+90+85+110+120+100+120+90+100+90</f>
        <v>1735</v>
      </c>
    </row>
    <row r="295" spans="1:13" ht="16.5" thickBot="1" x14ac:dyDescent="0.3">
      <c r="A295" s="50"/>
      <c r="B295" s="50"/>
      <c r="C295" s="50" t="s">
        <v>154</v>
      </c>
      <c r="D295" s="50"/>
      <c r="E295" s="50"/>
      <c r="F295" s="50"/>
      <c r="G295" s="50"/>
      <c r="H295" s="50">
        <v>1000</v>
      </c>
      <c r="I295" s="50"/>
      <c r="L295" s="17">
        <v>41428</v>
      </c>
      <c r="M295">
        <f>100+120+65+90+70+120+65+60+90+65+100+100</f>
        <v>1045</v>
      </c>
    </row>
    <row r="296" spans="1:13" ht="16.5" thickBot="1" x14ac:dyDescent="0.3">
      <c r="A296" s="50"/>
      <c r="B296" s="50"/>
      <c r="C296" s="54" t="s">
        <v>346</v>
      </c>
      <c r="D296" s="50"/>
      <c r="E296" s="50"/>
      <c r="F296" s="50"/>
      <c r="G296" s="50"/>
      <c r="H296" s="50">
        <v>500</v>
      </c>
      <c r="I296" s="50"/>
      <c r="L296" s="17">
        <v>41429</v>
      </c>
      <c r="M296">
        <f>110+110+120+65+80+140+120+90+130+100+70+65+70+60+90</f>
        <v>1420</v>
      </c>
    </row>
    <row r="297" spans="1:13" ht="16.5" thickBot="1" x14ac:dyDescent="0.3">
      <c r="A297" s="50"/>
      <c r="B297" s="50"/>
      <c r="C297" s="50" t="s">
        <v>342</v>
      </c>
      <c r="D297" s="50"/>
      <c r="E297" s="50"/>
      <c r="F297" s="50"/>
      <c r="G297" s="50"/>
      <c r="H297" s="50">
        <v>160</v>
      </c>
      <c r="I297" s="50"/>
      <c r="M297">
        <f>SUM(M293:M296)</f>
        <v>6500</v>
      </c>
    </row>
    <row r="298" spans="1:13" ht="16.5" thickBot="1" x14ac:dyDescent="0.3">
      <c r="A298" s="51"/>
      <c r="B298" s="51"/>
      <c r="C298" s="51" t="s">
        <v>344</v>
      </c>
      <c r="D298" s="51"/>
      <c r="E298" s="51"/>
      <c r="F298" s="51"/>
      <c r="G298" s="51"/>
      <c r="H298" s="51">
        <v>760</v>
      </c>
      <c r="I298" s="51"/>
      <c r="M298">
        <f>95+70+25+85+25+90+615+35+130+200+195+95+20+50+315+40+30+15+35+340+200+75+80+10+116+76+78+10+25+10+95+5+20+1000+120+80+80+20+90+90+100</f>
        <v>4885</v>
      </c>
    </row>
    <row r="299" spans="1:13" ht="16.5" thickBot="1" x14ac:dyDescent="0.3">
      <c r="A299" s="51"/>
      <c r="B299" s="51"/>
      <c r="C299" s="54" t="s">
        <v>147</v>
      </c>
      <c r="D299" s="51"/>
      <c r="E299" s="51"/>
      <c r="F299" s="51"/>
      <c r="G299" s="51"/>
      <c r="H299" s="51">
        <v>100</v>
      </c>
      <c r="I299" s="51"/>
      <c r="M299">
        <f>M297-M298</f>
        <v>1615</v>
      </c>
    </row>
    <row r="300" spans="1:13" ht="16.5" thickBot="1" x14ac:dyDescent="0.3">
      <c r="A300" s="51"/>
      <c r="B300" s="51"/>
      <c r="C300" s="51" t="s">
        <v>41</v>
      </c>
      <c r="D300" s="51"/>
      <c r="E300" s="51"/>
      <c r="F300" s="51"/>
      <c r="G300" s="51"/>
      <c r="H300" s="51">
        <v>15</v>
      </c>
      <c r="I300" s="51"/>
    </row>
    <row r="301" spans="1:13" ht="16.5" thickBot="1" x14ac:dyDescent="0.3">
      <c r="A301" s="50"/>
      <c r="B301" s="50"/>
      <c r="C301" s="54" t="s">
        <v>151</v>
      </c>
      <c r="D301" s="50"/>
      <c r="E301" s="50"/>
      <c r="F301" s="50"/>
      <c r="G301" s="50"/>
      <c r="H301" s="50">
        <v>8255</v>
      </c>
      <c r="I301" s="50"/>
    </row>
    <row r="302" spans="1:13" ht="16.5" thickBot="1" x14ac:dyDescent="0.3">
      <c r="A302" s="47"/>
      <c r="B302" s="47"/>
      <c r="C302" s="20" t="s">
        <v>7</v>
      </c>
      <c r="D302" s="20">
        <f>SUM(D273:D301)</f>
        <v>0</v>
      </c>
      <c r="E302" s="20">
        <f>SUM(E273:E301)</f>
        <v>0</v>
      </c>
      <c r="F302" s="20">
        <f>SUM(F273:F301)</f>
        <v>3430</v>
      </c>
      <c r="G302" s="20">
        <f>SUM(G273:G301)</f>
        <v>0</v>
      </c>
      <c r="H302" s="20">
        <f>SUM(H273:H301)</f>
        <v>19225</v>
      </c>
      <c r="I302" s="20">
        <f>H302+G302+F302+E302+D302</f>
        <v>22655</v>
      </c>
    </row>
    <row r="303" spans="1:13" ht="16.5" thickBot="1" x14ac:dyDescent="0.3">
      <c r="A303" s="47"/>
      <c r="B303" s="47"/>
      <c r="C303" s="20" t="s">
        <v>7</v>
      </c>
      <c r="D303" s="20">
        <f t="shared" ref="D303:I303" si="1">D17+D34+D46+D70+D86+D97+D113+D129+D142+D149+D165+D177+D191+D197+D214+D233+D255+D272+D302</f>
        <v>9363</v>
      </c>
      <c r="E303" s="20">
        <f t="shared" si="1"/>
        <v>156</v>
      </c>
      <c r="F303" s="20">
        <f t="shared" si="1"/>
        <v>19261</v>
      </c>
      <c r="G303" s="20">
        <f t="shared" si="1"/>
        <v>0</v>
      </c>
      <c r="H303" s="20">
        <f t="shared" si="1"/>
        <v>26240</v>
      </c>
      <c r="I303" s="20">
        <f t="shared" si="1"/>
        <v>55020</v>
      </c>
      <c r="K303" s="49"/>
    </row>
    <row r="304" spans="1:13" x14ac:dyDescent="0.25">
      <c r="A304" s="29"/>
      <c r="B304" s="29"/>
      <c r="C304" s="29"/>
      <c r="D304" s="29" t="s">
        <v>56</v>
      </c>
      <c r="E304" s="29"/>
      <c r="F304" s="29"/>
      <c r="G304" s="29"/>
      <c r="H304" s="29"/>
      <c r="I304" s="29"/>
    </row>
    <row r="306" spans="7:13" x14ac:dyDescent="0.25">
      <c r="M306">
        <f>10+20+5+10+20+10+15+10+5+35+30+15+10+5+10+10+30+20+10</f>
        <v>280</v>
      </c>
    </row>
    <row r="307" spans="7:13" x14ac:dyDescent="0.25">
      <c r="J307">
        <f>879-953</f>
        <v>-74</v>
      </c>
    </row>
    <row r="308" spans="7:13" x14ac:dyDescent="0.25">
      <c r="J308">
        <f>5953-6012</f>
        <v>-59</v>
      </c>
    </row>
    <row r="309" spans="7:13" x14ac:dyDescent="0.25">
      <c r="J309">
        <f>6012-6058</f>
        <v>-46</v>
      </c>
    </row>
    <row r="310" spans="7:13" x14ac:dyDescent="0.25">
      <c r="J310">
        <f>6081-6090</f>
        <v>-9</v>
      </c>
    </row>
    <row r="311" spans="7:13" x14ac:dyDescent="0.25">
      <c r="J311">
        <f>105-90</f>
        <v>15</v>
      </c>
    </row>
    <row r="312" spans="7:13" x14ac:dyDescent="0.25">
      <c r="G312">
        <f>785-655</f>
        <v>130</v>
      </c>
      <c r="J312">
        <f>105-124</f>
        <v>-19</v>
      </c>
    </row>
    <row r="313" spans="7:13" x14ac:dyDescent="0.25">
      <c r="G313">
        <f>65+10+70+50+55+20+165+200+10+10</f>
        <v>655</v>
      </c>
      <c r="J313">
        <f>124-130</f>
        <v>-6</v>
      </c>
    </row>
    <row r="314" spans="7:13" x14ac:dyDescent="0.25">
      <c r="J314">
        <f>172-213</f>
        <v>-41</v>
      </c>
    </row>
    <row r="315" spans="7:13" x14ac:dyDescent="0.25">
      <c r="J315">
        <f>213-239</f>
        <v>-26</v>
      </c>
    </row>
    <row r="316" spans="7:13" x14ac:dyDescent="0.25">
      <c r="J316">
        <f>276-239</f>
        <v>37</v>
      </c>
    </row>
    <row r="317" spans="7:13" x14ac:dyDescent="0.25">
      <c r="J317">
        <f>346-276</f>
        <v>70</v>
      </c>
    </row>
    <row r="318" spans="7:13" x14ac:dyDescent="0.25">
      <c r="J318">
        <f>375-397</f>
        <v>-22</v>
      </c>
      <c r="K318">
        <f>437-340</f>
        <v>97</v>
      </c>
      <c r="L318">
        <f>225-120</f>
        <v>105</v>
      </c>
      <c r="M318">
        <f>961-886</f>
        <v>75</v>
      </c>
    </row>
    <row r="319" spans="7:13" x14ac:dyDescent="0.25">
      <c r="J319">
        <f>397-536</f>
        <v>-139</v>
      </c>
      <c r="K319">
        <f>492-437</f>
        <v>55</v>
      </c>
      <c r="L319">
        <f>299-225</f>
        <v>74</v>
      </c>
      <c r="M319">
        <f>4012-3961</f>
        <v>51</v>
      </c>
    </row>
    <row r="320" spans="7:13" x14ac:dyDescent="0.25">
      <c r="J320">
        <f>737-536</f>
        <v>201</v>
      </c>
      <c r="K320">
        <f>517-492</f>
        <v>25</v>
      </c>
      <c r="L320">
        <f>418-299</f>
        <v>119</v>
      </c>
      <c r="M320">
        <f>94-12</f>
        <v>82</v>
      </c>
    </row>
    <row r="321" spans="10:13" x14ac:dyDescent="0.25">
      <c r="J321">
        <f>737-761</f>
        <v>-24</v>
      </c>
      <c r="K321">
        <f>568-517</f>
        <v>51</v>
      </c>
      <c r="L321">
        <f>458-418</f>
        <v>40</v>
      </c>
      <c r="M321">
        <f>148-94</f>
        <v>54</v>
      </c>
    </row>
    <row r="322" spans="10:13" x14ac:dyDescent="0.25">
      <c r="J322">
        <f>761-799</f>
        <v>-38</v>
      </c>
      <c r="K322">
        <f>568-574</f>
        <v>-6</v>
      </c>
      <c r="L322">
        <f>870-458</f>
        <v>412</v>
      </c>
      <c r="M322">
        <f>191-148</f>
        <v>43</v>
      </c>
    </row>
    <row r="323" spans="10:13" x14ac:dyDescent="0.25">
      <c r="J323">
        <f>799-818</f>
        <v>-19</v>
      </c>
      <c r="K323">
        <f>644-568</f>
        <v>76</v>
      </c>
      <c r="L323">
        <f>97790-95870</f>
        <v>1920</v>
      </c>
      <c r="M323">
        <f>250-191</f>
        <v>59</v>
      </c>
    </row>
    <row r="324" spans="10:13" x14ac:dyDescent="0.25">
      <c r="J324">
        <f>818-877</f>
        <v>-59</v>
      </c>
      <c r="K324">
        <f>644-574</f>
        <v>70</v>
      </c>
      <c r="L324">
        <f>808-790</f>
        <v>18</v>
      </c>
      <c r="M324">
        <f>286-250</f>
        <v>36</v>
      </c>
    </row>
    <row r="325" spans="10:13" x14ac:dyDescent="0.25">
      <c r="J325">
        <f>920-877</f>
        <v>43</v>
      </c>
      <c r="K325">
        <f>664-644</f>
        <v>20</v>
      </c>
      <c r="L325">
        <f>808-895</f>
        <v>-87</v>
      </c>
      <c r="M325">
        <f>335-268</f>
        <v>67</v>
      </c>
    </row>
    <row r="326" spans="10:13" x14ac:dyDescent="0.25">
      <c r="J326" t="s">
        <v>321</v>
      </c>
      <c r="K326">
        <f>722-664</f>
        <v>58</v>
      </c>
      <c r="L326">
        <f>8039-7995</f>
        <v>44</v>
      </c>
      <c r="M326">
        <f>357-335</f>
        <v>22</v>
      </c>
    </row>
    <row r="327" spans="10:13" x14ac:dyDescent="0.25">
      <c r="J327">
        <f>7231-6926</f>
        <v>305</v>
      </c>
      <c r="K327">
        <f>770-722</f>
        <v>48</v>
      </c>
      <c r="L327">
        <f>100-39</f>
        <v>61</v>
      </c>
      <c r="M327">
        <f>400-357</f>
        <v>43</v>
      </c>
    </row>
    <row r="328" spans="10:13" x14ac:dyDescent="0.25">
      <c r="J328">
        <f>72-31</f>
        <v>41</v>
      </c>
      <c r="K328">
        <f>790-770</f>
        <v>20</v>
      </c>
      <c r="L328">
        <f>135-100</f>
        <v>35</v>
      </c>
      <c r="M328">
        <f>467-422</f>
        <v>45</v>
      </c>
    </row>
    <row r="329" spans="10:13" x14ac:dyDescent="0.25">
      <c r="J329">
        <f>272-325</f>
        <v>-53</v>
      </c>
      <c r="K329">
        <f>845-790</f>
        <v>55</v>
      </c>
      <c r="L329">
        <f>250-153</f>
        <v>97</v>
      </c>
      <c r="M329">
        <f>92-67</f>
        <v>25</v>
      </c>
    </row>
    <row r="330" spans="10:13" x14ac:dyDescent="0.25">
      <c r="J330">
        <f>325-365</f>
        <v>-40</v>
      </c>
      <c r="K330">
        <f>858-845</f>
        <v>13</v>
      </c>
      <c r="L330">
        <f>301-250</f>
        <v>51</v>
      </c>
      <c r="M330">
        <f>510-492</f>
        <v>18</v>
      </c>
    </row>
    <row r="331" spans="10:13" x14ac:dyDescent="0.25">
      <c r="J331">
        <f>365-385</f>
        <v>-20</v>
      </c>
      <c r="K331">
        <f>944-858</f>
        <v>86</v>
      </c>
      <c r="M331">
        <f>557-510</f>
        <v>47</v>
      </c>
    </row>
    <row r="332" spans="10:13" x14ac:dyDescent="0.25">
      <c r="J332">
        <f>418-486</f>
        <v>-68</v>
      </c>
      <c r="K332">
        <f>2002-1944</f>
        <v>58</v>
      </c>
      <c r="M332">
        <f>589-557</f>
        <v>32</v>
      </c>
    </row>
    <row r="333" spans="10:13" x14ac:dyDescent="0.25">
      <c r="J333">
        <f>486-505</f>
        <v>-19</v>
      </c>
      <c r="K333">
        <f>2024-2002</f>
        <v>22</v>
      </c>
      <c r="M333">
        <f>634-589</f>
        <v>45</v>
      </c>
    </row>
    <row r="334" spans="10:13" x14ac:dyDescent="0.25">
      <c r="J334">
        <f>505-583</f>
        <v>-78</v>
      </c>
      <c r="K334">
        <f>46-24</f>
        <v>22</v>
      </c>
      <c r="M334">
        <f>739-634</f>
        <v>105</v>
      </c>
    </row>
    <row r="335" spans="10:13" x14ac:dyDescent="0.25">
      <c r="J335">
        <f>681-583</f>
        <v>98</v>
      </c>
      <c r="K335">
        <f>133-46</f>
        <v>87</v>
      </c>
      <c r="M335">
        <f>799-739</f>
        <v>60</v>
      </c>
    </row>
    <row r="336" spans="10:13" x14ac:dyDescent="0.25">
      <c r="J336">
        <f>742-681</f>
        <v>61</v>
      </c>
      <c r="K336">
        <f>240-133</f>
        <v>107</v>
      </c>
      <c r="M336">
        <f>822-799</f>
        <v>23</v>
      </c>
    </row>
    <row r="337" spans="10:13" x14ac:dyDescent="0.25">
      <c r="J337">
        <f>8072-7742</f>
        <v>330</v>
      </c>
      <c r="K337">
        <f>285-240</f>
        <v>45</v>
      </c>
      <c r="M337">
        <f>5067-4976</f>
        <v>91</v>
      </c>
    </row>
    <row r="338" spans="10:13" x14ac:dyDescent="0.25">
      <c r="J338">
        <f>8195-8074</f>
        <v>121</v>
      </c>
      <c r="K338">
        <f>360-285</f>
        <v>75</v>
      </c>
      <c r="M338">
        <f>76-23</f>
        <v>53</v>
      </c>
    </row>
    <row r="339" spans="10:13" x14ac:dyDescent="0.25">
      <c r="J339">
        <f>195-224</f>
        <v>-29</v>
      </c>
      <c r="K339">
        <f>3075-2360</f>
        <v>715</v>
      </c>
      <c r="M339">
        <f>135-67</f>
        <v>68</v>
      </c>
    </row>
    <row r="340" spans="10:13" x14ac:dyDescent="0.25">
      <c r="J340">
        <f>44-24</f>
        <v>20</v>
      </c>
      <c r="K340">
        <f>353-860</f>
        <v>-507</v>
      </c>
      <c r="M340">
        <f>196-135</f>
        <v>61</v>
      </c>
    </row>
    <row r="341" spans="10:13" x14ac:dyDescent="0.25">
      <c r="J341">
        <f>252-244</f>
        <v>8</v>
      </c>
      <c r="K341">
        <f>860-914</f>
        <v>-54</v>
      </c>
      <c r="M341">
        <f>215-196</f>
        <v>19</v>
      </c>
    </row>
    <row r="342" spans="10:13" x14ac:dyDescent="0.25">
      <c r="J342">
        <f>325-252</f>
        <v>73</v>
      </c>
      <c r="K342">
        <f>934-914</f>
        <v>20</v>
      </c>
      <c r="M342">
        <f>379-215</f>
        <v>164</v>
      </c>
    </row>
    <row r="343" spans="10:13" x14ac:dyDescent="0.25">
      <c r="J343">
        <f>410-325</f>
        <v>85</v>
      </c>
      <c r="K343">
        <f>4090-3934</f>
        <v>156</v>
      </c>
      <c r="M343">
        <f>422-379</f>
        <v>43</v>
      </c>
    </row>
    <row r="344" spans="10:13" x14ac:dyDescent="0.25">
      <c r="J344">
        <f>271+80</f>
        <v>351</v>
      </c>
      <c r="K344">
        <f>143-90</f>
        <v>53</v>
      </c>
      <c r="M344">
        <f>441-422</f>
        <v>19</v>
      </c>
    </row>
    <row r="345" spans="10:13" x14ac:dyDescent="0.25">
      <c r="J345">
        <f>351-410</f>
        <v>-59</v>
      </c>
      <c r="K345">
        <f>93-43</f>
        <v>50</v>
      </c>
      <c r="M345">
        <f>453-441</f>
        <v>12</v>
      </c>
    </row>
    <row r="346" spans="10:13" x14ac:dyDescent="0.25">
      <c r="J346">
        <f>449-410</f>
        <v>39</v>
      </c>
      <c r="K346">
        <f>237-193</f>
        <v>44</v>
      </c>
      <c r="M346">
        <f>551-455</f>
        <v>96</v>
      </c>
    </row>
    <row r="347" spans="10:13" x14ac:dyDescent="0.25">
      <c r="J347">
        <f>486-449</f>
        <v>37</v>
      </c>
      <c r="K347">
        <f>292-237</f>
        <v>55</v>
      </c>
      <c r="M347">
        <f>569-551</f>
        <v>18</v>
      </c>
    </row>
    <row r="348" spans="10:13" x14ac:dyDescent="0.25">
      <c r="J348">
        <f>530-486</f>
        <v>44</v>
      </c>
      <c r="K348">
        <f>428-292</f>
        <v>136</v>
      </c>
      <c r="M348">
        <f>600-569</f>
        <v>31</v>
      </c>
    </row>
    <row r="349" spans="10:13" x14ac:dyDescent="0.25">
      <c r="J349">
        <f>553-602</f>
        <v>-49</v>
      </c>
      <c r="K349">
        <f>448-428</f>
        <v>20</v>
      </c>
      <c r="M349">
        <f>677-600</f>
        <v>77</v>
      </c>
    </row>
    <row r="350" spans="10:13" x14ac:dyDescent="0.25">
      <c r="J350">
        <f>602-620</f>
        <v>-18</v>
      </c>
      <c r="K350">
        <f>502-448</f>
        <v>54</v>
      </c>
      <c r="M350">
        <f>796-677</f>
        <v>119</v>
      </c>
    </row>
    <row r="351" spans="10:13" x14ac:dyDescent="0.25">
      <c r="J351">
        <f>8620-9177</f>
        <v>-557</v>
      </c>
      <c r="K351">
        <f>563-502</f>
        <v>61</v>
      </c>
      <c r="M351">
        <f>830-796</f>
        <v>34</v>
      </c>
    </row>
    <row r="352" spans="10:13" x14ac:dyDescent="0.25">
      <c r="J352">
        <f>177-182</f>
        <v>-5</v>
      </c>
      <c r="K352">
        <f>598-563</f>
        <v>35</v>
      </c>
      <c r="M352">
        <f>849-830</f>
        <v>19</v>
      </c>
    </row>
    <row r="353" spans="10:13" x14ac:dyDescent="0.25">
      <c r="J353">
        <f>182-192</f>
        <v>-10</v>
      </c>
      <c r="K353">
        <f>625-598</f>
        <v>27</v>
      </c>
      <c r="M353">
        <f>868-849</f>
        <v>19</v>
      </c>
    </row>
    <row r="354" spans="10:13" x14ac:dyDescent="0.25">
      <c r="J354">
        <f>235-192</f>
        <v>43</v>
      </c>
      <c r="K354">
        <f>5148-4625</f>
        <v>523</v>
      </c>
      <c r="M354">
        <f>918-868</f>
        <v>50</v>
      </c>
    </row>
    <row r="355" spans="10:13" x14ac:dyDescent="0.25">
      <c r="J355">
        <f>235-283</f>
        <v>-48</v>
      </c>
      <c r="K355">
        <f>495-380</f>
        <v>115</v>
      </c>
      <c r="M355">
        <f>929-918</f>
        <v>11</v>
      </c>
    </row>
    <row r="356" spans="10:13" x14ac:dyDescent="0.25">
      <c r="J356">
        <f>565-314</f>
        <v>251</v>
      </c>
      <c r="M356">
        <f>976-929</f>
        <v>47</v>
      </c>
    </row>
    <row r="357" spans="10:13" x14ac:dyDescent="0.25">
      <c r="J357">
        <f>314-283</f>
        <v>31</v>
      </c>
      <c r="M357">
        <f>100-76</f>
        <v>24</v>
      </c>
    </row>
    <row r="358" spans="10:13" x14ac:dyDescent="0.25">
      <c r="M358">
        <f>31-2</f>
        <v>29</v>
      </c>
    </row>
  </sheetData>
  <mergeCells count="2">
    <mergeCell ref="A1:B1"/>
    <mergeCell ref="C1:I1"/>
  </mergeCells>
  <pageMargins left="0.18" right="0.16" top="0.4" bottom="0.33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4"/>
  <sheetViews>
    <sheetView rightToLeft="1" topLeftCell="A322" workbookViewId="0">
      <selection activeCell="H339" sqref="H339"/>
    </sheetView>
  </sheetViews>
  <sheetFormatPr defaultRowHeight="15" x14ac:dyDescent="0.25"/>
  <cols>
    <col min="1" max="2" width="9.7109375" customWidth="1"/>
    <col min="3" max="3" width="22.85546875" customWidth="1"/>
    <col min="4" max="4" width="10.7109375" bestFit="1" customWidth="1"/>
  </cols>
  <sheetData>
    <row r="1" spans="1:14" ht="16.5" thickBot="1" x14ac:dyDescent="0.3">
      <c r="A1" s="107" t="s">
        <v>431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</row>
    <row r="2" spans="1:14" ht="16.5" thickBot="1" x14ac:dyDescent="0.3">
      <c r="A2" s="65">
        <v>659</v>
      </c>
      <c r="B2" s="65">
        <f>65+100+100+80+60+110+90+100+110+100+65+100+150+100+65+90+375+100+65+100+100+110+150+65+100+140+80+80+50+130+60+110+90+90+120+100+120+100+30+60+90+30+65+100+70+80+90+90+70+75+80+90+100+90+160+100+70+60+50+65+90+60+120+65+100+60+150+140+120+100+130+70+60+90+65+100+65+70+120+130+100+150+100+120+90+65+100+90+100+60+90+90+100+90+850+100+140+80+140+80+200+120+100+180+200+450+160+190+75+100+60+50+100</f>
        <v>12260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65+100+100+80+60+110+90+100+110+100+65+100+150+100+65+90+375+50+65+100+100+110+150+65+100+140+80+80+50+130+60+110+90+90+120+100+120+100+30+60+90+30+65+100+70+80+90+90+70+75+80+90+100+90+160+100+70+60+50+65+100+60+120+65+100+60+150+140+120+100+130+70+60+90+65+100+65+70+120+70+100+150+100+120+90+65+100+90+100+60+90+90+100+90+850+100+140+80+140+80+200+120+75+100+60+50+100+100+180+200+450+160+190+60+50</f>
        <v>12270</v>
      </c>
      <c r="K2" s="29">
        <f>J2-B2</f>
        <v>10</v>
      </c>
      <c r="L2" s="65">
        <v>10565</v>
      </c>
      <c r="M2" s="29">
        <v>4700</v>
      </c>
    </row>
    <row r="3" spans="1:14" ht="16.5" thickBot="1" x14ac:dyDescent="0.3">
      <c r="A3" s="65">
        <v>671</v>
      </c>
      <c r="B3" s="65">
        <f>180+160+120+125+50+90+90+65+80+65+80+150+60+65+100+100+90+110+65+60+85+60+80+100+160+90+80+60+100+90+60+80+120+90+60+110+120+60+65+100+150+90+110+100+90+100+100+40+100+120+90+60+100+85+120+60+110+65+120+90+90+60+35+100+80+160+110+180+100+120+120+150+60+90+100+60+100+450+80+75+120+150+100+110+150+140+70+85+140+110+500+70+160+120</f>
        <v>9920</v>
      </c>
      <c r="C3" s="66" t="s">
        <v>2</v>
      </c>
      <c r="D3" s="65">
        <v>100</v>
      </c>
      <c r="E3" s="65"/>
      <c r="F3" s="65"/>
      <c r="G3" s="65"/>
      <c r="H3" s="65"/>
      <c r="I3" s="65"/>
      <c r="J3" s="29">
        <f>180+160+120+125+50+90+90+65+80+65+80+150+60+65+100+100+90+110+65+60+85+60+80+100+160+90+80+60+100+90+60+80+120+90+60+110+120+60+65+100+150+90+110+100+90+100+100+40+100+120+90+60+100+85+120+60+110+65+120+90+90+60+35+100+80+160+110+180+100+120+90+150+60+90+100+60+100+450+80+75+120+150+100+110+150+140+70+85+140+110+500+70+160+120+30</f>
        <v>9920</v>
      </c>
      <c r="K3" s="29">
        <f t="shared" ref="K3:K8" si="0">J3-B3</f>
        <v>0</v>
      </c>
      <c r="L3" s="65">
        <v>9975</v>
      </c>
      <c r="M3" s="29">
        <v>3450</v>
      </c>
    </row>
    <row r="4" spans="1:14" ht="16.5" thickBot="1" x14ac:dyDescent="0.3">
      <c r="A4" s="65">
        <v>672</v>
      </c>
      <c r="B4" s="65">
        <f>80+110+125+65+90+70+90+120+60+80+80+90+90+90+70+60+400+100+170+30+80+80+65+65+90+90+65+80+100+70+30+60+110+90+65+90+90+120+120+60+120+135+65+60+60+110+30+80+65+50+90+90+90+75+100+400+55+100+150+90+100+55+60+100+90+120+110+80+80+440+60+80+60+100+100+70+110+60+110+60+65+100+90+100+420+105+120+150+65+130+65+90+110+30+70+45+70+50</f>
        <v>9625</v>
      </c>
      <c r="C4" s="66" t="s">
        <v>2</v>
      </c>
      <c r="D4" s="65">
        <v>85</v>
      </c>
      <c r="E4" s="65"/>
      <c r="F4" s="65"/>
      <c r="G4" s="65"/>
      <c r="H4" s="65"/>
      <c r="I4" s="65"/>
      <c r="J4" s="29">
        <f>80+110+125+65+90+70+90+120+60+80+80+90+90+90+70+60+400+100+170+30+80+80+65+65+90+90+65+80+100+70+30+60+110+90+65+90+90+120+120+60+120+135+65+60+60+110+30+80+65+50+90+90+90+75+100+400+55+100+150+90+100+55+60+100+90+120+110+80+80+440+60+80+60+100+100+70+110+60+110+60+65+100+90+100+420+105+120+150+65+130+65+90+110+30+70+45+70+50</f>
        <v>9625</v>
      </c>
      <c r="K4" s="29">
        <f t="shared" si="0"/>
        <v>0</v>
      </c>
      <c r="L4" s="65">
        <v>9015</v>
      </c>
      <c r="M4" s="29">
        <v>3720</v>
      </c>
    </row>
    <row r="5" spans="1:14" ht="16.5" thickBot="1" x14ac:dyDescent="0.3">
      <c r="A5" s="65">
        <v>675</v>
      </c>
      <c r="B5" s="65">
        <f>130+60+65+110+75+90+90+80+130+90+90+65+90+100+160+70+65+100+75+90+60+100+65+80+90+110+90+730+80+100+100+65+100+65+150+90+400+80+60+65+60+60+100+180+90+40+60+90+160+90+60+110+160+65+65+90+75+85+90+100+120+95+75+100+65+100+150+90+90+100+100+200+90+100+100+100+120+60+90+75+120+110+190+80+100+110+75+100+120+120+80+70+110+120+70+120+105+100</f>
        <v>10255</v>
      </c>
      <c r="C5" s="66" t="s">
        <v>2</v>
      </c>
      <c r="D5" s="65">
        <v>70</v>
      </c>
      <c r="E5" s="65">
        <v>5</v>
      </c>
      <c r="F5" s="65"/>
      <c r="G5" s="65"/>
      <c r="H5" s="65"/>
      <c r="I5" s="65"/>
      <c r="J5" s="29">
        <f>130+60+65+120+75+90+90+80+130+90+90+65+90+90+160+70+70+100+75+90+60+100+65+80+90+110+90+730+80+100+100+65+100+65+150+90+400+80+60+65+60+60+100+180+90+40+60+90+160+100+60+110+160+65+65+90+75+85+90+100+120+95+75+100+65+100+150+90+90+100+100+200+90+100+100+100+120+60+90+75+120+110+190+80+100+110+75+100+120+120+80+70+110+120+70+120+105+100</f>
        <v>10270</v>
      </c>
      <c r="K5" s="29">
        <f t="shared" si="0"/>
        <v>15</v>
      </c>
      <c r="L5" s="65">
        <v>9300</v>
      </c>
      <c r="M5" s="29">
        <v>2935</v>
      </c>
    </row>
    <row r="6" spans="1:14" ht="16.5" thickBot="1" x14ac:dyDescent="0.3">
      <c r="A6" s="65">
        <v>673</v>
      </c>
      <c r="B6" s="65">
        <f>90+300+110+90+65+110+110+100+120+75+140+60+200+100+100+90+500+150+110+65+60+90+400+80+90+170+350+100+110+60+65+60+90+60+120+220+100+100+70+100+65+850+70+400+65+65+80+60+90+90+60+90+60+115+90+175+65+60+110+400+90+60+60+100+60+75+90+65+65+60+200+130+100+75+400+100+100+90+100+120+100+150+75+400+450+90+150+55+75+60+75+600+100+90+100+60</f>
        <v>13010</v>
      </c>
      <c r="C6" s="66" t="s">
        <v>2</v>
      </c>
      <c r="D6" s="65">
        <v>80</v>
      </c>
      <c r="E6" s="65"/>
      <c r="F6" s="65"/>
      <c r="G6" s="65"/>
      <c r="H6" s="65"/>
      <c r="I6" s="65"/>
      <c r="J6" s="29">
        <f>90+300+110+90+65+110+110+100+120+75+140+60+200+100+100+90+500+150+110+65+60+90+400+80+100+170+350+100+110+60+65+60+90+60+120+220+100+100+70+100+65+850+70+400+65+65+80+60+90+90+60+90+60+115+90+175+65+60+110+400+90+60+60+100+60+75+90+65+65+60+200+130+100+75+400+100+100+90+100+120+100+150+75+400+450+90+150+55+75+60+75+600+100+90+100+60</f>
        <v>13020</v>
      </c>
      <c r="K6" s="29">
        <f>J6-B6</f>
        <v>10</v>
      </c>
      <c r="L6" s="65">
        <v>10980</v>
      </c>
      <c r="M6" s="29">
        <v>4900</v>
      </c>
    </row>
    <row r="7" spans="1:14" ht="16.5" thickBot="1" x14ac:dyDescent="0.3">
      <c r="A7" s="65">
        <v>721</v>
      </c>
      <c r="B7" s="65">
        <f>90+90+160+100+90+350+120+430+65+30+60+60+120+40+65+400+70+125+90+250+90+35+60+120+170+90+400+90+30+65+180+90+60+90+80+80+90+65+350+90+400+120+90+80+90+100+150+90+115+90+60+80+160+200+100+60+415+150+60+60+900+55+100+75+90+60+150+140+30+150+120+200+65+110+75+125+110+65+70+50+95+120+110+160+100+90+350</f>
        <v>11565</v>
      </c>
      <c r="C7" s="66" t="s">
        <v>2</v>
      </c>
      <c r="D7" s="65">
        <v>55</v>
      </c>
      <c r="E7" s="65"/>
      <c r="F7" s="65"/>
      <c r="G7" s="65"/>
      <c r="H7" s="65"/>
      <c r="I7" s="65"/>
      <c r="J7" s="29">
        <f>90+90+160+100+90+350+120+430+65+30+70+60+120+40+65+400+70+125+90+250+90+35+60+120+190+100+400+90+30+65+180+90+60+100+80+80+90+65+350+90+400+120+90+80+90+100+150+90+115+90+60+80+160+200+100+60+415+150+60+60+900+55+100+75+90+60+150+140+30+150+120+200+65+110+75+125+110+65+70+50+95+120+110+160+100+90+350</f>
        <v>11615</v>
      </c>
      <c r="K7" s="29">
        <f t="shared" si="0"/>
        <v>50</v>
      </c>
      <c r="L7" s="65">
        <v>5345</v>
      </c>
      <c r="M7" s="29">
        <v>-1130</v>
      </c>
    </row>
    <row r="8" spans="1:14" ht="16.5" thickBot="1" x14ac:dyDescent="0.3">
      <c r="A8" s="65">
        <v>723</v>
      </c>
      <c r="B8" s="65">
        <f>85+65+160+90+120+300+65+60+100+80+100+110+65+65+150+160+100+250+65+90+90+60+110+90+110+65+35+105+400+60+60+80+90+120+65+100+250+60+45+90+90+60+160+70+100+70+120+100+300+120+80+100+90+100+120+90+100+65+300+70+100+140+30+90+140+140+120+160+60+90+65+160+80+65+100+415+110+90+60+400+100+65+400+90+120+90+100+65+80+90+120+75+350+160+190+190+110+130+350+160+70+100+65+90+90+100+70+120+140</f>
        <v>13165</v>
      </c>
      <c r="C8" s="72" t="s">
        <v>2</v>
      </c>
      <c r="D8" s="72">
        <v>70</v>
      </c>
      <c r="E8" s="65"/>
      <c r="F8" s="65"/>
      <c r="G8" s="65"/>
      <c r="H8" s="65"/>
      <c r="I8" s="65"/>
      <c r="J8" s="29">
        <f>85+65+160+90+120+300+65+60+100+80+100+110+65+65+150+180+100+250+65+90+90+60+110+90+110+65+35+105+400+60+60+80+90+120+65+100+250+60+45+90+90+60+160+70+100+70+120+100+300+120+80+100+100+100+140+90+100+65+300+70+100+120+30+90+140+140+120+160+70+90+70+160+80+70+100+415+110+90+60+400+100+65+400+90+120+90+100+75+120+120+75+350+190+190+110+130+350+160+70+100+65+90+90+100+70+120+160+10+140</f>
        <v>13185</v>
      </c>
      <c r="K8" s="29">
        <f t="shared" si="0"/>
        <v>20</v>
      </c>
      <c r="L8" s="65">
        <v>5365</v>
      </c>
      <c r="M8" s="29">
        <v>-590</v>
      </c>
    </row>
    <row r="9" spans="1:14" ht="16.5" thickBot="1" x14ac:dyDescent="0.3">
      <c r="A9" s="20" t="s">
        <v>7</v>
      </c>
      <c r="B9" s="20">
        <f>SUM(B2:B8)</f>
        <v>79800</v>
      </c>
      <c r="C9" s="72" t="s">
        <v>2</v>
      </c>
      <c r="D9" s="72">
        <v>80</v>
      </c>
      <c r="E9" s="65"/>
      <c r="F9" s="65"/>
      <c r="G9" s="65"/>
      <c r="H9" s="65"/>
      <c r="I9" s="65"/>
      <c r="J9" s="29">
        <f>SUM(J2:J8)</f>
        <v>79905</v>
      </c>
      <c r="K9" s="29">
        <v>20085</v>
      </c>
      <c r="L9" s="29"/>
      <c r="M9" s="29">
        <v>17985</v>
      </c>
    </row>
    <row r="10" spans="1:14" ht="16.5" thickBot="1" x14ac:dyDescent="0.3">
      <c r="A10" s="65" t="s">
        <v>11</v>
      </c>
      <c r="B10" s="65">
        <f>180+60</f>
        <v>240</v>
      </c>
      <c r="C10" s="72" t="s">
        <v>2</v>
      </c>
      <c r="D10" s="72">
        <v>80</v>
      </c>
      <c r="E10" s="65"/>
      <c r="F10" s="65"/>
      <c r="G10" s="65"/>
      <c r="H10" s="65"/>
      <c r="I10" s="65"/>
      <c r="J10" s="29"/>
      <c r="K10" s="29">
        <v>659</v>
      </c>
      <c r="L10" s="29">
        <f>298750-290080</f>
        <v>8670</v>
      </c>
      <c r="M10" s="29">
        <f>L10/450</f>
        <v>19.266666666666666</v>
      </c>
      <c r="N10">
        <f>M10*100</f>
        <v>1926.6666666666665</v>
      </c>
    </row>
    <row r="11" spans="1:14" ht="16.5" thickBot="1" x14ac:dyDescent="0.3">
      <c r="A11" s="3" t="s">
        <v>13</v>
      </c>
      <c r="B11" s="20">
        <f>B9-B10</f>
        <v>79560</v>
      </c>
      <c r="C11" s="72" t="s">
        <v>2</v>
      </c>
      <c r="D11" s="72">
        <v>85</v>
      </c>
      <c r="E11" s="65"/>
      <c r="F11" s="65"/>
      <c r="G11" s="65"/>
      <c r="H11" s="65"/>
      <c r="I11" s="65"/>
      <c r="J11" s="29"/>
      <c r="K11" s="29">
        <v>671</v>
      </c>
      <c r="L11" s="29">
        <f>287350-280300</f>
        <v>7050</v>
      </c>
      <c r="M11" s="29">
        <f>L11/450</f>
        <v>15.666666666666666</v>
      </c>
      <c r="N11">
        <f>M11*95</f>
        <v>1488.3333333333333</v>
      </c>
    </row>
    <row r="12" spans="1:14" ht="16.5" thickBot="1" x14ac:dyDescent="0.3">
      <c r="A12" s="5" t="s">
        <v>15</v>
      </c>
      <c r="B12" s="65">
        <f>I347</f>
        <v>50691</v>
      </c>
      <c r="C12" s="72" t="s">
        <v>2</v>
      </c>
      <c r="D12" s="72">
        <v>90</v>
      </c>
      <c r="E12" s="65"/>
      <c r="F12" s="65"/>
      <c r="G12" s="65"/>
      <c r="H12" s="65"/>
      <c r="I12" s="65"/>
      <c r="J12" s="29"/>
      <c r="K12" s="29">
        <v>672</v>
      </c>
      <c r="L12" s="29">
        <f>256600-249600</f>
        <v>7000</v>
      </c>
      <c r="M12" s="29">
        <f>L12/450</f>
        <v>15.555555555555555</v>
      </c>
      <c r="N12">
        <f>M12*95</f>
        <v>1477.7777777777778</v>
      </c>
    </row>
    <row r="13" spans="1:14" ht="16.5" thickBot="1" x14ac:dyDescent="0.3">
      <c r="A13" s="3" t="s">
        <v>13</v>
      </c>
      <c r="B13" s="20">
        <f>B11-B12</f>
        <v>28869</v>
      </c>
      <c r="C13" s="72" t="s">
        <v>2</v>
      </c>
      <c r="D13" s="72">
        <v>90</v>
      </c>
      <c r="E13" s="65"/>
      <c r="F13" s="65"/>
      <c r="G13" s="65"/>
      <c r="H13" s="65"/>
      <c r="I13" s="65"/>
      <c r="J13" s="29"/>
      <c r="K13" s="29">
        <v>673</v>
      </c>
      <c r="L13" s="29">
        <f>267050-257320</f>
        <v>9730</v>
      </c>
      <c r="M13" s="29">
        <f>L13/450</f>
        <v>21.622222222222224</v>
      </c>
      <c r="N13">
        <f>M13*95</f>
        <v>2054.1111111111113</v>
      </c>
    </row>
    <row r="14" spans="1:14" ht="16.5" thickBot="1" x14ac:dyDescent="0.3">
      <c r="A14" s="73" t="s">
        <v>442</v>
      </c>
      <c r="B14" s="65">
        <v>450</v>
      </c>
      <c r="C14" s="72" t="s">
        <v>2</v>
      </c>
      <c r="D14" s="72">
        <v>90</v>
      </c>
      <c r="E14" s="65"/>
      <c r="F14" s="65"/>
      <c r="G14" s="65"/>
      <c r="H14" s="65"/>
      <c r="I14" s="65"/>
      <c r="J14" s="29"/>
      <c r="K14" s="29">
        <v>675</v>
      </c>
      <c r="L14" s="29">
        <f>290100-282860</f>
        <v>7240</v>
      </c>
      <c r="M14" s="29">
        <f>L14/450</f>
        <v>16.088888888888889</v>
      </c>
      <c r="N14">
        <f>M14*95</f>
        <v>1528.4444444444443</v>
      </c>
    </row>
    <row r="15" spans="1:14" ht="16.5" thickBot="1" x14ac:dyDescent="0.3">
      <c r="A15" s="73" t="s">
        <v>443</v>
      </c>
      <c r="B15" s="65">
        <v>100</v>
      </c>
      <c r="C15" s="72" t="s">
        <v>2</v>
      </c>
      <c r="D15" s="72">
        <v>90</v>
      </c>
      <c r="E15" s="65"/>
      <c r="F15" s="65"/>
      <c r="G15" s="65"/>
      <c r="H15" s="65"/>
      <c r="I15" s="65"/>
      <c r="J15" s="29"/>
      <c r="K15" s="29">
        <v>721</v>
      </c>
      <c r="L15" s="29">
        <f>111156-102100</f>
        <v>9056</v>
      </c>
      <c r="M15" s="29">
        <f>L15/380</f>
        <v>23.831578947368421</v>
      </c>
      <c r="N15">
        <f>M15*80</f>
        <v>1906.5263157894738</v>
      </c>
    </row>
    <row r="16" spans="1:14" ht="16.5" thickBot="1" x14ac:dyDescent="0.3">
      <c r="A16" s="73" t="s">
        <v>444</v>
      </c>
      <c r="B16" s="65">
        <v>100</v>
      </c>
      <c r="C16" s="72" t="s">
        <v>439</v>
      </c>
      <c r="D16" s="65"/>
      <c r="E16" s="65"/>
      <c r="F16" s="65">
        <v>45</v>
      </c>
      <c r="G16" s="65"/>
      <c r="H16" s="65"/>
      <c r="I16" s="65"/>
      <c r="J16" s="29"/>
      <c r="K16" s="29">
        <v>723</v>
      </c>
      <c r="L16" s="29">
        <f>98750-89810</f>
        <v>8940</v>
      </c>
      <c r="M16" s="29">
        <f>L16/380</f>
        <v>23.526315789473685</v>
      </c>
      <c r="N16">
        <f>M16*80</f>
        <v>1882.1052631578948</v>
      </c>
    </row>
    <row r="17" spans="1:14" ht="16.5" thickBot="1" x14ac:dyDescent="0.3">
      <c r="A17" s="73" t="s">
        <v>445</v>
      </c>
      <c r="B17" s="65">
        <v>600</v>
      </c>
      <c r="C17" s="72" t="s">
        <v>440</v>
      </c>
      <c r="D17" s="65"/>
      <c r="E17" s="65">
        <v>10</v>
      </c>
      <c r="F17" s="65"/>
      <c r="G17" s="65"/>
      <c r="H17" s="65"/>
      <c r="I17" s="65"/>
      <c r="J17" s="29"/>
      <c r="K17" s="29"/>
      <c r="L17" s="29"/>
      <c r="M17" s="29"/>
      <c r="N17">
        <f>SUM(N10:N16)</f>
        <v>12263.9649122807</v>
      </c>
    </row>
    <row r="18" spans="1:14" ht="16.5" thickBot="1" x14ac:dyDescent="0.3">
      <c r="A18" s="73" t="s">
        <v>446</v>
      </c>
      <c r="B18" s="65">
        <v>620</v>
      </c>
      <c r="C18" s="20" t="s">
        <v>7</v>
      </c>
      <c r="D18" s="20">
        <f>SUM(D3:D17)</f>
        <v>1065</v>
      </c>
      <c r="E18" s="20">
        <f>SUM(E3:E17)</f>
        <v>15</v>
      </c>
      <c r="F18" s="20">
        <f>SUM(F3:F17)</f>
        <v>45</v>
      </c>
      <c r="G18" s="20">
        <f>SUM(G3:G17)</f>
        <v>0</v>
      </c>
      <c r="H18" s="20">
        <f>SUM(H3:H17)</f>
        <v>0</v>
      </c>
      <c r="I18" s="20">
        <f>H18+G18+F18+E18+D18</f>
        <v>1125</v>
      </c>
      <c r="J18" s="29"/>
      <c r="K18" s="29">
        <f>45+160+60+180+940+150</f>
        <v>1535</v>
      </c>
      <c r="L18" s="29"/>
      <c r="M18" s="29"/>
    </row>
    <row r="19" spans="1:14" ht="16.5" thickBot="1" x14ac:dyDescent="0.3">
      <c r="A19" s="6" t="s">
        <v>15</v>
      </c>
      <c r="B19" s="6">
        <f>B18+B17+B16+B15+B14</f>
        <v>1870</v>
      </c>
      <c r="C19" s="20" t="s">
        <v>23</v>
      </c>
      <c r="D19" s="65"/>
      <c r="E19" s="65"/>
      <c r="F19" s="65"/>
      <c r="G19" s="65"/>
      <c r="H19" s="65"/>
      <c r="I19" s="65"/>
      <c r="J19" s="29"/>
      <c r="K19" s="29">
        <f>K18-70</f>
        <v>1465</v>
      </c>
      <c r="L19" s="29"/>
      <c r="M19" s="29"/>
    </row>
    <row r="20" spans="1:14" ht="16.5" thickBot="1" x14ac:dyDescent="0.3">
      <c r="A20" s="73" t="s">
        <v>13</v>
      </c>
      <c r="B20" s="65">
        <f>B13-B19</f>
        <v>26999</v>
      </c>
      <c r="C20" s="65" t="s">
        <v>358</v>
      </c>
      <c r="D20" s="65"/>
      <c r="E20" s="65"/>
      <c r="F20" s="65"/>
      <c r="G20" s="65"/>
      <c r="H20" s="65">
        <v>20</v>
      </c>
      <c r="I20" s="65"/>
      <c r="J20" s="29"/>
      <c r="K20" s="29"/>
      <c r="L20" s="29"/>
      <c r="M20" s="29" t="e">
        <f>#REF!-210</f>
        <v>#REF!</v>
      </c>
      <c r="N20">
        <f>3000+1000+150+1370</f>
        <v>5520</v>
      </c>
    </row>
    <row r="21" spans="1:14" ht="16.5" thickBot="1" x14ac:dyDescent="0.3">
      <c r="A21" s="73" t="s">
        <v>101</v>
      </c>
      <c r="B21" s="65">
        <v>1520</v>
      </c>
      <c r="C21" s="66" t="s">
        <v>2</v>
      </c>
      <c r="D21" s="65">
        <v>90</v>
      </c>
      <c r="E21" s="65"/>
      <c r="F21" s="65"/>
      <c r="G21" s="65"/>
      <c r="H21" s="65"/>
      <c r="I21" s="65"/>
      <c r="J21" s="29"/>
      <c r="K21" s="29"/>
      <c r="L21" s="29"/>
      <c r="M21" s="29"/>
    </row>
    <row r="22" spans="1:14" ht="16.5" thickBot="1" x14ac:dyDescent="0.3">
      <c r="A22" s="6" t="s">
        <v>447</v>
      </c>
      <c r="B22" s="6">
        <f>B20-B21</f>
        <v>25479</v>
      </c>
      <c r="C22" s="66" t="s">
        <v>2</v>
      </c>
      <c r="D22" s="65">
        <v>80</v>
      </c>
      <c r="E22" s="65"/>
      <c r="F22" s="65"/>
      <c r="G22" s="65"/>
      <c r="H22" s="65"/>
      <c r="I22" s="65"/>
      <c r="J22" s="29"/>
      <c r="K22" s="29"/>
      <c r="L22" s="29"/>
      <c r="M22" s="29"/>
    </row>
    <row r="23" spans="1:14" ht="16.5" thickBot="1" x14ac:dyDescent="0.3">
      <c r="A23" s="73" t="s">
        <v>101</v>
      </c>
      <c r="B23" s="65">
        <v>24800</v>
      </c>
      <c r="C23" s="66" t="s">
        <v>2</v>
      </c>
      <c r="D23" s="65">
        <v>140</v>
      </c>
      <c r="E23" s="65"/>
      <c r="F23" s="65"/>
      <c r="G23" s="65"/>
      <c r="H23" s="65"/>
      <c r="I23" s="65"/>
      <c r="J23" s="29"/>
      <c r="K23" s="29"/>
      <c r="L23" s="29"/>
      <c r="M23" s="29"/>
    </row>
    <row r="24" spans="1:14" ht="16.5" thickBot="1" x14ac:dyDescent="0.3">
      <c r="A24" s="65"/>
      <c r="B24" s="65">
        <f>B22-B23</f>
        <v>679</v>
      </c>
      <c r="C24" s="66" t="s">
        <v>2</v>
      </c>
      <c r="D24" s="65">
        <v>85</v>
      </c>
      <c r="E24" s="65"/>
      <c r="F24" s="65"/>
      <c r="G24" s="65"/>
      <c r="H24" s="65"/>
      <c r="I24" s="65"/>
      <c r="J24" s="29"/>
      <c r="K24" s="29"/>
      <c r="L24" s="29"/>
      <c r="M24" s="29"/>
    </row>
    <row r="25" spans="1:14" ht="16.5" thickBot="1" x14ac:dyDescent="0.3">
      <c r="A25" s="65"/>
      <c r="B25" s="65"/>
      <c r="C25" s="66" t="s">
        <v>2</v>
      </c>
      <c r="D25" s="65">
        <v>85</v>
      </c>
      <c r="E25" s="65">
        <v>12</v>
      </c>
      <c r="F25" s="65"/>
      <c r="G25" s="65"/>
      <c r="H25" s="65"/>
      <c r="I25" s="65"/>
      <c r="J25" s="29"/>
      <c r="K25" s="29"/>
      <c r="L25" s="29"/>
      <c r="M25" s="29"/>
    </row>
    <row r="26" spans="1:14" ht="16.5" thickBot="1" x14ac:dyDescent="0.3">
      <c r="A26" s="65"/>
      <c r="B26" s="65"/>
      <c r="C26" s="66" t="s">
        <v>188</v>
      </c>
      <c r="D26" s="65"/>
      <c r="E26" s="65"/>
      <c r="F26" s="65">
        <v>345</v>
      </c>
      <c r="G26" s="65"/>
      <c r="H26" s="65"/>
      <c r="I26" s="65"/>
      <c r="J26" s="29"/>
      <c r="K26" s="29"/>
      <c r="L26" s="29"/>
      <c r="M26" s="29">
        <f>150+135+455+120+120+275+120</f>
        <v>1375</v>
      </c>
    </row>
    <row r="27" spans="1:14" ht="16.5" thickBot="1" x14ac:dyDescent="0.3">
      <c r="A27" s="65"/>
      <c r="B27" s="65"/>
      <c r="C27" s="66" t="s">
        <v>112</v>
      </c>
      <c r="D27" s="65"/>
      <c r="E27" s="65"/>
      <c r="F27" s="65">
        <v>345</v>
      </c>
      <c r="G27" s="65"/>
      <c r="H27" s="65"/>
      <c r="I27" s="65"/>
      <c r="J27" s="29"/>
      <c r="K27" s="29"/>
      <c r="L27" s="29"/>
      <c r="M27" s="29"/>
    </row>
    <row r="28" spans="1:14" ht="16.5" thickBot="1" x14ac:dyDescent="0.3">
      <c r="A28" s="72"/>
      <c r="B28" s="72"/>
      <c r="C28" s="72" t="s">
        <v>2</v>
      </c>
      <c r="D28" s="72">
        <v>80</v>
      </c>
      <c r="E28" s="72"/>
      <c r="F28" s="72"/>
      <c r="G28" s="72"/>
      <c r="H28" s="72"/>
      <c r="I28" s="72"/>
      <c r="J28" s="29"/>
      <c r="K28" s="29"/>
      <c r="L28" s="29"/>
      <c r="M28" s="29"/>
    </row>
    <row r="29" spans="1:14" ht="16.5" thickBot="1" x14ac:dyDescent="0.3">
      <c r="A29" s="72"/>
      <c r="B29" s="72"/>
      <c r="C29" s="72" t="s">
        <v>36</v>
      </c>
      <c r="D29" s="72"/>
      <c r="E29" s="72"/>
      <c r="F29" s="72"/>
      <c r="G29" s="72"/>
      <c r="H29" s="72">
        <v>10</v>
      </c>
      <c r="I29" s="72"/>
      <c r="J29" s="29"/>
      <c r="K29" s="29"/>
      <c r="L29" s="29"/>
      <c r="M29" s="29"/>
    </row>
    <row r="30" spans="1:14" ht="16.5" thickBot="1" x14ac:dyDescent="0.3">
      <c r="A30" s="65"/>
      <c r="B30" s="65"/>
      <c r="C30" s="66" t="s">
        <v>2</v>
      </c>
      <c r="D30" s="65">
        <v>90</v>
      </c>
      <c r="E30" s="65"/>
      <c r="F30" s="65"/>
      <c r="G30" s="65"/>
      <c r="H30" s="65"/>
      <c r="I30" s="65"/>
      <c r="J30" s="29"/>
      <c r="K30" s="29"/>
      <c r="L30" s="29"/>
      <c r="M30" s="29"/>
    </row>
    <row r="31" spans="1:14" ht="16.5" thickBot="1" x14ac:dyDescent="0.3">
      <c r="A31" s="65"/>
      <c r="B31" s="65"/>
      <c r="C31" s="20" t="s">
        <v>7</v>
      </c>
      <c r="D31" s="20">
        <f>SUM(D19:D30)</f>
        <v>650</v>
      </c>
      <c r="E31" s="20">
        <f>SUM(E19:E30)</f>
        <v>12</v>
      </c>
      <c r="F31" s="20">
        <f>SUM(F19:F30)</f>
        <v>690</v>
      </c>
      <c r="G31" s="20">
        <f>SUM(G19:G30)</f>
        <v>0</v>
      </c>
      <c r="H31" s="20">
        <f>SUM(H19:H30)</f>
        <v>30</v>
      </c>
      <c r="I31" s="20">
        <f>H31+G31+F31+E31+D31</f>
        <v>1382</v>
      </c>
      <c r="J31" s="29"/>
      <c r="K31" s="29"/>
      <c r="L31" s="29"/>
    </row>
    <row r="32" spans="1:14" ht="16.5" thickBot="1" x14ac:dyDescent="0.3">
      <c r="A32" s="65"/>
      <c r="B32" s="65"/>
      <c r="C32" s="3" t="s">
        <v>1</v>
      </c>
      <c r="D32" s="65"/>
      <c r="E32" s="65"/>
      <c r="F32" s="65"/>
      <c r="G32" s="65"/>
      <c r="H32" s="65"/>
      <c r="I32" s="65"/>
    </row>
    <row r="33" spans="1:13" ht="16.5" thickBot="1" x14ac:dyDescent="0.3">
      <c r="A33" s="65"/>
      <c r="B33" s="65"/>
      <c r="C33" s="66" t="s">
        <v>16</v>
      </c>
      <c r="D33" s="65">
        <v>90</v>
      </c>
      <c r="E33" s="65"/>
      <c r="F33" s="65"/>
      <c r="G33" s="65"/>
      <c r="H33" s="65"/>
      <c r="I33" s="65"/>
    </row>
    <row r="34" spans="1:13" ht="16.5" thickBot="1" x14ac:dyDescent="0.3">
      <c r="A34" s="65"/>
      <c r="B34" s="65"/>
      <c r="C34" s="66" t="s">
        <v>187</v>
      </c>
      <c r="D34" s="65"/>
      <c r="E34" s="65"/>
      <c r="F34" s="65">
        <v>35</v>
      </c>
      <c r="G34" s="65"/>
      <c r="H34" s="65"/>
      <c r="I34" s="65"/>
    </row>
    <row r="35" spans="1:13" ht="16.5" thickBot="1" x14ac:dyDescent="0.3">
      <c r="A35" s="65"/>
      <c r="B35" s="65"/>
      <c r="C35" s="66" t="s">
        <v>187</v>
      </c>
      <c r="D35" s="65"/>
      <c r="E35" s="65"/>
      <c r="F35" s="65">
        <v>20</v>
      </c>
      <c r="G35" s="65"/>
      <c r="H35" s="65"/>
      <c r="I35" s="65"/>
    </row>
    <row r="36" spans="1:13" ht="16.5" thickBot="1" x14ac:dyDescent="0.3">
      <c r="A36" s="65"/>
      <c r="B36" s="65"/>
      <c r="C36" s="66" t="s">
        <v>16</v>
      </c>
      <c r="D36" s="65">
        <v>95</v>
      </c>
      <c r="E36" s="65"/>
      <c r="F36" s="65"/>
      <c r="G36" s="65"/>
      <c r="H36" s="65"/>
      <c r="I36" s="65"/>
    </row>
    <row r="37" spans="1:13" ht="16.5" thickBot="1" x14ac:dyDescent="0.3">
      <c r="A37" s="65"/>
      <c r="B37" s="65"/>
      <c r="C37" s="66" t="s">
        <v>367</v>
      </c>
      <c r="D37" s="65"/>
      <c r="E37" s="65"/>
      <c r="F37" s="65">
        <v>30</v>
      </c>
      <c r="G37" s="65"/>
      <c r="H37" s="65"/>
      <c r="I37" s="65"/>
    </row>
    <row r="38" spans="1:13" ht="16.5" thickBot="1" x14ac:dyDescent="0.3">
      <c r="A38" s="65"/>
      <c r="B38" s="65"/>
      <c r="C38" s="66" t="s">
        <v>368</v>
      </c>
      <c r="D38" s="65"/>
      <c r="E38" s="65"/>
      <c r="F38" s="65">
        <v>75</v>
      </c>
      <c r="G38" s="65"/>
      <c r="H38" s="65"/>
      <c r="I38" s="65"/>
    </row>
    <row r="39" spans="1:13" ht="16.5" thickBot="1" x14ac:dyDescent="0.3">
      <c r="A39" s="65"/>
      <c r="B39" s="65"/>
      <c r="C39" s="66" t="s">
        <v>369</v>
      </c>
      <c r="D39" s="65">
        <v>100</v>
      </c>
      <c r="E39" s="65"/>
      <c r="F39" s="65">
        <v>50</v>
      </c>
      <c r="G39" s="65"/>
      <c r="H39" s="65"/>
      <c r="I39" s="65"/>
    </row>
    <row r="40" spans="1:13" ht="16.5" thickBot="1" x14ac:dyDescent="0.3">
      <c r="A40" s="65"/>
      <c r="B40" s="65"/>
      <c r="C40" s="66" t="s">
        <v>16</v>
      </c>
      <c r="D40" s="65">
        <v>95</v>
      </c>
      <c r="E40" s="65"/>
      <c r="F40" s="65"/>
      <c r="G40" s="65"/>
      <c r="H40" s="65"/>
      <c r="I40" s="65"/>
    </row>
    <row r="41" spans="1:13" ht="16.5" thickBot="1" x14ac:dyDescent="0.3">
      <c r="A41" s="65"/>
      <c r="B41" s="65">
        <f>36*200</f>
        <v>7200</v>
      </c>
      <c r="C41" s="66" t="s">
        <v>370</v>
      </c>
      <c r="D41" s="65">
        <v>98</v>
      </c>
      <c r="E41" s="65"/>
      <c r="F41" s="65">
        <v>20</v>
      </c>
      <c r="G41" s="65"/>
      <c r="H41" s="65"/>
      <c r="I41" s="65"/>
    </row>
    <row r="42" spans="1:13" ht="16.5" thickBot="1" x14ac:dyDescent="0.3">
      <c r="A42" s="65"/>
      <c r="B42" s="65">
        <f>5*50</f>
        <v>250</v>
      </c>
      <c r="C42" s="66" t="s">
        <v>371</v>
      </c>
      <c r="D42" s="65"/>
      <c r="E42" s="65"/>
      <c r="F42" s="65">
        <v>140</v>
      </c>
      <c r="G42" s="65"/>
      <c r="H42" s="65"/>
      <c r="I42" s="65"/>
    </row>
    <row r="43" spans="1:13" ht="16.5" thickBot="1" x14ac:dyDescent="0.3">
      <c r="A43" s="65"/>
      <c r="B43" s="65">
        <f>11*20</f>
        <v>220</v>
      </c>
      <c r="C43" s="66" t="s">
        <v>372</v>
      </c>
      <c r="D43" s="65"/>
      <c r="E43" s="65"/>
      <c r="F43" s="65">
        <v>55</v>
      </c>
      <c r="G43" s="65"/>
      <c r="H43" s="65"/>
      <c r="I43" s="65"/>
    </row>
    <row r="44" spans="1:13" ht="16.5" thickBot="1" x14ac:dyDescent="0.3">
      <c r="A44" s="65"/>
      <c r="B44" s="65">
        <f>13*10</f>
        <v>130</v>
      </c>
      <c r="C44" s="66" t="s">
        <v>373</v>
      </c>
      <c r="D44" s="65"/>
      <c r="E44" s="65"/>
      <c r="F44" s="65">
        <v>40</v>
      </c>
      <c r="G44" s="65"/>
      <c r="H44" s="65"/>
      <c r="I44" s="65"/>
    </row>
    <row r="45" spans="1:13" ht="16.5" thickBot="1" x14ac:dyDescent="0.3">
      <c r="A45" s="65"/>
      <c r="B45" s="65">
        <f>50*5</f>
        <v>250</v>
      </c>
      <c r="C45" s="66" t="s">
        <v>374</v>
      </c>
      <c r="D45" s="65"/>
      <c r="E45" s="65"/>
      <c r="F45" s="65">
        <v>10</v>
      </c>
      <c r="G45" s="65"/>
      <c r="H45" s="65"/>
      <c r="I45" s="65"/>
    </row>
    <row r="46" spans="1:13" ht="16.5" thickBot="1" x14ac:dyDescent="0.3">
      <c r="A46" s="65"/>
      <c r="B46" s="65">
        <f>20*7.1</f>
        <v>142</v>
      </c>
      <c r="C46" s="66" t="s">
        <v>16</v>
      </c>
      <c r="D46" s="65">
        <v>95</v>
      </c>
      <c r="E46" s="65"/>
      <c r="F46" s="65"/>
      <c r="G46" s="65"/>
      <c r="H46" s="65"/>
      <c r="I46" s="65"/>
      <c r="L46">
        <f>747-764</f>
        <v>-17</v>
      </c>
      <c r="M46">
        <f>146-58</f>
        <v>88</v>
      </c>
    </row>
    <row r="47" spans="1:13" ht="16.5" thickBot="1" x14ac:dyDescent="0.3">
      <c r="A47" s="65"/>
      <c r="B47" s="65">
        <f>SUM(B41:B46)</f>
        <v>8192</v>
      </c>
      <c r="C47" s="66" t="s">
        <v>375</v>
      </c>
      <c r="D47" s="65"/>
      <c r="E47" s="65"/>
      <c r="F47" s="65">
        <v>300</v>
      </c>
      <c r="G47" s="65"/>
      <c r="H47" s="65"/>
      <c r="I47" s="65"/>
      <c r="L47">
        <f>764-836</f>
        <v>-72</v>
      </c>
      <c r="M47">
        <f>629-687</f>
        <v>-58</v>
      </c>
    </row>
    <row r="48" spans="1:13" ht="16.5" thickBot="1" x14ac:dyDescent="0.3">
      <c r="A48" s="65"/>
      <c r="B48" s="65"/>
      <c r="C48" s="66" t="s">
        <v>376</v>
      </c>
      <c r="D48" s="65"/>
      <c r="E48" s="65"/>
      <c r="F48" s="65">
        <v>20</v>
      </c>
      <c r="G48" s="65"/>
      <c r="H48" s="65"/>
      <c r="I48" s="65"/>
      <c r="L48">
        <f>882-836</f>
        <v>46</v>
      </c>
      <c r="M48">
        <f>687-748</f>
        <v>-61</v>
      </c>
    </row>
    <row r="49" spans="1:13" ht="16.5" thickBot="1" x14ac:dyDescent="0.3">
      <c r="A49" s="65"/>
      <c r="B49" s="65"/>
      <c r="C49" s="66" t="s">
        <v>373</v>
      </c>
      <c r="D49" s="65"/>
      <c r="E49" s="65"/>
      <c r="F49" s="65">
        <v>60</v>
      </c>
      <c r="G49" s="65"/>
      <c r="H49" s="65"/>
      <c r="I49" s="65"/>
      <c r="L49">
        <f>882-897</f>
        <v>-15</v>
      </c>
      <c r="M49">
        <f>748-781</f>
        <v>-33</v>
      </c>
    </row>
    <row r="50" spans="1:13" ht="16.5" thickBot="1" x14ac:dyDescent="0.3">
      <c r="A50" s="65"/>
      <c r="B50" s="65"/>
      <c r="C50" s="66" t="s">
        <v>29</v>
      </c>
      <c r="D50" s="65"/>
      <c r="E50" s="65"/>
      <c r="F50" s="65">
        <v>20</v>
      </c>
      <c r="G50" s="65"/>
      <c r="H50" s="65"/>
      <c r="I50" s="65"/>
      <c r="L50">
        <f>897-952</f>
        <v>-55</v>
      </c>
      <c r="M50">
        <f>781-834</f>
        <v>-53</v>
      </c>
    </row>
    <row r="51" spans="1:13" ht="16.5" thickBot="1" x14ac:dyDescent="0.3">
      <c r="A51" s="65"/>
      <c r="B51" s="65"/>
      <c r="C51" s="20" t="s">
        <v>7</v>
      </c>
      <c r="D51" s="20">
        <f>SUM(D32:D50)</f>
        <v>573</v>
      </c>
      <c r="E51" s="20">
        <f>SUM(E32:E50)</f>
        <v>0</v>
      </c>
      <c r="F51" s="20">
        <f>SUM(F32:F50)</f>
        <v>875</v>
      </c>
      <c r="G51" s="20">
        <f>SUM(G32:G50)</f>
        <v>0</v>
      </c>
      <c r="H51" s="20">
        <f>SUM(H32:H50)</f>
        <v>0</v>
      </c>
      <c r="I51" s="20">
        <f>H51+G51+F51+E51+D51</f>
        <v>1448</v>
      </c>
      <c r="L51">
        <f>9006-8952</f>
        <v>54</v>
      </c>
      <c r="M51">
        <f>834-915</f>
        <v>-81</v>
      </c>
    </row>
    <row r="52" spans="1:13" ht="16.5" thickBot="1" x14ac:dyDescent="0.3">
      <c r="A52" s="65"/>
      <c r="B52" s="65"/>
      <c r="C52" s="20" t="s">
        <v>1</v>
      </c>
      <c r="D52" s="65"/>
      <c r="E52" s="65"/>
      <c r="F52" s="65"/>
      <c r="G52" s="65"/>
      <c r="H52" s="65"/>
      <c r="I52" s="65"/>
      <c r="L52">
        <f>23-6</f>
        <v>17</v>
      </c>
      <c r="M52">
        <f>955-915</f>
        <v>40</v>
      </c>
    </row>
    <row r="53" spans="1:13" ht="16.5" thickBot="1" x14ac:dyDescent="0.3">
      <c r="A53" s="65"/>
      <c r="B53" s="65"/>
      <c r="C53" s="66" t="s">
        <v>377</v>
      </c>
      <c r="D53" s="65">
        <v>105</v>
      </c>
      <c r="E53" s="65"/>
      <c r="F53" s="65">
        <v>20</v>
      </c>
      <c r="G53" s="65"/>
      <c r="H53" s="65"/>
      <c r="I53" s="65"/>
      <c r="L53">
        <f>86-23</f>
        <v>63</v>
      </c>
      <c r="M53">
        <f>955-969</f>
        <v>-14</v>
      </c>
    </row>
    <row r="54" spans="1:13" ht="16.5" thickBot="1" x14ac:dyDescent="0.3">
      <c r="A54" s="65"/>
      <c r="B54" s="65"/>
      <c r="C54" s="66" t="s">
        <v>36</v>
      </c>
      <c r="D54" s="65"/>
      <c r="E54" s="65"/>
      <c r="F54" s="65"/>
      <c r="G54" s="65"/>
      <c r="H54" s="65">
        <v>10</v>
      </c>
      <c r="I54" s="65"/>
      <c r="L54">
        <f>170-86</f>
        <v>84</v>
      </c>
    </row>
    <row r="55" spans="1:13" ht="16.5" thickBot="1" x14ac:dyDescent="0.3">
      <c r="A55" s="65"/>
      <c r="B55" s="65"/>
      <c r="C55" s="66" t="s">
        <v>378</v>
      </c>
      <c r="D55" s="65"/>
      <c r="E55" s="65"/>
      <c r="F55" s="65">
        <v>90</v>
      </c>
      <c r="G55" s="65"/>
      <c r="H55" s="65"/>
      <c r="I55" s="65"/>
      <c r="L55">
        <f>192-170</f>
        <v>22</v>
      </c>
    </row>
    <row r="56" spans="1:13" ht="16.5" thickBot="1" x14ac:dyDescent="0.3">
      <c r="A56" s="65"/>
      <c r="B56" s="65"/>
      <c r="C56" s="66" t="s">
        <v>379</v>
      </c>
      <c r="D56" s="65"/>
      <c r="E56" s="65"/>
      <c r="F56" s="65">
        <v>30</v>
      </c>
      <c r="G56" s="65"/>
      <c r="H56" s="65"/>
      <c r="I56" s="65"/>
      <c r="L56">
        <f>197-192</f>
        <v>5</v>
      </c>
    </row>
    <row r="57" spans="1:13" ht="16.5" thickBot="1" x14ac:dyDescent="0.3">
      <c r="A57" s="65"/>
      <c r="B57" s="65"/>
      <c r="C57" s="66" t="s">
        <v>16</v>
      </c>
      <c r="D57" s="65">
        <v>95</v>
      </c>
      <c r="E57" s="65"/>
      <c r="F57" s="65"/>
      <c r="G57" s="65"/>
      <c r="H57" s="65"/>
      <c r="I57" s="65"/>
      <c r="L57">
        <f>203-197</f>
        <v>6</v>
      </c>
    </row>
    <row r="58" spans="1:13" ht="16.5" thickBot="1" x14ac:dyDescent="0.3">
      <c r="A58" s="65"/>
      <c r="B58" s="65"/>
      <c r="C58" s="66" t="s">
        <v>380</v>
      </c>
      <c r="D58" s="65"/>
      <c r="E58" s="65"/>
      <c r="F58" s="65">
        <v>35</v>
      </c>
      <c r="G58" s="65"/>
      <c r="H58" s="65"/>
      <c r="I58" s="65"/>
      <c r="L58">
        <f>366-203</f>
        <v>163</v>
      </c>
    </row>
    <row r="59" spans="1:13" ht="16.5" thickBot="1" x14ac:dyDescent="0.3">
      <c r="A59" s="65"/>
      <c r="B59" s="65"/>
      <c r="C59" s="66" t="s">
        <v>2</v>
      </c>
      <c r="D59" s="65">
        <v>95</v>
      </c>
      <c r="E59" s="65"/>
      <c r="F59" s="65"/>
      <c r="G59" s="65"/>
      <c r="H59" s="65"/>
      <c r="I59" s="65"/>
      <c r="L59">
        <f>474-366</f>
        <v>108</v>
      </c>
    </row>
    <row r="60" spans="1:13" ht="16.5" thickBot="1" x14ac:dyDescent="0.3">
      <c r="A60" s="65"/>
      <c r="B60" s="65"/>
      <c r="C60" s="66" t="s">
        <v>35</v>
      </c>
      <c r="D60" s="65"/>
      <c r="E60" s="65"/>
      <c r="F60" s="65">
        <v>20</v>
      </c>
      <c r="G60" s="65"/>
      <c r="H60" s="65"/>
      <c r="I60" s="65"/>
      <c r="L60">
        <f>300002-299474</f>
        <v>528</v>
      </c>
    </row>
    <row r="61" spans="1:13" ht="16.5" thickBot="1" x14ac:dyDescent="0.3">
      <c r="A61" s="65"/>
      <c r="B61" s="65"/>
      <c r="C61" s="66" t="s">
        <v>16</v>
      </c>
      <c r="D61" s="65">
        <v>98</v>
      </c>
      <c r="E61" s="65"/>
      <c r="F61" s="65"/>
      <c r="G61" s="65"/>
      <c r="H61" s="65"/>
      <c r="I61" s="65"/>
      <c r="L61">
        <f>21-2</f>
        <v>19</v>
      </c>
    </row>
    <row r="62" spans="1:13" ht="16.5" thickBot="1" x14ac:dyDescent="0.3">
      <c r="A62" s="65"/>
      <c r="B62" s="65"/>
      <c r="C62" s="66" t="s">
        <v>43</v>
      </c>
      <c r="D62" s="65">
        <v>90</v>
      </c>
      <c r="E62" s="65"/>
      <c r="F62" s="65">
        <v>20</v>
      </c>
      <c r="G62" s="65"/>
      <c r="H62" s="65"/>
      <c r="I62" s="65"/>
      <c r="L62">
        <f>40-21</f>
        <v>19</v>
      </c>
    </row>
    <row r="63" spans="1:13" ht="16.5" thickBot="1" x14ac:dyDescent="0.3">
      <c r="A63" s="65"/>
      <c r="B63" s="65"/>
      <c r="C63" s="66" t="s">
        <v>381</v>
      </c>
      <c r="D63" s="65"/>
      <c r="E63" s="65"/>
      <c r="F63" s="65">
        <v>65</v>
      </c>
      <c r="G63" s="65"/>
      <c r="H63" s="65"/>
      <c r="I63" s="65"/>
      <c r="L63">
        <f>579-40</f>
        <v>539</v>
      </c>
    </row>
    <row r="64" spans="1:13" ht="16.5" thickBot="1" x14ac:dyDescent="0.3">
      <c r="A64" s="72"/>
      <c r="B64" s="72"/>
      <c r="C64" s="72" t="s">
        <v>2</v>
      </c>
      <c r="D64" s="72">
        <v>95</v>
      </c>
      <c r="E64" s="72"/>
      <c r="F64" s="72"/>
      <c r="G64" s="72"/>
      <c r="H64" s="72"/>
      <c r="I64" s="72"/>
      <c r="L64">
        <f>756-579</f>
        <v>177</v>
      </c>
    </row>
    <row r="65" spans="1:12" ht="16.5" thickBot="1" x14ac:dyDescent="0.3">
      <c r="A65" s="65"/>
      <c r="B65" s="65"/>
      <c r="C65" s="66" t="s">
        <v>16</v>
      </c>
      <c r="D65" s="65">
        <v>85</v>
      </c>
      <c r="E65" s="65"/>
      <c r="F65" s="65"/>
      <c r="G65" s="65"/>
      <c r="H65" s="65"/>
      <c r="I65" s="65"/>
      <c r="L65">
        <f>756-875</f>
        <v>-119</v>
      </c>
    </row>
    <row r="66" spans="1:12" ht="16.5" thickBot="1" x14ac:dyDescent="0.3">
      <c r="A66" s="65"/>
      <c r="B66" s="65"/>
      <c r="C66" s="20" t="s">
        <v>7</v>
      </c>
      <c r="D66" s="20">
        <f>SUM(D52:D65)</f>
        <v>663</v>
      </c>
      <c r="E66" s="20">
        <f>SUM(E52:E65)</f>
        <v>0</v>
      </c>
      <c r="F66" s="20">
        <f>SUM(F52:F65)</f>
        <v>280</v>
      </c>
      <c r="G66" s="20">
        <f>SUM(G52:G65)</f>
        <v>0</v>
      </c>
      <c r="H66" s="20">
        <f>SUM(H52:H65)</f>
        <v>10</v>
      </c>
      <c r="I66" s="20">
        <f>H66+G66+F66+E66+D66</f>
        <v>953</v>
      </c>
      <c r="L66">
        <f>914-875</f>
        <v>39</v>
      </c>
    </row>
    <row r="67" spans="1:12" ht="16.5" thickBot="1" x14ac:dyDescent="0.3">
      <c r="A67" s="65"/>
      <c r="B67" s="65"/>
      <c r="C67" s="6" t="s">
        <v>1</v>
      </c>
      <c r="D67" s="65"/>
      <c r="E67" s="65"/>
      <c r="F67" s="65"/>
      <c r="G67" s="65"/>
      <c r="H67" s="65"/>
      <c r="I67" s="65"/>
      <c r="L67">
        <f>1042-914</f>
        <v>128</v>
      </c>
    </row>
    <row r="68" spans="1:12" ht="16.5" thickBot="1" x14ac:dyDescent="0.3">
      <c r="A68" s="65"/>
      <c r="B68" s="65"/>
      <c r="C68" s="66" t="s">
        <v>150</v>
      </c>
      <c r="D68" s="65"/>
      <c r="E68" s="65"/>
      <c r="F68" s="65"/>
      <c r="G68" s="65"/>
      <c r="H68" s="65">
        <v>10</v>
      </c>
      <c r="I68" s="65"/>
      <c r="L68">
        <f>135-42</f>
        <v>93</v>
      </c>
    </row>
    <row r="69" spans="1:12" ht="16.5" thickBot="1" x14ac:dyDescent="0.3">
      <c r="A69" s="65"/>
      <c r="B69" s="65"/>
      <c r="C69" s="66" t="s">
        <v>382</v>
      </c>
      <c r="D69" s="65"/>
      <c r="E69" s="65"/>
      <c r="F69" s="65">
        <v>825</v>
      </c>
      <c r="G69" s="65"/>
      <c r="H69" s="65"/>
      <c r="I69" s="65"/>
      <c r="L69">
        <f>155-135</f>
        <v>20</v>
      </c>
    </row>
    <row r="70" spans="1:12" ht="16.5" thickBot="1" x14ac:dyDescent="0.3">
      <c r="A70" s="65"/>
      <c r="B70" s="65"/>
      <c r="C70" s="66" t="s">
        <v>36</v>
      </c>
      <c r="D70" s="65"/>
      <c r="E70" s="65"/>
      <c r="F70" s="65"/>
      <c r="G70" s="65"/>
      <c r="H70" s="65">
        <v>10</v>
      </c>
      <c r="I70" s="65"/>
      <c r="L70">
        <f>178-172</f>
        <v>6</v>
      </c>
    </row>
    <row r="71" spans="1:12" ht="16.5" thickBot="1" x14ac:dyDescent="0.3">
      <c r="A71" s="65"/>
      <c r="B71" s="65"/>
      <c r="C71" s="66" t="s">
        <v>383</v>
      </c>
      <c r="D71" s="65"/>
      <c r="E71" s="65"/>
      <c r="F71" s="65">
        <v>1900</v>
      </c>
      <c r="G71" s="65"/>
      <c r="H71" s="65"/>
      <c r="I71" s="65"/>
      <c r="L71">
        <f>233-178</f>
        <v>55</v>
      </c>
    </row>
    <row r="72" spans="1:12" ht="16.5" thickBot="1" x14ac:dyDescent="0.3">
      <c r="A72" s="65"/>
      <c r="B72" s="65"/>
      <c r="C72" s="66" t="s">
        <v>36</v>
      </c>
      <c r="D72" s="65"/>
      <c r="E72" s="65"/>
      <c r="F72" s="65"/>
      <c r="G72" s="65"/>
      <c r="H72" s="65">
        <v>10</v>
      </c>
      <c r="I72" s="65"/>
      <c r="L72">
        <f>257-334</f>
        <v>-77</v>
      </c>
    </row>
    <row r="73" spans="1:12" ht="16.5" thickBot="1" x14ac:dyDescent="0.3">
      <c r="A73" s="65"/>
      <c r="B73" s="65"/>
      <c r="C73" s="66" t="s">
        <v>49</v>
      </c>
      <c r="D73" s="65"/>
      <c r="E73" s="65"/>
      <c r="F73" s="65"/>
      <c r="G73" s="65"/>
      <c r="H73" s="65">
        <v>40</v>
      </c>
      <c r="I73" s="65"/>
      <c r="L73">
        <f>233-257</f>
        <v>-24</v>
      </c>
    </row>
    <row r="74" spans="1:12" ht="16.5" thickBot="1" x14ac:dyDescent="0.3">
      <c r="A74" s="65"/>
      <c r="B74" s="65"/>
      <c r="C74" s="66" t="s">
        <v>49</v>
      </c>
      <c r="D74" s="65"/>
      <c r="E74" s="65"/>
      <c r="F74" s="65"/>
      <c r="G74" s="65"/>
      <c r="H74" s="65">
        <v>10</v>
      </c>
      <c r="I74" s="65"/>
      <c r="L74">
        <f>334-455</f>
        <v>-121</v>
      </c>
    </row>
    <row r="75" spans="1:12" ht="16.5" thickBot="1" x14ac:dyDescent="0.3">
      <c r="A75" s="65"/>
      <c r="B75" s="65"/>
      <c r="C75" s="66" t="s">
        <v>49</v>
      </c>
      <c r="D75" s="65"/>
      <c r="E75" s="65"/>
      <c r="F75" s="65"/>
      <c r="G75" s="65"/>
      <c r="H75" s="65">
        <v>10</v>
      </c>
      <c r="I75" s="65"/>
      <c r="L75">
        <f>607-455</f>
        <v>152</v>
      </c>
    </row>
    <row r="76" spans="1:12" ht="16.5" thickBot="1" x14ac:dyDescent="0.3">
      <c r="A76" s="65"/>
      <c r="B76" s="65"/>
      <c r="C76" s="66" t="s">
        <v>365</v>
      </c>
      <c r="D76" s="65"/>
      <c r="E76" s="65"/>
      <c r="F76" s="65">
        <v>10</v>
      </c>
      <c r="G76" s="65"/>
      <c r="H76" s="65"/>
      <c r="I76" s="65"/>
      <c r="L76">
        <f>628-607</f>
        <v>21</v>
      </c>
    </row>
    <row r="77" spans="1:12" ht="16.5" thickBot="1" x14ac:dyDescent="0.3">
      <c r="A77" s="65"/>
      <c r="B77" s="65"/>
      <c r="C77" s="66" t="s">
        <v>16</v>
      </c>
      <c r="D77" s="65">
        <v>95</v>
      </c>
      <c r="E77" s="65"/>
      <c r="F77" s="65"/>
      <c r="G77" s="65"/>
      <c r="H77" s="65"/>
      <c r="I77" s="65"/>
      <c r="L77">
        <f>653-628</f>
        <v>25</v>
      </c>
    </row>
    <row r="78" spans="1:12" ht="16.5" thickBot="1" x14ac:dyDescent="0.3">
      <c r="A78" s="65"/>
      <c r="B78" s="65"/>
      <c r="C78" s="66" t="s">
        <v>384</v>
      </c>
      <c r="D78" s="65"/>
      <c r="E78" s="65"/>
      <c r="F78" s="65">
        <v>20</v>
      </c>
      <c r="G78" s="65"/>
      <c r="H78" s="65"/>
      <c r="I78" s="65"/>
      <c r="L78">
        <f>672-653</f>
        <v>19</v>
      </c>
    </row>
    <row r="79" spans="1:12" ht="16.5" thickBot="1" x14ac:dyDescent="0.3">
      <c r="A79" s="65"/>
      <c r="B79" s="65"/>
      <c r="C79" s="66" t="s">
        <v>16</v>
      </c>
      <c r="D79" s="65">
        <v>95</v>
      </c>
      <c r="E79" s="65"/>
      <c r="F79" s="65"/>
      <c r="G79" s="65"/>
      <c r="H79" s="65"/>
      <c r="I79" s="65"/>
      <c r="L79">
        <f>713-672</f>
        <v>41</v>
      </c>
    </row>
    <row r="80" spans="1:12" ht="16.5" thickBot="1" x14ac:dyDescent="0.3">
      <c r="A80" s="65"/>
      <c r="B80" s="65"/>
      <c r="C80" s="66" t="s">
        <v>36</v>
      </c>
      <c r="D80" s="65"/>
      <c r="E80" s="65"/>
      <c r="F80" s="65"/>
      <c r="G80" s="65"/>
      <c r="H80" s="65">
        <v>5</v>
      </c>
      <c r="I80" s="65"/>
    </row>
    <row r="81" spans="1:9" ht="16.5" thickBot="1" x14ac:dyDescent="0.3">
      <c r="A81" s="65"/>
      <c r="B81" s="65"/>
      <c r="C81" s="6" t="s">
        <v>7</v>
      </c>
      <c r="D81" s="6">
        <f>SUM(D67:D80)</f>
        <v>190</v>
      </c>
      <c r="E81" s="6">
        <f>SUM(E67:E80)</f>
        <v>0</v>
      </c>
      <c r="F81" s="6">
        <f>SUM(F67:F80)</f>
        <v>2755</v>
      </c>
      <c r="G81" s="6">
        <f>SUM(G67:G80)</f>
        <v>0</v>
      </c>
      <c r="H81" s="6">
        <f>SUM(H67:H80)</f>
        <v>95</v>
      </c>
      <c r="I81" s="6">
        <f>H81+G81+F81+E81+D81</f>
        <v>3040</v>
      </c>
    </row>
    <row r="82" spans="1:9" ht="16.5" thickBot="1" x14ac:dyDescent="0.3">
      <c r="A82" s="65"/>
      <c r="B82" s="65"/>
      <c r="C82" s="65" t="s">
        <v>23</v>
      </c>
      <c r="D82" s="65"/>
      <c r="E82" s="65"/>
      <c r="F82" s="65"/>
      <c r="G82" s="65"/>
      <c r="H82" s="65"/>
      <c r="I82" s="65"/>
    </row>
    <row r="83" spans="1:9" ht="16.5" thickBot="1" x14ac:dyDescent="0.3">
      <c r="A83" s="65"/>
      <c r="B83" s="65"/>
      <c r="C83" s="66" t="s">
        <v>16</v>
      </c>
      <c r="D83" s="65">
        <v>95</v>
      </c>
      <c r="E83" s="65">
        <v>10</v>
      </c>
      <c r="F83" s="65"/>
      <c r="G83" s="65"/>
      <c r="H83" s="65"/>
      <c r="I83" s="65"/>
    </row>
    <row r="84" spans="1:9" ht="16.5" thickBot="1" x14ac:dyDescent="0.3">
      <c r="A84" s="65"/>
      <c r="B84" s="65"/>
      <c r="C84" s="66" t="s">
        <v>16</v>
      </c>
      <c r="D84" s="65">
        <v>80</v>
      </c>
      <c r="E84" s="65"/>
      <c r="F84" s="65"/>
      <c r="G84" s="65"/>
      <c r="H84" s="65"/>
      <c r="I84" s="65"/>
    </row>
    <row r="85" spans="1:9" ht="16.5" thickBot="1" x14ac:dyDescent="0.3">
      <c r="A85" s="65"/>
      <c r="B85" s="65"/>
      <c r="C85" s="66" t="s">
        <v>16</v>
      </c>
      <c r="D85" s="65">
        <v>95</v>
      </c>
      <c r="E85" s="65"/>
      <c r="F85" s="65"/>
      <c r="G85" s="65"/>
      <c r="H85" s="65"/>
      <c r="I85" s="65"/>
    </row>
    <row r="86" spans="1:9" ht="16.5" thickBot="1" x14ac:dyDescent="0.3">
      <c r="A86" s="65"/>
      <c r="B86" s="65"/>
      <c r="C86" s="66" t="s">
        <v>16</v>
      </c>
      <c r="D86" s="65">
        <v>95</v>
      </c>
      <c r="E86" s="65"/>
      <c r="F86" s="65"/>
      <c r="G86" s="65"/>
      <c r="H86" s="65"/>
      <c r="I86" s="65"/>
    </row>
    <row r="87" spans="1:9" ht="16.5" thickBot="1" x14ac:dyDescent="0.3">
      <c r="A87" s="65"/>
      <c r="B87" s="65"/>
      <c r="C87" s="66" t="s">
        <v>16</v>
      </c>
      <c r="D87" s="65">
        <v>85</v>
      </c>
      <c r="E87" s="65"/>
      <c r="F87" s="65"/>
      <c r="G87" s="65"/>
      <c r="H87" s="65"/>
      <c r="I87" s="65"/>
    </row>
    <row r="88" spans="1:9" ht="16.5" thickBot="1" x14ac:dyDescent="0.3">
      <c r="A88" s="65"/>
      <c r="B88" s="65"/>
      <c r="C88" s="66" t="s">
        <v>385</v>
      </c>
      <c r="D88" s="65"/>
      <c r="E88" s="65"/>
      <c r="F88" s="65"/>
      <c r="G88" s="65"/>
      <c r="H88" s="65">
        <v>310</v>
      </c>
      <c r="I88" s="65"/>
    </row>
    <row r="89" spans="1:9" ht="16.5" thickBot="1" x14ac:dyDescent="0.3">
      <c r="A89" s="65"/>
      <c r="B89" s="65"/>
      <c r="C89" s="66" t="s">
        <v>16</v>
      </c>
      <c r="D89" s="65">
        <v>95</v>
      </c>
      <c r="E89" s="65"/>
      <c r="F89" s="65"/>
      <c r="G89" s="65"/>
      <c r="H89" s="65"/>
      <c r="I89" s="65"/>
    </row>
    <row r="90" spans="1:9" ht="16.5" thickBot="1" x14ac:dyDescent="0.3">
      <c r="A90" s="65"/>
      <c r="B90" s="65"/>
      <c r="C90" s="66" t="s">
        <v>16</v>
      </c>
      <c r="D90" s="65">
        <v>70</v>
      </c>
      <c r="E90" s="65"/>
      <c r="F90" s="65"/>
      <c r="G90" s="65"/>
      <c r="H90" s="65"/>
      <c r="I90" s="65"/>
    </row>
    <row r="91" spans="1:9" ht="16.5" thickBot="1" x14ac:dyDescent="0.3">
      <c r="A91" s="65"/>
      <c r="B91" s="65"/>
      <c r="C91" s="66" t="s">
        <v>386</v>
      </c>
      <c r="D91" s="65"/>
      <c r="E91" s="65"/>
      <c r="F91" s="65"/>
      <c r="G91" s="65"/>
      <c r="H91" s="65">
        <v>10</v>
      </c>
      <c r="I91" s="65"/>
    </row>
    <row r="92" spans="1:9" ht="16.5" thickBot="1" x14ac:dyDescent="0.3">
      <c r="A92" s="72"/>
      <c r="B92" s="72"/>
      <c r="C92" s="72" t="s">
        <v>16</v>
      </c>
      <c r="D92" s="72">
        <v>85</v>
      </c>
      <c r="E92" s="72">
        <v>8</v>
      </c>
      <c r="F92" s="72"/>
      <c r="G92" s="72"/>
      <c r="H92" s="72"/>
      <c r="I92" s="72"/>
    </row>
    <row r="93" spans="1:9" ht="16.5" thickBot="1" x14ac:dyDescent="0.3">
      <c r="A93" s="72"/>
      <c r="B93" s="72"/>
      <c r="C93" s="72" t="s">
        <v>16</v>
      </c>
      <c r="D93" s="72">
        <v>75</v>
      </c>
      <c r="E93" s="72"/>
      <c r="F93" s="72"/>
      <c r="G93" s="72"/>
      <c r="H93" s="72"/>
      <c r="I93" s="72"/>
    </row>
    <row r="94" spans="1:9" ht="16.5" thickBot="1" x14ac:dyDescent="0.3">
      <c r="A94" s="72"/>
      <c r="B94" s="72"/>
      <c r="C94" s="72" t="s">
        <v>16</v>
      </c>
      <c r="D94" s="72">
        <v>75</v>
      </c>
      <c r="E94" s="72"/>
      <c r="F94" s="72"/>
      <c r="G94" s="72"/>
      <c r="H94" s="72"/>
      <c r="I94" s="72"/>
    </row>
    <row r="95" spans="1:9" ht="16.5" thickBot="1" x14ac:dyDescent="0.3">
      <c r="A95" s="65"/>
      <c r="B95" s="65"/>
      <c r="C95" s="66" t="s">
        <v>16</v>
      </c>
      <c r="D95" s="65">
        <v>95</v>
      </c>
      <c r="E95" s="65"/>
      <c r="F95" s="65"/>
      <c r="G95" s="65"/>
      <c r="H95" s="65"/>
      <c r="I95" s="65"/>
    </row>
    <row r="96" spans="1:9" ht="16.5" thickBot="1" x14ac:dyDescent="0.3">
      <c r="A96" s="65"/>
      <c r="B96" s="65"/>
      <c r="C96" s="6" t="s">
        <v>7</v>
      </c>
      <c r="D96" s="6">
        <f>SUM(D82:D95)</f>
        <v>945</v>
      </c>
      <c r="E96" s="6">
        <f>SUM(E82:E95)</f>
        <v>18</v>
      </c>
      <c r="F96" s="6">
        <f>SUM(F82:F95)</f>
        <v>0</v>
      </c>
      <c r="G96" s="6">
        <f>SUM(G82:G95)</f>
        <v>0</v>
      </c>
      <c r="H96" s="6">
        <f>SUM(H82:H95)</f>
        <v>320</v>
      </c>
      <c r="I96" s="6">
        <f>H96+G96+F96+E96+D96</f>
        <v>1283</v>
      </c>
    </row>
    <row r="97" spans="1:9" ht="16.5" thickBot="1" x14ac:dyDescent="0.3">
      <c r="A97" s="65"/>
      <c r="B97" s="65"/>
      <c r="C97" s="65" t="s">
        <v>23</v>
      </c>
      <c r="D97" s="65"/>
      <c r="E97" s="65"/>
      <c r="F97" s="65"/>
      <c r="G97" s="65"/>
      <c r="H97" s="65"/>
      <c r="I97" s="65"/>
    </row>
    <row r="98" spans="1:9" ht="16.5" thickBot="1" x14ac:dyDescent="0.3">
      <c r="A98" s="65"/>
      <c r="B98" s="65"/>
      <c r="C98" s="66" t="s">
        <v>387</v>
      </c>
      <c r="D98" s="65"/>
      <c r="E98" s="65"/>
      <c r="F98" s="65">
        <v>60</v>
      </c>
      <c r="G98" s="65"/>
      <c r="H98" s="65"/>
      <c r="I98" s="65"/>
    </row>
    <row r="99" spans="1:9" ht="16.5" thickBot="1" x14ac:dyDescent="0.3">
      <c r="A99" s="65"/>
      <c r="B99" s="65"/>
      <c r="C99" s="66" t="s">
        <v>16</v>
      </c>
      <c r="D99" s="65">
        <v>100</v>
      </c>
      <c r="E99" s="65">
        <v>10</v>
      </c>
      <c r="F99" s="65"/>
      <c r="G99" s="65"/>
      <c r="H99" s="65"/>
      <c r="I99" s="65"/>
    </row>
    <row r="100" spans="1:9" ht="16.5" thickBot="1" x14ac:dyDescent="0.3">
      <c r="A100" s="65"/>
      <c r="B100" s="65"/>
      <c r="C100" s="66" t="s">
        <v>16</v>
      </c>
      <c r="D100" s="65">
        <v>40</v>
      </c>
      <c r="E100" s="65"/>
      <c r="F100" s="65"/>
      <c r="G100" s="65"/>
      <c r="H100" s="65"/>
      <c r="I100" s="65"/>
    </row>
    <row r="101" spans="1:9" ht="16.5" thickBot="1" x14ac:dyDescent="0.3">
      <c r="A101" s="65"/>
      <c r="B101" s="65"/>
      <c r="C101" s="66" t="s">
        <v>16</v>
      </c>
      <c r="D101" s="65">
        <v>110</v>
      </c>
      <c r="E101" s="65"/>
      <c r="F101" s="65"/>
      <c r="G101" s="65"/>
      <c r="H101" s="65"/>
      <c r="I101" s="65"/>
    </row>
    <row r="102" spans="1:9" ht="16.5" thickBot="1" x14ac:dyDescent="0.3">
      <c r="A102" s="65"/>
      <c r="B102" s="65"/>
      <c r="C102" s="66" t="s">
        <v>16</v>
      </c>
      <c r="D102" s="65">
        <v>120</v>
      </c>
      <c r="E102" s="65"/>
      <c r="F102" s="65"/>
      <c r="G102" s="65"/>
      <c r="H102" s="65"/>
      <c r="I102" s="65"/>
    </row>
    <row r="103" spans="1:9" ht="16.5" thickBot="1" x14ac:dyDescent="0.3">
      <c r="A103" s="65"/>
      <c r="B103" s="65"/>
      <c r="C103" s="66" t="s">
        <v>16</v>
      </c>
      <c r="D103" s="65">
        <v>100</v>
      </c>
      <c r="E103" s="65"/>
      <c r="F103" s="65"/>
      <c r="G103" s="65"/>
      <c r="H103" s="65"/>
      <c r="I103" s="65"/>
    </row>
    <row r="104" spans="1:9" ht="16.5" thickBot="1" x14ac:dyDescent="0.3">
      <c r="A104" s="65"/>
      <c r="B104" s="65"/>
      <c r="C104" s="66" t="s">
        <v>388</v>
      </c>
      <c r="D104" s="65"/>
      <c r="E104" s="65"/>
      <c r="F104" s="65">
        <v>150</v>
      </c>
      <c r="G104" s="65"/>
      <c r="H104" s="65"/>
      <c r="I104" s="65"/>
    </row>
    <row r="105" spans="1:9" ht="16.5" thickBot="1" x14ac:dyDescent="0.3">
      <c r="A105" s="65"/>
      <c r="B105" s="65"/>
      <c r="C105" s="66" t="s">
        <v>16</v>
      </c>
      <c r="D105" s="65">
        <v>81</v>
      </c>
      <c r="E105" s="65"/>
      <c r="F105" s="65"/>
      <c r="G105" s="65"/>
      <c r="H105" s="65"/>
      <c r="I105" s="65"/>
    </row>
    <row r="106" spans="1:9" ht="16.5" thickBot="1" x14ac:dyDescent="0.3">
      <c r="A106" s="65"/>
      <c r="B106" s="65"/>
      <c r="C106" s="66" t="s">
        <v>16</v>
      </c>
      <c r="D106" s="65">
        <v>60</v>
      </c>
      <c r="E106" s="65">
        <v>10</v>
      </c>
      <c r="F106" s="65"/>
      <c r="G106" s="65"/>
      <c r="H106" s="65"/>
      <c r="I106" s="65"/>
    </row>
    <row r="107" spans="1:9" ht="16.5" thickBot="1" x14ac:dyDescent="0.3">
      <c r="A107" s="65"/>
      <c r="B107" s="65"/>
      <c r="C107" s="66" t="s">
        <v>389</v>
      </c>
      <c r="D107" s="65"/>
      <c r="E107" s="65"/>
      <c r="F107" s="65"/>
      <c r="G107" s="65"/>
      <c r="H107" s="65">
        <v>20</v>
      </c>
      <c r="I107" s="65"/>
    </row>
    <row r="108" spans="1:9" ht="16.5" thickBot="1" x14ac:dyDescent="0.3">
      <c r="A108" s="65"/>
      <c r="B108" s="65"/>
      <c r="C108" s="66" t="s">
        <v>390</v>
      </c>
      <c r="D108" s="65"/>
      <c r="E108" s="65"/>
      <c r="F108" s="65">
        <v>10</v>
      </c>
      <c r="G108" s="65"/>
      <c r="H108" s="65"/>
      <c r="I108" s="65"/>
    </row>
    <row r="109" spans="1:9" ht="16.5" thickBot="1" x14ac:dyDescent="0.3">
      <c r="A109" s="65"/>
      <c r="B109" s="65"/>
      <c r="C109" s="66" t="s">
        <v>391</v>
      </c>
      <c r="D109" s="65"/>
      <c r="E109" s="65"/>
      <c r="F109" s="65">
        <v>20</v>
      </c>
      <c r="G109" s="65"/>
      <c r="H109" s="65"/>
      <c r="I109" s="65"/>
    </row>
    <row r="110" spans="1:9" ht="16.5" thickBot="1" x14ac:dyDescent="0.3">
      <c r="A110" s="65"/>
      <c r="B110" s="65"/>
      <c r="C110" s="65" t="s">
        <v>365</v>
      </c>
      <c r="D110" s="65"/>
      <c r="E110" s="65"/>
      <c r="F110" s="65">
        <v>50</v>
      </c>
      <c r="G110" s="65"/>
      <c r="H110" s="65"/>
      <c r="I110" s="65"/>
    </row>
    <row r="111" spans="1:9" ht="16.5" thickBot="1" x14ac:dyDescent="0.3">
      <c r="A111" s="65"/>
      <c r="B111" s="65"/>
      <c r="C111" s="6" t="s">
        <v>7</v>
      </c>
      <c r="D111" s="6">
        <f>SUM(D98:D110)</f>
        <v>611</v>
      </c>
      <c r="E111" s="6">
        <f>SUM(E98:E110)</f>
        <v>20</v>
      </c>
      <c r="F111" s="6">
        <f>SUM(F98:F110)</f>
        <v>290</v>
      </c>
      <c r="G111" s="6">
        <f>SUM(G98:G110)</f>
        <v>0</v>
      </c>
      <c r="H111" s="6">
        <f>SUM(H98:H110)</f>
        <v>20</v>
      </c>
      <c r="I111" s="6">
        <f>H111+G111+F111+E111+D111</f>
        <v>941</v>
      </c>
    </row>
    <row r="112" spans="1:9" ht="16.5" thickBot="1" x14ac:dyDescent="0.3">
      <c r="A112" s="65"/>
      <c r="B112" s="65"/>
      <c r="C112" s="65" t="s">
        <v>23</v>
      </c>
      <c r="D112" s="65"/>
      <c r="E112" s="65"/>
      <c r="F112" s="65"/>
      <c r="G112" s="65"/>
      <c r="H112" s="65"/>
      <c r="I112" s="65"/>
    </row>
    <row r="113" spans="1:9" ht="16.5" thickBot="1" x14ac:dyDescent="0.3">
      <c r="A113" s="65"/>
      <c r="B113" s="65"/>
      <c r="C113" s="66" t="s">
        <v>16</v>
      </c>
      <c r="D113" s="65">
        <v>90</v>
      </c>
      <c r="E113" s="65"/>
      <c r="F113" s="65"/>
      <c r="G113" s="65"/>
      <c r="H113" s="65"/>
      <c r="I113" s="65"/>
    </row>
    <row r="114" spans="1:9" ht="16.5" thickBot="1" x14ac:dyDescent="0.3">
      <c r="A114" s="65"/>
      <c r="B114" s="65"/>
      <c r="C114" s="66" t="s">
        <v>34</v>
      </c>
      <c r="D114" s="65"/>
      <c r="E114" s="65"/>
      <c r="F114" s="65"/>
      <c r="G114" s="65"/>
      <c r="H114" s="65">
        <v>10</v>
      </c>
      <c r="I114" s="65"/>
    </row>
    <row r="115" spans="1:9" ht="16.5" thickBot="1" x14ac:dyDescent="0.3">
      <c r="A115" s="65"/>
      <c r="B115" s="65"/>
      <c r="C115" s="66" t="s">
        <v>16</v>
      </c>
      <c r="D115" s="65">
        <v>85</v>
      </c>
      <c r="E115" s="65"/>
      <c r="F115" s="65"/>
      <c r="G115" s="65"/>
      <c r="H115" s="65"/>
      <c r="I115" s="65"/>
    </row>
    <row r="116" spans="1:9" ht="16.5" thickBot="1" x14ac:dyDescent="0.3">
      <c r="A116" s="65"/>
      <c r="B116" s="65"/>
      <c r="C116" s="66" t="s">
        <v>16</v>
      </c>
      <c r="D116" s="65">
        <v>55</v>
      </c>
      <c r="E116" s="65"/>
      <c r="F116" s="65"/>
      <c r="G116" s="65"/>
      <c r="H116" s="65"/>
      <c r="I116" s="65"/>
    </row>
    <row r="117" spans="1:9" ht="16.5" thickBot="1" x14ac:dyDescent="0.3">
      <c r="A117" s="65"/>
      <c r="B117" s="65"/>
      <c r="C117" s="66" t="s">
        <v>16</v>
      </c>
      <c r="D117" s="65">
        <v>76</v>
      </c>
      <c r="E117" s="65"/>
      <c r="F117" s="65"/>
      <c r="G117" s="65"/>
      <c r="H117" s="65"/>
      <c r="I117" s="65"/>
    </row>
    <row r="118" spans="1:9" ht="16.5" thickBot="1" x14ac:dyDescent="0.3">
      <c r="A118" s="65"/>
      <c r="B118" s="65"/>
      <c r="C118" s="66" t="s">
        <v>16</v>
      </c>
      <c r="D118" s="65">
        <v>40</v>
      </c>
      <c r="E118" s="65">
        <v>10</v>
      </c>
      <c r="F118" s="65"/>
      <c r="G118" s="65"/>
      <c r="H118" s="65"/>
      <c r="I118" s="65"/>
    </row>
    <row r="119" spans="1:9" ht="16.5" thickBot="1" x14ac:dyDescent="0.3">
      <c r="A119" s="65"/>
      <c r="B119" s="65"/>
      <c r="C119" s="6" t="s">
        <v>7</v>
      </c>
      <c r="D119" s="6">
        <f>SUM(D112:D118)</f>
        <v>346</v>
      </c>
      <c r="E119" s="6">
        <f>SUM(E112:E118)</f>
        <v>10</v>
      </c>
      <c r="F119" s="6">
        <f>SUM(F112:F118)</f>
        <v>0</v>
      </c>
      <c r="G119" s="6">
        <f>SUM(G112:G118)</f>
        <v>0</v>
      </c>
      <c r="H119" s="6">
        <f>SUM(H112:H118)</f>
        <v>10</v>
      </c>
      <c r="I119" s="6">
        <f>H119+G119+F119+E119+D119</f>
        <v>366</v>
      </c>
    </row>
    <row r="120" spans="1:9" ht="16.5" thickBot="1" x14ac:dyDescent="0.3">
      <c r="A120" s="65"/>
      <c r="B120" s="65"/>
      <c r="C120" s="65" t="s">
        <v>1</v>
      </c>
      <c r="D120" s="65"/>
      <c r="E120" s="65"/>
      <c r="F120" s="65"/>
      <c r="G120" s="65"/>
      <c r="H120" s="65"/>
      <c r="I120" s="65"/>
    </row>
    <row r="121" spans="1:9" ht="16.5" thickBot="1" x14ac:dyDescent="0.3">
      <c r="A121" s="65"/>
      <c r="B121" s="65"/>
      <c r="C121" s="66" t="s">
        <v>16</v>
      </c>
      <c r="D121" s="65">
        <v>80</v>
      </c>
      <c r="E121" s="65"/>
      <c r="F121" s="65"/>
      <c r="G121" s="65"/>
      <c r="H121" s="65"/>
      <c r="I121" s="65"/>
    </row>
    <row r="122" spans="1:9" ht="16.5" thickBot="1" x14ac:dyDescent="0.3">
      <c r="A122" s="65"/>
      <c r="B122" s="65"/>
      <c r="C122" s="66" t="s">
        <v>16</v>
      </c>
      <c r="D122" s="65">
        <v>70</v>
      </c>
      <c r="E122" s="65"/>
      <c r="F122" s="65"/>
      <c r="G122" s="65"/>
      <c r="H122" s="65"/>
      <c r="I122" s="65"/>
    </row>
    <row r="123" spans="1:9" ht="16.5" thickBot="1" x14ac:dyDescent="0.3">
      <c r="A123" s="65"/>
      <c r="B123" s="65"/>
      <c r="C123" s="66" t="s">
        <v>34</v>
      </c>
      <c r="D123" s="65"/>
      <c r="E123" s="65"/>
      <c r="F123" s="65"/>
      <c r="G123" s="65"/>
      <c r="H123" s="65">
        <v>10</v>
      </c>
      <c r="I123" s="65"/>
    </row>
    <row r="124" spans="1:9" ht="16.5" thickBot="1" x14ac:dyDescent="0.3">
      <c r="A124" s="65"/>
      <c r="B124" s="65"/>
      <c r="C124" s="66" t="s">
        <v>392</v>
      </c>
      <c r="D124" s="65"/>
      <c r="E124" s="65"/>
      <c r="F124" s="65"/>
      <c r="G124" s="65"/>
      <c r="H124" s="65">
        <v>300</v>
      </c>
      <c r="I124" s="65"/>
    </row>
    <row r="125" spans="1:9" ht="16.5" thickBot="1" x14ac:dyDescent="0.3">
      <c r="A125" s="65"/>
      <c r="B125" s="65"/>
      <c r="C125" s="66" t="s">
        <v>16</v>
      </c>
      <c r="D125" s="65">
        <v>40</v>
      </c>
      <c r="E125" s="65"/>
      <c r="F125" s="65"/>
      <c r="G125" s="65"/>
      <c r="H125" s="65"/>
      <c r="I125" s="65"/>
    </row>
    <row r="126" spans="1:9" ht="16.5" thickBot="1" x14ac:dyDescent="0.3">
      <c r="A126" s="65"/>
      <c r="B126" s="65"/>
      <c r="C126" s="66" t="s">
        <v>16</v>
      </c>
      <c r="D126" s="65">
        <v>45</v>
      </c>
      <c r="E126" s="65"/>
      <c r="F126" s="65"/>
      <c r="G126" s="65"/>
      <c r="H126" s="65"/>
      <c r="I126" s="65"/>
    </row>
    <row r="127" spans="1:9" ht="16.5" thickBot="1" x14ac:dyDescent="0.3">
      <c r="A127" s="65"/>
      <c r="B127" s="65"/>
      <c r="C127" s="66" t="s">
        <v>393</v>
      </c>
      <c r="D127" s="65"/>
      <c r="E127" s="65"/>
      <c r="F127" s="65"/>
      <c r="G127" s="65"/>
      <c r="H127" s="65">
        <v>40</v>
      </c>
      <c r="I127" s="65"/>
    </row>
    <row r="128" spans="1:9" ht="16.5" thickBot="1" x14ac:dyDescent="0.3">
      <c r="A128" s="65"/>
      <c r="B128" s="65"/>
      <c r="C128" s="6" t="s">
        <v>7</v>
      </c>
      <c r="D128" s="6">
        <f>SUM(D121:D127)</f>
        <v>235</v>
      </c>
      <c r="E128" s="6">
        <f>SUM(E121:E127)</f>
        <v>0</v>
      </c>
      <c r="F128" s="6">
        <f>SUM(F121:F127)</f>
        <v>0</v>
      </c>
      <c r="G128" s="6">
        <f>SUM(G121:G127)</f>
        <v>0</v>
      </c>
      <c r="H128" s="6">
        <f>SUM(H121:H127)</f>
        <v>350</v>
      </c>
      <c r="I128" s="6">
        <f>H128+G128+F128+E128+D128</f>
        <v>585</v>
      </c>
    </row>
    <row r="129" spans="1:9" ht="16.5" thickBot="1" x14ac:dyDescent="0.3">
      <c r="A129" s="65"/>
      <c r="B129" s="65"/>
      <c r="C129" s="65" t="s">
        <v>23</v>
      </c>
      <c r="D129" s="65"/>
      <c r="E129" s="65"/>
      <c r="F129" s="65"/>
      <c r="G129" s="65"/>
      <c r="H129" s="65"/>
      <c r="I129" s="65"/>
    </row>
    <row r="130" spans="1:9" ht="16.5" thickBot="1" x14ac:dyDescent="0.3">
      <c r="A130" s="65"/>
      <c r="B130" s="65"/>
      <c r="C130" s="66" t="s">
        <v>16</v>
      </c>
      <c r="D130" s="65">
        <v>85</v>
      </c>
      <c r="E130" s="65"/>
      <c r="F130" s="65"/>
      <c r="G130" s="65"/>
      <c r="H130" s="65"/>
      <c r="I130" s="65"/>
    </row>
    <row r="131" spans="1:9" ht="16.5" thickBot="1" x14ac:dyDescent="0.3">
      <c r="A131" s="65"/>
      <c r="B131" s="65"/>
      <c r="C131" s="66" t="s">
        <v>16</v>
      </c>
      <c r="D131" s="65">
        <v>70</v>
      </c>
      <c r="E131" s="65"/>
      <c r="F131" s="65"/>
      <c r="G131" s="65"/>
      <c r="H131" s="65"/>
      <c r="I131" s="65"/>
    </row>
    <row r="132" spans="1:9" ht="16.5" thickBot="1" x14ac:dyDescent="0.3">
      <c r="A132" s="65"/>
      <c r="B132" s="65"/>
      <c r="C132" s="66" t="s">
        <v>16</v>
      </c>
      <c r="D132" s="65">
        <v>80</v>
      </c>
      <c r="E132" s="65">
        <v>15</v>
      </c>
      <c r="F132" s="65"/>
      <c r="G132" s="65"/>
      <c r="H132" s="65"/>
      <c r="I132" s="65"/>
    </row>
    <row r="133" spans="1:9" ht="16.5" thickBot="1" x14ac:dyDescent="0.3">
      <c r="A133" s="65"/>
      <c r="B133" s="65"/>
      <c r="C133" s="66" t="s">
        <v>16</v>
      </c>
      <c r="D133" s="65">
        <v>25</v>
      </c>
      <c r="E133" s="65"/>
      <c r="F133" s="65"/>
      <c r="G133" s="65"/>
      <c r="H133" s="65"/>
      <c r="I133" s="65"/>
    </row>
    <row r="134" spans="1:9" ht="16.5" thickBot="1" x14ac:dyDescent="0.3">
      <c r="A134" s="65"/>
      <c r="B134" s="65"/>
      <c r="C134" s="66" t="s">
        <v>16</v>
      </c>
      <c r="D134" s="65">
        <v>65</v>
      </c>
      <c r="E134" s="65">
        <v>10</v>
      </c>
      <c r="F134" s="65"/>
      <c r="G134" s="65"/>
      <c r="H134" s="65"/>
      <c r="I134" s="65"/>
    </row>
    <row r="135" spans="1:9" ht="16.5" thickBot="1" x14ac:dyDescent="0.3">
      <c r="A135" s="65"/>
      <c r="B135" s="65"/>
      <c r="C135" s="66" t="s">
        <v>16</v>
      </c>
      <c r="D135" s="65">
        <v>60</v>
      </c>
      <c r="E135" s="65"/>
      <c r="F135" s="65"/>
      <c r="G135" s="65"/>
      <c r="H135" s="65"/>
      <c r="I135" s="65"/>
    </row>
    <row r="136" spans="1:9" ht="16.5" thickBot="1" x14ac:dyDescent="0.3">
      <c r="A136" s="65"/>
      <c r="B136" s="65"/>
      <c r="C136" s="66" t="s">
        <v>16</v>
      </c>
      <c r="D136" s="65">
        <v>65</v>
      </c>
      <c r="E136" s="65"/>
      <c r="F136" s="65"/>
      <c r="G136" s="65"/>
      <c r="H136" s="65"/>
      <c r="I136" s="65"/>
    </row>
    <row r="137" spans="1:9" ht="16.5" thickBot="1" x14ac:dyDescent="0.3">
      <c r="A137" s="65"/>
      <c r="B137" s="65"/>
      <c r="C137" s="66" t="s">
        <v>16</v>
      </c>
      <c r="D137" s="65">
        <v>70</v>
      </c>
      <c r="E137" s="65"/>
      <c r="F137" s="65"/>
      <c r="G137" s="65"/>
      <c r="H137" s="65"/>
      <c r="I137" s="65"/>
    </row>
    <row r="138" spans="1:9" ht="16.5" thickBot="1" x14ac:dyDescent="0.3">
      <c r="A138" s="65"/>
      <c r="B138" s="65"/>
      <c r="C138" s="66" t="s">
        <v>35</v>
      </c>
      <c r="D138" s="65"/>
      <c r="E138" s="65"/>
      <c r="F138" s="65">
        <v>30</v>
      </c>
      <c r="G138" s="65"/>
      <c r="H138" s="65"/>
      <c r="I138" s="65"/>
    </row>
    <row r="139" spans="1:9" ht="16.5" thickBot="1" x14ac:dyDescent="0.3">
      <c r="A139" s="65"/>
      <c r="B139" s="65"/>
      <c r="C139" s="66" t="s">
        <v>16</v>
      </c>
      <c r="D139" s="65">
        <v>60</v>
      </c>
      <c r="E139" s="65"/>
      <c r="F139" s="65"/>
      <c r="G139" s="65"/>
      <c r="H139" s="65"/>
      <c r="I139" s="65"/>
    </row>
    <row r="140" spans="1:9" ht="16.5" thickBot="1" x14ac:dyDescent="0.3">
      <c r="A140" s="65"/>
      <c r="B140" s="65"/>
      <c r="C140" s="66" t="s">
        <v>16</v>
      </c>
      <c r="D140" s="65">
        <v>65</v>
      </c>
      <c r="E140" s="65"/>
      <c r="F140" s="65"/>
      <c r="G140" s="65"/>
      <c r="H140" s="65"/>
      <c r="I140" s="65"/>
    </row>
    <row r="141" spans="1:9" ht="16.5" thickBot="1" x14ac:dyDescent="0.3">
      <c r="A141" s="65"/>
      <c r="B141" s="65"/>
      <c r="C141" s="66" t="s">
        <v>16</v>
      </c>
      <c r="D141" s="65">
        <v>40</v>
      </c>
      <c r="E141" s="65">
        <v>10</v>
      </c>
      <c r="F141" s="65"/>
      <c r="G141" s="65"/>
      <c r="H141" s="65"/>
      <c r="I141" s="65"/>
    </row>
    <row r="142" spans="1:9" ht="16.5" thickBot="1" x14ac:dyDescent="0.3">
      <c r="A142" s="65"/>
      <c r="B142" s="65"/>
      <c r="C142" s="6" t="s">
        <v>7</v>
      </c>
      <c r="D142" s="6">
        <f>SUM(D129:D141)</f>
        <v>685</v>
      </c>
      <c r="E142" s="6">
        <f>SUM(E129:E141)</f>
        <v>35</v>
      </c>
      <c r="F142" s="6">
        <f>SUM(F129:F141)</f>
        <v>30</v>
      </c>
      <c r="G142" s="6">
        <f>SUM(G129:G141)</f>
        <v>0</v>
      </c>
      <c r="H142" s="6">
        <f>SUM(H129:H141)</f>
        <v>0</v>
      </c>
      <c r="I142" s="6">
        <f>H142+G142+F142+E142+D142</f>
        <v>750</v>
      </c>
    </row>
    <row r="143" spans="1:9" ht="16.5" thickBot="1" x14ac:dyDescent="0.3">
      <c r="A143" s="65"/>
      <c r="B143" s="65"/>
      <c r="C143" s="65" t="s">
        <v>1</v>
      </c>
      <c r="D143" s="65"/>
      <c r="E143" s="65"/>
      <c r="F143" s="65"/>
      <c r="G143" s="65"/>
      <c r="H143" s="65"/>
      <c r="I143" s="65"/>
    </row>
    <row r="144" spans="1:9" ht="16.5" thickBot="1" x14ac:dyDescent="0.3">
      <c r="A144" s="65"/>
      <c r="B144" s="65"/>
      <c r="C144" s="66" t="s">
        <v>182</v>
      </c>
      <c r="D144" s="65"/>
      <c r="E144" s="65"/>
      <c r="F144" s="65">
        <v>70</v>
      </c>
      <c r="G144" s="65"/>
      <c r="H144" s="65"/>
      <c r="I144" s="65"/>
    </row>
    <row r="145" spans="1:9" ht="16.5" thickBot="1" x14ac:dyDescent="0.3">
      <c r="A145" s="65"/>
      <c r="B145" s="65"/>
      <c r="C145" s="66" t="s">
        <v>16</v>
      </c>
      <c r="D145" s="65">
        <v>93</v>
      </c>
      <c r="E145" s="65">
        <v>10</v>
      </c>
      <c r="F145" s="65"/>
      <c r="G145" s="65"/>
      <c r="H145" s="65"/>
      <c r="I145" s="65"/>
    </row>
    <row r="146" spans="1:9" ht="16.5" thickBot="1" x14ac:dyDescent="0.3">
      <c r="A146" s="65"/>
      <c r="B146" s="65"/>
      <c r="C146" s="66" t="s">
        <v>16</v>
      </c>
      <c r="D146" s="65">
        <v>35</v>
      </c>
      <c r="E146" s="65"/>
      <c r="F146" s="65"/>
      <c r="G146" s="65"/>
      <c r="H146" s="65"/>
      <c r="I146" s="65"/>
    </row>
    <row r="147" spans="1:9" ht="16.5" thickBot="1" x14ac:dyDescent="0.3">
      <c r="A147" s="65"/>
      <c r="B147" s="65"/>
      <c r="C147" s="66" t="s">
        <v>16</v>
      </c>
      <c r="D147" s="65">
        <v>70</v>
      </c>
      <c r="E147" s="65"/>
      <c r="F147" s="65"/>
      <c r="G147" s="65"/>
      <c r="H147" s="65"/>
      <c r="I147" s="65"/>
    </row>
    <row r="148" spans="1:9" ht="16.5" thickBot="1" x14ac:dyDescent="0.3">
      <c r="A148" s="65"/>
      <c r="B148" s="65"/>
      <c r="C148" s="66" t="s">
        <v>16</v>
      </c>
      <c r="D148" s="65">
        <v>27</v>
      </c>
      <c r="E148" s="65">
        <v>10</v>
      </c>
      <c r="F148" s="65"/>
      <c r="G148" s="65"/>
      <c r="H148" s="65"/>
      <c r="I148" s="65"/>
    </row>
    <row r="149" spans="1:9" ht="16.5" thickBot="1" x14ac:dyDescent="0.3">
      <c r="A149" s="65"/>
      <c r="B149" s="65"/>
      <c r="C149" s="66" t="s">
        <v>16</v>
      </c>
      <c r="D149" s="65">
        <v>75</v>
      </c>
      <c r="E149" s="65"/>
      <c r="F149" s="65"/>
      <c r="G149" s="65"/>
      <c r="H149" s="65"/>
      <c r="I149" s="65"/>
    </row>
    <row r="150" spans="1:9" ht="16.5" thickBot="1" x14ac:dyDescent="0.3">
      <c r="A150" s="65"/>
      <c r="B150" s="65"/>
      <c r="C150" s="66" t="s">
        <v>394</v>
      </c>
      <c r="D150" s="65"/>
      <c r="E150" s="65"/>
      <c r="F150" s="65">
        <v>60</v>
      </c>
      <c r="G150" s="65"/>
      <c r="H150" s="65"/>
      <c r="I150" s="65"/>
    </row>
    <row r="151" spans="1:9" ht="16.5" thickBot="1" x14ac:dyDescent="0.3">
      <c r="A151" s="65"/>
      <c r="B151" s="65"/>
      <c r="C151" s="66" t="s">
        <v>395</v>
      </c>
      <c r="D151" s="65"/>
      <c r="E151" s="65"/>
      <c r="F151" s="65">
        <v>60</v>
      </c>
      <c r="G151" s="65"/>
      <c r="H151" s="65"/>
      <c r="I151" s="65"/>
    </row>
    <row r="152" spans="1:9" ht="16.5" thickBot="1" x14ac:dyDescent="0.3">
      <c r="A152" s="65"/>
      <c r="B152" s="65"/>
      <c r="C152" s="66" t="s">
        <v>396</v>
      </c>
      <c r="D152" s="65"/>
      <c r="E152" s="65"/>
      <c r="F152" s="65">
        <v>50</v>
      </c>
      <c r="G152" s="65"/>
      <c r="H152" s="65"/>
      <c r="I152" s="65"/>
    </row>
    <row r="153" spans="1:9" ht="16.5" thickBot="1" x14ac:dyDescent="0.3">
      <c r="A153" s="65"/>
      <c r="B153" s="65"/>
      <c r="C153" s="66" t="s">
        <v>16</v>
      </c>
      <c r="D153" s="65">
        <v>150</v>
      </c>
      <c r="E153" s="65">
        <v>15</v>
      </c>
      <c r="F153" s="65"/>
      <c r="G153" s="65"/>
      <c r="H153" s="65"/>
      <c r="I153" s="65"/>
    </row>
    <row r="154" spans="1:9" ht="16.5" thickBot="1" x14ac:dyDescent="0.3">
      <c r="A154" s="65"/>
      <c r="B154" s="65"/>
      <c r="C154" s="66" t="s">
        <v>16</v>
      </c>
      <c r="D154" s="65">
        <v>60</v>
      </c>
      <c r="E154" s="65"/>
      <c r="F154" s="65"/>
      <c r="G154" s="65"/>
      <c r="H154" s="65"/>
      <c r="I154" s="65"/>
    </row>
    <row r="155" spans="1:9" ht="16.5" thickBot="1" x14ac:dyDescent="0.3">
      <c r="A155" s="65"/>
      <c r="B155" s="65"/>
      <c r="C155" s="66" t="s">
        <v>34</v>
      </c>
      <c r="D155" s="65"/>
      <c r="E155" s="65"/>
      <c r="F155" s="65"/>
      <c r="G155" s="65"/>
      <c r="H155" s="65">
        <v>10</v>
      </c>
      <c r="I155" s="65"/>
    </row>
    <row r="156" spans="1:9" ht="16.5" thickBot="1" x14ac:dyDescent="0.3">
      <c r="A156" s="65"/>
      <c r="B156" s="65"/>
      <c r="C156" s="6" t="s">
        <v>7</v>
      </c>
      <c r="D156" s="6">
        <f>SUM(D144:D155)</f>
        <v>510</v>
      </c>
      <c r="E156" s="6">
        <f>SUM(E144:E155)</f>
        <v>35</v>
      </c>
      <c r="F156" s="6">
        <f>SUM(F144:F155)</f>
        <v>240</v>
      </c>
      <c r="G156" s="6">
        <f>SUM(G144:G155)</f>
        <v>0</v>
      </c>
      <c r="H156" s="6">
        <f>SUM(H144:H155)</f>
        <v>10</v>
      </c>
      <c r="I156" s="6">
        <f>H156+G156+F156+E156+D156</f>
        <v>795</v>
      </c>
    </row>
    <row r="157" spans="1:9" ht="16.5" thickBot="1" x14ac:dyDescent="0.3">
      <c r="A157" s="65"/>
      <c r="B157" s="65"/>
      <c r="C157" s="65" t="s">
        <v>1</v>
      </c>
      <c r="D157" s="65"/>
      <c r="E157" s="65"/>
      <c r="F157" s="65"/>
      <c r="G157" s="65"/>
      <c r="H157" s="65"/>
      <c r="I157" s="65"/>
    </row>
    <row r="158" spans="1:9" ht="16.5" thickBot="1" x14ac:dyDescent="0.3">
      <c r="A158" s="65"/>
      <c r="B158" s="65"/>
      <c r="C158" s="66" t="s">
        <v>397</v>
      </c>
      <c r="D158" s="65">
        <v>70</v>
      </c>
      <c r="E158" s="65"/>
      <c r="F158" s="65"/>
      <c r="G158" s="65"/>
      <c r="H158" s="65">
        <v>25</v>
      </c>
      <c r="I158" s="65"/>
    </row>
    <row r="159" spans="1:9" ht="16.5" thickBot="1" x14ac:dyDescent="0.3">
      <c r="A159" s="65"/>
      <c r="B159" s="65"/>
      <c r="C159" s="66" t="s">
        <v>10</v>
      </c>
      <c r="D159" s="65">
        <v>85</v>
      </c>
      <c r="E159" s="65"/>
      <c r="F159" s="65"/>
      <c r="G159" s="65"/>
      <c r="H159" s="65"/>
      <c r="I159" s="65"/>
    </row>
    <row r="160" spans="1:9" ht="16.5" thickBot="1" x14ac:dyDescent="0.3">
      <c r="A160" s="65"/>
      <c r="B160" s="65"/>
      <c r="C160" s="66" t="s">
        <v>16</v>
      </c>
      <c r="D160" s="65">
        <v>80</v>
      </c>
      <c r="E160" s="65"/>
      <c r="F160" s="65"/>
      <c r="G160" s="65"/>
      <c r="H160" s="65"/>
      <c r="I160" s="65"/>
    </row>
    <row r="161" spans="1:9" ht="16.5" thickBot="1" x14ac:dyDescent="0.3">
      <c r="A161" s="65"/>
      <c r="B161" s="65"/>
      <c r="C161" s="65" t="s">
        <v>34</v>
      </c>
      <c r="D161" s="65"/>
      <c r="E161" s="65"/>
      <c r="F161" s="65"/>
      <c r="G161" s="65"/>
      <c r="H161" s="65">
        <v>10</v>
      </c>
      <c r="I161" s="65"/>
    </row>
    <row r="162" spans="1:9" ht="16.5" thickBot="1" x14ac:dyDescent="0.3">
      <c r="A162" s="65"/>
      <c r="B162" s="65"/>
      <c r="C162" s="66" t="s">
        <v>36</v>
      </c>
      <c r="D162" s="65"/>
      <c r="E162" s="65"/>
      <c r="F162" s="65"/>
      <c r="G162" s="65"/>
      <c r="H162" s="65">
        <v>10</v>
      </c>
      <c r="I162" s="65"/>
    </row>
    <row r="163" spans="1:9" ht="16.5" thickBot="1" x14ac:dyDescent="0.3">
      <c r="A163" s="65"/>
      <c r="B163" s="65"/>
      <c r="C163" s="66" t="s">
        <v>398</v>
      </c>
      <c r="D163" s="65"/>
      <c r="E163" s="65"/>
      <c r="F163" s="65"/>
      <c r="G163" s="65"/>
      <c r="H163" s="65">
        <v>20</v>
      </c>
      <c r="I163" s="65"/>
    </row>
    <row r="164" spans="1:9" ht="16.5" thickBot="1" x14ac:dyDescent="0.3">
      <c r="A164" s="65"/>
      <c r="B164" s="65"/>
      <c r="C164" s="66" t="s">
        <v>399</v>
      </c>
      <c r="D164" s="65"/>
      <c r="E164" s="65"/>
      <c r="F164" s="65"/>
      <c r="G164" s="65"/>
      <c r="H164" s="65">
        <v>25</v>
      </c>
      <c r="I164" s="65"/>
    </row>
    <row r="165" spans="1:9" ht="16.5" thickBot="1" x14ac:dyDescent="0.3">
      <c r="A165" s="65"/>
      <c r="B165" s="65"/>
      <c r="C165" s="66" t="s">
        <v>16</v>
      </c>
      <c r="D165" s="65">
        <v>70</v>
      </c>
      <c r="E165" s="65"/>
      <c r="F165" s="65"/>
      <c r="G165" s="65"/>
      <c r="H165" s="65"/>
      <c r="I165" s="65"/>
    </row>
    <row r="166" spans="1:9" ht="16.5" thickBot="1" x14ac:dyDescent="0.3">
      <c r="A166" s="65"/>
      <c r="B166" s="65"/>
      <c r="C166" s="6" t="s">
        <v>7</v>
      </c>
      <c r="D166" s="6">
        <f>SUM(D157:D165)</f>
        <v>305</v>
      </c>
      <c r="E166" s="6">
        <f>SUM(E157:E165)</f>
        <v>0</v>
      </c>
      <c r="F166" s="6">
        <f>SUM(F157:F165)</f>
        <v>0</v>
      </c>
      <c r="G166" s="6">
        <f>SUM(G157:G165)</f>
        <v>0</v>
      </c>
      <c r="H166" s="6">
        <f>SUM(H157:H165)</f>
        <v>90</v>
      </c>
      <c r="I166" s="6">
        <f>H166+G166+F166+E166+D166</f>
        <v>395</v>
      </c>
    </row>
    <row r="167" spans="1:9" ht="16.5" thickBot="1" x14ac:dyDescent="0.3">
      <c r="A167" s="65"/>
      <c r="B167" s="65"/>
      <c r="C167" s="65" t="s">
        <v>1</v>
      </c>
      <c r="D167" s="65"/>
      <c r="E167" s="65"/>
      <c r="F167" s="65"/>
      <c r="G167" s="65"/>
      <c r="H167" s="65"/>
      <c r="I167" s="65"/>
    </row>
    <row r="168" spans="1:9" ht="16.5" thickBot="1" x14ac:dyDescent="0.3">
      <c r="A168" s="65"/>
      <c r="B168" s="65"/>
      <c r="C168" s="66" t="s">
        <v>401</v>
      </c>
      <c r="D168" s="65"/>
      <c r="E168" s="65"/>
      <c r="F168" s="65"/>
      <c r="G168" s="65"/>
      <c r="H168" s="65">
        <v>20</v>
      </c>
      <c r="I168" s="65"/>
    </row>
    <row r="169" spans="1:9" ht="16.5" thickBot="1" x14ac:dyDescent="0.3">
      <c r="A169" s="65"/>
      <c r="B169" s="65"/>
      <c r="C169" s="66" t="s">
        <v>16</v>
      </c>
      <c r="D169" s="65">
        <v>85</v>
      </c>
      <c r="E169" s="65"/>
      <c r="F169" s="65"/>
      <c r="G169" s="65"/>
      <c r="H169" s="65"/>
      <c r="I169" s="65"/>
    </row>
    <row r="170" spans="1:9" ht="16.5" thickBot="1" x14ac:dyDescent="0.3">
      <c r="A170" s="65"/>
      <c r="B170" s="65"/>
      <c r="C170" s="66" t="s">
        <v>400</v>
      </c>
      <c r="D170" s="65"/>
      <c r="E170" s="65"/>
      <c r="F170" s="65"/>
      <c r="G170" s="65"/>
      <c r="H170" s="65">
        <v>20</v>
      </c>
      <c r="I170" s="65"/>
    </row>
    <row r="171" spans="1:9" ht="16.5" thickBot="1" x14ac:dyDescent="0.3">
      <c r="A171" s="65"/>
      <c r="B171" s="65"/>
      <c r="C171" s="66" t="s">
        <v>16</v>
      </c>
      <c r="D171" s="65">
        <v>95</v>
      </c>
      <c r="E171" s="65"/>
      <c r="F171" s="65"/>
      <c r="G171" s="65"/>
      <c r="H171" s="65"/>
      <c r="I171" s="65"/>
    </row>
    <row r="172" spans="1:9" ht="16.5" thickBot="1" x14ac:dyDescent="0.3">
      <c r="A172" s="65"/>
      <c r="B172" s="65"/>
      <c r="C172" s="66" t="s">
        <v>16</v>
      </c>
      <c r="D172" s="65">
        <v>70</v>
      </c>
      <c r="E172" s="65"/>
      <c r="F172" s="65"/>
      <c r="G172" s="65"/>
      <c r="H172" s="65"/>
      <c r="I172" s="65"/>
    </row>
    <row r="173" spans="1:9" ht="16.5" thickBot="1" x14ac:dyDescent="0.3">
      <c r="A173" s="65"/>
      <c r="B173" s="65"/>
      <c r="C173" s="6" t="s">
        <v>7</v>
      </c>
      <c r="D173" s="6">
        <f>SUM(D168:D172)</f>
        <v>250</v>
      </c>
      <c r="E173" s="6">
        <f>SUM(E168:E172)</f>
        <v>0</v>
      </c>
      <c r="F173" s="6">
        <f>SUM(F168:F172)</f>
        <v>0</v>
      </c>
      <c r="G173" s="6">
        <f>SUM(G168:G172)</f>
        <v>0</v>
      </c>
      <c r="H173" s="6">
        <f>SUM(H168:H172)</f>
        <v>40</v>
      </c>
      <c r="I173" s="6">
        <f>H173+G173+F173+E173+D173</f>
        <v>290</v>
      </c>
    </row>
    <row r="174" spans="1:9" ht="16.5" thickBot="1" x14ac:dyDescent="0.3">
      <c r="A174" s="65"/>
      <c r="B174" s="65"/>
      <c r="C174" s="65" t="s">
        <v>23</v>
      </c>
      <c r="D174" s="65"/>
      <c r="E174" s="65"/>
      <c r="F174" s="65"/>
      <c r="G174" s="65"/>
      <c r="H174" s="65"/>
      <c r="I174" s="65"/>
    </row>
    <row r="175" spans="1:9" ht="16.5" thickBot="1" x14ac:dyDescent="0.3">
      <c r="A175" s="65"/>
      <c r="B175" s="65"/>
      <c r="C175" s="66" t="s">
        <v>117</v>
      </c>
      <c r="D175" s="65"/>
      <c r="E175" s="65"/>
      <c r="F175" s="65"/>
      <c r="G175" s="65"/>
      <c r="H175" s="65">
        <v>30</v>
      </c>
      <c r="I175" s="65"/>
    </row>
    <row r="176" spans="1:9" ht="16.5" thickBot="1" x14ac:dyDescent="0.3">
      <c r="A176" s="65"/>
      <c r="B176" s="65"/>
      <c r="C176" s="66" t="s">
        <v>16</v>
      </c>
      <c r="D176" s="65">
        <v>90</v>
      </c>
      <c r="E176" s="65"/>
      <c r="F176" s="65"/>
      <c r="G176" s="65"/>
      <c r="H176" s="65"/>
      <c r="I176" s="65"/>
    </row>
    <row r="177" spans="1:9" ht="16.5" thickBot="1" x14ac:dyDescent="0.3">
      <c r="A177" s="65"/>
      <c r="B177" s="65"/>
      <c r="C177" s="66" t="s">
        <v>402</v>
      </c>
      <c r="D177" s="65"/>
      <c r="E177" s="65"/>
      <c r="F177" s="65"/>
      <c r="G177" s="65"/>
      <c r="H177" s="65">
        <v>30</v>
      </c>
      <c r="I177" s="65"/>
    </row>
    <row r="178" spans="1:9" ht="16.5" thickBot="1" x14ac:dyDescent="0.3">
      <c r="A178" s="65"/>
      <c r="B178" s="65"/>
      <c r="C178" s="66" t="s">
        <v>398</v>
      </c>
      <c r="D178" s="65"/>
      <c r="E178" s="65"/>
      <c r="F178" s="65"/>
      <c r="G178" s="65"/>
      <c r="H178" s="65">
        <v>50</v>
      </c>
      <c r="I178" s="65"/>
    </row>
    <row r="179" spans="1:9" ht="16.5" thickBot="1" x14ac:dyDescent="0.3">
      <c r="A179" s="65"/>
      <c r="B179" s="65"/>
      <c r="C179" s="66" t="s">
        <v>386</v>
      </c>
      <c r="D179" s="65"/>
      <c r="E179" s="65"/>
      <c r="F179" s="65"/>
      <c r="G179" s="65"/>
      <c r="H179" s="65">
        <v>10</v>
      </c>
      <c r="I179" s="65"/>
    </row>
    <row r="180" spans="1:9" ht="16.5" thickBot="1" x14ac:dyDescent="0.3">
      <c r="A180" s="65"/>
      <c r="B180" s="65"/>
      <c r="C180" s="66" t="s">
        <v>386</v>
      </c>
      <c r="D180" s="65"/>
      <c r="E180" s="65"/>
      <c r="F180" s="65"/>
      <c r="G180" s="65"/>
      <c r="H180" s="65">
        <v>10</v>
      </c>
      <c r="I180" s="65"/>
    </row>
    <row r="181" spans="1:9" ht="16.5" thickBot="1" x14ac:dyDescent="0.3">
      <c r="A181" s="65"/>
      <c r="B181" s="65"/>
      <c r="C181" s="66" t="s">
        <v>398</v>
      </c>
      <c r="D181" s="65"/>
      <c r="E181" s="65"/>
      <c r="F181" s="65"/>
      <c r="G181" s="65"/>
      <c r="H181" s="65">
        <v>30</v>
      </c>
      <c r="I181" s="65"/>
    </row>
    <row r="182" spans="1:9" ht="16.5" thickBot="1" x14ac:dyDescent="0.3">
      <c r="A182" s="65"/>
      <c r="B182" s="65"/>
      <c r="C182" s="66" t="s">
        <v>398</v>
      </c>
      <c r="D182" s="65"/>
      <c r="E182" s="65"/>
      <c r="F182" s="65"/>
      <c r="G182" s="65"/>
      <c r="H182" s="65">
        <v>20</v>
      </c>
      <c r="I182" s="65"/>
    </row>
    <row r="183" spans="1:9" ht="16.5" thickBot="1" x14ac:dyDescent="0.3">
      <c r="A183" s="65"/>
      <c r="B183" s="65"/>
      <c r="C183" s="66" t="s">
        <v>398</v>
      </c>
      <c r="D183" s="65"/>
      <c r="E183" s="65"/>
      <c r="F183" s="65"/>
      <c r="G183" s="65"/>
      <c r="H183" s="65">
        <v>20</v>
      </c>
      <c r="I183" s="65"/>
    </row>
    <row r="184" spans="1:9" ht="16.5" thickBot="1" x14ac:dyDescent="0.3">
      <c r="A184" s="65"/>
      <c r="B184" s="65"/>
      <c r="C184" s="66" t="s">
        <v>2</v>
      </c>
      <c r="D184" s="65">
        <v>80</v>
      </c>
      <c r="E184" s="65"/>
      <c r="F184" s="65"/>
      <c r="G184" s="65"/>
      <c r="H184" s="65"/>
      <c r="I184" s="65"/>
    </row>
    <row r="185" spans="1:9" ht="16.5" thickBot="1" x14ac:dyDescent="0.3">
      <c r="A185" s="65"/>
      <c r="B185" s="65"/>
      <c r="C185" s="66" t="s">
        <v>386</v>
      </c>
      <c r="D185" s="65"/>
      <c r="E185" s="65"/>
      <c r="F185" s="65"/>
      <c r="G185" s="65"/>
      <c r="H185" s="65">
        <v>10</v>
      </c>
      <c r="I185" s="65"/>
    </row>
    <row r="186" spans="1:9" ht="16.5" thickBot="1" x14ac:dyDescent="0.3">
      <c r="A186" s="65"/>
      <c r="B186" s="65"/>
      <c r="C186" s="66" t="s">
        <v>36</v>
      </c>
      <c r="D186" s="65"/>
      <c r="E186" s="65"/>
      <c r="F186" s="65"/>
      <c r="G186" s="65"/>
      <c r="H186" s="65">
        <v>5</v>
      </c>
      <c r="I186" s="65"/>
    </row>
    <row r="187" spans="1:9" ht="16.5" thickBot="1" x14ac:dyDescent="0.3">
      <c r="A187" s="65"/>
      <c r="B187" s="65"/>
      <c r="C187" s="66" t="s">
        <v>403</v>
      </c>
      <c r="D187" s="65"/>
      <c r="E187" s="65"/>
      <c r="F187" s="65"/>
      <c r="G187" s="65"/>
      <c r="H187" s="65">
        <v>20</v>
      </c>
      <c r="I187" s="65"/>
    </row>
    <row r="188" spans="1:9" ht="16.5" thickBot="1" x14ac:dyDescent="0.3">
      <c r="A188" s="65"/>
      <c r="B188" s="65"/>
      <c r="C188" s="66" t="s">
        <v>404</v>
      </c>
      <c r="D188" s="65"/>
      <c r="E188" s="65"/>
      <c r="F188" s="65">
        <v>200</v>
      </c>
      <c r="G188" s="65"/>
      <c r="H188" s="65"/>
      <c r="I188" s="65"/>
    </row>
    <row r="189" spans="1:9" ht="16.5" thickBot="1" x14ac:dyDescent="0.3">
      <c r="A189" s="65"/>
      <c r="B189" s="65"/>
      <c r="C189" s="66" t="s">
        <v>405</v>
      </c>
      <c r="D189" s="65"/>
      <c r="E189" s="65"/>
      <c r="F189" s="65">
        <v>130</v>
      </c>
      <c r="G189" s="65"/>
      <c r="H189" s="65"/>
      <c r="I189" s="65"/>
    </row>
    <row r="190" spans="1:9" ht="16.5" thickBot="1" x14ac:dyDescent="0.3">
      <c r="A190" s="65"/>
      <c r="B190" s="65"/>
      <c r="C190" s="66" t="s">
        <v>406</v>
      </c>
      <c r="D190" s="65"/>
      <c r="E190" s="65"/>
      <c r="F190" s="65">
        <v>130</v>
      </c>
      <c r="G190" s="65"/>
      <c r="H190" s="65"/>
      <c r="I190" s="65"/>
    </row>
    <row r="191" spans="1:9" ht="16.5" thickBot="1" x14ac:dyDescent="0.3">
      <c r="A191" s="65"/>
      <c r="B191" s="65"/>
      <c r="C191" s="6" t="s">
        <v>7</v>
      </c>
      <c r="D191" s="6">
        <f>SUM(D174:D190)</f>
        <v>170</v>
      </c>
      <c r="E191" s="6">
        <f>SUM(E174:E190)</f>
        <v>0</v>
      </c>
      <c r="F191" s="6">
        <f>SUM(F174:F190)</f>
        <v>460</v>
      </c>
      <c r="G191" s="6">
        <f>SUM(G174:G190)</f>
        <v>0</v>
      </c>
      <c r="H191" s="6">
        <f>SUM(H174:H190)</f>
        <v>235</v>
      </c>
      <c r="I191" s="6">
        <f>H191+G191+F191+E191+D191</f>
        <v>865</v>
      </c>
    </row>
    <row r="192" spans="1:9" ht="16.5" thickBot="1" x14ac:dyDescent="0.3">
      <c r="A192" s="65"/>
      <c r="B192" s="65"/>
      <c r="C192" s="65" t="s">
        <v>23</v>
      </c>
      <c r="D192" s="65"/>
      <c r="E192" s="65"/>
      <c r="F192" s="65"/>
      <c r="G192" s="65"/>
      <c r="H192" s="65"/>
      <c r="I192" s="65"/>
    </row>
    <row r="193" spans="1:9" ht="16.5" thickBot="1" x14ac:dyDescent="0.3">
      <c r="A193" s="65"/>
      <c r="B193" s="65"/>
      <c r="C193" s="66" t="s">
        <v>407</v>
      </c>
      <c r="D193" s="65"/>
      <c r="E193" s="65"/>
      <c r="F193" s="65">
        <v>100</v>
      </c>
      <c r="G193" s="65"/>
      <c r="H193" s="65"/>
      <c r="I193" s="65"/>
    </row>
    <row r="194" spans="1:9" ht="16.5" thickBot="1" x14ac:dyDescent="0.3">
      <c r="A194" s="65"/>
      <c r="B194" s="65"/>
      <c r="C194" s="66" t="s">
        <v>408</v>
      </c>
      <c r="D194" s="65"/>
      <c r="E194" s="65"/>
      <c r="F194" s="65">
        <v>50</v>
      </c>
      <c r="G194" s="65"/>
      <c r="H194" s="65"/>
      <c r="I194" s="65"/>
    </row>
    <row r="195" spans="1:9" ht="16.5" thickBot="1" x14ac:dyDescent="0.3">
      <c r="A195" s="65"/>
      <c r="B195" s="65"/>
      <c r="C195" s="66" t="s">
        <v>319</v>
      </c>
      <c r="D195" s="65"/>
      <c r="E195" s="65"/>
      <c r="F195" s="65">
        <v>65</v>
      </c>
      <c r="G195" s="65"/>
      <c r="H195" s="65"/>
      <c r="I195" s="65"/>
    </row>
    <row r="196" spans="1:9" ht="16.5" thickBot="1" x14ac:dyDescent="0.3">
      <c r="A196" s="65"/>
      <c r="B196" s="65"/>
      <c r="C196" s="66" t="s">
        <v>409</v>
      </c>
      <c r="D196" s="65"/>
      <c r="E196" s="65"/>
      <c r="F196" s="65">
        <v>75</v>
      </c>
      <c r="G196" s="65"/>
      <c r="H196" s="65"/>
      <c r="I196" s="65"/>
    </row>
    <row r="197" spans="1:9" ht="16.5" thickBot="1" x14ac:dyDescent="0.3">
      <c r="A197" s="65"/>
      <c r="B197" s="65"/>
      <c r="C197" s="72" t="s">
        <v>34</v>
      </c>
      <c r="D197" s="65"/>
      <c r="E197" s="65"/>
      <c r="F197" s="65"/>
      <c r="G197" s="65"/>
      <c r="H197" s="65">
        <v>10</v>
      </c>
      <c r="I197" s="65"/>
    </row>
    <row r="198" spans="1:9" ht="16.5" thickBot="1" x14ac:dyDescent="0.3">
      <c r="A198" s="65"/>
      <c r="B198" s="65"/>
      <c r="C198" s="66" t="s">
        <v>16</v>
      </c>
      <c r="D198" s="65">
        <v>95</v>
      </c>
      <c r="E198" s="65"/>
      <c r="F198" s="65"/>
      <c r="G198" s="65"/>
      <c r="H198" s="65"/>
      <c r="I198" s="65"/>
    </row>
    <row r="199" spans="1:9" ht="16.5" thickBot="1" x14ac:dyDescent="0.3">
      <c r="A199" s="65"/>
      <c r="B199" s="65"/>
      <c r="C199" s="66" t="s">
        <v>16</v>
      </c>
      <c r="D199" s="65">
        <v>90</v>
      </c>
      <c r="E199" s="65"/>
      <c r="F199" s="65"/>
      <c r="G199" s="65"/>
      <c r="H199" s="65"/>
      <c r="I199" s="65"/>
    </row>
    <row r="200" spans="1:9" ht="16.5" thickBot="1" x14ac:dyDescent="0.3">
      <c r="A200" s="65"/>
      <c r="B200" s="65"/>
      <c r="C200" s="66" t="s">
        <v>16</v>
      </c>
      <c r="D200" s="65">
        <v>95</v>
      </c>
      <c r="E200" s="65"/>
      <c r="F200" s="65"/>
      <c r="G200" s="65"/>
      <c r="H200" s="65"/>
      <c r="I200" s="65"/>
    </row>
    <row r="201" spans="1:9" ht="16.5" thickBot="1" x14ac:dyDescent="0.3">
      <c r="A201" s="65"/>
      <c r="B201" s="65"/>
      <c r="C201" s="66" t="s">
        <v>16</v>
      </c>
      <c r="D201" s="65">
        <v>40</v>
      </c>
      <c r="E201" s="65">
        <v>10</v>
      </c>
      <c r="F201" s="65"/>
      <c r="G201" s="65"/>
      <c r="H201" s="65"/>
      <c r="I201" s="65"/>
    </row>
    <row r="202" spans="1:9" ht="16.5" thickBot="1" x14ac:dyDescent="0.3">
      <c r="A202" s="65"/>
      <c r="B202" s="65"/>
      <c r="C202" s="66" t="s">
        <v>16</v>
      </c>
      <c r="D202" s="65">
        <v>95</v>
      </c>
      <c r="E202" s="65">
        <v>20</v>
      </c>
      <c r="F202" s="65"/>
      <c r="G202" s="65"/>
      <c r="H202" s="65"/>
      <c r="I202" s="65"/>
    </row>
    <row r="203" spans="1:9" ht="16.5" thickBot="1" x14ac:dyDescent="0.3">
      <c r="A203" s="65"/>
      <c r="B203" s="65"/>
      <c r="C203" s="66" t="s">
        <v>410</v>
      </c>
      <c r="D203" s="65"/>
      <c r="E203" s="65"/>
      <c r="F203" s="65"/>
      <c r="G203" s="65"/>
      <c r="H203" s="65">
        <v>50</v>
      </c>
      <c r="I203" s="65"/>
    </row>
    <row r="204" spans="1:9" ht="16.5" thickBot="1" x14ac:dyDescent="0.3">
      <c r="A204" s="65"/>
      <c r="B204" s="65"/>
      <c r="C204" s="66" t="s">
        <v>124</v>
      </c>
      <c r="D204" s="65"/>
      <c r="E204" s="65"/>
      <c r="F204" s="65">
        <v>335</v>
      </c>
      <c r="G204" s="65"/>
      <c r="H204" s="65"/>
      <c r="I204" s="65"/>
    </row>
    <row r="205" spans="1:9" ht="16.5" thickBot="1" x14ac:dyDescent="0.3">
      <c r="A205" s="65"/>
      <c r="B205" s="65"/>
      <c r="C205" s="66" t="s">
        <v>16</v>
      </c>
      <c r="D205" s="65">
        <v>95</v>
      </c>
      <c r="E205" s="65"/>
      <c r="F205" s="65"/>
      <c r="G205" s="65"/>
      <c r="H205" s="65"/>
      <c r="I205" s="65"/>
    </row>
    <row r="206" spans="1:9" ht="16.5" thickBot="1" x14ac:dyDescent="0.3">
      <c r="A206" s="65"/>
      <c r="B206" s="65"/>
      <c r="C206" s="6" t="s">
        <v>7</v>
      </c>
      <c r="D206" s="6">
        <f>SUM(D192:D205)</f>
        <v>510</v>
      </c>
      <c r="E206" s="6">
        <f>SUM(E192:E205)</f>
        <v>30</v>
      </c>
      <c r="F206" s="6">
        <f>SUM(F192:F205)</f>
        <v>625</v>
      </c>
      <c r="G206" s="6">
        <f>SUM(G192:G205)</f>
        <v>0</v>
      </c>
      <c r="H206" s="6">
        <f>SUM(H192:H205)</f>
        <v>60</v>
      </c>
      <c r="I206" s="6">
        <f>H206+G206+F206+E206+D206</f>
        <v>1225</v>
      </c>
    </row>
    <row r="207" spans="1:9" ht="16.5" thickBot="1" x14ac:dyDescent="0.3">
      <c r="A207" s="65"/>
      <c r="B207" s="65"/>
      <c r="C207" s="72" t="s">
        <v>23</v>
      </c>
      <c r="D207" s="65"/>
      <c r="E207" s="65"/>
      <c r="F207" s="65"/>
      <c r="G207" s="65"/>
      <c r="H207" s="65"/>
      <c r="I207" s="65"/>
    </row>
    <row r="208" spans="1:9" ht="16.5" thickBot="1" x14ac:dyDescent="0.3">
      <c r="A208" s="65"/>
      <c r="B208" s="65"/>
      <c r="C208" s="66" t="s">
        <v>16</v>
      </c>
      <c r="D208" s="65">
        <v>100</v>
      </c>
      <c r="E208" s="65"/>
      <c r="F208" s="65"/>
      <c r="G208" s="65"/>
      <c r="H208" s="65"/>
      <c r="I208" s="65"/>
    </row>
    <row r="209" spans="1:9" ht="16.5" thickBot="1" x14ac:dyDescent="0.3">
      <c r="A209" s="65"/>
      <c r="B209" s="65"/>
      <c r="C209" s="66" t="s">
        <v>36</v>
      </c>
      <c r="D209" s="65"/>
      <c r="E209" s="65"/>
      <c r="F209" s="65"/>
      <c r="G209" s="65"/>
      <c r="H209" s="65">
        <v>10</v>
      </c>
      <c r="I209" s="65"/>
    </row>
    <row r="210" spans="1:9" ht="16.5" thickBot="1" x14ac:dyDescent="0.3">
      <c r="A210" s="65"/>
      <c r="B210" s="65"/>
      <c r="C210" s="66" t="s">
        <v>399</v>
      </c>
      <c r="D210" s="65"/>
      <c r="E210" s="65"/>
      <c r="F210" s="65"/>
      <c r="G210" s="65"/>
      <c r="H210" s="65">
        <v>15</v>
      </c>
      <c r="I210" s="65"/>
    </row>
    <row r="211" spans="1:9" ht="16.5" thickBot="1" x14ac:dyDescent="0.3">
      <c r="A211" s="65"/>
      <c r="B211" s="65"/>
      <c r="C211" s="66" t="s">
        <v>2</v>
      </c>
      <c r="D211" s="65">
        <v>85</v>
      </c>
      <c r="E211" s="65">
        <v>10</v>
      </c>
      <c r="F211" s="65"/>
      <c r="G211" s="65"/>
      <c r="H211" s="65"/>
      <c r="I211" s="65"/>
    </row>
    <row r="212" spans="1:9" ht="16.5" thickBot="1" x14ac:dyDescent="0.3">
      <c r="A212" s="65"/>
      <c r="B212" s="65"/>
      <c r="C212" s="66" t="s">
        <v>2</v>
      </c>
      <c r="D212" s="65">
        <v>30</v>
      </c>
      <c r="E212" s="65"/>
      <c r="F212" s="65"/>
      <c r="G212" s="65"/>
      <c r="H212" s="65"/>
      <c r="I212" s="65"/>
    </row>
    <row r="213" spans="1:9" ht="16.5" thickBot="1" x14ac:dyDescent="0.3">
      <c r="A213" s="65"/>
      <c r="B213" s="65"/>
      <c r="C213" s="66" t="s">
        <v>411</v>
      </c>
      <c r="D213" s="65">
        <v>100</v>
      </c>
      <c r="E213" s="65"/>
      <c r="F213" s="65">
        <v>20</v>
      </c>
      <c r="G213" s="65"/>
      <c r="H213" s="65"/>
      <c r="I213" s="65"/>
    </row>
    <row r="214" spans="1:9" ht="16.5" thickBot="1" x14ac:dyDescent="0.3">
      <c r="A214" s="65"/>
      <c r="B214" s="65"/>
      <c r="C214" s="66" t="s">
        <v>412</v>
      </c>
      <c r="D214" s="65"/>
      <c r="E214" s="65"/>
      <c r="F214" s="65"/>
      <c r="G214" s="65"/>
      <c r="H214" s="65">
        <v>10</v>
      </c>
      <c r="I214" s="65"/>
    </row>
    <row r="215" spans="1:9" ht="16.5" thickBot="1" x14ac:dyDescent="0.3">
      <c r="A215" s="65"/>
      <c r="B215" s="65"/>
      <c r="C215" s="66" t="s">
        <v>2</v>
      </c>
      <c r="D215" s="65">
        <v>95</v>
      </c>
      <c r="E215" s="65"/>
      <c r="F215" s="65"/>
      <c r="G215" s="65"/>
      <c r="H215" s="65"/>
      <c r="I215" s="65"/>
    </row>
    <row r="216" spans="1:9" ht="16.5" thickBot="1" x14ac:dyDescent="0.3">
      <c r="A216" s="65"/>
      <c r="B216" s="65"/>
      <c r="C216" s="66" t="s">
        <v>36</v>
      </c>
      <c r="D216" s="65"/>
      <c r="E216" s="65"/>
      <c r="F216" s="65"/>
      <c r="G216" s="65"/>
      <c r="H216" s="65">
        <v>10</v>
      </c>
      <c r="I216" s="65"/>
    </row>
    <row r="217" spans="1:9" ht="16.5" thickBot="1" x14ac:dyDescent="0.3">
      <c r="A217" s="65"/>
      <c r="B217" s="65"/>
      <c r="C217" s="66" t="s">
        <v>2</v>
      </c>
      <c r="D217" s="65">
        <v>95</v>
      </c>
      <c r="E217" s="65"/>
      <c r="F217" s="65"/>
      <c r="G217" s="65"/>
      <c r="H217" s="65"/>
      <c r="I217" s="65"/>
    </row>
    <row r="218" spans="1:9" ht="16.5" thickBot="1" x14ac:dyDescent="0.3">
      <c r="A218" s="65"/>
      <c r="B218" s="65"/>
      <c r="C218" s="66" t="s">
        <v>2</v>
      </c>
      <c r="D218" s="65">
        <v>95</v>
      </c>
      <c r="E218" s="65"/>
      <c r="F218" s="65"/>
      <c r="G218" s="65"/>
      <c r="H218" s="65"/>
      <c r="I218" s="65"/>
    </row>
    <row r="219" spans="1:9" ht="16.5" thickBot="1" x14ac:dyDescent="0.3">
      <c r="A219" s="65"/>
      <c r="B219" s="65"/>
      <c r="C219" s="66" t="s">
        <v>2</v>
      </c>
      <c r="D219" s="65">
        <v>95</v>
      </c>
      <c r="E219" s="65"/>
      <c r="F219" s="65"/>
      <c r="G219" s="65"/>
      <c r="H219" s="65"/>
      <c r="I219" s="65"/>
    </row>
    <row r="220" spans="1:9" ht="16.5" thickBot="1" x14ac:dyDescent="0.3">
      <c r="A220" s="65"/>
      <c r="B220" s="65"/>
      <c r="C220" s="66" t="s">
        <v>36</v>
      </c>
      <c r="D220" s="65"/>
      <c r="E220" s="65"/>
      <c r="F220" s="65"/>
      <c r="G220" s="65"/>
      <c r="H220" s="65">
        <v>10</v>
      </c>
      <c r="I220" s="65"/>
    </row>
    <row r="221" spans="1:9" ht="16.5" thickBot="1" x14ac:dyDescent="0.3">
      <c r="A221" s="65"/>
      <c r="B221" s="65"/>
      <c r="C221" s="66" t="s">
        <v>35</v>
      </c>
      <c r="D221" s="65"/>
      <c r="E221" s="65"/>
      <c r="F221" s="65">
        <v>20</v>
      </c>
      <c r="G221" s="65"/>
      <c r="H221" s="65"/>
      <c r="I221" s="65"/>
    </row>
    <row r="222" spans="1:9" ht="16.5" thickBot="1" x14ac:dyDescent="0.3">
      <c r="A222" s="65"/>
      <c r="B222" s="65"/>
      <c r="C222" s="66" t="s">
        <v>16</v>
      </c>
      <c r="D222" s="65">
        <v>85</v>
      </c>
      <c r="E222" s="65"/>
      <c r="F222" s="65"/>
      <c r="G222" s="65"/>
      <c r="H222" s="65"/>
      <c r="I222" s="65"/>
    </row>
    <row r="223" spans="1:9" ht="16.5" thickBot="1" x14ac:dyDescent="0.3">
      <c r="A223" s="65"/>
      <c r="B223" s="65"/>
      <c r="C223" s="66" t="s">
        <v>2</v>
      </c>
      <c r="D223" s="65">
        <v>25</v>
      </c>
      <c r="E223" s="65"/>
      <c r="F223" s="65"/>
      <c r="G223" s="65"/>
      <c r="H223" s="65"/>
      <c r="I223" s="65"/>
    </row>
    <row r="224" spans="1:9" ht="16.5" thickBot="1" x14ac:dyDescent="0.3">
      <c r="A224" s="65"/>
      <c r="B224" s="65"/>
      <c r="C224" s="66" t="s">
        <v>2</v>
      </c>
      <c r="D224" s="65">
        <v>100</v>
      </c>
      <c r="E224" s="65"/>
      <c r="F224" s="65"/>
      <c r="G224" s="65"/>
      <c r="H224" s="65"/>
      <c r="I224" s="65"/>
    </row>
    <row r="225" spans="1:9" ht="16.5" thickBot="1" x14ac:dyDescent="0.3">
      <c r="A225" s="65"/>
      <c r="B225" s="65"/>
      <c r="C225" s="66" t="s">
        <v>16</v>
      </c>
      <c r="D225" s="65">
        <v>80</v>
      </c>
      <c r="E225" s="65"/>
      <c r="F225" s="65"/>
      <c r="G225" s="65"/>
      <c r="H225" s="65"/>
      <c r="I225" s="65"/>
    </row>
    <row r="226" spans="1:9" ht="16.5" thickBot="1" x14ac:dyDescent="0.3">
      <c r="A226" s="65"/>
      <c r="B226" s="65"/>
      <c r="C226" s="66" t="s">
        <v>16</v>
      </c>
      <c r="D226" s="65">
        <v>80</v>
      </c>
      <c r="E226" s="65"/>
      <c r="F226" s="65"/>
      <c r="G226" s="65"/>
      <c r="H226" s="65"/>
      <c r="I226" s="65"/>
    </row>
    <row r="227" spans="1:9" ht="16.5" thickBot="1" x14ac:dyDescent="0.3">
      <c r="A227" s="65"/>
      <c r="B227" s="65"/>
      <c r="C227" s="66" t="s">
        <v>16</v>
      </c>
      <c r="D227" s="65">
        <v>75</v>
      </c>
      <c r="E227" s="65"/>
      <c r="F227" s="65"/>
      <c r="G227" s="65"/>
      <c r="H227" s="65"/>
      <c r="I227" s="65"/>
    </row>
    <row r="228" spans="1:9" ht="16.5" thickBot="1" x14ac:dyDescent="0.3">
      <c r="A228" s="65"/>
      <c r="B228" s="65"/>
      <c r="C228" s="65" t="s">
        <v>129</v>
      </c>
      <c r="D228" s="65"/>
      <c r="E228" s="65"/>
      <c r="F228" s="65"/>
      <c r="G228" s="65"/>
      <c r="H228" s="65"/>
      <c r="I228" s="65"/>
    </row>
    <row r="229" spans="1:9" ht="16.5" thickBot="1" x14ac:dyDescent="0.3">
      <c r="A229" s="65"/>
      <c r="B229" s="65"/>
      <c r="C229" s="66" t="s">
        <v>16</v>
      </c>
      <c r="D229" s="65">
        <v>85</v>
      </c>
      <c r="E229" s="65">
        <v>10</v>
      </c>
      <c r="F229" s="65"/>
      <c r="G229" s="65"/>
      <c r="H229" s="65"/>
      <c r="I229" s="65"/>
    </row>
    <row r="230" spans="1:9" ht="16.5" thickBot="1" x14ac:dyDescent="0.3">
      <c r="A230" s="65"/>
      <c r="B230" s="65"/>
      <c r="C230" s="66" t="s">
        <v>16</v>
      </c>
      <c r="D230" s="65">
        <v>60</v>
      </c>
      <c r="E230" s="65"/>
      <c r="F230" s="65"/>
      <c r="G230" s="65"/>
      <c r="H230" s="65"/>
      <c r="I230" s="65"/>
    </row>
    <row r="231" spans="1:9" ht="16.5" thickBot="1" x14ac:dyDescent="0.3">
      <c r="A231" s="65"/>
      <c r="B231" s="65"/>
      <c r="C231" s="66" t="s">
        <v>16</v>
      </c>
      <c r="D231" s="65">
        <v>70</v>
      </c>
      <c r="E231" s="65">
        <v>4</v>
      </c>
      <c r="F231" s="65"/>
      <c r="G231" s="65"/>
      <c r="H231" s="65"/>
      <c r="I231" s="65"/>
    </row>
    <row r="232" spans="1:9" ht="16.5" thickBot="1" x14ac:dyDescent="0.3">
      <c r="A232" s="65"/>
      <c r="B232" s="65"/>
      <c r="C232" s="66" t="s">
        <v>16</v>
      </c>
      <c r="D232" s="65">
        <v>85</v>
      </c>
      <c r="E232" s="65"/>
      <c r="F232" s="65"/>
      <c r="G232" s="65"/>
      <c r="H232" s="65"/>
      <c r="I232" s="65"/>
    </row>
    <row r="233" spans="1:9" ht="16.5" thickBot="1" x14ac:dyDescent="0.3">
      <c r="A233" s="65"/>
      <c r="B233" s="65"/>
      <c r="C233" s="66" t="s">
        <v>16</v>
      </c>
      <c r="D233" s="65">
        <v>65</v>
      </c>
      <c r="E233" s="65">
        <v>10</v>
      </c>
      <c r="F233" s="65"/>
      <c r="G233" s="65"/>
      <c r="H233" s="65"/>
      <c r="I233" s="65"/>
    </row>
    <row r="234" spans="1:9" ht="16.5" thickBot="1" x14ac:dyDescent="0.3">
      <c r="A234" s="65"/>
      <c r="B234" s="65"/>
      <c r="C234" s="66" t="s">
        <v>16</v>
      </c>
      <c r="D234" s="65">
        <v>85</v>
      </c>
      <c r="E234" s="65">
        <v>10</v>
      </c>
      <c r="F234" s="65"/>
      <c r="G234" s="65"/>
      <c r="H234" s="65"/>
      <c r="I234" s="65"/>
    </row>
    <row r="235" spans="1:9" ht="16.5" thickBot="1" x14ac:dyDescent="0.3">
      <c r="A235" s="65"/>
      <c r="B235" s="65"/>
      <c r="C235" s="66" t="s">
        <v>16</v>
      </c>
      <c r="D235" s="65">
        <v>75</v>
      </c>
      <c r="E235" s="65"/>
      <c r="F235" s="65"/>
      <c r="G235" s="65"/>
      <c r="H235" s="65"/>
      <c r="I235" s="65"/>
    </row>
    <row r="236" spans="1:9" ht="16.5" thickBot="1" x14ac:dyDescent="0.3">
      <c r="A236" s="65"/>
      <c r="B236" s="65"/>
      <c r="C236" s="66" t="s">
        <v>16</v>
      </c>
      <c r="D236" s="65">
        <v>60</v>
      </c>
      <c r="E236" s="65"/>
      <c r="F236" s="65"/>
      <c r="G236" s="65"/>
      <c r="H236" s="65"/>
      <c r="I236" s="65"/>
    </row>
    <row r="237" spans="1:9" ht="16.5" thickBot="1" x14ac:dyDescent="0.3">
      <c r="A237" s="65"/>
      <c r="B237" s="65"/>
      <c r="C237" s="66" t="s">
        <v>16</v>
      </c>
      <c r="D237" s="65">
        <v>85</v>
      </c>
      <c r="E237" s="65"/>
      <c r="F237" s="65"/>
      <c r="G237" s="65"/>
      <c r="H237" s="65"/>
      <c r="I237" s="65"/>
    </row>
    <row r="238" spans="1:9" ht="16.5" thickBot="1" x14ac:dyDescent="0.3">
      <c r="A238" s="65"/>
      <c r="B238" s="65"/>
      <c r="C238" s="66" t="s">
        <v>16</v>
      </c>
      <c r="D238" s="65">
        <v>80</v>
      </c>
      <c r="E238" s="65"/>
      <c r="F238" s="65"/>
      <c r="G238" s="65"/>
      <c r="H238" s="65"/>
      <c r="I238" s="65"/>
    </row>
    <row r="239" spans="1:9" ht="16.5" thickBot="1" x14ac:dyDescent="0.3">
      <c r="A239" s="65"/>
      <c r="B239" s="65"/>
      <c r="C239" s="66" t="s">
        <v>16</v>
      </c>
      <c r="D239" s="65">
        <v>75</v>
      </c>
      <c r="E239" s="65"/>
      <c r="F239" s="65"/>
      <c r="G239" s="65"/>
      <c r="H239" s="65"/>
      <c r="I239" s="65"/>
    </row>
    <row r="240" spans="1:9" ht="16.5" thickBot="1" x14ac:dyDescent="0.3">
      <c r="A240" s="65"/>
      <c r="B240" s="65"/>
      <c r="C240" s="66" t="s">
        <v>16</v>
      </c>
      <c r="D240" s="65">
        <v>50</v>
      </c>
      <c r="E240" s="65"/>
      <c r="F240" s="65"/>
      <c r="G240" s="65"/>
      <c r="H240" s="65"/>
      <c r="I240" s="65"/>
    </row>
    <row r="241" spans="1:9" ht="16.5" thickBot="1" x14ac:dyDescent="0.3">
      <c r="A241" s="65"/>
      <c r="B241" s="65"/>
      <c r="C241" s="66" t="s">
        <v>36</v>
      </c>
      <c r="D241" s="65"/>
      <c r="E241" s="65"/>
      <c r="F241" s="65"/>
      <c r="G241" s="65"/>
      <c r="H241" s="65">
        <v>10</v>
      </c>
      <c r="I241" s="65"/>
    </row>
    <row r="242" spans="1:9" ht="16.5" thickBot="1" x14ac:dyDescent="0.3">
      <c r="A242" s="65"/>
      <c r="B242" s="65"/>
      <c r="C242" s="66" t="s">
        <v>138</v>
      </c>
      <c r="D242" s="65"/>
      <c r="E242" s="65"/>
      <c r="F242" s="65">
        <v>355</v>
      </c>
      <c r="G242" s="65"/>
      <c r="H242" s="65"/>
      <c r="I242" s="65"/>
    </row>
    <row r="243" spans="1:9" ht="16.5" thickBot="1" x14ac:dyDescent="0.3">
      <c r="A243" s="65"/>
      <c r="B243" s="65"/>
      <c r="C243" s="66" t="s">
        <v>413</v>
      </c>
      <c r="D243" s="65"/>
      <c r="E243" s="65"/>
      <c r="F243" s="65">
        <v>10</v>
      </c>
      <c r="G243" s="65"/>
      <c r="H243" s="65"/>
      <c r="I243" s="65"/>
    </row>
    <row r="244" spans="1:9" ht="16.5" thickBot="1" x14ac:dyDescent="0.3">
      <c r="A244" s="65"/>
      <c r="B244" s="65"/>
      <c r="C244" s="66" t="s">
        <v>414</v>
      </c>
      <c r="D244" s="65"/>
      <c r="E244" s="65"/>
      <c r="F244" s="65">
        <v>20</v>
      </c>
      <c r="G244" s="65"/>
      <c r="H244" s="65"/>
      <c r="I244" s="65"/>
    </row>
    <row r="245" spans="1:9" ht="16.5" thickBot="1" x14ac:dyDescent="0.3">
      <c r="A245" s="65"/>
      <c r="B245" s="65"/>
      <c r="C245" s="66" t="s">
        <v>415</v>
      </c>
      <c r="D245" s="65"/>
      <c r="E245" s="65"/>
      <c r="F245" s="65">
        <v>20</v>
      </c>
      <c r="G245" s="65"/>
      <c r="H245" s="65"/>
      <c r="I245" s="65"/>
    </row>
    <row r="246" spans="1:9" ht="16.5" thickBot="1" x14ac:dyDescent="0.3">
      <c r="A246" s="65"/>
      <c r="B246" s="65"/>
      <c r="C246" s="66" t="s">
        <v>416</v>
      </c>
      <c r="D246" s="65">
        <v>0</v>
      </c>
      <c r="E246" s="65"/>
      <c r="F246" s="65">
        <v>10</v>
      </c>
      <c r="G246" s="65"/>
      <c r="H246" s="65"/>
      <c r="I246" s="65"/>
    </row>
    <row r="247" spans="1:9" ht="16.5" thickBot="1" x14ac:dyDescent="0.3">
      <c r="A247" s="65"/>
      <c r="B247" s="65"/>
      <c r="C247" s="66" t="s">
        <v>417</v>
      </c>
      <c r="D247" s="65"/>
      <c r="E247" s="65"/>
      <c r="F247" s="65">
        <v>30</v>
      </c>
      <c r="G247" s="65"/>
      <c r="H247" s="65"/>
      <c r="I247" s="65"/>
    </row>
    <row r="248" spans="1:9" ht="16.5" thickBot="1" x14ac:dyDescent="0.3">
      <c r="A248" s="65"/>
      <c r="B248" s="65"/>
      <c r="C248" s="66" t="s">
        <v>418</v>
      </c>
      <c r="D248" s="65"/>
      <c r="E248" s="65"/>
      <c r="F248" s="65">
        <v>10</v>
      </c>
      <c r="G248" s="65"/>
      <c r="H248" s="65"/>
      <c r="I248" s="65"/>
    </row>
    <row r="249" spans="1:9" ht="16.5" thickBot="1" x14ac:dyDescent="0.3">
      <c r="A249" s="65"/>
      <c r="B249" s="65"/>
      <c r="C249" s="66" t="s">
        <v>16</v>
      </c>
      <c r="D249" s="65">
        <v>70</v>
      </c>
      <c r="E249" s="65"/>
      <c r="F249" s="65"/>
      <c r="G249" s="65"/>
      <c r="H249" s="65"/>
      <c r="I249" s="65"/>
    </row>
    <row r="250" spans="1:9" ht="16.5" thickBot="1" x14ac:dyDescent="0.3">
      <c r="A250" s="65"/>
      <c r="B250" s="65"/>
      <c r="C250" s="66" t="s">
        <v>78</v>
      </c>
      <c r="D250" s="65"/>
      <c r="E250" s="65"/>
      <c r="F250" s="65">
        <v>20</v>
      </c>
      <c r="G250" s="65"/>
      <c r="H250" s="65"/>
      <c r="I250" s="65"/>
    </row>
    <row r="251" spans="1:9" ht="16.5" thickBot="1" x14ac:dyDescent="0.3">
      <c r="A251" s="65"/>
      <c r="B251" s="65"/>
      <c r="C251" s="66" t="s">
        <v>16</v>
      </c>
      <c r="D251" s="65">
        <v>73</v>
      </c>
      <c r="E251" s="65"/>
      <c r="F251" s="65"/>
      <c r="G251" s="65"/>
      <c r="H251" s="65"/>
      <c r="I251" s="65"/>
    </row>
    <row r="252" spans="1:9" ht="16.5" thickBot="1" x14ac:dyDescent="0.3">
      <c r="A252" s="65"/>
      <c r="B252" s="65"/>
      <c r="C252" s="66" t="s">
        <v>16</v>
      </c>
      <c r="D252" s="65">
        <v>75</v>
      </c>
      <c r="E252" s="65">
        <v>15</v>
      </c>
      <c r="F252" s="65"/>
      <c r="G252" s="65"/>
      <c r="H252" s="65"/>
      <c r="I252" s="65"/>
    </row>
    <row r="253" spans="1:9" ht="16.5" thickBot="1" x14ac:dyDescent="0.3">
      <c r="A253" s="65"/>
      <c r="B253" s="65"/>
      <c r="C253" s="66" t="s">
        <v>16</v>
      </c>
      <c r="D253" s="65">
        <v>65</v>
      </c>
      <c r="E253" s="65"/>
      <c r="F253" s="65"/>
      <c r="G253" s="65"/>
      <c r="H253" s="65"/>
      <c r="I253" s="65"/>
    </row>
    <row r="254" spans="1:9" ht="16.5" thickBot="1" x14ac:dyDescent="0.3">
      <c r="A254" s="65"/>
      <c r="B254" s="65"/>
      <c r="C254" s="66" t="s">
        <v>16</v>
      </c>
      <c r="D254" s="65">
        <v>50</v>
      </c>
      <c r="E254" s="65"/>
      <c r="F254" s="65"/>
      <c r="G254" s="65"/>
      <c r="H254" s="65"/>
      <c r="I254" s="65"/>
    </row>
    <row r="255" spans="1:9" ht="16.5" thickBot="1" x14ac:dyDescent="0.3">
      <c r="A255" s="65"/>
      <c r="B255" s="65"/>
      <c r="C255" s="66" t="s">
        <v>16</v>
      </c>
      <c r="D255" s="65">
        <v>70</v>
      </c>
      <c r="E255" s="65"/>
      <c r="F255" s="65"/>
      <c r="G255" s="65"/>
      <c r="H255" s="65"/>
      <c r="I255" s="65"/>
    </row>
    <row r="256" spans="1:9" ht="16.5" thickBot="1" x14ac:dyDescent="0.3">
      <c r="A256" s="65"/>
      <c r="B256" s="65"/>
      <c r="C256" s="66" t="s">
        <v>16</v>
      </c>
      <c r="D256" s="65">
        <v>65</v>
      </c>
      <c r="E256" s="65"/>
      <c r="F256" s="65"/>
      <c r="G256" s="65"/>
      <c r="H256" s="65"/>
      <c r="I256" s="65"/>
    </row>
    <row r="257" spans="1:9" ht="16.5" thickBot="1" x14ac:dyDescent="0.3">
      <c r="A257" s="65"/>
      <c r="B257" s="65"/>
      <c r="C257" s="66" t="s">
        <v>16</v>
      </c>
      <c r="D257" s="65">
        <v>75</v>
      </c>
      <c r="E257" s="65"/>
      <c r="F257" s="65"/>
      <c r="G257" s="65"/>
      <c r="H257" s="65"/>
      <c r="I257" s="65"/>
    </row>
    <row r="258" spans="1:9" ht="16.5" thickBot="1" x14ac:dyDescent="0.3">
      <c r="A258" s="65"/>
      <c r="B258" s="65"/>
      <c r="C258" s="66" t="s">
        <v>36</v>
      </c>
      <c r="D258" s="65"/>
      <c r="E258" s="65"/>
      <c r="F258" s="65"/>
      <c r="G258" s="65"/>
      <c r="H258" s="65">
        <v>10</v>
      </c>
      <c r="I258" s="65"/>
    </row>
    <row r="259" spans="1:9" ht="16.5" thickBot="1" x14ac:dyDescent="0.3">
      <c r="A259" s="65"/>
      <c r="B259" s="65"/>
      <c r="C259" s="66" t="s">
        <v>16</v>
      </c>
      <c r="D259" s="65">
        <v>65</v>
      </c>
      <c r="E259" s="65"/>
      <c r="F259" s="65"/>
      <c r="G259" s="65"/>
      <c r="H259" s="65"/>
      <c r="I259" s="65"/>
    </row>
    <row r="260" spans="1:9" ht="16.5" thickBot="1" x14ac:dyDescent="0.3">
      <c r="A260" s="65"/>
      <c r="B260" s="65"/>
      <c r="C260" s="66" t="s">
        <v>16</v>
      </c>
      <c r="D260" s="65">
        <v>100</v>
      </c>
      <c r="E260" s="65"/>
      <c r="F260" s="65"/>
      <c r="G260" s="65"/>
      <c r="H260" s="65"/>
      <c r="I260" s="65"/>
    </row>
    <row r="261" spans="1:9" ht="16.5" thickBot="1" x14ac:dyDescent="0.3">
      <c r="A261" s="65"/>
      <c r="B261" s="65"/>
      <c r="C261" s="66" t="s">
        <v>16</v>
      </c>
      <c r="D261" s="65">
        <v>80</v>
      </c>
      <c r="E261" s="65"/>
      <c r="F261" s="65"/>
      <c r="G261" s="65"/>
      <c r="H261" s="65"/>
      <c r="I261" s="65"/>
    </row>
    <row r="262" spans="1:9" ht="16.5" thickBot="1" x14ac:dyDescent="0.3">
      <c r="A262" s="65"/>
      <c r="B262" s="65"/>
      <c r="C262" s="66" t="s">
        <v>16</v>
      </c>
      <c r="D262" s="65">
        <v>75</v>
      </c>
      <c r="E262" s="65"/>
      <c r="F262" s="65"/>
      <c r="G262" s="65"/>
      <c r="H262" s="65"/>
      <c r="I262" s="65"/>
    </row>
    <row r="263" spans="1:9" ht="16.5" thickBot="1" x14ac:dyDescent="0.3">
      <c r="A263" s="65"/>
      <c r="B263" s="65"/>
      <c r="C263" s="67" t="s">
        <v>2</v>
      </c>
      <c r="D263" s="65">
        <v>85</v>
      </c>
      <c r="E263" s="65"/>
      <c r="F263" s="65"/>
      <c r="G263" s="65"/>
      <c r="H263" s="65"/>
      <c r="I263" s="65"/>
    </row>
    <row r="264" spans="1:9" ht="16.5" thickBot="1" x14ac:dyDescent="0.3">
      <c r="A264" s="65"/>
      <c r="B264" s="65"/>
      <c r="C264" s="67" t="s">
        <v>2</v>
      </c>
      <c r="D264" s="65">
        <v>95</v>
      </c>
      <c r="E264" s="65"/>
      <c r="F264" s="65"/>
      <c r="G264" s="65"/>
      <c r="H264" s="65"/>
      <c r="I264" s="65"/>
    </row>
    <row r="265" spans="1:9" ht="16.5" thickBot="1" x14ac:dyDescent="0.3">
      <c r="A265" s="65"/>
      <c r="B265" s="65"/>
      <c r="C265" s="66" t="s">
        <v>16</v>
      </c>
      <c r="D265" s="65">
        <v>80</v>
      </c>
      <c r="E265" s="65"/>
      <c r="F265" s="65"/>
      <c r="G265" s="65"/>
      <c r="H265" s="65"/>
      <c r="I265" s="65"/>
    </row>
    <row r="266" spans="1:9" ht="16.5" thickBot="1" x14ac:dyDescent="0.3">
      <c r="A266" s="65"/>
      <c r="B266" s="65"/>
      <c r="C266" s="66" t="s">
        <v>16</v>
      </c>
      <c r="D266" s="65">
        <v>80</v>
      </c>
      <c r="E266" s="65">
        <v>10</v>
      </c>
      <c r="F266" s="65"/>
      <c r="G266" s="65"/>
      <c r="H266" s="65"/>
      <c r="I266" s="65"/>
    </row>
    <row r="267" spans="1:9" ht="16.5" thickBot="1" x14ac:dyDescent="0.3">
      <c r="A267" s="65"/>
      <c r="B267" s="65"/>
      <c r="C267" s="66" t="s">
        <v>36</v>
      </c>
      <c r="D267" s="65"/>
      <c r="E267" s="65"/>
      <c r="F267" s="65"/>
      <c r="G267" s="65"/>
      <c r="H267" s="65">
        <v>10</v>
      </c>
      <c r="I267" s="65"/>
    </row>
    <row r="268" spans="1:9" ht="16.5" thickBot="1" x14ac:dyDescent="0.3">
      <c r="A268" s="65"/>
      <c r="B268" s="65"/>
      <c r="C268" s="66" t="s">
        <v>16</v>
      </c>
      <c r="D268" s="65">
        <v>75</v>
      </c>
      <c r="E268" s="65"/>
      <c r="F268" s="65"/>
      <c r="G268" s="65"/>
      <c r="H268" s="65"/>
      <c r="I268" s="65"/>
    </row>
    <row r="269" spans="1:9" ht="16.5" thickBot="1" x14ac:dyDescent="0.3">
      <c r="A269" s="65"/>
      <c r="B269" s="65"/>
      <c r="C269" s="66" t="s">
        <v>182</v>
      </c>
      <c r="D269" s="65"/>
      <c r="E269" s="65"/>
      <c r="F269" s="65">
        <v>90</v>
      </c>
      <c r="G269" s="65"/>
      <c r="H269" s="65"/>
      <c r="I269" s="65"/>
    </row>
    <row r="270" spans="1:9" ht="16.5" thickBot="1" x14ac:dyDescent="0.3">
      <c r="A270" s="65"/>
      <c r="B270" s="65"/>
      <c r="C270" s="66" t="s">
        <v>16</v>
      </c>
      <c r="D270" s="65">
        <v>85</v>
      </c>
      <c r="E270" s="65"/>
      <c r="F270" s="65"/>
      <c r="G270" s="65"/>
      <c r="H270" s="65"/>
      <c r="I270" s="65"/>
    </row>
    <row r="271" spans="1:9" ht="16.5" thickBot="1" x14ac:dyDescent="0.3">
      <c r="A271" s="65"/>
      <c r="B271" s="65"/>
      <c r="C271" s="66" t="s">
        <v>16</v>
      </c>
      <c r="D271" s="65">
        <v>80</v>
      </c>
      <c r="E271" s="65"/>
      <c r="F271" s="65"/>
      <c r="G271" s="65"/>
      <c r="H271" s="65"/>
      <c r="I271" s="65"/>
    </row>
    <row r="272" spans="1:9" ht="16.5" thickBot="1" x14ac:dyDescent="0.3">
      <c r="A272" s="65"/>
      <c r="B272" s="65"/>
      <c r="C272" s="66" t="s">
        <v>16</v>
      </c>
      <c r="D272" s="65">
        <v>75</v>
      </c>
      <c r="E272" s="65"/>
      <c r="F272" s="65"/>
      <c r="G272" s="65"/>
      <c r="H272" s="65"/>
      <c r="I272" s="65"/>
    </row>
    <row r="273" spans="1:9" ht="16.5" thickBot="1" x14ac:dyDescent="0.3">
      <c r="A273" s="65"/>
      <c r="B273" s="65"/>
      <c r="C273" s="66" t="s">
        <v>16</v>
      </c>
      <c r="D273" s="65">
        <v>70</v>
      </c>
      <c r="E273" s="65"/>
      <c r="F273" s="65"/>
      <c r="G273" s="65"/>
      <c r="H273" s="65"/>
      <c r="I273" s="65"/>
    </row>
    <row r="274" spans="1:9" ht="16.5" thickBot="1" x14ac:dyDescent="0.3">
      <c r="A274" s="65"/>
      <c r="B274" s="65"/>
      <c r="C274" s="66" t="s">
        <v>16</v>
      </c>
      <c r="D274" s="65">
        <v>70</v>
      </c>
      <c r="E274" s="65"/>
      <c r="F274" s="65"/>
      <c r="G274" s="65"/>
      <c r="H274" s="65"/>
      <c r="I274" s="65"/>
    </row>
    <row r="275" spans="1:9" ht="16.5" thickBot="1" x14ac:dyDescent="0.3">
      <c r="A275" s="65"/>
      <c r="B275" s="65"/>
      <c r="C275" s="66" t="s">
        <v>16</v>
      </c>
      <c r="D275" s="65">
        <v>75</v>
      </c>
      <c r="E275" s="65">
        <v>10</v>
      </c>
      <c r="F275" s="65"/>
      <c r="G275" s="65"/>
      <c r="H275" s="65"/>
      <c r="I275" s="65"/>
    </row>
    <row r="276" spans="1:9" ht="16.5" thickBot="1" x14ac:dyDescent="0.3">
      <c r="A276" s="65"/>
      <c r="B276" s="65"/>
      <c r="C276" s="66" t="s">
        <v>16</v>
      </c>
      <c r="D276" s="65">
        <v>75</v>
      </c>
      <c r="E276" s="65"/>
      <c r="F276" s="65"/>
      <c r="G276" s="65"/>
      <c r="H276" s="65"/>
      <c r="I276" s="65"/>
    </row>
    <row r="277" spans="1:9" ht="16.5" thickBot="1" x14ac:dyDescent="0.3">
      <c r="A277" s="65"/>
      <c r="B277" s="65"/>
      <c r="C277" s="66" t="s">
        <v>16</v>
      </c>
      <c r="D277" s="65">
        <v>75</v>
      </c>
      <c r="E277" s="65"/>
      <c r="F277" s="65"/>
      <c r="G277" s="65"/>
      <c r="H277" s="65"/>
      <c r="I277" s="65"/>
    </row>
    <row r="278" spans="1:9" ht="16.5" thickBot="1" x14ac:dyDescent="0.3">
      <c r="A278" s="65"/>
      <c r="B278" s="65"/>
      <c r="C278" s="66" t="s">
        <v>16</v>
      </c>
      <c r="D278" s="65">
        <v>70</v>
      </c>
      <c r="E278" s="65"/>
      <c r="F278" s="65"/>
      <c r="G278" s="65"/>
      <c r="H278" s="65"/>
      <c r="I278" s="65"/>
    </row>
    <row r="279" spans="1:9" ht="16.5" thickBot="1" x14ac:dyDescent="0.3">
      <c r="A279" s="65"/>
      <c r="B279" s="65"/>
      <c r="C279" s="66" t="s">
        <v>16</v>
      </c>
      <c r="D279" s="65">
        <v>65</v>
      </c>
      <c r="E279" s="65"/>
      <c r="F279" s="65"/>
      <c r="G279" s="65"/>
      <c r="H279" s="65"/>
      <c r="I279" s="65"/>
    </row>
    <row r="280" spans="1:9" ht="16.5" thickBot="1" x14ac:dyDescent="0.3">
      <c r="A280" s="65"/>
      <c r="B280" s="65"/>
      <c r="C280" s="66" t="s">
        <v>419</v>
      </c>
      <c r="D280" s="65">
        <v>75</v>
      </c>
      <c r="E280" s="65"/>
      <c r="F280" s="65">
        <v>20</v>
      </c>
      <c r="G280" s="65"/>
      <c r="H280" s="65"/>
      <c r="I280" s="65"/>
    </row>
    <row r="281" spans="1:9" ht="16.5" thickBot="1" x14ac:dyDescent="0.3">
      <c r="A281" s="65"/>
      <c r="B281" s="65"/>
      <c r="C281" s="66" t="s">
        <v>16</v>
      </c>
      <c r="D281" s="65">
        <v>65</v>
      </c>
      <c r="E281" s="65"/>
      <c r="F281" s="65"/>
      <c r="G281" s="65"/>
      <c r="H281" s="65"/>
      <c r="I281" s="65"/>
    </row>
    <row r="282" spans="1:9" ht="16.5" thickBot="1" x14ac:dyDescent="0.3">
      <c r="A282" s="65"/>
      <c r="B282" s="65"/>
      <c r="C282" s="66" t="s">
        <v>366</v>
      </c>
      <c r="D282" s="65"/>
      <c r="E282" s="65"/>
      <c r="F282" s="65">
        <v>740</v>
      </c>
      <c r="G282" s="65"/>
      <c r="H282" s="65"/>
      <c r="I282" s="65"/>
    </row>
    <row r="283" spans="1:9" ht="16.5" thickBot="1" x14ac:dyDescent="0.3">
      <c r="A283" s="65"/>
      <c r="B283" s="65"/>
      <c r="C283" s="66" t="s">
        <v>16</v>
      </c>
      <c r="D283" s="65">
        <v>80</v>
      </c>
      <c r="E283" s="65"/>
      <c r="F283" s="65"/>
      <c r="G283" s="65"/>
      <c r="H283" s="65"/>
      <c r="I283" s="65"/>
    </row>
    <row r="284" spans="1:9" ht="16.5" thickBot="1" x14ac:dyDescent="0.3">
      <c r="A284" s="65"/>
      <c r="B284" s="65"/>
      <c r="C284" s="66" t="s">
        <v>16</v>
      </c>
      <c r="D284" s="65">
        <v>52</v>
      </c>
      <c r="E284" s="65"/>
      <c r="F284" s="65"/>
      <c r="G284" s="65"/>
      <c r="H284" s="65"/>
      <c r="I284" s="65"/>
    </row>
    <row r="285" spans="1:9" ht="16.5" thickBot="1" x14ac:dyDescent="0.3">
      <c r="A285" s="65"/>
      <c r="B285" s="65"/>
      <c r="C285" s="66" t="s">
        <v>16</v>
      </c>
      <c r="D285" s="65">
        <v>56</v>
      </c>
      <c r="E285" s="65">
        <v>10</v>
      </c>
      <c r="F285" s="65"/>
      <c r="G285" s="65"/>
      <c r="H285" s="65"/>
      <c r="I285" s="65"/>
    </row>
    <row r="286" spans="1:9" ht="16.5" thickBot="1" x14ac:dyDescent="0.3">
      <c r="A286" s="65"/>
      <c r="B286" s="65"/>
      <c r="C286" s="66" t="s">
        <v>16</v>
      </c>
      <c r="D286" s="65">
        <v>37</v>
      </c>
      <c r="E286" s="65"/>
      <c r="F286" s="65"/>
      <c r="G286" s="65"/>
      <c r="H286" s="65"/>
      <c r="I286" s="65"/>
    </row>
    <row r="287" spans="1:9" ht="16.5" thickBot="1" x14ac:dyDescent="0.3">
      <c r="A287" s="65"/>
      <c r="B287" s="65"/>
      <c r="C287" s="66" t="s">
        <v>16</v>
      </c>
      <c r="D287" s="65">
        <v>49</v>
      </c>
      <c r="E287" s="65"/>
      <c r="F287" s="65"/>
      <c r="G287" s="65"/>
      <c r="H287" s="65"/>
      <c r="I287" s="65"/>
    </row>
    <row r="288" spans="1:9" ht="16.5" thickBot="1" x14ac:dyDescent="0.3">
      <c r="A288" s="65"/>
      <c r="B288" s="65"/>
      <c r="C288" s="66" t="s">
        <v>420</v>
      </c>
      <c r="D288" s="65"/>
      <c r="E288" s="65"/>
      <c r="F288" s="65">
        <v>20</v>
      </c>
      <c r="G288" s="65"/>
      <c r="H288" s="65"/>
      <c r="I288" s="65"/>
    </row>
    <row r="289" spans="1:13" ht="16.5" thickBot="1" x14ac:dyDescent="0.3">
      <c r="A289" s="65"/>
      <c r="B289" s="65"/>
      <c r="C289" s="66" t="s">
        <v>421</v>
      </c>
      <c r="D289" s="65">
        <v>46</v>
      </c>
      <c r="E289" s="65">
        <v>10</v>
      </c>
      <c r="F289" s="65"/>
      <c r="G289" s="65"/>
      <c r="H289" s="65"/>
      <c r="I289" s="65"/>
    </row>
    <row r="290" spans="1:13" ht="16.5" thickBot="1" x14ac:dyDescent="0.3">
      <c r="A290" s="65"/>
      <c r="B290" s="65"/>
      <c r="C290" s="66" t="s">
        <v>2</v>
      </c>
      <c r="D290" s="65">
        <v>53</v>
      </c>
      <c r="E290" s="65"/>
      <c r="F290" s="65"/>
      <c r="G290" s="65"/>
      <c r="H290" s="65"/>
      <c r="I290" s="65"/>
    </row>
    <row r="291" spans="1:13" ht="16.5" thickBot="1" x14ac:dyDescent="0.3">
      <c r="A291" s="65"/>
      <c r="B291" s="65"/>
      <c r="C291" s="66" t="s">
        <v>16</v>
      </c>
      <c r="D291" s="65">
        <v>80</v>
      </c>
      <c r="E291" s="65">
        <v>10</v>
      </c>
      <c r="F291" s="65"/>
      <c r="G291" s="65"/>
      <c r="H291" s="65"/>
      <c r="I291" s="65"/>
    </row>
    <row r="292" spans="1:13" ht="16.5" thickBot="1" x14ac:dyDescent="0.3">
      <c r="A292" s="65"/>
      <c r="B292" s="65"/>
      <c r="C292" s="66" t="s">
        <v>2</v>
      </c>
      <c r="D292" s="65">
        <v>80</v>
      </c>
      <c r="E292" s="65"/>
      <c r="F292" s="65"/>
      <c r="G292" s="65"/>
      <c r="H292" s="65"/>
      <c r="I292" s="65"/>
    </row>
    <row r="293" spans="1:13" ht="16.5" thickBot="1" x14ac:dyDescent="0.3">
      <c r="A293" s="65"/>
      <c r="B293" s="65"/>
      <c r="C293" s="66" t="s">
        <v>2</v>
      </c>
      <c r="D293" s="65">
        <v>65</v>
      </c>
      <c r="E293" s="65">
        <v>5</v>
      </c>
      <c r="F293" s="65"/>
      <c r="G293" s="65"/>
      <c r="H293" s="65"/>
      <c r="I293" s="65"/>
    </row>
    <row r="294" spans="1:13" ht="16.5" thickBot="1" x14ac:dyDescent="0.3">
      <c r="A294" s="65"/>
      <c r="B294" s="65"/>
      <c r="C294" s="66" t="s">
        <v>16</v>
      </c>
      <c r="D294" s="65">
        <v>88</v>
      </c>
      <c r="E294" s="65"/>
      <c r="F294" s="65"/>
      <c r="G294" s="65"/>
      <c r="H294" s="65"/>
      <c r="I294" s="65"/>
    </row>
    <row r="295" spans="1:13" ht="16.5" thickBot="1" x14ac:dyDescent="0.3">
      <c r="A295" s="65"/>
      <c r="B295" s="65"/>
      <c r="C295" s="65" t="s">
        <v>314</v>
      </c>
      <c r="D295" s="65"/>
      <c r="E295" s="65"/>
      <c r="F295" s="65">
        <v>365</v>
      </c>
      <c r="G295" s="65"/>
      <c r="H295" s="65"/>
      <c r="I295" s="65"/>
    </row>
    <row r="296" spans="1:13" ht="16.5" thickBot="1" x14ac:dyDescent="0.3">
      <c r="A296" s="65"/>
      <c r="B296" s="65"/>
      <c r="C296" s="66" t="s">
        <v>16</v>
      </c>
      <c r="D296" s="65">
        <v>95</v>
      </c>
      <c r="E296" s="65"/>
      <c r="F296" s="65"/>
      <c r="G296" s="65"/>
      <c r="H296" s="65"/>
      <c r="I296" s="65"/>
    </row>
    <row r="297" spans="1:13" ht="16.5" thickBot="1" x14ac:dyDescent="0.3">
      <c r="A297" s="65"/>
      <c r="B297" s="65"/>
      <c r="C297" s="66" t="s">
        <v>36</v>
      </c>
      <c r="D297" s="65"/>
      <c r="E297" s="65"/>
      <c r="F297" s="65"/>
      <c r="G297" s="65"/>
      <c r="H297" s="65">
        <v>10</v>
      </c>
      <c r="I297" s="65"/>
    </row>
    <row r="298" spans="1:13" ht="16.5" thickBot="1" x14ac:dyDescent="0.3">
      <c r="A298" s="65"/>
      <c r="B298" s="65"/>
      <c r="C298" s="65" t="s">
        <v>185</v>
      </c>
      <c r="D298" s="65"/>
      <c r="E298" s="65"/>
      <c r="F298" s="65">
        <v>13</v>
      </c>
      <c r="G298" s="65"/>
      <c r="H298" s="65"/>
      <c r="I298" s="65"/>
    </row>
    <row r="299" spans="1:13" ht="16.5" thickBot="1" x14ac:dyDescent="0.3">
      <c r="A299" s="66"/>
      <c r="B299" s="66"/>
      <c r="C299" s="66" t="s">
        <v>422</v>
      </c>
      <c r="D299" s="66"/>
      <c r="E299" s="66"/>
      <c r="F299" s="66"/>
      <c r="G299" s="66"/>
      <c r="H299" s="66"/>
      <c r="I299" s="66"/>
    </row>
    <row r="300" spans="1:13" ht="16.5" thickBot="1" x14ac:dyDescent="0.3">
      <c r="A300" s="65"/>
      <c r="B300" s="65"/>
      <c r="C300" s="66" t="s">
        <v>423</v>
      </c>
      <c r="D300" s="65"/>
      <c r="E300" s="65"/>
      <c r="F300" s="65"/>
      <c r="G300" s="65"/>
      <c r="H300" s="65">
        <v>9000</v>
      </c>
      <c r="I300" s="65"/>
      <c r="K300">
        <f>765-515</f>
        <v>250</v>
      </c>
      <c r="L300">
        <f>986-952</f>
        <v>34</v>
      </c>
      <c r="M300">
        <f>765-742</f>
        <v>23</v>
      </c>
    </row>
    <row r="301" spans="1:13" ht="16.5" thickBot="1" x14ac:dyDescent="0.3">
      <c r="A301" s="65"/>
      <c r="B301" s="65"/>
      <c r="C301" s="20"/>
      <c r="D301" s="20">
        <f>SUM(D207:D300)</f>
        <v>4954</v>
      </c>
      <c r="E301" s="20">
        <f>SUM(E207:E300)</f>
        <v>114</v>
      </c>
      <c r="F301" s="20">
        <f>SUM(F207:F300)</f>
        <v>1763</v>
      </c>
      <c r="G301" s="20">
        <f>SUM(G207:G300)</f>
        <v>0</v>
      </c>
      <c r="H301" s="20">
        <f>SUM(H207:H300)</f>
        <v>9095</v>
      </c>
      <c r="I301" s="20">
        <f>H301+G301+F301+E301+D301</f>
        <v>15926</v>
      </c>
      <c r="K301">
        <f>814-765</f>
        <v>49</v>
      </c>
      <c r="L301">
        <f>986-995</f>
        <v>-9</v>
      </c>
      <c r="M301">
        <f>808-765</f>
        <v>43</v>
      </c>
    </row>
    <row r="302" spans="1:13" ht="16.5" thickBot="1" x14ac:dyDescent="0.3">
      <c r="A302" s="67"/>
      <c r="B302" s="67"/>
      <c r="C302" s="20" t="s">
        <v>1</v>
      </c>
      <c r="D302" s="67"/>
      <c r="E302" s="67"/>
      <c r="F302" s="67"/>
      <c r="G302" s="67"/>
      <c r="H302" s="67"/>
      <c r="I302" s="67"/>
    </row>
    <row r="303" spans="1:13" ht="16.5" thickBot="1" x14ac:dyDescent="0.3">
      <c r="A303" s="67"/>
      <c r="B303" s="67"/>
      <c r="C303" s="67" t="s">
        <v>344</v>
      </c>
      <c r="D303" s="67"/>
      <c r="E303" s="67"/>
      <c r="F303" s="67"/>
      <c r="G303" s="67"/>
      <c r="H303" s="67">
        <v>530</v>
      </c>
      <c r="I303" s="67"/>
    </row>
    <row r="304" spans="1:13" ht="16.5" thickBot="1" x14ac:dyDescent="0.3">
      <c r="A304" s="67"/>
      <c r="B304" s="67"/>
      <c r="C304" s="67" t="s">
        <v>2</v>
      </c>
      <c r="D304" s="67">
        <v>100</v>
      </c>
      <c r="E304" s="67"/>
      <c r="F304" s="67"/>
      <c r="G304" s="67"/>
      <c r="H304" s="67"/>
      <c r="I304" s="67"/>
    </row>
    <row r="305" spans="1:9" ht="16.5" thickBot="1" x14ac:dyDescent="0.3">
      <c r="A305" s="67"/>
      <c r="B305" s="67"/>
      <c r="C305" s="67" t="s">
        <v>41</v>
      </c>
      <c r="D305" s="67"/>
      <c r="E305" s="67"/>
      <c r="F305" s="67"/>
      <c r="G305" s="67"/>
      <c r="H305" s="67">
        <v>10</v>
      </c>
      <c r="I305" s="67"/>
    </row>
    <row r="306" spans="1:9" ht="16.5" thickBot="1" x14ac:dyDescent="0.3">
      <c r="A306" s="67"/>
      <c r="B306" s="67"/>
      <c r="C306" s="67" t="s">
        <v>425</v>
      </c>
      <c r="D306" s="67"/>
      <c r="E306" s="67"/>
      <c r="F306" s="67"/>
      <c r="G306" s="67"/>
      <c r="H306" s="67">
        <v>50</v>
      </c>
      <c r="I306" s="67"/>
    </row>
    <row r="307" spans="1:9" ht="16.5" thickBot="1" x14ac:dyDescent="0.3">
      <c r="A307" s="67"/>
      <c r="B307" s="67"/>
      <c r="C307" s="67" t="s">
        <v>424</v>
      </c>
      <c r="D307" s="67"/>
      <c r="E307" s="67"/>
      <c r="F307" s="67"/>
      <c r="G307" s="67"/>
      <c r="H307" s="67">
        <v>52</v>
      </c>
      <c r="I307" s="67"/>
    </row>
    <row r="308" spans="1:9" ht="16.5" thickBot="1" x14ac:dyDescent="0.3">
      <c r="A308" s="67"/>
      <c r="B308" s="67"/>
      <c r="C308" s="67" t="s">
        <v>147</v>
      </c>
      <c r="D308" s="67"/>
      <c r="E308" s="67"/>
      <c r="F308" s="67"/>
      <c r="G308" s="67"/>
      <c r="H308" s="67">
        <v>100</v>
      </c>
      <c r="I308" s="67"/>
    </row>
    <row r="309" spans="1:9" ht="16.5" thickBot="1" x14ac:dyDescent="0.3">
      <c r="A309" s="67"/>
      <c r="B309" s="67"/>
      <c r="C309" s="67" t="s">
        <v>12</v>
      </c>
      <c r="D309" s="67"/>
      <c r="E309" s="67"/>
      <c r="F309" s="67"/>
      <c r="G309" s="67"/>
      <c r="H309" s="67">
        <v>50</v>
      </c>
      <c r="I309" s="67"/>
    </row>
    <row r="310" spans="1:9" ht="16.5" thickBot="1" x14ac:dyDescent="0.3">
      <c r="A310" s="67"/>
      <c r="B310" s="67"/>
      <c r="C310" s="72" t="s">
        <v>441</v>
      </c>
      <c r="D310" s="67"/>
      <c r="E310" s="67"/>
      <c r="F310" s="67">
        <v>155</v>
      </c>
      <c r="G310" s="67"/>
      <c r="H310" s="67"/>
      <c r="I310" s="67"/>
    </row>
    <row r="311" spans="1:9" ht="16.5" thickBot="1" x14ac:dyDescent="0.3">
      <c r="A311" s="67"/>
      <c r="B311" s="67"/>
      <c r="C311" s="67" t="s">
        <v>257</v>
      </c>
      <c r="D311" s="67"/>
      <c r="E311" s="67"/>
      <c r="F311" s="67">
        <v>10</v>
      </c>
      <c r="G311" s="67"/>
      <c r="H311" s="67"/>
      <c r="I311" s="67"/>
    </row>
    <row r="312" spans="1:9" ht="16.5" thickBot="1" x14ac:dyDescent="0.3">
      <c r="A312" s="67"/>
      <c r="B312" s="67"/>
      <c r="C312" s="67" t="s">
        <v>43</v>
      </c>
      <c r="D312" s="67">
        <v>100</v>
      </c>
      <c r="E312" s="67">
        <v>10</v>
      </c>
      <c r="F312" s="67">
        <v>10</v>
      </c>
      <c r="G312" s="67"/>
      <c r="H312" s="67"/>
      <c r="I312" s="67"/>
    </row>
    <row r="313" spans="1:9" ht="16.5" thickBot="1" x14ac:dyDescent="0.3">
      <c r="A313" s="67"/>
      <c r="B313" s="67"/>
      <c r="C313" s="67" t="s">
        <v>16</v>
      </c>
      <c r="D313" s="67">
        <v>70</v>
      </c>
      <c r="E313" s="67"/>
      <c r="F313" s="67"/>
      <c r="G313" s="67"/>
      <c r="H313" s="67"/>
      <c r="I313" s="67"/>
    </row>
    <row r="314" spans="1:9" ht="16.5" thickBot="1" x14ac:dyDescent="0.3">
      <c r="A314" s="67"/>
      <c r="B314" s="67"/>
      <c r="C314" s="67" t="s">
        <v>182</v>
      </c>
      <c r="D314" s="67"/>
      <c r="E314" s="67"/>
      <c r="F314" s="67">
        <v>5</v>
      </c>
      <c r="G314" s="67"/>
      <c r="H314" s="67"/>
      <c r="I314" s="67"/>
    </row>
    <row r="315" spans="1:9" ht="16.5" thickBot="1" x14ac:dyDescent="0.3">
      <c r="A315" s="67"/>
      <c r="B315" s="67"/>
      <c r="C315" s="67" t="s">
        <v>2</v>
      </c>
      <c r="D315" s="67">
        <v>55</v>
      </c>
      <c r="E315" s="67"/>
      <c r="F315" s="67"/>
      <c r="G315" s="67"/>
      <c r="H315" s="67"/>
      <c r="I315" s="67"/>
    </row>
    <row r="316" spans="1:9" ht="16.5" thickBot="1" x14ac:dyDescent="0.3">
      <c r="A316" s="67"/>
      <c r="B316" s="67"/>
      <c r="C316" s="67" t="s">
        <v>36</v>
      </c>
      <c r="D316" s="67"/>
      <c r="E316" s="67"/>
      <c r="F316" s="67"/>
      <c r="G316" s="67"/>
      <c r="H316" s="67">
        <v>30</v>
      </c>
      <c r="I316" s="67"/>
    </row>
    <row r="317" spans="1:9" ht="16.5" thickBot="1" x14ac:dyDescent="0.3">
      <c r="A317" s="67"/>
      <c r="B317" s="67"/>
      <c r="C317" s="67" t="s">
        <v>2</v>
      </c>
      <c r="D317" s="67">
        <v>40</v>
      </c>
      <c r="E317" s="67"/>
      <c r="F317" s="67"/>
      <c r="G317" s="67"/>
      <c r="H317" s="67"/>
      <c r="I317" s="67"/>
    </row>
    <row r="318" spans="1:9" ht="16.5" thickBot="1" x14ac:dyDescent="0.3">
      <c r="A318" s="67"/>
      <c r="B318" s="67"/>
      <c r="C318" s="67" t="s">
        <v>2</v>
      </c>
      <c r="D318" s="67">
        <v>70</v>
      </c>
      <c r="E318" s="67"/>
      <c r="F318" s="67"/>
      <c r="G318" s="67"/>
      <c r="H318" s="67"/>
      <c r="I318" s="67"/>
    </row>
    <row r="319" spans="1:9" ht="16.5" thickBot="1" x14ac:dyDescent="0.3">
      <c r="A319" s="67"/>
      <c r="B319" s="67"/>
      <c r="C319" s="67" t="s">
        <v>2</v>
      </c>
      <c r="D319" s="67">
        <v>55</v>
      </c>
      <c r="E319" s="67"/>
      <c r="F319" s="67"/>
      <c r="G319" s="67"/>
      <c r="H319" s="67"/>
      <c r="I319" s="67"/>
    </row>
    <row r="320" spans="1:9" ht="16.5" thickBot="1" x14ac:dyDescent="0.3">
      <c r="A320" s="67"/>
      <c r="B320" s="67"/>
      <c r="C320" s="20" t="s">
        <v>7</v>
      </c>
      <c r="D320" s="20">
        <f>SUM(D302:D319)</f>
        <v>490</v>
      </c>
      <c r="E320" s="20">
        <f>SUM(E302:E319)</f>
        <v>10</v>
      </c>
      <c r="F320" s="20">
        <f>SUM(F302:F319)</f>
        <v>180</v>
      </c>
      <c r="G320" s="20">
        <f>SUM(G302:G319)</f>
        <v>0</v>
      </c>
      <c r="H320" s="20">
        <f>SUM(H302:H319)</f>
        <v>822</v>
      </c>
      <c r="I320" s="20">
        <f>H320+G320+F320+E320+D320</f>
        <v>1502</v>
      </c>
    </row>
    <row r="321" spans="1:9" ht="16.5" thickBot="1" x14ac:dyDescent="0.3">
      <c r="A321" s="68"/>
      <c r="B321" s="68"/>
      <c r="C321" s="68" t="s">
        <v>1</v>
      </c>
      <c r="D321" s="68"/>
      <c r="E321" s="68"/>
      <c r="F321" s="68"/>
      <c r="G321" s="68"/>
      <c r="H321" s="68"/>
      <c r="I321" s="68"/>
    </row>
    <row r="322" spans="1:9" ht="16.5" thickBot="1" x14ac:dyDescent="0.3">
      <c r="A322" s="72"/>
      <c r="B322" s="72"/>
      <c r="C322" s="72" t="s">
        <v>438</v>
      </c>
      <c r="D322" s="72"/>
      <c r="E322" s="72"/>
      <c r="F322" s="72"/>
      <c r="G322" s="72"/>
      <c r="H322" s="72">
        <v>1300</v>
      </c>
      <c r="I322" s="72"/>
    </row>
    <row r="323" spans="1:9" ht="16.5" thickBot="1" x14ac:dyDescent="0.3">
      <c r="A323" s="72"/>
      <c r="B323" s="72"/>
      <c r="C323" s="72" t="s">
        <v>48</v>
      </c>
      <c r="D323" s="72"/>
      <c r="E323" s="72"/>
      <c r="F323" s="72"/>
      <c r="G323" s="72"/>
      <c r="H323" s="72">
        <v>870</v>
      </c>
      <c r="I323" s="72"/>
    </row>
    <row r="324" spans="1:9" ht="16.5" thickBot="1" x14ac:dyDescent="0.3">
      <c r="A324" s="72"/>
      <c r="B324" s="72"/>
      <c r="C324" s="72" t="s">
        <v>22</v>
      </c>
      <c r="D324" s="72"/>
      <c r="E324" s="72"/>
      <c r="F324" s="72"/>
      <c r="G324" s="72"/>
      <c r="H324" s="72">
        <v>160</v>
      </c>
      <c r="I324" s="72"/>
    </row>
    <row r="325" spans="1:9" ht="16.5" thickBot="1" x14ac:dyDescent="0.3">
      <c r="A325" s="72"/>
      <c r="B325" s="72"/>
      <c r="C325" s="72" t="s">
        <v>437</v>
      </c>
      <c r="D325" s="72"/>
      <c r="E325" s="72"/>
      <c r="F325" s="72"/>
      <c r="G325" s="72"/>
      <c r="H325" s="72">
        <v>110</v>
      </c>
      <c r="I325" s="72"/>
    </row>
    <row r="326" spans="1:9" ht="16.5" thickBot="1" x14ac:dyDescent="0.3">
      <c r="A326" s="72"/>
      <c r="B326" s="72"/>
      <c r="C326" s="72" t="s">
        <v>436</v>
      </c>
      <c r="D326" s="72"/>
      <c r="E326" s="72"/>
      <c r="F326" s="72"/>
      <c r="G326" s="72"/>
      <c r="H326" s="72">
        <v>270</v>
      </c>
      <c r="I326" s="72"/>
    </row>
    <row r="327" spans="1:9" ht="16.5" thickBot="1" x14ac:dyDescent="0.3">
      <c r="A327" s="72"/>
      <c r="B327" s="72"/>
      <c r="C327" s="72" t="s">
        <v>430</v>
      </c>
      <c r="D327" s="72"/>
      <c r="E327" s="72"/>
      <c r="F327" s="72"/>
      <c r="G327" s="72"/>
      <c r="H327" s="72">
        <v>3000</v>
      </c>
      <c r="I327" s="72"/>
    </row>
    <row r="328" spans="1:9" ht="16.5" thickBot="1" x14ac:dyDescent="0.3">
      <c r="A328" s="72"/>
      <c r="B328" s="72"/>
      <c r="C328" s="72" t="s">
        <v>353</v>
      </c>
      <c r="D328" s="72"/>
      <c r="E328" s="72"/>
      <c r="F328" s="72"/>
      <c r="G328" s="72"/>
      <c r="H328" s="72">
        <v>1000</v>
      </c>
      <c r="I328" s="72"/>
    </row>
    <row r="329" spans="1:9" ht="16.5" thickBot="1" x14ac:dyDescent="0.3">
      <c r="A329" s="72"/>
      <c r="B329" s="72"/>
      <c r="C329" s="72" t="s">
        <v>83</v>
      </c>
      <c r="D329" s="72"/>
      <c r="E329" s="72"/>
      <c r="F329" s="72"/>
      <c r="G329" s="72"/>
      <c r="H329" s="72">
        <v>150</v>
      </c>
      <c r="I329" s="72"/>
    </row>
    <row r="330" spans="1:9" ht="16.5" thickBot="1" x14ac:dyDescent="0.3">
      <c r="A330" s="68"/>
      <c r="B330" s="68"/>
      <c r="C330" s="68" t="s">
        <v>146</v>
      </c>
      <c r="D330" s="68"/>
      <c r="E330" s="68"/>
      <c r="F330" s="68"/>
      <c r="G330" s="68"/>
      <c r="H330" s="68">
        <v>905</v>
      </c>
      <c r="I330" s="68"/>
    </row>
    <row r="331" spans="1:9" ht="16.5" thickBot="1" x14ac:dyDescent="0.3">
      <c r="A331" s="68"/>
      <c r="B331" s="68"/>
      <c r="C331" s="68" t="s">
        <v>85</v>
      </c>
      <c r="D331" s="68"/>
      <c r="E331" s="68"/>
      <c r="F331" s="68"/>
      <c r="G331" s="68"/>
      <c r="H331" s="68">
        <v>870</v>
      </c>
      <c r="I331" s="68"/>
    </row>
    <row r="332" spans="1:9" ht="16.5" thickBot="1" x14ac:dyDescent="0.3">
      <c r="A332" s="68"/>
      <c r="B332" s="68"/>
      <c r="C332" s="68" t="s">
        <v>360</v>
      </c>
      <c r="D332" s="68"/>
      <c r="E332" s="68"/>
      <c r="F332" s="68"/>
      <c r="G332" s="68"/>
      <c r="H332" s="68">
        <v>115</v>
      </c>
      <c r="I332" s="68"/>
    </row>
    <row r="333" spans="1:9" ht="16.5" thickBot="1" x14ac:dyDescent="0.3">
      <c r="A333" s="68"/>
      <c r="B333" s="68"/>
      <c r="C333" s="68" t="s">
        <v>427</v>
      </c>
      <c r="D333" s="68"/>
      <c r="E333" s="68"/>
      <c r="F333" s="68"/>
      <c r="G333" s="68"/>
      <c r="H333" s="68">
        <v>825</v>
      </c>
      <c r="I333" s="68"/>
    </row>
    <row r="334" spans="1:9" ht="16.5" thickBot="1" x14ac:dyDescent="0.3">
      <c r="A334" s="68"/>
      <c r="B334" s="68"/>
      <c r="C334" s="68" t="s">
        <v>129</v>
      </c>
      <c r="D334" s="68"/>
      <c r="E334" s="68"/>
      <c r="F334" s="68"/>
      <c r="G334" s="68"/>
      <c r="H334" s="68">
        <v>1065</v>
      </c>
      <c r="I334" s="68"/>
    </row>
    <row r="335" spans="1:9" ht="16.5" thickBot="1" x14ac:dyDescent="0.3">
      <c r="A335" s="68"/>
      <c r="B335" s="68"/>
      <c r="C335" s="68" t="s">
        <v>340</v>
      </c>
      <c r="D335" s="68">
        <v>0</v>
      </c>
      <c r="E335" s="68"/>
      <c r="F335" s="68"/>
      <c r="G335" s="68"/>
      <c r="H335" s="68">
        <f>1035-100</f>
        <v>935</v>
      </c>
      <c r="I335" s="68"/>
    </row>
    <row r="336" spans="1:9" ht="16.5" thickBot="1" x14ac:dyDescent="0.3">
      <c r="A336" s="68"/>
      <c r="B336" s="68"/>
      <c r="C336" s="68" t="s">
        <v>428</v>
      </c>
      <c r="D336" s="68"/>
      <c r="E336" s="68"/>
      <c r="F336" s="68"/>
      <c r="G336" s="68"/>
      <c r="H336" s="68">
        <f>660-150</f>
        <v>510</v>
      </c>
      <c r="I336" s="68"/>
    </row>
    <row r="337" spans="1:15" ht="16.5" thickBot="1" x14ac:dyDescent="0.3">
      <c r="A337" s="68"/>
      <c r="B337" s="68"/>
      <c r="C337" s="68" t="s">
        <v>426</v>
      </c>
      <c r="D337" s="68"/>
      <c r="E337" s="68"/>
      <c r="F337" s="68"/>
      <c r="G337" s="68"/>
      <c r="H337" s="68">
        <v>690</v>
      </c>
      <c r="I337" s="68"/>
    </row>
    <row r="338" spans="1:15" ht="16.5" thickBot="1" x14ac:dyDescent="0.3">
      <c r="A338" s="68"/>
      <c r="B338" s="68"/>
      <c r="C338" s="68" t="s">
        <v>106</v>
      </c>
      <c r="D338" s="68"/>
      <c r="E338" s="68"/>
      <c r="F338" s="68"/>
      <c r="G338" s="68"/>
      <c r="H338" s="68">
        <v>900</v>
      </c>
      <c r="I338" s="68"/>
    </row>
    <row r="339" spans="1:15" ht="16.5" thickBot="1" x14ac:dyDescent="0.3">
      <c r="A339" s="68"/>
      <c r="B339" s="68"/>
      <c r="C339" s="69" t="s">
        <v>156</v>
      </c>
      <c r="D339" s="68"/>
      <c r="E339" s="68"/>
      <c r="F339" s="68"/>
      <c r="G339" s="68"/>
      <c r="H339" s="68">
        <v>500</v>
      </c>
      <c r="I339" s="68"/>
    </row>
    <row r="340" spans="1:15" ht="16.5" thickBot="1" x14ac:dyDescent="0.3">
      <c r="A340" s="69"/>
      <c r="B340" s="69"/>
      <c r="C340" s="69" t="s">
        <v>61</v>
      </c>
      <c r="D340" s="69"/>
      <c r="E340" s="69"/>
      <c r="F340" s="69"/>
      <c r="G340" s="69"/>
      <c r="H340" s="69">
        <v>500</v>
      </c>
      <c r="I340" s="69"/>
    </row>
    <row r="341" spans="1:15" ht="16.5" thickBot="1" x14ac:dyDescent="0.3">
      <c r="A341" s="69"/>
      <c r="B341" s="69"/>
      <c r="C341" s="69" t="s">
        <v>429</v>
      </c>
      <c r="D341" s="69"/>
      <c r="E341" s="69"/>
      <c r="F341" s="69"/>
      <c r="G341" s="69"/>
      <c r="H341" s="69">
        <v>515</v>
      </c>
      <c r="I341" s="69"/>
      <c r="N341">
        <f>140+160+400+100+150+65+30+130+15+800+40+20+25+10+45+20+20+50+100+50+100+2500</f>
        <v>4970</v>
      </c>
      <c r="O341">
        <f>3000+150+1370+750</f>
        <v>5270</v>
      </c>
    </row>
    <row r="342" spans="1:15" ht="16.5" thickBot="1" x14ac:dyDescent="0.3">
      <c r="A342" s="69"/>
      <c r="B342" s="69"/>
      <c r="C342" s="70" t="s">
        <v>432</v>
      </c>
      <c r="D342" s="69"/>
      <c r="E342" s="69"/>
      <c r="F342" s="69"/>
      <c r="G342" s="69"/>
      <c r="H342" s="69">
        <f>980</f>
        <v>980</v>
      </c>
      <c r="I342" s="69"/>
      <c r="O342">
        <f>O341-N341</f>
        <v>300</v>
      </c>
    </row>
    <row r="343" spans="1:15" ht="16.5" thickBot="1" x14ac:dyDescent="0.3">
      <c r="A343" s="70"/>
      <c r="B343" s="70"/>
      <c r="C343" s="70" t="s">
        <v>435</v>
      </c>
      <c r="D343" s="70"/>
      <c r="E343" s="70"/>
      <c r="F343" s="70"/>
      <c r="G343" s="70"/>
      <c r="H343" s="70">
        <v>750</v>
      </c>
      <c r="I343" s="70"/>
    </row>
    <row r="344" spans="1:15" ht="16.5" thickBot="1" x14ac:dyDescent="0.3">
      <c r="A344" s="70"/>
      <c r="B344" s="70"/>
      <c r="C344" s="70" t="s">
        <v>434</v>
      </c>
      <c r="D344" s="70"/>
      <c r="E344" s="70"/>
      <c r="F344" s="70"/>
      <c r="G344" s="70"/>
      <c r="H344" s="70">
        <v>100</v>
      </c>
      <c r="I344" s="70"/>
    </row>
    <row r="345" spans="1:15" ht="16.5" thickBot="1" x14ac:dyDescent="0.3">
      <c r="A345" s="68"/>
      <c r="B345" s="68"/>
      <c r="C345" s="70" t="s">
        <v>433</v>
      </c>
      <c r="D345" s="68"/>
      <c r="E345" s="68"/>
      <c r="F345" s="68"/>
      <c r="G345" s="68"/>
      <c r="H345" s="68">
        <v>800</v>
      </c>
      <c r="I345" s="68"/>
    </row>
    <row r="346" spans="1:15" ht="16.5" thickBot="1" x14ac:dyDescent="0.3">
      <c r="A346" s="68"/>
      <c r="B346" s="68"/>
      <c r="C346" s="20"/>
      <c r="D346" s="20">
        <f>SUM(D321:D345)</f>
        <v>0</v>
      </c>
      <c r="E346" s="20">
        <f>SUM(E321:E345)</f>
        <v>0</v>
      </c>
      <c r="F346" s="20">
        <f>SUM(F321:F345)</f>
        <v>0</v>
      </c>
      <c r="G346" s="20">
        <f>SUM(G321:G345)</f>
        <v>0</v>
      </c>
      <c r="H346" s="20">
        <f>SUM(H321:H345)</f>
        <v>17820</v>
      </c>
      <c r="I346" s="20">
        <f>H346+G346+F346+E346+D346</f>
        <v>17820</v>
      </c>
    </row>
    <row r="347" spans="1:15" ht="16.5" thickBot="1" x14ac:dyDescent="0.3">
      <c r="A347" s="65"/>
      <c r="B347" s="65"/>
      <c r="C347" s="20" t="s">
        <v>7</v>
      </c>
      <c r="D347" s="20">
        <f t="shared" ref="D347:I347" si="1">D18+D31+D51+D66+D81+D96+D111+D119+D128+D142+D156+D166+D173+D191+D206+D301+D320+D346</f>
        <v>13152</v>
      </c>
      <c r="E347" s="20">
        <f t="shared" si="1"/>
        <v>299</v>
      </c>
      <c r="F347" s="20">
        <f t="shared" si="1"/>
        <v>8233</v>
      </c>
      <c r="G347" s="20">
        <f t="shared" si="1"/>
        <v>0</v>
      </c>
      <c r="H347" s="20">
        <f t="shared" si="1"/>
        <v>29007</v>
      </c>
      <c r="I347" s="20">
        <f t="shared" si="1"/>
        <v>50691</v>
      </c>
      <c r="K347" s="49">
        <f>814-863</f>
        <v>-49</v>
      </c>
      <c r="L347">
        <f>3995-4057</f>
        <v>-62</v>
      </c>
      <c r="M347">
        <f>895-877</f>
        <v>18</v>
      </c>
    </row>
    <row r="348" spans="1:15" x14ac:dyDescent="0.25">
      <c r="A348" s="29"/>
      <c r="B348" s="29"/>
      <c r="C348" s="29"/>
      <c r="D348" s="29" t="s">
        <v>56</v>
      </c>
      <c r="E348" s="29"/>
      <c r="F348" s="29"/>
      <c r="G348" s="29">
        <f>130+10+5+150+40+20+10+15+10+45+20+800+50+20+160+30+100+65+500+180+60+160+3815</f>
        <v>6395</v>
      </c>
      <c r="H348" s="29"/>
      <c r="I348" s="29"/>
      <c r="K348">
        <f>863-868</f>
        <v>-5</v>
      </c>
      <c r="L348">
        <f>4057-4169</f>
        <v>-112</v>
      </c>
      <c r="M348">
        <f>944-895</f>
        <v>49</v>
      </c>
    </row>
    <row r="349" spans="1:15" x14ac:dyDescent="0.25">
      <c r="G349">
        <f>G347-G348</f>
        <v>-6395</v>
      </c>
      <c r="K349">
        <f>868-890</f>
        <v>-22</v>
      </c>
      <c r="L349">
        <f>169-305</f>
        <v>-136</v>
      </c>
      <c r="M349">
        <f>95-44</f>
        <v>51</v>
      </c>
    </row>
    <row r="350" spans="1:15" x14ac:dyDescent="0.25">
      <c r="K350">
        <f>890-940</f>
        <v>-50</v>
      </c>
      <c r="L350">
        <f>305-322</f>
        <v>-17</v>
      </c>
      <c r="M350">
        <f>3089-3033</f>
        <v>56</v>
      </c>
    </row>
    <row r="351" spans="1:15" x14ac:dyDescent="0.25">
      <c r="J351">
        <f>879-953</f>
        <v>-74</v>
      </c>
      <c r="K351">
        <f>980-940</f>
        <v>40</v>
      </c>
      <c r="L351">
        <f>322-328</f>
        <v>-6</v>
      </c>
      <c r="M351">
        <f>282995-283033</f>
        <v>-38</v>
      </c>
    </row>
    <row r="352" spans="1:15" x14ac:dyDescent="0.25">
      <c r="D352">
        <f>D347/B9</f>
        <v>0.16481203007518797</v>
      </c>
      <c r="J352">
        <f>5953-6012</f>
        <v>-59</v>
      </c>
      <c r="K352">
        <f>991-980</f>
        <v>11</v>
      </c>
      <c r="L352">
        <f>328-374</f>
        <v>-46</v>
      </c>
      <c r="M352">
        <f>197-89</f>
        <v>108</v>
      </c>
    </row>
    <row r="353" spans="1:13" x14ac:dyDescent="0.25">
      <c r="J353">
        <f>6012-6058</f>
        <v>-46</v>
      </c>
      <c r="K353">
        <f>1043-991</f>
        <v>52</v>
      </c>
      <c r="L353">
        <f>430-402</f>
        <v>28</v>
      </c>
      <c r="M353">
        <f>333-197</f>
        <v>136</v>
      </c>
    </row>
    <row r="354" spans="1:13" x14ac:dyDescent="0.25">
      <c r="J354">
        <f>6081-6090</f>
        <v>-9</v>
      </c>
      <c r="K354">
        <f>93-43</f>
        <v>50</v>
      </c>
      <c r="L354">
        <f>451-430</f>
        <v>21</v>
      </c>
      <c r="M354">
        <f>399-333</f>
        <v>66</v>
      </c>
    </row>
    <row r="355" spans="1:13" x14ac:dyDescent="0.25">
      <c r="A355">
        <v>659</v>
      </c>
      <c r="B355">
        <f>90+100+100+150+75+120</f>
        <v>635</v>
      </c>
      <c r="J355">
        <f>105-90</f>
        <v>15</v>
      </c>
      <c r="K355">
        <f>121-93</f>
        <v>28</v>
      </c>
      <c r="L355">
        <f>575-451</f>
        <v>124</v>
      </c>
      <c r="M355">
        <f>545-399</f>
        <v>146</v>
      </c>
    </row>
    <row r="356" spans="1:13" x14ac:dyDescent="0.25">
      <c r="A356">
        <v>671</v>
      </c>
      <c r="B356">
        <f>160+90+130+140+140+60+80</f>
        <v>800</v>
      </c>
      <c r="J356">
        <f>105-124</f>
        <v>-19</v>
      </c>
      <c r="K356">
        <f>168-121</f>
        <v>47</v>
      </c>
      <c r="L356">
        <f>607-570</f>
        <v>37</v>
      </c>
      <c r="M356">
        <f>688-545</f>
        <v>143</v>
      </c>
    </row>
    <row r="357" spans="1:13" x14ac:dyDescent="0.25">
      <c r="A357">
        <v>672</v>
      </c>
      <c r="B357">
        <f>120+135+75+60+100</f>
        <v>490</v>
      </c>
      <c r="J357">
        <f>124-130</f>
        <v>-6</v>
      </c>
      <c r="K357">
        <f>214-168</f>
        <v>46</v>
      </c>
      <c r="L357">
        <f>699-607</f>
        <v>92</v>
      </c>
      <c r="M357">
        <f>724-699</f>
        <v>25</v>
      </c>
    </row>
    <row r="358" spans="1:13" x14ac:dyDescent="0.25">
      <c r="A358">
        <v>673</v>
      </c>
      <c r="B358">
        <f>140+450+65+80</f>
        <v>735</v>
      </c>
      <c r="J358">
        <f>172-213</f>
        <v>-41</v>
      </c>
      <c r="K358">
        <f>226-214</f>
        <v>12</v>
      </c>
      <c r="L358">
        <f>859-699</f>
        <v>160</v>
      </c>
      <c r="M358">
        <f>815-724</f>
        <v>91</v>
      </c>
    </row>
    <row r="359" spans="1:13" x14ac:dyDescent="0.25">
      <c r="A359">
        <v>675</v>
      </c>
      <c r="B359">
        <f>75+500+130+120+180+110+500</f>
        <v>1615</v>
      </c>
      <c r="J359">
        <f>213-239</f>
        <v>-26</v>
      </c>
      <c r="K359">
        <f>275-226</f>
        <v>49</v>
      </c>
      <c r="L359">
        <f>941-859</f>
        <v>82</v>
      </c>
      <c r="M359">
        <f>852-815</f>
        <v>37</v>
      </c>
    </row>
    <row r="360" spans="1:13" x14ac:dyDescent="0.25">
      <c r="A360">
        <v>721</v>
      </c>
      <c r="B360">
        <f>85+125+100+65+120+100</f>
        <v>595</v>
      </c>
      <c r="J360">
        <f>276-239</f>
        <v>37</v>
      </c>
      <c r="K360">
        <f>282-275</f>
        <v>7</v>
      </c>
      <c r="L360">
        <f>5056-4941</f>
        <v>115</v>
      </c>
      <c r="M360">
        <f>880-852</f>
        <v>28</v>
      </c>
    </row>
    <row r="361" spans="1:13" x14ac:dyDescent="0.25">
      <c r="A361">
        <v>723</v>
      </c>
      <c r="B361">
        <f>120+60+100+90+110+80+100</f>
        <v>660</v>
      </c>
      <c r="J361">
        <f>346-276</f>
        <v>70</v>
      </c>
      <c r="K361">
        <f>340-282</f>
        <v>58</v>
      </c>
      <c r="L361">
        <f>120-56</f>
        <v>64</v>
      </c>
      <c r="M361">
        <f>886-880</f>
        <v>6</v>
      </c>
    </row>
    <row r="362" spans="1:13" x14ac:dyDescent="0.25">
      <c r="B362">
        <f>110+75+60+100+200</f>
        <v>545</v>
      </c>
      <c r="J362">
        <f>375-397</f>
        <v>-22</v>
      </c>
      <c r="K362">
        <f>437-340</f>
        <v>97</v>
      </c>
      <c r="L362">
        <f>225-120</f>
        <v>105</v>
      </c>
      <c r="M362">
        <f>961-886</f>
        <v>75</v>
      </c>
    </row>
    <row r="363" spans="1:13" x14ac:dyDescent="0.25">
      <c r="B363">
        <f>SUM(B355:B362)</f>
        <v>6075</v>
      </c>
      <c r="J363">
        <f>397-536</f>
        <v>-139</v>
      </c>
      <c r="K363">
        <f>492-437</f>
        <v>55</v>
      </c>
      <c r="L363">
        <f>299-225</f>
        <v>74</v>
      </c>
      <c r="M363">
        <f>4012-3961</f>
        <v>51</v>
      </c>
    </row>
    <row r="364" spans="1:13" x14ac:dyDescent="0.25">
      <c r="B364">
        <f>50+10+10+20+65+65+50+100+95+30+10+50+10+90+90+10+200+10+75+60+10+300+25+30+300+100+30+100+200+65+10+3815</f>
        <v>6085</v>
      </c>
      <c r="J364">
        <f>737-536</f>
        <v>201</v>
      </c>
      <c r="K364">
        <f>517-492</f>
        <v>25</v>
      </c>
      <c r="L364">
        <f>418-299</f>
        <v>119</v>
      </c>
      <c r="M364">
        <f>94-12</f>
        <v>82</v>
      </c>
    </row>
    <row r="365" spans="1:13" x14ac:dyDescent="0.25">
      <c r="B365">
        <f>B363-B364</f>
        <v>-10</v>
      </c>
      <c r="J365">
        <f>737-761</f>
        <v>-24</v>
      </c>
      <c r="K365">
        <f>568-517</f>
        <v>51</v>
      </c>
      <c r="L365">
        <f>458-418</f>
        <v>40</v>
      </c>
      <c r="M365">
        <f>148-94</f>
        <v>54</v>
      </c>
    </row>
    <row r="366" spans="1:13" x14ac:dyDescent="0.25">
      <c r="J366">
        <f>761-799</f>
        <v>-38</v>
      </c>
      <c r="K366">
        <f>568-574</f>
        <v>-6</v>
      </c>
      <c r="L366">
        <f>870-458</f>
        <v>412</v>
      </c>
      <c r="M366">
        <f>191-148</f>
        <v>43</v>
      </c>
    </row>
    <row r="367" spans="1:13" x14ac:dyDescent="0.25">
      <c r="J367">
        <f>799-818</f>
        <v>-19</v>
      </c>
      <c r="K367">
        <f>644-568</f>
        <v>76</v>
      </c>
      <c r="L367">
        <f>97790-95870</f>
        <v>1920</v>
      </c>
      <c r="M367">
        <f>250-191</f>
        <v>59</v>
      </c>
    </row>
    <row r="368" spans="1:13" x14ac:dyDescent="0.25">
      <c r="J368">
        <f>818-877</f>
        <v>-59</v>
      </c>
      <c r="K368">
        <f>644-574</f>
        <v>70</v>
      </c>
      <c r="L368">
        <f>808-790</f>
        <v>18</v>
      </c>
      <c r="M368">
        <f>286-250</f>
        <v>36</v>
      </c>
    </row>
    <row r="369" spans="10:13" x14ac:dyDescent="0.25">
      <c r="J369">
        <f>920-877</f>
        <v>43</v>
      </c>
      <c r="K369">
        <f>664-644</f>
        <v>20</v>
      </c>
      <c r="L369">
        <f>808-895</f>
        <v>-87</v>
      </c>
      <c r="M369">
        <f>335-268</f>
        <v>67</v>
      </c>
    </row>
    <row r="370" spans="10:13" x14ac:dyDescent="0.25">
      <c r="J370" t="s">
        <v>321</v>
      </c>
      <c r="K370">
        <f>722-664</f>
        <v>58</v>
      </c>
      <c r="L370">
        <f>8039-7995</f>
        <v>44</v>
      </c>
      <c r="M370">
        <f>357-335</f>
        <v>22</v>
      </c>
    </row>
    <row r="371" spans="10:13" x14ac:dyDescent="0.25">
      <c r="J371">
        <f>7231-6926</f>
        <v>305</v>
      </c>
      <c r="K371">
        <f>770-722</f>
        <v>48</v>
      </c>
      <c r="L371">
        <f>100-39</f>
        <v>61</v>
      </c>
      <c r="M371">
        <f>400-357</f>
        <v>43</v>
      </c>
    </row>
    <row r="372" spans="10:13" x14ac:dyDescent="0.25">
      <c r="J372">
        <f>72-31</f>
        <v>41</v>
      </c>
      <c r="K372">
        <f>790-770</f>
        <v>20</v>
      </c>
      <c r="L372">
        <f>135-100</f>
        <v>35</v>
      </c>
      <c r="M372">
        <f>467-422</f>
        <v>45</v>
      </c>
    </row>
    <row r="373" spans="10:13" x14ac:dyDescent="0.25">
      <c r="J373">
        <f>272-325</f>
        <v>-53</v>
      </c>
      <c r="K373">
        <f>845-790</f>
        <v>55</v>
      </c>
      <c r="L373">
        <f>250-153</f>
        <v>97</v>
      </c>
      <c r="M373">
        <f>92-67</f>
        <v>25</v>
      </c>
    </row>
    <row r="374" spans="10:13" x14ac:dyDescent="0.25">
      <c r="J374">
        <f>325-365</f>
        <v>-40</v>
      </c>
      <c r="K374">
        <f>858-845</f>
        <v>13</v>
      </c>
      <c r="L374">
        <f>301-250</f>
        <v>51</v>
      </c>
      <c r="M374">
        <f>510-492</f>
        <v>18</v>
      </c>
    </row>
    <row r="375" spans="10:13" x14ac:dyDescent="0.25">
      <c r="J375">
        <f>365-385</f>
        <v>-20</v>
      </c>
      <c r="K375">
        <f>944-858</f>
        <v>86</v>
      </c>
      <c r="M375">
        <f>557-510</f>
        <v>47</v>
      </c>
    </row>
    <row r="376" spans="10:13" x14ac:dyDescent="0.25">
      <c r="J376">
        <f>418-486</f>
        <v>-68</v>
      </c>
      <c r="K376">
        <f>2002-1944</f>
        <v>58</v>
      </c>
      <c r="M376">
        <f>589-557</f>
        <v>32</v>
      </c>
    </row>
    <row r="377" spans="10:13" x14ac:dyDescent="0.25">
      <c r="J377">
        <f>486-505</f>
        <v>-19</v>
      </c>
      <c r="K377">
        <f>2024-2002</f>
        <v>22</v>
      </c>
      <c r="M377">
        <f>634-589</f>
        <v>45</v>
      </c>
    </row>
    <row r="378" spans="10:13" x14ac:dyDescent="0.25">
      <c r="J378">
        <f>505-583</f>
        <v>-78</v>
      </c>
      <c r="K378">
        <f>46-24</f>
        <v>22</v>
      </c>
      <c r="M378">
        <f>739-634</f>
        <v>105</v>
      </c>
    </row>
    <row r="379" spans="10:13" x14ac:dyDescent="0.25">
      <c r="J379">
        <f>681-583</f>
        <v>98</v>
      </c>
      <c r="K379">
        <f>133-46</f>
        <v>87</v>
      </c>
      <c r="M379">
        <f>799-739</f>
        <v>60</v>
      </c>
    </row>
    <row r="380" spans="10:13" x14ac:dyDescent="0.25">
      <c r="J380">
        <f>742-681</f>
        <v>61</v>
      </c>
      <c r="K380">
        <f>240-133</f>
        <v>107</v>
      </c>
      <c r="M380">
        <f>822-799</f>
        <v>23</v>
      </c>
    </row>
    <row r="381" spans="10:13" x14ac:dyDescent="0.25">
      <c r="J381">
        <f>8072-7742</f>
        <v>330</v>
      </c>
      <c r="K381">
        <f>285-240</f>
        <v>45</v>
      </c>
      <c r="M381">
        <f>5067-4976</f>
        <v>91</v>
      </c>
    </row>
    <row r="382" spans="10:13" x14ac:dyDescent="0.25">
      <c r="J382">
        <f>8195-8074</f>
        <v>121</v>
      </c>
      <c r="K382">
        <f>360-285</f>
        <v>75</v>
      </c>
      <c r="M382">
        <f>76-23</f>
        <v>53</v>
      </c>
    </row>
    <row r="383" spans="10:13" x14ac:dyDescent="0.25">
      <c r="J383">
        <f>195-224</f>
        <v>-29</v>
      </c>
      <c r="K383">
        <f>3075-2360</f>
        <v>715</v>
      </c>
      <c r="M383">
        <f>135-67</f>
        <v>68</v>
      </c>
    </row>
    <row r="384" spans="10:13" x14ac:dyDescent="0.25">
      <c r="J384">
        <f>44-24</f>
        <v>20</v>
      </c>
      <c r="K384">
        <f>353-860</f>
        <v>-507</v>
      </c>
      <c r="M384">
        <f>196-135</f>
        <v>61</v>
      </c>
    </row>
    <row r="385" spans="10:13" x14ac:dyDescent="0.25">
      <c r="J385">
        <f>252-244</f>
        <v>8</v>
      </c>
      <c r="K385">
        <f>860-914</f>
        <v>-54</v>
      </c>
      <c r="M385">
        <f>215-196</f>
        <v>19</v>
      </c>
    </row>
    <row r="386" spans="10:13" x14ac:dyDescent="0.25">
      <c r="J386">
        <f>325-252</f>
        <v>73</v>
      </c>
      <c r="K386">
        <f>934-914</f>
        <v>20</v>
      </c>
      <c r="M386">
        <f>379-215</f>
        <v>164</v>
      </c>
    </row>
    <row r="387" spans="10:13" x14ac:dyDescent="0.25">
      <c r="J387">
        <f>410-325</f>
        <v>85</v>
      </c>
      <c r="K387">
        <f>4090-3934</f>
        <v>156</v>
      </c>
      <c r="M387">
        <f>422-379</f>
        <v>43</v>
      </c>
    </row>
    <row r="388" spans="10:13" x14ac:dyDescent="0.25">
      <c r="J388">
        <f>271+80</f>
        <v>351</v>
      </c>
      <c r="K388">
        <f>143-90</f>
        <v>53</v>
      </c>
      <c r="M388">
        <f>441-422</f>
        <v>19</v>
      </c>
    </row>
    <row r="389" spans="10:13" x14ac:dyDescent="0.25">
      <c r="J389">
        <f>351-410</f>
        <v>-59</v>
      </c>
      <c r="K389">
        <f>93-43</f>
        <v>50</v>
      </c>
      <c r="M389">
        <f>453-441</f>
        <v>12</v>
      </c>
    </row>
    <row r="390" spans="10:13" x14ac:dyDescent="0.25">
      <c r="J390">
        <f>449-410</f>
        <v>39</v>
      </c>
      <c r="K390">
        <f>237-193</f>
        <v>44</v>
      </c>
      <c r="M390">
        <f>551-455</f>
        <v>96</v>
      </c>
    </row>
    <row r="391" spans="10:13" x14ac:dyDescent="0.25">
      <c r="J391">
        <f>486-449</f>
        <v>37</v>
      </c>
      <c r="K391">
        <f>292-237</f>
        <v>55</v>
      </c>
      <c r="M391">
        <f>569-551</f>
        <v>18</v>
      </c>
    </row>
    <row r="392" spans="10:13" x14ac:dyDescent="0.25">
      <c r="J392">
        <f>530-486</f>
        <v>44</v>
      </c>
      <c r="K392">
        <f>428-292</f>
        <v>136</v>
      </c>
      <c r="M392">
        <f>600-569</f>
        <v>31</v>
      </c>
    </row>
    <row r="393" spans="10:13" x14ac:dyDescent="0.25">
      <c r="J393">
        <f>553-602</f>
        <v>-49</v>
      </c>
      <c r="K393">
        <f>448-428</f>
        <v>20</v>
      </c>
      <c r="M393">
        <f>677-600</f>
        <v>77</v>
      </c>
    </row>
    <row r="394" spans="10:13" x14ac:dyDescent="0.25">
      <c r="J394">
        <f>602-620</f>
        <v>-18</v>
      </c>
      <c r="K394">
        <f>502-448</f>
        <v>54</v>
      </c>
      <c r="M394">
        <f>796-677</f>
        <v>119</v>
      </c>
    </row>
    <row r="395" spans="10:13" x14ac:dyDescent="0.25">
      <c r="J395">
        <f>8620-9177</f>
        <v>-557</v>
      </c>
      <c r="K395">
        <f>563-502</f>
        <v>61</v>
      </c>
      <c r="M395">
        <f>830-796</f>
        <v>34</v>
      </c>
    </row>
    <row r="396" spans="10:13" x14ac:dyDescent="0.25">
      <c r="J396">
        <f>177-182</f>
        <v>-5</v>
      </c>
      <c r="K396">
        <f>598-563</f>
        <v>35</v>
      </c>
      <c r="M396">
        <f>849-830</f>
        <v>19</v>
      </c>
    </row>
    <row r="397" spans="10:13" x14ac:dyDescent="0.25">
      <c r="J397">
        <f>182-192</f>
        <v>-10</v>
      </c>
      <c r="K397">
        <f>625-598</f>
        <v>27</v>
      </c>
      <c r="M397">
        <f>868-849</f>
        <v>19</v>
      </c>
    </row>
    <row r="398" spans="10:13" x14ac:dyDescent="0.25">
      <c r="J398">
        <f>235-192</f>
        <v>43</v>
      </c>
      <c r="K398">
        <f>5148-4625</f>
        <v>523</v>
      </c>
      <c r="M398">
        <f>918-868</f>
        <v>50</v>
      </c>
    </row>
    <row r="399" spans="10:13" x14ac:dyDescent="0.25">
      <c r="J399">
        <f>235-283</f>
        <v>-48</v>
      </c>
      <c r="K399">
        <f>495-380</f>
        <v>115</v>
      </c>
      <c r="M399">
        <f>929-918</f>
        <v>11</v>
      </c>
    </row>
    <row r="400" spans="10:13" x14ac:dyDescent="0.25">
      <c r="J400">
        <f>565-314</f>
        <v>251</v>
      </c>
      <c r="M400">
        <f>976-929</f>
        <v>47</v>
      </c>
    </row>
    <row r="401" spans="10:13" x14ac:dyDescent="0.25">
      <c r="J401">
        <f>314-283</f>
        <v>31</v>
      </c>
      <c r="M401">
        <f>100-76</f>
        <v>24</v>
      </c>
    </row>
    <row r="402" spans="10:13" x14ac:dyDescent="0.25">
      <c r="M402">
        <f>31-2</f>
        <v>29</v>
      </c>
    </row>
    <row r="403" spans="10:13" x14ac:dyDescent="0.25">
      <c r="M403">
        <f>176-31</f>
        <v>145</v>
      </c>
    </row>
    <row r="404" spans="10:13" x14ac:dyDescent="0.25">
      <c r="M404">
        <f>185-176</f>
        <v>9</v>
      </c>
    </row>
  </sheetData>
  <mergeCells count="2">
    <mergeCell ref="A1:B1"/>
    <mergeCell ref="C1:I1"/>
  </mergeCells>
  <pageMargins left="0.11" right="0.21" top="0.16" bottom="0.2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1"/>
  <sheetViews>
    <sheetView rightToLeft="1" zoomScale="93" zoomScaleNormal="93" workbookViewId="0">
      <selection activeCell="C16" sqref="C16"/>
    </sheetView>
  </sheetViews>
  <sheetFormatPr defaultRowHeight="15" x14ac:dyDescent="0.25"/>
  <cols>
    <col min="1" max="1" width="10" customWidth="1"/>
    <col min="3" max="3" width="25.5703125" customWidth="1"/>
  </cols>
  <sheetData>
    <row r="1" spans="1:15" ht="16.5" thickBot="1" x14ac:dyDescent="0.3">
      <c r="A1" s="107" t="s">
        <v>515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</row>
    <row r="2" spans="1:15" ht="16.5" thickBot="1" x14ac:dyDescent="0.3">
      <c r="A2" s="74">
        <v>659</v>
      </c>
      <c r="B2" s="81">
        <f>90+100+100+60+80+150+75+120+110+100+40+50+150+120+375+65+75+400+200+60+70+180+120+75+35+100+130+50+60+85+70+120+70+90+90+100+50+375+140+125+75+80+400+90+90+140+100+100+65+90+60</f>
        <v>5945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90+100+100+60+80+150+75+120+110+100+40+50+150+120+375+65+75+400+200+60+70+180+120+75+35+100+130+50+60+85+70+120+70+90+90+100+50+375+140+125+75+80+400</f>
        <v>5210</v>
      </c>
      <c r="K2" s="29">
        <f>J2-B2</f>
        <v>-735</v>
      </c>
      <c r="L2" s="74">
        <v>10565</v>
      </c>
      <c r="M2" s="29">
        <v>4700</v>
      </c>
      <c r="O2" s="84">
        <f>90+100+100+60+80+150+75+120+110+100+40+50+150+120+375+65+75+400+200+60+70+180+120+75+35+100+130+50+60+85+70+120+70+90+90+100+50+375+140+125+75+80+400+90+90+140+100+100+65+90</f>
        <v>5885</v>
      </c>
    </row>
    <row r="3" spans="1:15" ht="16.5" thickBot="1" x14ac:dyDescent="0.3">
      <c r="A3" s="74">
        <v>671</v>
      </c>
      <c r="B3" s="81">
        <f>160+90+80+130+140+140+60+80+75+100+175+100+80+100+60+400+150+75+80+60+100+90+70+90+250+110+90+100+140+140+75+100+100+50+125+60+110+70+75+80+110+50+110+80+90+200+100+110+35+105+60</f>
        <v>5410</v>
      </c>
      <c r="C3" s="83" t="s">
        <v>34</v>
      </c>
      <c r="D3" s="74"/>
      <c r="E3" s="74"/>
      <c r="F3" s="74"/>
      <c r="G3" s="74"/>
      <c r="H3" s="74">
        <v>10</v>
      </c>
      <c r="I3" s="74"/>
      <c r="J3" s="29">
        <f>160+90+80+130+140+140+60+80+75+100+175+100+80+100+60+400+150+75+80+60+100+90+70+90+250+110+90+100+140+140+75+100+100+50+125+60+110+70+75+80+110+50+110+80+90+200</f>
        <v>5000</v>
      </c>
      <c r="K3" s="29">
        <f t="shared" ref="K3:K8" si="0">J3-B3</f>
        <v>-410</v>
      </c>
      <c r="L3" s="74">
        <v>9975</v>
      </c>
      <c r="M3" s="29">
        <v>3450</v>
      </c>
      <c r="O3" s="84">
        <f>160+90+80+130+140+140+60+80+75+100+175+100+80+100+60+400+150+75+80+60+100+90+70+90+250+110+90+100+140+140+75+100+100+50+125+60+110+70+75+80+110+50+110+80+90+200+100+110+35+105</f>
        <v>5350</v>
      </c>
    </row>
    <row r="4" spans="1:15" ht="16.5" thickBot="1" x14ac:dyDescent="0.3">
      <c r="A4" s="74">
        <v>672</v>
      </c>
      <c r="B4" s="81">
        <f>120+135+70+80+60+100+65+100+110+90+50+120+150+50+90+100+75+70+60+90+125+80+50+130+35+90+100+130+60+75+100+120+75+100+125+70+50+120+70+80+90+180+110+80+80+100+120+120+40</f>
        <v>4490</v>
      </c>
      <c r="C4" s="83" t="s">
        <v>16</v>
      </c>
      <c r="D4" s="74">
        <v>75</v>
      </c>
      <c r="E4" s="74"/>
      <c r="F4" s="74"/>
      <c r="G4" s="74"/>
      <c r="H4" s="74"/>
      <c r="I4" s="74"/>
      <c r="J4" s="29">
        <f>120+135+70+80+60+100+65+100+110+90+50+120+150+50+90+100+75+70+60+90+125+80+50+130+35+90+100+130+60+75+100+120+75+100+125+70+50+120+70</f>
        <v>3490</v>
      </c>
      <c r="K4" s="29">
        <f t="shared" si="0"/>
        <v>-1000</v>
      </c>
      <c r="L4" s="74">
        <v>9015</v>
      </c>
      <c r="M4" s="29">
        <v>3720</v>
      </c>
      <c r="O4" s="84">
        <f>120+135+70+80+60+100+65+100+110+90+50+120+150+50+90+100+75+70+60+90+125+80+50+130+35+90+100+130+60+75+100+120+75+100+125+70+50+120+70+80+90+180+110+80+80+100+120+120+40</f>
        <v>4490</v>
      </c>
    </row>
    <row r="5" spans="1:15" ht="16.5" thickBot="1" x14ac:dyDescent="0.3">
      <c r="A5" s="74">
        <v>673</v>
      </c>
      <c r="B5" s="81">
        <f>140+450+65+80+160+100+70+85+120+160+65+250+90+110+80+160+120+80+60+120+120+65+70+180+70+160+50+65+75+35+90+100+100+60+140+90+120+80+400+150+90+100+90+150+100+100+100</f>
        <v>5515</v>
      </c>
      <c r="C5" s="83" t="s">
        <v>16</v>
      </c>
      <c r="D5" s="74">
        <v>80</v>
      </c>
      <c r="E5" s="74"/>
      <c r="F5" s="74"/>
      <c r="G5" s="74"/>
      <c r="H5" s="74"/>
      <c r="I5" s="74"/>
      <c r="J5" s="29">
        <f>140+450+65+80+160+100+70+85+120+160+65+250+90+110+80+160+120+80+60+120+120+65+70+180+70+180+50+65+75+35+90+100+100+60+165+90+120+80+400+150+90</f>
        <v>4920</v>
      </c>
      <c r="K5" s="29">
        <f t="shared" si="0"/>
        <v>-595</v>
      </c>
      <c r="L5" s="74">
        <v>9300</v>
      </c>
      <c r="M5" s="29">
        <v>2935</v>
      </c>
      <c r="O5" s="84">
        <f>140+450+65+80+160+100+70+85+120+160+65+250+90+110+80+160+120+80+60+120+120+65+70+180+70+180+50+65+75+35+90+100+100+60+165+90+120+80+400+150+90+100+90+125+100+100+100</f>
        <v>5535</v>
      </c>
    </row>
    <row r="6" spans="1:15" ht="16.5" thickBot="1" x14ac:dyDescent="0.3">
      <c r="A6" s="74">
        <v>675</v>
      </c>
      <c r="B6" s="81">
        <f>80+75+500+130+120+180+65+110+500+90+120+100+75+60+60+80+135+150+100+110+110+180+450+130+80+50+400+100+120+160+110+110+65+100+80+90+80+85+80+60+130+400+90+70+140+110+300+90+100+55+60+110+90+80</f>
        <v>7305</v>
      </c>
      <c r="C6" s="83" t="s">
        <v>16</v>
      </c>
      <c r="D6" s="74">
        <v>80</v>
      </c>
      <c r="E6" s="74">
        <v>10</v>
      </c>
      <c r="F6" s="74"/>
      <c r="G6" s="74"/>
      <c r="H6" s="74"/>
      <c r="I6" s="74"/>
      <c r="J6" s="29">
        <f>80+75+500+130+120+180+65+110+500+90+120+100+75+60+60+80+135+150+100+110+110+180+450+130+50+50+400+100+120+160+110+110+65+100+80+90+80+85+80+60+130+200+90+70+260+90</f>
        <v>6290</v>
      </c>
      <c r="K6" s="29">
        <f>J6-B6</f>
        <v>-1015</v>
      </c>
      <c r="L6" s="74">
        <v>10980</v>
      </c>
      <c r="M6" s="29">
        <v>4900</v>
      </c>
      <c r="O6" s="84">
        <f>80+75+500+130+120+180+65+110+500+90+120+100+75+60+60+80+135+150+100+110+110+180+450+130+50+50+400+100+120+160+110+110+65+100+80+90+80+85+80+60+130+400+90+70+140+110+300+90+100+55+60+110+90+80</f>
        <v>7275</v>
      </c>
    </row>
    <row r="7" spans="1:15" ht="16.5" thickBot="1" x14ac:dyDescent="0.3">
      <c r="A7" s="74">
        <v>721</v>
      </c>
      <c r="B7" s="81">
        <f>85+125+100+80+80+65+120+100+120+120+65+110+65+50+85+120+120+70+350+100+250+100+100+60+60+120+300+150+120+350+145+90+75+100+65+150+90+80+90+90+65+75+165+110+80+200+325+150</f>
        <v>5885</v>
      </c>
      <c r="C7" s="83" t="s">
        <v>2</v>
      </c>
      <c r="D7" s="83">
        <v>80</v>
      </c>
      <c r="E7" s="83"/>
      <c r="F7" s="83"/>
      <c r="G7" s="83"/>
      <c r="H7" s="74"/>
      <c r="I7" s="74"/>
      <c r="J7" s="29">
        <f>85+125+100+80+80+65+120+100+120+120+65+110+65+50+85+120+120+70+350+100+250+100+100+60+60+120+300+150+120+350+145+90+75+100+65+150+90</f>
        <v>4455</v>
      </c>
      <c r="K7" s="29">
        <f t="shared" si="0"/>
        <v>-1430</v>
      </c>
      <c r="L7" s="74">
        <v>5345</v>
      </c>
      <c r="M7" s="29">
        <v>-1130</v>
      </c>
      <c r="O7" s="84">
        <f>85+125+100+80+80+65+120+100+120+120+65+110+65+50+85+120+120+70+350+100+250+100+100+60+60+120+300+150+120+350+145+90+75+100+65+150+90+80+90+90+65+75+165+110+80+200+325</f>
        <v>5735</v>
      </c>
    </row>
    <row r="8" spans="1:15" ht="16.5" thickBot="1" x14ac:dyDescent="0.3">
      <c r="A8" s="74">
        <v>723</v>
      </c>
      <c r="B8" s="81">
        <f>120+60+60+100+80+110+80+100+100+65+100+300+75+85+45+120+75+350+70+80+60+90+90+90+120+100+35+100+125+50+120+75+70+120+100+75+70+110+65+90+65+100+100+140+90+90+130+120+75+60+140+400+100+120+400+175+110+100+150</f>
        <v>6595</v>
      </c>
      <c r="C8" s="83" t="s">
        <v>111</v>
      </c>
      <c r="D8" s="83">
        <v>90</v>
      </c>
      <c r="E8" s="83">
        <v>10</v>
      </c>
      <c r="F8" s="83">
        <v>20</v>
      </c>
      <c r="G8" s="83"/>
      <c r="H8" s="74"/>
      <c r="I8" s="74"/>
      <c r="J8" s="29">
        <f>120+60+60+100+80+110+80+100+100+65+100+300+75+85+45+120+75+350+70+80+60+90+90+90+120+100+35+100+125+50+120+75+70+120+150+75+70+110+65+90+65+100+100+140+90+90+130+120+75+60+30+400+100</f>
        <v>5480</v>
      </c>
      <c r="K8" s="29">
        <f t="shared" si="0"/>
        <v>-1115</v>
      </c>
      <c r="L8" s="74">
        <v>5365</v>
      </c>
      <c r="M8" s="29">
        <v>-590</v>
      </c>
      <c r="O8" s="84">
        <f>120+60+60+100+80+110+80+100+100+65+100+300+75+85+45+120+75+350+70+80+60+90+90+90+120+100+35+100+125+50+120+75+70+120+150+75+70+110+65+90+65+100+100+140+90+90+130+120+75+60+140+400+100+120+400+175+110+100+150</f>
        <v>6645</v>
      </c>
    </row>
    <row r="9" spans="1:15" ht="16.5" thickBot="1" x14ac:dyDescent="0.3">
      <c r="A9" s="20" t="s">
        <v>7</v>
      </c>
      <c r="B9" s="20">
        <f>SUM(B2:B8)</f>
        <v>41145</v>
      </c>
      <c r="C9" s="83" t="s">
        <v>16</v>
      </c>
      <c r="D9" s="83">
        <v>80</v>
      </c>
      <c r="E9" s="83"/>
      <c r="F9" s="83"/>
      <c r="G9" s="83"/>
      <c r="H9" s="74"/>
      <c r="I9" s="74"/>
      <c r="J9" s="29">
        <f>SUM(J2:J8)</f>
        <v>34845</v>
      </c>
      <c r="K9" s="29">
        <v>20085</v>
      </c>
      <c r="L9" s="29"/>
      <c r="M9" s="29">
        <v>17985</v>
      </c>
    </row>
    <row r="10" spans="1:15" ht="16.5" thickBot="1" x14ac:dyDescent="0.3">
      <c r="A10" s="74" t="s">
        <v>11</v>
      </c>
      <c r="B10" s="74"/>
      <c r="C10" s="83" t="s">
        <v>16</v>
      </c>
      <c r="D10" s="83">
        <v>80</v>
      </c>
      <c r="E10" s="83"/>
      <c r="F10" s="83"/>
      <c r="G10" s="83"/>
      <c r="H10" s="74"/>
      <c r="I10" s="74"/>
      <c r="J10" s="29"/>
      <c r="K10" s="29">
        <v>659</v>
      </c>
      <c r="L10" s="29">
        <f>303600-298700</f>
        <v>4900</v>
      </c>
      <c r="M10" s="29">
        <f>L10/450</f>
        <v>10.888888888888889</v>
      </c>
      <c r="N10">
        <f>M10*95</f>
        <v>1034.4444444444446</v>
      </c>
    </row>
    <row r="11" spans="1:15" ht="16.5" thickBot="1" x14ac:dyDescent="0.3">
      <c r="A11" s="3" t="s">
        <v>13</v>
      </c>
      <c r="B11" s="20">
        <f>B9-B10</f>
        <v>41145</v>
      </c>
      <c r="C11" s="83" t="s">
        <v>35</v>
      </c>
      <c r="D11" s="83"/>
      <c r="E11" s="83"/>
      <c r="F11" s="83">
        <v>10</v>
      </c>
      <c r="G11" s="83"/>
      <c r="H11" s="74"/>
      <c r="I11" s="74"/>
      <c r="J11" s="29"/>
      <c r="K11" s="29">
        <v>671</v>
      </c>
      <c r="L11" s="29">
        <v>4900</v>
      </c>
      <c r="M11" s="29">
        <f>L11/450</f>
        <v>10.888888888888889</v>
      </c>
      <c r="N11">
        <f>M11*95</f>
        <v>1034.4444444444446</v>
      </c>
    </row>
    <row r="12" spans="1:15" ht="16.5" thickBot="1" x14ac:dyDescent="0.3">
      <c r="A12" s="5" t="s">
        <v>15</v>
      </c>
      <c r="B12" s="74">
        <f>I214</f>
        <v>39280</v>
      </c>
      <c r="C12" s="83" t="s">
        <v>2</v>
      </c>
      <c r="D12" s="83">
        <v>80</v>
      </c>
      <c r="E12" s="83"/>
      <c r="F12" s="83"/>
      <c r="G12" s="83"/>
      <c r="H12" s="74"/>
      <c r="I12" s="74"/>
      <c r="J12" s="29"/>
      <c r="K12" s="29">
        <v>672</v>
      </c>
      <c r="L12" s="29">
        <f>260200-256580</f>
        <v>3620</v>
      </c>
      <c r="M12" s="29">
        <f>L12/450</f>
        <v>8.0444444444444443</v>
      </c>
      <c r="N12">
        <f>M12*95</f>
        <v>764.22222222222217</v>
      </c>
    </row>
    <row r="13" spans="1:15" ht="16.5" thickBot="1" x14ac:dyDescent="0.3">
      <c r="A13" s="3" t="s">
        <v>13</v>
      </c>
      <c r="B13" s="20">
        <f>B11-B12</f>
        <v>1865</v>
      </c>
      <c r="C13" s="85" t="s">
        <v>111</v>
      </c>
      <c r="D13" s="85">
        <v>80</v>
      </c>
      <c r="E13" s="85"/>
      <c r="F13" s="85">
        <v>20</v>
      </c>
      <c r="G13" s="83"/>
      <c r="H13" s="74"/>
      <c r="I13" s="74"/>
      <c r="J13" s="29"/>
      <c r="K13" s="29">
        <v>673</v>
      </c>
      <c r="L13" s="29">
        <f>271700-267000</f>
        <v>4700</v>
      </c>
      <c r="M13" s="29">
        <f>L13/450</f>
        <v>10.444444444444445</v>
      </c>
      <c r="N13">
        <f>M13*95</f>
        <v>992.22222222222229</v>
      </c>
    </row>
    <row r="14" spans="1:15" ht="16.5" thickBot="1" x14ac:dyDescent="0.3">
      <c r="A14" s="74"/>
      <c r="B14" s="74"/>
      <c r="C14" s="85" t="s">
        <v>111</v>
      </c>
      <c r="D14" s="85">
        <v>80</v>
      </c>
      <c r="E14" s="85"/>
      <c r="F14" s="85">
        <v>20</v>
      </c>
      <c r="G14" s="83"/>
      <c r="H14" s="74"/>
      <c r="I14" s="74"/>
      <c r="J14" s="29"/>
      <c r="K14" s="29">
        <v>675</v>
      </c>
      <c r="L14" s="29">
        <f>296400-290000</f>
        <v>6400</v>
      </c>
      <c r="M14" s="29">
        <f>L14/450</f>
        <v>14.222222222222221</v>
      </c>
      <c r="N14">
        <f>M14*95</f>
        <v>1351.1111111111111</v>
      </c>
    </row>
    <row r="15" spans="1:15" ht="16.5" thickBot="1" x14ac:dyDescent="0.3">
      <c r="A15" s="74"/>
      <c r="B15" s="74"/>
      <c r="C15" s="85" t="s">
        <v>187</v>
      </c>
      <c r="D15" s="85"/>
      <c r="E15" s="85"/>
      <c r="F15" s="85">
        <v>15</v>
      </c>
      <c r="G15" s="83"/>
      <c r="H15" s="74"/>
      <c r="I15" s="74"/>
      <c r="J15" s="29"/>
      <c r="K15" s="29">
        <v>721</v>
      </c>
      <c r="L15" s="29">
        <f>115650-111100</f>
        <v>4550</v>
      </c>
      <c r="M15" s="29">
        <f>L15/380</f>
        <v>11.973684210526315</v>
      </c>
      <c r="N15">
        <f>M15*80</f>
        <v>957.8947368421052</v>
      </c>
    </row>
    <row r="16" spans="1:15" ht="16.5" thickBot="1" x14ac:dyDescent="0.3">
      <c r="A16" s="74"/>
      <c r="B16" s="74"/>
      <c r="C16" s="85" t="s">
        <v>487</v>
      </c>
      <c r="D16" s="85">
        <v>90</v>
      </c>
      <c r="E16" s="85">
        <v>5</v>
      </c>
      <c r="F16" s="85"/>
      <c r="G16" s="83"/>
      <c r="H16" s="74"/>
      <c r="I16" s="74"/>
      <c r="J16" s="29"/>
      <c r="K16" s="29">
        <v>723</v>
      </c>
      <c r="L16" s="29">
        <f>103960-98750</f>
        <v>5210</v>
      </c>
      <c r="M16" s="29">
        <f>L16/380</f>
        <v>13.710526315789474</v>
      </c>
      <c r="N16">
        <f>M16*80</f>
        <v>1096.8421052631579</v>
      </c>
    </row>
    <row r="17" spans="1:14" ht="16.5" thickBot="1" x14ac:dyDescent="0.3">
      <c r="A17" s="74"/>
      <c r="B17" s="74"/>
      <c r="C17" s="85" t="s">
        <v>16</v>
      </c>
      <c r="D17" s="85">
        <v>80</v>
      </c>
      <c r="E17" s="83"/>
      <c r="F17" s="83"/>
      <c r="G17" s="83"/>
      <c r="H17" s="74"/>
      <c r="I17" s="74"/>
      <c r="J17" s="29"/>
      <c r="K17" s="29"/>
      <c r="L17" s="29"/>
      <c r="M17" s="29"/>
      <c r="N17">
        <f>SUM(N10:N16)</f>
        <v>7231.1812865497068</v>
      </c>
    </row>
    <row r="18" spans="1:14" ht="16.5" thickBot="1" x14ac:dyDescent="0.3">
      <c r="A18" s="74"/>
      <c r="B18" s="74"/>
      <c r="C18" s="20" t="s">
        <v>7</v>
      </c>
      <c r="D18" s="20">
        <f>SUM(D3:D17)</f>
        <v>975</v>
      </c>
      <c r="E18" s="20">
        <f>SUM(E3:E17)</f>
        <v>25</v>
      </c>
      <c r="F18" s="20">
        <f>SUM(F3:F17)</f>
        <v>85</v>
      </c>
      <c r="G18" s="20">
        <f>SUM(G3:G17)</f>
        <v>0</v>
      </c>
      <c r="H18" s="20">
        <f>SUM(H3:H17)</f>
        <v>10</v>
      </c>
      <c r="I18" s="20">
        <f>H18+G18+F18+E18+D18</f>
        <v>1095</v>
      </c>
      <c r="J18" s="29"/>
      <c r="K18" s="29">
        <f>45+160+60+180+940+150</f>
        <v>1535</v>
      </c>
      <c r="L18" s="29"/>
      <c r="M18" s="29"/>
    </row>
    <row r="19" spans="1:14" ht="16.5" thickBot="1" x14ac:dyDescent="0.3">
      <c r="A19" s="74"/>
      <c r="B19" s="74"/>
      <c r="C19" s="3" t="s">
        <v>1</v>
      </c>
      <c r="D19" s="74"/>
      <c r="E19" s="74"/>
      <c r="F19" s="74"/>
      <c r="G19" s="74"/>
      <c r="H19" s="74"/>
      <c r="I19" s="74"/>
    </row>
    <row r="20" spans="1:14" ht="16.5" thickBot="1" x14ac:dyDescent="0.3">
      <c r="A20" s="74"/>
      <c r="B20" s="74"/>
      <c r="C20" s="85" t="s">
        <v>2</v>
      </c>
      <c r="D20" s="85">
        <v>100</v>
      </c>
      <c r="E20" s="85"/>
      <c r="F20" s="85"/>
      <c r="G20" s="74"/>
      <c r="H20" s="74"/>
      <c r="I20" s="74"/>
      <c r="M20">
        <f>36*5</f>
        <v>180</v>
      </c>
    </row>
    <row r="21" spans="1:14" ht="16.5" thickBot="1" x14ac:dyDescent="0.3">
      <c r="A21" s="74"/>
      <c r="B21" s="74"/>
      <c r="C21" s="85" t="s">
        <v>295</v>
      </c>
      <c r="D21" s="85"/>
      <c r="E21" s="85"/>
      <c r="F21" s="85">
        <v>365</v>
      </c>
      <c r="G21" s="74"/>
      <c r="H21" s="74"/>
      <c r="I21" s="74"/>
    </row>
    <row r="22" spans="1:14" ht="16.5" thickBot="1" x14ac:dyDescent="0.3">
      <c r="A22" s="74"/>
      <c r="B22" s="74"/>
      <c r="C22" s="85" t="s">
        <v>488</v>
      </c>
      <c r="D22" s="85"/>
      <c r="E22" s="85"/>
      <c r="F22" s="85">
        <v>30</v>
      </c>
      <c r="G22" s="74"/>
      <c r="H22" s="74"/>
      <c r="I22" s="74"/>
    </row>
    <row r="23" spans="1:14" ht="16.5" thickBot="1" x14ac:dyDescent="0.3">
      <c r="A23" s="74"/>
      <c r="B23" s="74"/>
      <c r="C23" s="77" t="s">
        <v>16</v>
      </c>
      <c r="D23" s="74">
        <v>90</v>
      </c>
      <c r="E23" s="74">
        <v>10</v>
      </c>
      <c r="F23" s="74"/>
      <c r="G23" s="74"/>
      <c r="H23" s="74"/>
      <c r="I23" s="74"/>
    </row>
    <row r="24" spans="1:14" ht="16.5" thickBot="1" x14ac:dyDescent="0.3">
      <c r="A24" s="74"/>
      <c r="B24" s="74"/>
      <c r="C24" s="77" t="s">
        <v>24</v>
      </c>
      <c r="D24" s="74"/>
      <c r="E24" s="74"/>
      <c r="F24" s="74">
        <v>70</v>
      </c>
      <c r="G24" s="74"/>
      <c r="H24" s="74"/>
      <c r="I24" s="74"/>
    </row>
    <row r="25" spans="1:14" ht="16.5" thickBot="1" x14ac:dyDescent="0.3">
      <c r="A25" s="74"/>
      <c r="B25" s="74"/>
      <c r="C25" s="79" t="s">
        <v>101</v>
      </c>
      <c r="D25" s="74"/>
      <c r="E25" s="74"/>
      <c r="F25" s="74"/>
      <c r="G25" s="74"/>
      <c r="H25" s="74"/>
      <c r="I25" s="74"/>
    </row>
    <row r="26" spans="1:14" ht="16.5" thickBot="1" x14ac:dyDescent="0.3">
      <c r="A26" s="74"/>
      <c r="B26" s="74"/>
      <c r="C26" s="79" t="s">
        <v>16</v>
      </c>
      <c r="D26" s="74">
        <v>90</v>
      </c>
      <c r="E26" s="74"/>
      <c r="F26" s="74"/>
      <c r="G26" s="74"/>
      <c r="H26" s="74"/>
      <c r="I26" s="74"/>
      <c r="J26">
        <f>70+100+50+50+50+50+100+150+50+70</f>
        <v>740</v>
      </c>
    </row>
    <row r="27" spans="1:14" ht="16.5" thickBot="1" x14ac:dyDescent="0.3">
      <c r="A27" s="74"/>
      <c r="B27" s="74"/>
      <c r="C27" s="20" t="s">
        <v>7</v>
      </c>
      <c r="D27" s="20">
        <f>SUM(D19:D26)</f>
        <v>280</v>
      </c>
      <c r="E27" s="20">
        <f>SUM(E19:E26)</f>
        <v>10</v>
      </c>
      <c r="F27" s="20">
        <f>SUM(F19:F26)</f>
        <v>465</v>
      </c>
      <c r="G27" s="20">
        <f>SUM(G19:G26)</f>
        <v>0</v>
      </c>
      <c r="H27" s="20">
        <f>SUM(H19:H26)</f>
        <v>0</v>
      </c>
      <c r="I27" s="20">
        <f>H27+G27+F27+E27+D27</f>
        <v>755</v>
      </c>
      <c r="J27" s="87">
        <f>4120-730</f>
        <v>3390</v>
      </c>
      <c r="M27">
        <f>5695</f>
        <v>5695</v>
      </c>
    </row>
    <row r="28" spans="1:14" ht="16.5" thickBot="1" x14ac:dyDescent="0.3">
      <c r="A28" s="74"/>
      <c r="B28" s="74"/>
      <c r="C28" s="20" t="s">
        <v>1</v>
      </c>
      <c r="D28" s="74"/>
      <c r="E28" s="74"/>
      <c r="F28" s="74"/>
      <c r="G28" s="74"/>
      <c r="H28" s="74"/>
      <c r="I28" s="74"/>
      <c r="L28">
        <f>80+90+250+100+450+450+150+100</f>
        <v>1670</v>
      </c>
      <c r="M28">
        <f>25+20+10+65+40+85+10+190+90+640+10+95+95</f>
        <v>1375</v>
      </c>
      <c r="N28">
        <v>659</v>
      </c>
    </row>
    <row r="29" spans="1:14" ht="16.5" thickBot="1" x14ac:dyDescent="0.3">
      <c r="A29" s="74"/>
      <c r="B29" s="74"/>
      <c r="C29" s="85" t="s">
        <v>489</v>
      </c>
      <c r="D29" s="85"/>
      <c r="E29" s="85"/>
      <c r="F29" s="85"/>
      <c r="G29" s="85"/>
      <c r="H29" s="74"/>
      <c r="I29" s="74"/>
      <c r="J29">
        <f>80*7</f>
        <v>560</v>
      </c>
      <c r="L29">
        <f>140+120+80+125+75+125+100+100+35+85+70+120+90</f>
        <v>1265</v>
      </c>
      <c r="M29">
        <f>10+45+20+560+20+10+90+100</f>
        <v>855</v>
      </c>
      <c r="N29">
        <v>671</v>
      </c>
    </row>
    <row r="30" spans="1:14" ht="16.5" thickBot="1" x14ac:dyDescent="0.3">
      <c r="A30" s="74"/>
      <c r="B30" s="74"/>
      <c r="C30" s="85" t="s">
        <v>490</v>
      </c>
      <c r="D30" s="85"/>
      <c r="E30" s="85"/>
      <c r="F30" s="85">
        <v>20</v>
      </c>
      <c r="G30" s="85"/>
      <c r="H30" s="74"/>
      <c r="I30" s="74"/>
      <c r="L30">
        <f>130+130+70+120+40+75+400+130+60+70</f>
        <v>1225</v>
      </c>
      <c r="M30">
        <f>70+95+10+90+10+30+10+10+15+410</f>
        <v>750</v>
      </c>
      <c r="N30">
        <v>672</v>
      </c>
    </row>
    <row r="31" spans="1:14" ht="16.5" thickBot="1" x14ac:dyDescent="0.3">
      <c r="A31" s="74"/>
      <c r="B31" s="74"/>
      <c r="C31" s="85" t="s">
        <v>2</v>
      </c>
      <c r="D31" s="85">
        <v>92</v>
      </c>
      <c r="E31" s="85"/>
      <c r="F31" s="85"/>
      <c r="G31" s="85"/>
      <c r="H31" s="74"/>
      <c r="I31" s="74"/>
      <c r="L31">
        <f>70+85+70+110+65+70+60+90+110+210</f>
        <v>940</v>
      </c>
      <c r="M31">
        <f>60+70+20+600+100</f>
        <v>850</v>
      </c>
      <c r="N31">
        <v>675</v>
      </c>
    </row>
    <row r="32" spans="1:14" ht="16.5" thickBot="1" x14ac:dyDescent="0.3">
      <c r="A32" s="74"/>
      <c r="B32" s="74"/>
      <c r="C32" s="77" t="s">
        <v>2</v>
      </c>
      <c r="D32" s="74">
        <v>90</v>
      </c>
      <c r="E32" s="74">
        <v>5</v>
      </c>
      <c r="F32" s="74"/>
      <c r="G32" s="74"/>
      <c r="H32" s="74"/>
      <c r="I32" s="74"/>
      <c r="L32">
        <f>80+85+120</f>
        <v>285</v>
      </c>
      <c r="M32">
        <v>0</v>
      </c>
      <c r="N32">
        <v>673</v>
      </c>
    </row>
    <row r="33" spans="1:15" ht="16.5" thickBot="1" x14ac:dyDescent="0.3">
      <c r="A33" s="74"/>
      <c r="B33" s="74"/>
      <c r="C33" s="77" t="s">
        <v>29</v>
      </c>
      <c r="D33" s="74"/>
      <c r="E33" s="74"/>
      <c r="F33" s="74">
        <v>20</v>
      </c>
      <c r="G33" s="74"/>
      <c r="H33" s="74"/>
      <c r="I33" s="74"/>
      <c r="L33">
        <f>120+80+90+100+400+110+50</f>
        <v>950</v>
      </c>
      <c r="M33">
        <f>80+60+10+30+80</f>
        <v>260</v>
      </c>
      <c r="N33">
        <v>721</v>
      </c>
    </row>
    <row r="34" spans="1:15" ht="16.5" thickBot="1" x14ac:dyDescent="0.3">
      <c r="A34" s="74"/>
      <c r="B34" s="74"/>
      <c r="C34" s="77" t="s">
        <v>2</v>
      </c>
      <c r="D34" s="74">
        <v>75</v>
      </c>
      <c r="E34" s="74"/>
      <c r="F34" s="74"/>
      <c r="G34" s="74"/>
      <c r="H34" s="74"/>
      <c r="I34" s="74"/>
      <c r="L34">
        <f>350+220+70+70+100+250+80+60</f>
        <v>1200</v>
      </c>
      <c r="M34">
        <f>70+10+20+70+66+60+80+30+85+75+50</f>
        <v>616</v>
      </c>
      <c r="N34">
        <v>723</v>
      </c>
    </row>
    <row r="35" spans="1:15" ht="16.5" thickBot="1" x14ac:dyDescent="0.3">
      <c r="A35" s="74"/>
      <c r="B35" s="74"/>
      <c r="C35" s="77" t="s">
        <v>2</v>
      </c>
      <c r="D35" s="74">
        <v>90</v>
      </c>
      <c r="E35" s="74">
        <v>10</v>
      </c>
      <c r="F35" s="74"/>
      <c r="G35" s="74"/>
      <c r="H35" s="74"/>
      <c r="I35" s="74"/>
      <c r="L35">
        <f>SUM(L28:L34)</f>
        <v>7535</v>
      </c>
      <c r="M35">
        <f>SUM(M27:M34)</f>
        <v>10401</v>
      </c>
    </row>
    <row r="36" spans="1:15" ht="16.5" thickBot="1" x14ac:dyDescent="0.3">
      <c r="A36" s="74"/>
      <c r="B36" s="74"/>
      <c r="C36" s="20" t="s">
        <v>7</v>
      </c>
      <c r="D36" s="20">
        <f>SUM(D28:D35)</f>
        <v>347</v>
      </c>
      <c r="E36" s="20">
        <f>SUM(E28:E35)</f>
        <v>15</v>
      </c>
      <c r="F36" s="20">
        <f>SUM(F28:F35)</f>
        <v>40</v>
      </c>
      <c r="G36" s="20">
        <f>SUM(G28:G35)</f>
        <v>0</v>
      </c>
      <c r="H36" s="20">
        <f>SUM(H28:H35)</f>
        <v>0</v>
      </c>
      <c r="I36" s="20">
        <f>H36+G36+F36+E36+D36</f>
        <v>402</v>
      </c>
      <c r="M36">
        <f>L35-M35</f>
        <v>-2866</v>
      </c>
    </row>
    <row r="37" spans="1:15" ht="16.5" thickBot="1" x14ac:dyDescent="0.3">
      <c r="A37" s="74"/>
      <c r="B37" s="74"/>
      <c r="C37" s="6" t="s">
        <v>1</v>
      </c>
      <c r="D37" s="74"/>
      <c r="E37" s="74"/>
      <c r="F37" s="74"/>
      <c r="G37" s="74"/>
      <c r="H37" s="74"/>
      <c r="I37" s="74"/>
    </row>
    <row r="38" spans="1:15" ht="16.5" thickBot="1" x14ac:dyDescent="0.3">
      <c r="A38" s="74"/>
      <c r="B38" s="74"/>
      <c r="C38" s="85" t="s">
        <v>36</v>
      </c>
      <c r="D38" s="85"/>
      <c r="E38" s="85"/>
      <c r="F38" s="85"/>
      <c r="G38" s="85"/>
      <c r="H38" s="85">
        <v>10</v>
      </c>
      <c r="I38" s="74"/>
    </row>
    <row r="39" spans="1:15" ht="16.5" thickBot="1" x14ac:dyDescent="0.3">
      <c r="A39" s="74"/>
      <c r="B39" s="74"/>
      <c r="C39" s="85" t="s">
        <v>388</v>
      </c>
      <c r="D39" s="85"/>
      <c r="E39" s="85"/>
      <c r="F39" s="85">
        <v>300</v>
      </c>
      <c r="G39" s="85"/>
      <c r="H39" s="85"/>
      <c r="I39" s="74"/>
    </row>
    <row r="40" spans="1:15" ht="16.5" thickBot="1" x14ac:dyDescent="0.3">
      <c r="A40" s="74"/>
      <c r="B40" s="74"/>
      <c r="C40" s="85" t="s">
        <v>2</v>
      </c>
      <c r="D40" s="85">
        <v>50</v>
      </c>
      <c r="E40" s="85"/>
      <c r="F40" s="85"/>
      <c r="G40" s="85"/>
      <c r="H40" s="85"/>
      <c r="I40" s="74"/>
      <c r="O40">
        <f>32*1.9</f>
        <v>60.8</v>
      </c>
    </row>
    <row r="41" spans="1:15" ht="16.5" thickBot="1" x14ac:dyDescent="0.3">
      <c r="A41" s="74"/>
      <c r="B41" s="74"/>
      <c r="C41" s="77" t="s">
        <v>2</v>
      </c>
      <c r="D41" s="74">
        <v>93</v>
      </c>
      <c r="E41" s="74"/>
      <c r="F41" s="74"/>
      <c r="G41" s="74"/>
      <c r="H41" s="74"/>
      <c r="I41" s="74"/>
      <c r="L41">
        <f>233-257</f>
        <v>-24</v>
      </c>
    </row>
    <row r="42" spans="1:15" ht="16.5" thickBot="1" x14ac:dyDescent="0.3">
      <c r="A42" s="74"/>
      <c r="B42" s="74"/>
      <c r="C42" s="77" t="s">
        <v>198</v>
      </c>
      <c r="D42" s="74">
        <v>89</v>
      </c>
      <c r="E42" s="74">
        <v>8</v>
      </c>
      <c r="F42" s="74">
        <v>30</v>
      </c>
      <c r="G42" s="74"/>
      <c r="H42" s="74"/>
      <c r="I42" s="74"/>
      <c r="L42">
        <f>334-455</f>
        <v>-121</v>
      </c>
    </row>
    <row r="43" spans="1:15" ht="16.5" thickBot="1" x14ac:dyDescent="0.3">
      <c r="A43" s="74"/>
      <c r="B43" s="74"/>
      <c r="C43" s="77" t="s">
        <v>2</v>
      </c>
      <c r="D43" s="74">
        <v>50</v>
      </c>
      <c r="E43" s="74"/>
      <c r="F43" s="74"/>
      <c r="G43" s="74"/>
      <c r="H43" s="74"/>
      <c r="I43" s="74"/>
      <c r="L43">
        <f>607-455</f>
        <v>152</v>
      </c>
    </row>
    <row r="44" spans="1:15" ht="16.5" thickBot="1" x14ac:dyDescent="0.3">
      <c r="A44" s="74"/>
      <c r="B44" s="74"/>
      <c r="C44" s="77" t="s">
        <v>2</v>
      </c>
      <c r="D44" s="74">
        <v>95</v>
      </c>
      <c r="E44" s="74"/>
      <c r="F44" s="74"/>
      <c r="G44" s="74"/>
      <c r="H44" s="74"/>
      <c r="I44" s="74"/>
      <c r="L44">
        <f>653-628</f>
        <v>25</v>
      </c>
    </row>
    <row r="45" spans="1:15" ht="16.5" thickBot="1" x14ac:dyDescent="0.3">
      <c r="A45" s="74"/>
      <c r="B45" s="74"/>
      <c r="C45" s="77" t="s">
        <v>491</v>
      </c>
      <c r="D45" s="74"/>
      <c r="E45" s="74"/>
      <c r="F45" s="74">
        <f>30+60+25</f>
        <v>115</v>
      </c>
      <c r="G45" s="74"/>
      <c r="H45" s="74"/>
      <c r="I45" s="74"/>
      <c r="L45">
        <f>672-653</f>
        <v>19</v>
      </c>
    </row>
    <row r="46" spans="1:15" ht="16.5" thickBot="1" x14ac:dyDescent="0.3">
      <c r="A46" s="74"/>
      <c r="B46" s="74"/>
      <c r="C46" s="77" t="s">
        <v>492</v>
      </c>
      <c r="D46" s="74"/>
      <c r="E46" s="74"/>
      <c r="F46" s="74"/>
      <c r="G46" s="74"/>
      <c r="H46" s="74">
        <v>10</v>
      </c>
      <c r="I46" s="74"/>
    </row>
    <row r="47" spans="1:15" ht="16.5" thickBot="1" x14ac:dyDescent="0.3">
      <c r="A47" s="74"/>
      <c r="B47" s="74"/>
      <c r="C47" s="6" t="s">
        <v>7</v>
      </c>
      <c r="D47" s="6">
        <f>SUM(D37:D46)</f>
        <v>377</v>
      </c>
      <c r="E47" s="6">
        <f>SUM(E37:E46)</f>
        <v>8</v>
      </c>
      <c r="F47" s="6">
        <f>SUM(F37:F46)</f>
        <v>445</v>
      </c>
      <c r="G47" s="6">
        <f>SUM(G37:G46)</f>
        <v>0</v>
      </c>
      <c r="H47" s="6">
        <f>SUM(H37:H46)</f>
        <v>20</v>
      </c>
      <c r="I47" s="6">
        <f>H47+G47+F47+E47+D47</f>
        <v>850</v>
      </c>
    </row>
    <row r="48" spans="1:15" ht="16.5" thickBot="1" x14ac:dyDescent="0.3">
      <c r="A48" s="74"/>
      <c r="B48" s="74"/>
      <c r="C48" s="74" t="s">
        <v>23</v>
      </c>
      <c r="D48" s="74"/>
      <c r="E48" s="74"/>
      <c r="F48" s="74"/>
      <c r="G48" s="74"/>
      <c r="H48" s="74"/>
      <c r="I48" s="74"/>
    </row>
    <row r="49" spans="1:9" ht="16.5" thickBot="1" x14ac:dyDescent="0.3">
      <c r="A49" s="74"/>
      <c r="B49" s="74"/>
      <c r="C49" s="77" t="s">
        <v>34</v>
      </c>
      <c r="D49" s="74"/>
      <c r="E49" s="74"/>
      <c r="F49" s="74"/>
      <c r="G49" s="74"/>
      <c r="H49" s="74">
        <v>10</v>
      </c>
      <c r="I49" s="74"/>
    </row>
    <row r="50" spans="1:9" ht="16.5" thickBot="1" x14ac:dyDescent="0.3">
      <c r="A50" s="74"/>
      <c r="B50" s="74"/>
      <c r="C50" s="77" t="s">
        <v>35</v>
      </c>
      <c r="D50" s="74"/>
      <c r="E50" s="74"/>
      <c r="F50" s="74">
        <v>20</v>
      </c>
      <c r="G50" s="74"/>
      <c r="H50" s="74"/>
      <c r="I50" s="74"/>
    </row>
    <row r="51" spans="1:9" ht="16.5" thickBot="1" x14ac:dyDescent="0.3">
      <c r="A51" s="74"/>
      <c r="B51" s="74"/>
      <c r="C51" s="77" t="s">
        <v>36</v>
      </c>
      <c r="D51" s="74"/>
      <c r="E51" s="74"/>
      <c r="F51" s="74"/>
      <c r="G51" s="74"/>
      <c r="H51" s="74">
        <v>20</v>
      </c>
      <c r="I51" s="74"/>
    </row>
    <row r="52" spans="1:9" ht="16.5" thickBot="1" x14ac:dyDescent="0.3">
      <c r="A52" s="74"/>
      <c r="B52" s="74"/>
      <c r="C52" s="77" t="s">
        <v>198</v>
      </c>
      <c r="D52" s="74">
        <v>50</v>
      </c>
      <c r="E52" s="74"/>
      <c r="F52" s="74">
        <v>20</v>
      </c>
      <c r="G52" s="74"/>
      <c r="H52" s="74"/>
      <c r="I52" s="74"/>
    </row>
    <row r="53" spans="1:9" ht="16.5" thickBot="1" x14ac:dyDescent="0.3">
      <c r="A53" s="74"/>
      <c r="B53" s="74"/>
      <c r="C53" s="77" t="s">
        <v>493</v>
      </c>
      <c r="D53" s="74"/>
      <c r="E53" s="74"/>
      <c r="F53" s="74">
        <v>10</v>
      </c>
      <c r="G53" s="74"/>
      <c r="H53" s="74"/>
      <c r="I53" s="74"/>
    </row>
    <row r="54" spans="1:9" ht="16.5" thickBot="1" x14ac:dyDescent="0.3">
      <c r="A54" s="74"/>
      <c r="B54" s="74"/>
      <c r="C54" s="77" t="s">
        <v>2</v>
      </c>
      <c r="D54" s="74">
        <v>90</v>
      </c>
      <c r="E54" s="74"/>
      <c r="F54" s="74"/>
      <c r="G54" s="74"/>
      <c r="H54" s="74"/>
      <c r="I54" s="74"/>
    </row>
    <row r="55" spans="1:9" ht="16.5" thickBot="1" x14ac:dyDescent="0.3">
      <c r="A55" s="74"/>
      <c r="B55" s="74"/>
      <c r="C55" s="77" t="s">
        <v>314</v>
      </c>
      <c r="D55" s="74"/>
      <c r="E55" s="74"/>
      <c r="F55" s="74">
        <v>365</v>
      </c>
      <c r="G55" s="74"/>
      <c r="H55" s="74"/>
      <c r="I55" s="74"/>
    </row>
    <row r="56" spans="1:9" ht="16.5" thickBot="1" x14ac:dyDescent="0.3">
      <c r="A56" s="81"/>
      <c r="B56" s="81"/>
      <c r="C56" s="81" t="s">
        <v>198</v>
      </c>
      <c r="D56" s="81">
        <v>95</v>
      </c>
      <c r="E56" s="81"/>
      <c r="F56" s="81">
        <v>20</v>
      </c>
      <c r="G56" s="81"/>
      <c r="H56" s="81"/>
      <c r="I56" s="81"/>
    </row>
    <row r="57" spans="1:9" ht="16.5" thickBot="1" x14ac:dyDescent="0.3">
      <c r="A57" s="74"/>
      <c r="B57" s="74"/>
      <c r="C57" s="6" t="s">
        <v>7</v>
      </c>
      <c r="D57" s="6">
        <f>SUM(D48:D56)</f>
        <v>235</v>
      </c>
      <c r="E57" s="6">
        <f>SUM(E48:E56)</f>
        <v>0</v>
      </c>
      <c r="F57" s="6">
        <f>SUM(F48:F56)</f>
        <v>435</v>
      </c>
      <c r="G57" s="6">
        <f>SUM(G48:G56)</f>
        <v>0</v>
      </c>
      <c r="H57" s="6">
        <f>SUM(H48:H56)</f>
        <v>30</v>
      </c>
      <c r="I57" s="6">
        <f>H57+G57+F57+E57+D57</f>
        <v>700</v>
      </c>
    </row>
    <row r="58" spans="1:9" ht="16.5" thickBot="1" x14ac:dyDescent="0.3">
      <c r="A58" s="74"/>
      <c r="B58" s="74"/>
      <c r="C58" s="74" t="s">
        <v>23</v>
      </c>
      <c r="D58" s="74"/>
      <c r="E58" s="74"/>
      <c r="F58" s="74"/>
      <c r="G58" s="74"/>
      <c r="H58" s="74"/>
      <c r="I58" s="74"/>
    </row>
    <row r="59" spans="1:9" ht="16.5" thickBot="1" x14ac:dyDescent="0.3">
      <c r="A59" s="74"/>
      <c r="B59" s="74"/>
      <c r="C59" s="77" t="s">
        <v>494</v>
      </c>
      <c r="D59" s="74"/>
      <c r="E59" s="74"/>
      <c r="F59" s="74">
        <v>30</v>
      </c>
      <c r="G59" s="74"/>
      <c r="H59" s="74"/>
      <c r="I59" s="74"/>
    </row>
    <row r="60" spans="1:9" ht="16.5" thickBot="1" x14ac:dyDescent="0.3">
      <c r="A60" s="74"/>
      <c r="B60" s="74"/>
      <c r="C60" s="77" t="s">
        <v>2</v>
      </c>
      <c r="D60" s="74">
        <v>83</v>
      </c>
      <c r="E60" s="74"/>
      <c r="F60" s="74"/>
      <c r="G60" s="74"/>
      <c r="H60" s="74"/>
      <c r="I60" s="74"/>
    </row>
    <row r="61" spans="1:9" ht="16.5" thickBot="1" x14ac:dyDescent="0.3">
      <c r="A61" s="74"/>
      <c r="B61" s="74"/>
      <c r="C61" s="77" t="s">
        <v>2</v>
      </c>
      <c r="D61" s="74">
        <v>91</v>
      </c>
      <c r="E61" s="74"/>
      <c r="F61" s="74"/>
      <c r="G61" s="74"/>
      <c r="H61" s="74"/>
      <c r="I61" s="74"/>
    </row>
    <row r="62" spans="1:9" ht="16.5" thickBot="1" x14ac:dyDescent="0.3">
      <c r="A62" s="74"/>
      <c r="B62" s="74"/>
      <c r="C62" s="77" t="s">
        <v>495</v>
      </c>
      <c r="D62" s="74"/>
      <c r="E62" s="74"/>
      <c r="F62" s="74">
        <v>110</v>
      </c>
      <c r="G62" s="74"/>
      <c r="H62" s="74"/>
      <c r="I62" s="74"/>
    </row>
    <row r="63" spans="1:9" ht="16.5" thickBot="1" x14ac:dyDescent="0.3">
      <c r="A63" s="74"/>
      <c r="B63" s="74"/>
      <c r="C63" s="77" t="s">
        <v>2</v>
      </c>
      <c r="D63" s="74">
        <v>95</v>
      </c>
      <c r="E63" s="74"/>
      <c r="F63" s="74"/>
      <c r="G63" s="74"/>
      <c r="H63" s="74"/>
      <c r="I63" s="74"/>
    </row>
    <row r="64" spans="1:9" ht="16.5" thickBot="1" x14ac:dyDescent="0.3">
      <c r="A64" s="74"/>
      <c r="B64" s="74"/>
      <c r="C64" s="77" t="s">
        <v>185</v>
      </c>
      <c r="D64" s="74"/>
      <c r="E64" s="74"/>
      <c r="F64" s="74">
        <v>25</v>
      </c>
      <c r="G64" s="74"/>
      <c r="H64" s="74"/>
      <c r="I64" s="74"/>
    </row>
    <row r="65" spans="1:9" ht="16.5" thickBot="1" x14ac:dyDescent="0.3">
      <c r="A65" s="74"/>
      <c r="B65" s="74"/>
      <c r="C65" s="77" t="s">
        <v>2</v>
      </c>
      <c r="D65" s="74">
        <v>90</v>
      </c>
      <c r="E65" s="74"/>
      <c r="F65" s="74"/>
      <c r="G65" s="74"/>
      <c r="H65" s="74"/>
      <c r="I65" s="74"/>
    </row>
    <row r="66" spans="1:9" ht="16.5" thickBot="1" x14ac:dyDescent="0.3">
      <c r="A66" s="74"/>
      <c r="B66" s="74"/>
      <c r="C66" s="77" t="s">
        <v>496</v>
      </c>
      <c r="D66" s="74"/>
      <c r="E66" s="74"/>
      <c r="F66" s="74">
        <f>115+35+65+17+80+57</f>
        <v>369</v>
      </c>
      <c r="G66" s="74"/>
      <c r="H66" s="74"/>
      <c r="I66" s="74"/>
    </row>
    <row r="67" spans="1:9" ht="16.5" thickBot="1" x14ac:dyDescent="0.3">
      <c r="A67" s="74"/>
      <c r="B67" s="74"/>
      <c r="C67" s="77" t="s">
        <v>497</v>
      </c>
      <c r="D67" s="74"/>
      <c r="E67" s="74"/>
      <c r="F67" s="74">
        <v>185</v>
      </c>
      <c r="G67" s="74"/>
      <c r="H67" s="74"/>
      <c r="I67" s="74"/>
    </row>
    <row r="68" spans="1:9" ht="16.5" thickBot="1" x14ac:dyDescent="0.3">
      <c r="A68" s="74"/>
      <c r="B68" s="74"/>
      <c r="C68" s="77" t="s">
        <v>2</v>
      </c>
      <c r="D68" s="74">
        <v>70</v>
      </c>
      <c r="E68" s="74"/>
      <c r="F68" s="74"/>
      <c r="G68" s="74"/>
      <c r="H68" s="74"/>
      <c r="I68" s="74"/>
    </row>
    <row r="69" spans="1:9" ht="16.5" thickBot="1" x14ac:dyDescent="0.3">
      <c r="A69" s="74"/>
      <c r="B69" s="74"/>
      <c r="C69" s="77" t="s">
        <v>2</v>
      </c>
      <c r="D69" s="74">
        <v>85</v>
      </c>
      <c r="E69" s="74"/>
      <c r="F69" s="74"/>
      <c r="G69" s="74"/>
      <c r="H69" s="74"/>
      <c r="I69" s="74"/>
    </row>
    <row r="70" spans="1:9" ht="16.5" thickBot="1" x14ac:dyDescent="0.3">
      <c r="A70" s="74"/>
      <c r="B70" s="74"/>
      <c r="C70" s="77" t="s">
        <v>2</v>
      </c>
      <c r="D70" s="74">
        <v>92</v>
      </c>
      <c r="E70" s="74"/>
      <c r="F70" s="74"/>
      <c r="G70" s="74"/>
      <c r="H70" s="74"/>
      <c r="I70" s="74"/>
    </row>
    <row r="71" spans="1:9" ht="16.5" thickBot="1" x14ac:dyDescent="0.3">
      <c r="A71" s="79"/>
      <c r="B71" s="79"/>
      <c r="C71" s="79" t="s">
        <v>369</v>
      </c>
      <c r="D71" s="79">
        <v>90</v>
      </c>
      <c r="E71" s="79"/>
      <c r="F71" s="79">
        <v>20</v>
      </c>
      <c r="G71" s="79"/>
      <c r="H71" s="79"/>
      <c r="I71" s="79"/>
    </row>
    <row r="72" spans="1:9" ht="16.5" thickBot="1" x14ac:dyDescent="0.3">
      <c r="A72" s="74"/>
      <c r="B72" s="74"/>
      <c r="C72" s="6" t="s">
        <v>7</v>
      </c>
      <c r="D72" s="6">
        <f>SUM(D58:D71)</f>
        <v>696</v>
      </c>
      <c r="E72" s="6">
        <f t="shared" ref="E72:H72" si="1">SUM(E58:E71)</f>
        <v>0</v>
      </c>
      <c r="F72" s="6">
        <f t="shared" si="1"/>
        <v>739</v>
      </c>
      <c r="G72" s="6">
        <f t="shared" si="1"/>
        <v>0</v>
      </c>
      <c r="H72" s="6">
        <f t="shared" si="1"/>
        <v>0</v>
      </c>
      <c r="I72" s="6">
        <f>H72+G72+F72+E72+D72</f>
        <v>1435</v>
      </c>
    </row>
    <row r="73" spans="1:9" ht="16.5" thickBot="1" x14ac:dyDescent="0.3">
      <c r="A73" s="74"/>
      <c r="B73" s="74"/>
      <c r="C73" s="74" t="s">
        <v>23</v>
      </c>
      <c r="D73" s="74"/>
      <c r="E73" s="74"/>
      <c r="F73" s="74"/>
      <c r="G73" s="74"/>
      <c r="H73" s="74"/>
      <c r="I73" s="74"/>
    </row>
    <row r="74" spans="1:9" ht="16.5" thickBot="1" x14ac:dyDescent="0.3">
      <c r="A74" s="74"/>
      <c r="B74" s="74"/>
      <c r="C74" s="77" t="s">
        <v>2</v>
      </c>
      <c r="D74" s="74">
        <v>75</v>
      </c>
      <c r="E74" s="74">
        <v>10</v>
      </c>
      <c r="F74" s="74"/>
      <c r="G74" s="74"/>
      <c r="H74" s="74"/>
      <c r="I74" s="74"/>
    </row>
    <row r="75" spans="1:9" ht="16.5" thickBot="1" x14ac:dyDescent="0.3">
      <c r="A75" s="74"/>
      <c r="B75" s="74"/>
      <c r="C75" s="77" t="s">
        <v>2</v>
      </c>
      <c r="D75" s="74">
        <v>80</v>
      </c>
      <c r="E75" s="74"/>
      <c r="F75" s="74"/>
      <c r="G75" s="74"/>
      <c r="H75" s="74"/>
      <c r="I75" s="74"/>
    </row>
    <row r="76" spans="1:9" ht="16.5" thickBot="1" x14ac:dyDescent="0.3">
      <c r="A76" s="74"/>
      <c r="B76" s="74"/>
      <c r="C76" s="77" t="s">
        <v>198</v>
      </c>
      <c r="D76" s="74">
        <v>70</v>
      </c>
      <c r="E76" s="74"/>
      <c r="F76" s="74">
        <v>20</v>
      </c>
      <c r="G76" s="74"/>
      <c r="H76" s="74"/>
      <c r="I76" s="74"/>
    </row>
    <row r="77" spans="1:9" ht="16.5" thickBot="1" x14ac:dyDescent="0.3">
      <c r="A77" s="74"/>
      <c r="B77" s="74"/>
      <c r="C77" s="77" t="s">
        <v>2</v>
      </c>
      <c r="D77" s="74">
        <v>55</v>
      </c>
      <c r="E77" s="74">
        <v>5</v>
      </c>
      <c r="F77" s="74"/>
      <c r="G77" s="74"/>
      <c r="H77" s="74"/>
      <c r="I77" s="74"/>
    </row>
    <row r="78" spans="1:9" ht="16.5" thickBot="1" x14ac:dyDescent="0.3">
      <c r="A78" s="74"/>
      <c r="B78" s="74"/>
      <c r="C78" s="77" t="s">
        <v>498</v>
      </c>
      <c r="D78" s="74"/>
      <c r="E78" s="74"/>
      <c r="F78" s="74">
        <f>50+35</f>
        <v>85</v>
      </c>
      <c r="G78" s="74"/>
      <c r="H78" s="74"/>
      <c r="I78" s="74"/>
    </row>
    <row r="79" spans="1:9" ht="16.5" thickBot="1" x14ac:dyDescent="0.3">
      <c r="A79" s="74"/>
      <c r="B79" s="74"/>
      <c r="C79" s="80" t="s">
        <v>34</v>
      </c>
      <c r="D79" s="74"/>
      <c r="E79" s="74"/>
      <c r="F79" s="74"/>
      <c r="G79" s="74"/>
      <c r="H79" s="74">
        <v>5</v>
      </c>
      <c r="I79" s="74"/>
    </row>
    <row r="80" spans="1:9" ht="16.5" thickBot="1" x14ac:dyDescent="0.3">
      <c r="A80" s="74"/>
      <c r="B80" s="74"/>
      <c r="C80" s="77" t="s">
        <v>36</v>
      </c>
      <c r="D80" s="74"/>
      <c r="E80" s="74"/>
      <c r="F80" s="74"/>
      <c r="G80" s="74"/>
      <c r="H80" s="74">
        <v>10</v>
      </c>
      <c r="I80" s="74"/>
    </row>
    <row r="81" spans="1:12" ht="16.5" thickBot="1" x14ac:dyDescent="0.3">
      <c r="A81" s="74"/>
      <c r="B81" s="74"/>
      <c r="C81" s="77" t="s">
        <v>2</v>
      </c>
      <c r="D81" s="74">
        <v>75</v>
      </c>
      <c r="E81" s="74"/>
      <c r="F81" s="74"/>
      <c r="G81" s="74"/>
      <c r="H81" s="74"/>
      <c r="I81" s="74"/>
    </row>
    <row r="82" spans="1:12" ht="16.5" thickBot="1" x14ac:dyDescent="0.3">
      <c r="A82" s="74"/>
      <c r="B82" s="74"/>
      <c r="C82" s="77" t="s">
        <v>198</v>
      </c>
      <c r="D82" s="74">
        <v>85</v>
      </c>
      <c r="E82" s="74"/>
      <c r="F82" s="74">
        <v>20</v>
      </c>
      <c r="G82" s="74"/>
      <c r="H82" s="74"/>
      <c r="I82" s="74"/>
      <c r="L82">
        <f>3800*2</f>
        <v>7600</v>
      </c>
    </row>
    <row r="83" spans="1:12" ht="16.5" thickBot="1" x14ac:dyDescent="0.3">
      <c r="A83" s="74"/>
      <c r="B83" s="74"/>
      <c r="C83" s="77" t="s">
        <v>499</v>
      </c>
      <c r="D83" s="74"/>
      <c r="E83" s="74"/>
      <c r="F83" s="74">
        <v>20</v>
      </c>
      <c r="G83" s="74"/>
      <c r="H83" s="74"/>
      <c r="I83" s="74"/>
      <c r="L83">
        <f>3800*1.87</f>
        <v>7106</v>
      </c>
    </row>
    <row r="84" spans="1:12" ht="16.5" thickBot="1" x14ac:dyDescent="0.3">
      <c r="A84" s="74"/>
      <c r="B84" s="74"/>
      <c r="C84" s="77" t="s">
        <v>500</v>
      </c>
      <c r="D84" s="74"/>
      <c r="E84" s="74"/>
      <c r="F84" s="74">
        <v>20</v>
      </c>
      <c r="G84" s="74"/>
      <c r="H84" s="74"/>
      <c r="I84" s="74"/>
      <c r="L84">
        <f>L82-L83</f>
        <v>494</v>
      </c>
    </row>
    <row r="85" spans="1:12" ht="16.5" thickBot="1" x14ac:dyDescent="0.3">
      <c r="A85" s="74"/>
      <c r="B85" s="74"/>
      <c r="C85" s="6" t="s">
        <v>7</v>
      </c>
      <c r="D85" s="6">
        <f>SUM(D73:D84)</f>
        <v>440</v>
      </c>
      <c r="E85" s="6">
        <f t="shared" ref="E85:H85" si="2">SUM(E73:E84)</f>
        <v>15</v>
      </c>
      <c r="F85" s="6">
        <f t="shared" si="2"/>
        <v>165</v>
      </c>
      <c r="G85" s="6">
        <f t="shared" si="2"/>
        <v>0</v>
      </c>
      <c r="H85" s="6">
        <f t="shared" si="2"/>
        <v>15</v>
      </c>
      <c r="I85" s="6">
        <f>H85+G85+F85+E85+D85</f>
        <v>635</v>
      </c>
    </row>
    <row r="86" spans="1:12" ht="16.5" thickBot="1" x14ac:dyDescent="0.3">
      <c r="A86" s="74"/>
      <c r="B86" s="74"/>
      <c r="C86" s="74" t="s">
        <v>1</v>
      </c>
      <c r="D86" s="74"/>
      <c r="E86" s="74"/>
      <c r="F86" s="74"/>
      <c r="G86" s="74"/>
      <c r="H86" s="74"/>
      <c r="I86" s="74"/>
    </row>
    <row r="87" spans="1:12" ht="16.5" thickBot="1" x14ac:dyDescent="0.3">
      <c r="A87" s="74"/>
      <c r="B87" s="74"/>
      <c r="C87" s="77" t="s">
        <v>2</v>
      </c>
      <c r="D87" s="74">
        <v>75</v>
      </c>
      <c r="E87" s="74"/>
      <c r="F87" s="74"/>
      <c r="G87" s="74"/>
      <c r="H87" s="74"/>
      <c r="I87" s="74"/>
    </row>
    <row r="88" spans="1:12" ht="16.5" thickBot="1" x14ac:dyDescent="0.3">
      <c r="A88" s="74"/>
      <c r="B88" s="74"/>
      <c r="C88" s="77" t="s">
        <v>359</v>
      </c>
      <c r="D88" s="74"/>
      <c r="E88" s="74"/>
      <c r="F88" s="74"/>
      <c r="G88" s="74"/>
      <c r="H88" s="74"/>
      <c r="I88" s="74"/>
    </row>
    <row r="89" spans="1:12" ht="16.5" thickBot="1" x14ac:dyDescent="0.3">
      <c r="A89" s="74"/>
      <c r="B89" s="74"/>
      <c r="C89" s="77" t="s">
        <v>2</v>
      </c>
      <c r="D89" s="74">
        <v>75</v>
      </c>
      <c r="E89" s="74"/>
      <c r="F89" s="74"/>
      <c r="G89" s="74"/>
      <c r="H89" s="74"/>
      <c r="I89" s="74"/>
    </row>
    <row r="90" spans="1:12" ht="16.5" thickBot="1" x14ac:dyDescent="0.3">
      <c r="A90" s="74"/>
      <c r="B90" s="74"/>
      <c r="C90" s="77" t="s">
        <v>2</v>
      </c>
      <c r="D90" s="74">
        <v>85</v>
      </c>
      <c r="E90" s="74"/>
      <c r="F90" s="74"/>
      <c r="G90" s="74"/>
      <c r="H90" s="74"/>
      <c r="I90" s="74"/>
    </row>
    <row r="91" spans="1:12" ht="16.5" thickBot="1" x14ac:dyDescent="0.3">
      <c r="A91" s="74"/>
      <c r="B91" s="74"/>
      <c r="C91" s="77" t="s">
        <v>2</v>
      </c>
      <c r="D91" s="74">
        <v>95</v>
      </c>
      <c r="E91" s="74"/>
      <c r="F91" s="74">
        <v>20</v>
      </c>
      <c r="G91" s="74"/>
      <c r="H91" s="74"/>
      <c r="I91" s="74"/>
    </row>
    <row r="92" spans="1:12" ht="16.5" thickBot="1" x14ac:dyDescent="0.3">
      <c r="A92" s="74"/>
      <c r="B92" s="74"/>
      <c r="C92" s="77" t="s">
        <v>426</v>
      </c>
      <c r="D92" s="74"/>
      <c r="E92" s="74"/>
      <c r="F92" s="74"/>
      <c r="G92" s="74"/>
      <c r="H92" s="74"/>
      <c r="I92" s="74"/>
    </row>
    <row r="93" spans="1:12" ht="16.5" thickBot="1" x14ac:dyDescent="0.3">
      <c r="A93" s="74"/>
      <c r="B93" s="74"/>
      <c r="C93" s="77" t="s">
        <v>426</v>
      </c>
      <c r="D93" s="74"/>
      <c r="E93" s="74"/>
      <c r="F93" s="74"/>
      <c r="G93" s="74"/>
      <c r="H93" s="74"/>
      <c r="I93" s="74"/>
    </row>
    <row r="94" spans="1:12" ht="16.5" thickBot="1" x14ac:dyDescent="0.3">
      <c r="A94" s="74"/>
      <c r="B94" s="74"/>
      <c r="C94" s="77" t="s">
        <v>2</v>
      </c>
      <c r="D94" s="74">
        <v>90</v>
      </c>
      <c r="E94" s="74"/>
      <c r="F94" s="74"/>
      <c r="G94" s="74"/>
      <c r="H94" s="74"/>
      <c r="I94" s="74"/>
    </row>
    <row r="95" spans="1:12" ht="16.5" thickBot="1" x14ac:dyDescent="0.3">
      <c r="A95" s="74"/>
      <c r="B95" s="74"/>
      <c r="C95" s="77" t="s">
        <v>2</v>
      </c>
      <c r="D95" s="74">
        <v>80</v>
      </c>
      <c r="E95" s="74"/>
      <c r="F95" s="74"/>
      <c r="G95" s="74"/>
      <c r="H95" s="74"/>
      <c r="I95" s="74"/>
    </row>
    <row r="96" spans="1:12" ht="16.5" thickBot="1" x14ac:dyDescent="0.3">
      <c r="A96" s="74"/>
      <c r="B96" s="74"/>
      <c r="C96" s="77" t="s">
        <v>2</v>
      </c>
      <c r="D96" s="74">
        <v>90</v>
      </c>
      <c r="E96" s="74">
        <v>10</v>
      </c>
      <c r="F96" s="74"/>
      <c r="G96" s="74"/>
      <c r="H96" s="74"/>
      <c r="I96" s="74"/>
    </row>
    <row r="97" spans="1:14" ht="16.5" thickBot="1" x14ac:dyDescent="0.3">
      <c r="A97" s="77"/>
      <c r="B97" s="77"/>
      <c r="C97" s="77" t="s">
        <v>16</v>
      </c>
      <c r="D97" s="77">
        <v>70</v>
      </c>
      <c r="E97" s="77"/>
      <c r="F97" s="77"/>
      <c r="G97" s="77"/>
      <c r="H97" s="77"/>
      <c r="I97" s="77"/>
      <c r="N97">
        <f>85+40+135+750</f>
        <v>1010</v>
      </c>
    </row>
    <row r="98" spans="1:14" ht="16.5" thickBot="1" x14ac:dyDescent="0.3">
      <c r="A98" s="77"/>
      <c r="B98" s="77"/>
      <c r="C98" s="77" t="s">
        <v>502</v>
      </c>
      <c r="D98" s="77"/>
      <c r="E98" s="77"/>
      <c r="F98" s="77"/>
      <c r="G98" s="77"/>
      <c r="H98" s="77">
        <v>30</v>
      </c>
      <c r="I98" s="77"/>
      <c r="N98">
        <f>N97*0.8</f>
        <v>808</v>
      </c>
    </row>
    <row r="99" spans="1:14" ht="16.5" thickBot="1" x14ac:dyDescent="0.3">
      <c r="A99" s="79"/>
      <c r="B99" s="79"/>
      <c r="C99" s="79" t="s">
        <v>198</v>
      </c>
      <c r="D99" s="79">
        <v>95</v>
      </c>
      <c r="E99" s="79"/>
      <c r="F99" s="79">
        <v>10</v>
      </c>
      <c r="G99" s="79"/>
      <c r="H99" s="79"/>
      <c r="I99" s="79"/>
    </row>
    <row r="100" spans="1:14" ht="16.5" thickBot="1" x14ac:dyDescent="0.3">
      <c r="A100" s="74"/>
      <c r="B100" s="74"/>
      <c r="C100" s="6" t="s">
        <v>7</v>
      </c>
      <c r="D100" s="6">
        <f>SUM(D87:D99)</f>
        <v>755</v>
      </c>
      <c r="E100" s="6">
        <f t="shared" ref="E100:H100" si="3">SUM(E87:E99)</f>
        <v>10</v>
      </c>
      <c r="F100" s="6">
        <f t="shared" si="3"/>
        <v>30</v>
      </c>
      <c r="G100" s="6">
        <f t="shared" si="3"/>
        <v>0</v>
      </c>
      <c r="H100" s="6">
        <f t="shared" si="3"/>
        <v>30</v>
      </c>
      <c r="I100" s="6">
        <f>H100+G100+F100+E100+D100</f>
        <v>825</v>
      </c>
    </row>
    <row r="101" spans="1:14" ht="16.5" thickBot="1" x14ac:dyDescent="0.3">
      <c r="A101" s="74"/>
      <c r="B101" s="74"/>
      <c r="C101" s="74" t="s">
        <v>1</v>
      </c>
      <c r="D101" s="74"/>
      <c r="E101" s="74"/>
      <c r="F101" s="74"/>
      <c r="G101" s="74"/>
      <c r="H101" s="74"/>
      <c r="I101" s="74"/>
    </row>
    <row r="102" spans="1:14" ht="16.5" thickBot="1" x14ac:dyDescent="0.3">
      <c r="A102" s="74"/>
      <c r="B102" s="74"/>
      <c r="C102" s="77" t="s">
        <v>2</v>
      </c>
      <c r="D102" s="74">
        <v>90</v>
      </c>
      <c r="E102" s="74">
        <v>10</v>
      </c>
      <c r="F102" s="74"/>
      <c r="G102" s="74"/>
      <c r="H102" s="74"/>
      <c r="I102" s="74"/>
    </row>
    <row r="103" spans="1:14" ht="16.5" thickBot="1" x14ac:dyDescent="0.3">
      <c r="A103" s="74"/>
      <c r="B103" s="74"/>
      <c r="C103" s="77" t="s">
        <v>504</v>
      </c>
      <c r="D103" s="74">
        <v>95</v>
      </c>
      <c r="E103" s="74">
        <v>10</v>
      </c>
      <c r="F103" s="74">
        <v>30</v>
      </c>
      <c r="G103" s="74"/>
      <c r="H103" s="74"/>
      <c r="I103" s="74"/>
    </row>
    <row r="104" spans="1:14" ht="16.5" thickBot="1" x14ac:dyDescent="0.3">
      <c r="A104" s="74"/>
      <c r="B104" s="74"/>
      <c r="C104" s="77" t="s">
        <v>503</v>
      </c>
      <c r="D104" s="74"/>
      <c r="E104" s="74"/>
      <c r="F104" s="74">
        <v>50</v>
      </c>
      <c r="G104" s="74"/>
      <c r="H104" s="74"/>
      <c r="I104" s="74"/>
    </row>
    <row r="105" spans="1:14" ht="16.5" thickBot="1" x14ac:dyDescent="0.3">
      <c r="A105" s="74"/>
      <c r="B105" s="74"/>
      <c r="C105" s="77" t="s">
        <v>36</v>
      </c>
      <c r="D105" s="74"/>
      <c r="E105" s="74"/>
      <c r="F105" s="74"/>
      <c r="G105" s="74"/>
      <c r="H105" s="74">
        <v>10</v>
      </c>
      <c r="I105" s="74"/>
    </row>
    <row r="106" spans="1:14" ht="16.5" thickBot="1" x14ac:dyDescent="0.3">
      <c r="A106" s="74"/>
      <c r="B106" s="74"/>
      <c r="C106" s="77" t="s">
        <v>2</v>
      </c>
      <c r="D106" s="74">
        <v>70</v>
      </c>
      <c r="E106" s="74"/>
      <c r="F106" s="74"/>
      <c r="G106" s="74"/>
      <c r="H106" s="74"/>
      <c r="I106" s="74"/>
    </row>
    <row r="107" spans="1:14" ht="16.5" thickBot="1" x14ac:dyDescent="0.3">
      <c r="A107" s="74"/>
      <c r="B107" s="74"/>
      <c r="C107" s="77" t="s">
        <v>2</v>
      </c>
      <c r="D107" s="74">
        <v>85</v>
      </c>
      <c r="E107" s="74"/>
      <c r="F107" s="74"/>
      <c r="G107" s="74"/>
      <c r="H107" s="74"/>
      <c r="I107" s="74"/>
    </row>
    <row r="108" spans="1:14" ht="16.5" thickBot="1" x14ac:dyDescent="0.3">
      <c r="A108" s="74"/>
      <c r="B108" s="74"/>
      <c r="C108" s="77" t="s">
        <v>2</v>
      </c>
      <c r="D108" s="74">
        <v>55</v>
      </c>
      <c r="E108" s="74"/>
      <c r="F108" s="74"/>
      <c r="G108" s="74"/>
      <c r="H108" s="74"/>
      <c r="I108" s="74"/>
    </row>
    <row r="109" spans="1:14" ht="16.5" thickBot="1" x14ac:dyDescent="0.3">
      <c r="A109" s="74"/>
      <c r="B109" s="74"/>
      <c r="C109" s="77" t="s">
        <v>2</v>
      </c>
      <c r="D109" s="74">
        <v>75</v>
      </c>
      <c r="E109" s="74"/>
      <c r="F109" s="74"/>
      <c r="G109" s="74"/>
      <c r="H109" s="74"/>
      <c r="I109" s="74"/>
    </row>
    <row r="110" spans="1:14" ht="16.5" thickBot="1" x14ac:dyDescent="0.3">
      <c r="A110" s="74"/>
      <c r="B110" s="74"/>
      <c r="C110" s="77" t="s">
        <v>36</v>
      </c>
      <c r="D110" s="74"/>
      <c r="E110" s="74"/>
      <c r="F110" s="74"/>
      <c r="G110" s="74"/>
      <c r="H110" s="74">
        <v>10</v>
      </c>
      <c r="I110" s="74"/>
    </row>
    <row r="111" spans="1:14" ht="16.5" thickBot="1" x14ac:dyDescent="0.3">
      <c r="A111" s="74"/>
      <c r="B111" s="74"/>
      <c r="C111" s="77" t="s">
        <v>3</v>
      </c>
      <c r="D111" s="74">
        <v>50</v>
      </c>
      <c r="E111" s="74">
        <v>10</v>
      </c>
      <c r="F111" s="74"/>
      <c r="G111" s="74"/>
      <c r="H111" s="74"/>
      <c r="I111" s="74"/>
    </row>
    <row r="112" spans="1:14" ht="16.5" thickBot="1" x14ac:dyDescent="0.3">
      <c r="A112" s="74"/>
      <c r="B112" s="74"/>
      <c r="C112" s="77" t="s">
        <v>16</v>
      </c>
      <c r="D112" s="74">
        <v>85</v>
      </c>
      <c r="E112" s="74">
        <v>8</v>
      </c>
      <c r="F112" s="74"/>
      <c r="G112" s="74"/>
      <c r="H112" s="74"/>
      <c r="I112" s="74"/>
    </row>
    <row r="113" spans="1:9" ht="16.5" thickBot="1" x14ac:dyDescent="0.3">
      <c r="A113" s="74"/>
      <c r="B113" s="74"/>
      <c r="C113" s="77" t="s">
        <v>16</v>
      </c>
      <c r="D113" s="74">
        <v>50</v>
      </c>
      <c r="E113" s="74"/>
      <c r="F113" s="74"/>
      <c r="G113" s="74"/>
      <c r="H113" s="74"/>
      <c r="I113" s="74"/>
    </row>
    <row r="114" spans="1:9" ht="16.5" thickBot="1" x14ac:dyDescent="0.3">
      <c r="A114" s="74"/>
      <c r="B114" s="74"/>
      <c r="C114" s="77" t="s">
        <v>16</v>
      </c>
      <c r="D114" s="74">
        <v>70</v>
      </c>
      <c r="E114" s="74"/>
      <c r="F114" s="74"/>
      <c r="G114" s="74"/>
      <c r="H114" s="74"/>
      <c r="I114" s="74"/>
    </row>
    <row r="115" spans="1:9" ht="16.5" thickBot="1" x14ac:dyDescent="0.3">
      <c r="A115" s="74"/>
      <c r="B115" s="74"/>
      <c r="C115" s="77" t="s">
        <v>16</v>
      </c>
      <c r="D115" s="74">
        <v>105</v>
      </c>
      <c r="E115" s="74"/>
      <c r="F115" s="74"/>
      <c r="G115" s="74"/>
      <c r="H115" s="74"/>
      <c r="I115" s="74"/>
    </row>
    <row r="116" spans="1:9" ht="16.5" thickBot="1" x14ac:dyDescent="0.3">
      <c r="A116" s="74"/>
      <c r="B116" s="74"/>
      <c r="C116" s="77" t="s">
        <v>16</v>
      </c>
      <c r="D116" s="74">
        <v>50</v>
      </c>
      <c r="E116" s="74"/>
      <c r="F116" s="74"/>
      <c r="G116" s="74"/>
      <c r="H116" s="74"/>
      <c r="I116" s="74"/>
    </row>
    <row r="117" spans="1:9" ht="16.5" thickBot="1" x14ac:dyDescent="0.3">
      <c r="A117" s="77"/>
      <c r="B117" s="77"/>
      <c r="C117" s="77" t="s">
        <v>508</v>
      </c>
      <c r="D117" s="77"/>
      <c r="E117" s="77"/>
      <c r="F117" s="77"/>
      <c r="G117" s="77"/>
      <c r="H117" s="77">
        <v>68</v>
      </c>
      <c r="I117" s="77"/>
    </row>
    <row r="118" spans="1:9" ht="16.5" thickBot="1" x14ac:dyDescent="0.3">
      <c r="A118" s="77"/>
      <c r="B118" s="77"/>
      <c r="C118" s="77" t="s">
        <v>508</v>
      </c>
      <c r="D118" s="77"/>
      <c r="E118" s="77"/>
      <c r="F118" s="77"/>
      <c r="G118" s="77"/>
      <c r="H118" s="77">
        <v>600</v>
      </c>
      <c r="I118" s="77"/>
    </row>
    <row r="119" spans="1:9" ht="16.5" thickBot="1" x14ac:dyDescent="0.3">
      <c r="A119" s="77"/>
      <c r="B119" s="77"/>
      <c r="C119" s="77" t="s">
        <v>505</v>
      </c>
      <c r="D119" s="77"/>
      <c r="E119" s="77"/>
      <c r="F119" s="77"/>
      <c r="G119" s="77"/>
      <c r="H119" s="77">
        <v>110</v>
      </c>
      <c r="I119" s="77"/>
    </row>
    <row r="120" spans="1:9" ht="16.5" thickBot="1" x14ac:dyDescent="0.3">
      <c r="A120" s="74"/>
      <c r="B120" s="74"/>
      <c r="C120" s="77" t="s">
        <v>505</v>
      </c>
      <c r="D120" s="74"/>
      <c r="E120" s="74"/>
      <c r="F120" s="74"/>
      <c r="G120" s="74"/>
      <c r="H120" s="74">
        <v>50</v>
      </c>
      <c r="I120" s="74"/>
    </row>
    <row r="121" spans="1:9" ht="16.5" thickBot="1" x14ac:dyDescent="0.3">
      <c r="A121" s="74"/>
      <c r="B121" s="74"/>
      <c r="C121" s="77" t="s">
        <v>24</v>
      </c>
      <c r="D121" s="74"/>
      <c r="E121" s="74"/>
      <c r="F121" s="74">
        <v>40</v>
      </c>
      <c r="G121" s="74"/>
      <c r="H121" s="74"/>
      <c r="I121" s="74"/>
    </row>
    <row r="122" spans="1:9" ht="16.5" thickBot="1" x14ac:dyDescent="0.3">
      <c r="A122" s="74"/>
      <c r="B122" s="74"/>
      <c r="C122" s="77" t="s">
        <v>16</v>
      </c>
      <c r="D122" s="74">
        <v>85</v>
      </c>
      <c r="E122" s="74"/>
      <c r="F122" s="74"/>
      <c r="G122" s="74"/>
      <c r="H122" s="74"/>
      <c r="I122" s="74"/>
    </row>
    <row r="123" spans="1:9" ht="16.5" thickBot="1" x14ac:dyDescent="0.3">
      <c r="A123" s="74"/>
      <c r="B123" s="74"/>
      <c r="C123" s="6" t="s">
        <v>7</v>
      </c>
      <c r="D123" s="6">
        <f>SUM(D101:D122)</f>
        <v>965</v>
      </c>
      <c r="E123" s="6">
        <f t="shared" ref="E123:H123" si="4">SUM(E101:E122)</f>
        <v>38</v>
      </c>
      <c r="F123" s="6">
        <f t="shared" si="4"/>
        <v>120</v>
      </c>
      <c r="G123" s="6">
        <f t="shared" si="4"/>
        <v>0</v>
      </c>
      <c r="H123" s="6">
        <f t="shared" si="4"/>
        <v>848</v>
      </c>
      <c r="I123" s="6">
        <f>H123+G123+F123+E123+D123</f>
        <v>1971</v>
      </c>
    </row>
    <row r="124" spans="1:9" ht="16.5" thickBot="1" x14ac:dyDescent="0.3">
      <c r="A124" s="74"/>
      <c r="B124" s="74"/>
      <c r="C124" s="74" t="s">
        <v>23</v>
      </c>
      <c r="D124" s="74"/>
      <c r="E124" s="74"/>
      <c r="F124" s="74"/>
      <c r="G124" s="74"/>
      <c r="H124" s="74"/>
      <c r="I124" s="74"/>
    </row>
    <row r="125" spans="1:9" ht="16.5" thickBot="1" x14ac:dyDescent="0.3">
      <c r="A125" s="74"/>
      <c r="B125" s="74"/>
      <c r="C125" s="77" t="s">
        <v>16</v>
      </c>
      <c r="D125" s="74">
        <v>80</v>
      </c>
      <c r="E125" s="74">
        <v>10</v>
      </c>
      <c r="F125" s="74"/>
      <c r="G125" s="74"/>
      <c r="H125" s="74"/>
      <c r="I125" s="74"/>
    </row>
    <row r="126" spans="1:9" ht="16.5" thickBot="1" x14ac:dyDescent="0.3">
      <c r="A126" s="74"/>
      <c r="B126" s="74"/>
      <c r="C126" s="77" t="s">
        <v>502</v>
      </c>
      <c r="D126" s="74"/>
      <c r="E126" s="74"/>
      <c r="F126" s="74"/>
      <c r="G126" s="74"/>
      <c r="H126" s="74">
        <v>20</v>
      </c>
      <c r="I126" s="74"/>
    </row>
    <row r="127" spans="1:9" ht="16.5" thickBot="1" x14ac:dyDescent="0.3">
      <c r="A127" s="74"/>
      <c r="B127" s="74"/>
      <c r="C127" s="77" t="s">
        <v>16</v>
      </c>
      <c r="D127" s="74">
        <v>75</v>
      </c>
      <c r="E127" s="74">
        <v>4</v>
      </c>
      <c r="F127" s="74"/>
      <c r="G127" s="74"/>
      <c r="H127" s="74"/>
      <c r="I127" s="74"/>
    </row>
    <row r="128" spans="1:9" ht="16.5" thickBot="1" x14ac:dyDescent="0.3">
      <c r="A128" s="74"/>
      <c r="B128" s="74"/>
      <c r="C128" s="77" t="s">
        <v>506</v>
      </c>
      <c r="D128" s="74"/>
      <c r="E128" s="74"/>
      <c r="F128" s="74"/>
      <c r="G128" s="74"/>
      <c r="H128" s="74">
        <v>75</v>
      </c>
      <c r="I128" s="74"/>
    </row>
    <row r="129" spans="1:13" ht="16.5" thickBot="1" x14ac:dyDescent="0.3">
      <c r="A129" s="74"/>
      <c r="B129" s="74"/>
      <c r="C129" s="77" t="s">
        <v>16</v>
      </c>
      <c r="D129" s="74">
        <v>30</v>
      </c>
      <c r="E129" s="74"/>
      <c r="F129" s="74"/>
      <c r="G129" s="74"/>
      <c r="H129" s="74"/>
      <c r="I129" s="74"/>
    </row>
    <row r="130" spans="1:13" ht="16.5" thickBot="1" x14ac:dyDescent="0.3">
      <c r="A130" s="74"/>
      <c r="B130" s="74"/>
      <c r="C130" s="77" t="s">
        <v>169</v>
      </c>
      <c r="D130" s="74"/>
      <c r="E130" s="74"/>
      <c r="F130" s="74"/>
      <c r="G130" s="74"/>
      <c r="H130" s="74"/>
      <c r="I130" s="74"/>
    </row>
    <row r="131" spans="1:13" ht="16.5" thickBot="1" x14ac:dyDescent="0.3">
      <c r="A131" s="74"/>
      <c r="B131" s="74"/>
      <c r="C131" s="77" t="s">
        <v>16</v>
      </c>
      <c r="D131" s="74">
        <v>50</v>
      </c>
      <c r="E131" s="74"/>
      <c r="F131" s="74"/>
      <c r="G131" s="74"/>
      <c r="H131" s="74"/>
      <c r="I131" s="74"/>
    </row>
    <row r="132" spans="1:13" ht="16.5" thickBot="1" x14ac:dyDescent="0.3">
      <c r="A132" s="74"/>
      <c r="B132" s="74"/>
      <c r="C132" s="77" t="s">
        <v>343</v>
      </c>
      <c r="D132" s="74"/>
      <c r="E132" s="74"/>
      <c r="F132" s="74"/>
      <c r="G132" s="74">
        <v>20</v>
      </c>
      <c r="H132" s="74"/>
      <c r="I132" s="74"/>
    </row>
    <row r="133" spans="1:13" ht="16.5" thickBot="1" x14ac:dyDescent="0.3">
      <c r="A133" s="74"/>
      <c r="B133" s="74"/>
      <c r="C133" s="77" t="s">
        <v>16</v>
      </c>
      <c r="D133" s="74">
        <v>75</v>
      </c>
      <c r="E133" s="74">
        <v>5</v>
      </c>
      <c r="F133" s="74"/>
      <c r="G133" s="74"/>
      <c r="H133" s="74"/>
      <c r="I133" s="74"/>
      <c r="M133">
        <f>750*0.8</f>
        <v>600</v>
      </c>
    </row>
    <row r="134" spans="1:13" ht="16.5" thickBot="1" x14ac:dyDescent="0.3">
      <c r="A134" s="74"/>
      <c r="B134" s="74"/>
      <c r="C134" s="77" t="s">
        <v>16</v>
      </c>
      <c r="D134" s="74">
        <v>60</v>
      </c>
      <c r="E134" s="74"/>
      <c r="F134" s="74"/>
      <c r="G134" s="74"/>
      <c r="H134" s="74"/>
      <c r="I134" s="74"/>
    </row>
    <row r="135" spans="1:13" ht="16.5" thickBot="1" x14ac:dyDescent="0.3">
      <c r="A135" s="74"/>
      <c r="B135" s="74"/>
      <c r="C135" s="77" t="s">
        <v>16</v>
      </c>
      <c r="D135" s="74">
        <v>65</v>
      </c>
      <c r="E135" s="74"/>
      <c r="F135" s="74"/>
      <c r="G135" s="74"/>
      <c r="H135" s="74"/>
      <c r="I135" s="74"/>
    </row>
    <row r="136" spans="1:13" ht="16.5" thickBot="1" x14ac:dyDescent="0.3">
      <c r="A136" s="74"/>
      <c r="B136" s="74"/>
      <c r="C136" s="77" t="s">
        <v>16</v>
      </c>
      <c r="D136" s="74">
        <v>100</v>
      </c>
      <c r="E136" s="74"/>
      <c r="F136" s="74"/>
      <c r="G136" s="74"/>
      <c r="H136" s="74"/>
      <c r="I136" s="74"/>
    </row>
    <row r="137" spans="1:13" ht="16.5" thickBot="1" x14ac:dyDescent="0.3">
      <c r="A137" s="74"/>
      <c r="B137" s="74"/>
      <c r="C137" s="77" t="s">
        <v>16</v>
      </c>
      <c r="D137" s="74">
        <v>80</v>
      </c>
      <c r="E137" s="74"/>
      <c r="F137" s="74"/>
      <c r="G137" s="74"/>
      <c r="H137" s="74"/>
      <c r="I137" s="74"/>
    </row>
    <row r="138" spans="1:13" ht="16.5" thickBot="1" x14ac:dyDescent="0.3">
      <c r="A138" s="74"/>
      <c r="B138" s="74"/>
      <c r="C138" s="77" t="s">
        <v>16</v>
      </c>
      <c r="D138" s="74">
        <v>85</v>
      </c>
      <c r="E138" s="74"/>
      <c r="F138" s="74"/>
      <c r="G138" s="74"/>
      <c r="H138" s="74"/>
      <c r="I138" s="74"/>
    </row>
    <row r="139" spans="1:13" ht="16.5" thickBot="1" x14ac:dyDescent="0.3">
      <c r="A139" s="74"/>
      <c r="B139" s="74"/>
      <c r="C139" s="79" t="s">
        <v>16</v>
      </c>
      <c r="D139" s="74">
        <v>70</v>
      </c>
      <c r="E139" s="74"/>
      <c r="F139" s="74">
        <v>20</v>
      </c>
      <c r="G139" s="74"/>
      <c r="H139" s="74"/>
      <c r="I139" s="74"/>
    </row>
    <row r="140" spans="1:13" ht="16.5" thickBot="1" x14ac:dyDescent="0.3">
      <c r="A140" s="74"/>
      <c r="B140" s="74"/>
      <c r="C140" s="79" t="s">
        <v>16</v>
      </c>
      <c r="D140" s="74">
        <v>50</v>
      </c>
      <c r="E140" s="74"/>
      <c r="F140" s="74"/>
      <c r="G140" s="74"/>
      <c r="H140" s="74"/>
      <c r="I140" s="74"/>
    </row>
    <row r="141" spans="1:13" ht="16.5" thickBot="1" x14ac:dyDescent="0.3">
      <c r="A141" s="74"/>
      <c r="B141" s="74"/>
      <c r="C141" s="79" t="s">
        <v>16</v>
      </c>
      <c r="D141" s="74">
        <v>70</v>
      </c>
      <c r="E141" s="74">
        <v>5</v>
      </c>
      <c r="F141" s="74"/>
      <c r="G141" s="74"/>
      <c r="H141" s="74"/>
      <c r="I141" s="74"/>
    </row>
    <row r="142" spans="1:13" ht="16.5" thickBot="1" x14ac:dyDescent="0.3">
      <c r="A142" s="74"/>
      <c r="B142" s="74"/>
      <c r="C142" s="79" t="s">
        <v>41</v>
      </c>
      <c r="D142" s="74"/>
      <c r="E142" s="74"/>
      <c r="F142" s="74"/>
      <c r="G142" s="74"/>
      <c r="H142" s="74">
        <v>10</v>
      </c>
      <c r="I142" s="74"/>
    </row>
    <row r="143" spans="1:13" ht="16.5" thickBot="1" x14ac:dyDescent="0.3">
      <c r="A143" s="74"/>
      <c r="B143" s="74"/>
      <c r="C143" s="20"/>
      <c r="D143" s="20">
        <f>SUM(D124:D142)</f>
        <v>890</v>
      </c>
      <c r="E143" s="20">
        <f t="shared" ref="E143:H143" si="5">SUM(E124:E142)</f>
        <v>24</v>
      </c>
      <c r="F143" s="20">
        <f t="shared" si="5"/>
        <v>20</v>
      </c>
      <c r="G143" s="20">
        <f t="shared" si="5"/>
        <v>20</v>
      </c>
      <c r="H143" s="20">
        <f t="shared" si="5"/>
        <v>105</v>
      </c>
      <c r="I143" s="20">
        <f>H143+G143+F143+E143+D143</f>
        <v>1059</v>
      </c>
      <c r="K143">
        <f>814-765</f>
        <v>49</v>
      </c>
      <c r="L143">
        <f>986-995</f>
        <v>-9</v>
      </c>
      <c r="M143">
        <f>808-765</f>
        <v>43</v>
      </c>
    </row>
    <row r="144" spans="1:13" ht="16.5" thickBot="1" x14ac:dyDescent="0.3">
      <c r="A144" s="74"/>
      <c r="B144" s="74"/>
      <c r="C144" s="20" t="s">
        <v>1</v>
      </c>
      <c r="D144" s="74"/>
      <c r="E144" s="74"/>
      <c r="F144" s="74"/>
      <c r="G144" s="74"/>
      <c r="H144" s="74"/>
      <c r="I144" s="74"/>
    </row>
    <row r="145" spans="1:9" ht="16.5" thickBot="1" x14ac:dyDescent="0.3">
      <c r="A145" s="74"/>
      <c r="B145" s="74"/>
      <c r="C145" s="77" t="s">
        <v>36</v>
      </c>
      <c r="D145" s="74"/>
      <c r="E145" s="74"/>
      <c r="F145" s="74"/>
      <c r="G145" s="74"/>
      <c r="H145" s="74">
        <v>10</v>
      </c>
      <c r="I145" s="74"/>
    </row>
    <row r="146" spans="1:9" ht="16.5" thickBot="1" x14ac:dyDescent="0.3">
      <c r="A146" s="74"/>
      <c r="B146" s="74"/>
      <c r="C146" s="77" t="s">
        <v>150</v>
      </c>
      <c r="D146" s="74"/>
      <c r="E146" s="74"/>
      <c r="F146" s="74"/>
      <c r="G146" s="74"/>
      <c r="H146" s="74">
        <v>20</v>
      </c>
      <c r="I146" s="74"/>
    </row>
    <row r="147" spans="1:9" ht="16.5" thickBot="1" x14ac:dyDescent="0.3">
      <c r="A147" s="74"/>
      <c r="B147" s="74"/>
      <c r="C147" s="77" t="s">
        <v>150</v>
      </c>
      <c r="D147" s="74"/>
      <c r="E147" s="74"/>
      <c r="F147" s="74"/>
      <c r="G147" s="74"/>
      <c r="H147" s="74">
        <v>40</v>
      </c>
      <c r="I147" s="74"/>
    </row>
    <row r="148" spans="1:9" ht="16.5" thickBot="1" x14ac:dyDescent="0.3">
      <c r="A148" s="74"/>
      <c r="B148" s="74"/>
      <c r="C148" s="77" t="s">
        <v>511</v>
      </c>
      <c r="D148" s="74"/>
      <c r="E148" s="74"/>
      <c r="F148" s="74"/>
      <c r="G148" s="74"/>
      <c r="H148" s="74"/>
      <c r="I148" s="74"/>
    </row>
    <row r="149" spans="1:9" ht="16.5" thickBot="1" x14ac:dyDescent="0.3">
      <c r="A149" s="74"/>
      <c r="B149" s="74"/>
      <c r="C149" s="77" t="s">
        <v>150</v>
      </c>
      <c r="D149" s="74"/>
      <c r="E149" s="74"/>
      <c r="F149" s="74"/>
      <c r="G149" s="74"/>
      <c r="H149" s="74">
        <v>35</v>
      </c>
      <c r="I149" s="74"/>
    </row>
    <row r="150" spans="1:9" ht="16.5" thickBot="1" x14ac:dyDescent="0.3">
      <c r="A150" s="74"/>
      <c r="B150" s="74"/>
      <c r="C150" s="77" t="s">
        <v>150</v>
      </c>
      <c r="D150" s="74"/>
      <c r="E150" s="74"/>
      <c r="F150" s="74"/>
      <c r="G150" s="74"/>
      <c r="H150" s="74">
        <v>20</v>
      </c>
      <c r="I150" s="74"/>
    </row>
    <row r="151" spans="1:9" ht="16.5" thickBot="1" x14ac:dyDescent="0.3">
      <c r="A151" s="74"/>
      <c r="B151" s="74"/>
      <c r="C151" s="77" t="s">
        <v>16</v>
      </c>
      <c r="D151" s="74">
        <v>65</v>
      </c>
      <c r="E151" s="74"/>
      <c r="F151" s="74"/>
      <c r="G151" s="74"/>
      <c r="H151" s="74"/>
      <c r="I151" s="74"/>
    </row>
    <row r="152" spans="1:9" ht="16.5" thickBot="1" x14ac:dyDescent="0.3">
      <c r="A152" s="74"/>
      <c r="B152" s="74"/>
      <c r="C152" s="77" t="s">
        <v>16</v>
      </c>
      <c r="D152" s="74">
        <v>40</v>
      </c>
      <c r="E152" s="74"/>
      <c r="F152" s="74"/>
      <c r="G152" s="74"/>
      <c r="H152" s="74"/>
      <c r="I152" s="74"/>
    </row>
    <row r="153" spans="1:9" ht="16.5" thickBot="1" x14ac:dyDescent="0.3">
      <c r="A153" s="74"/>
      <c r="B153" s="74"/>
      <c r="C153" s="77" t="s">
        <v>150</v>
      </c>
      <c r="D153" s="74"/>
      <c r="E153" s="74"/>
      <c r="F153" s="74"/>
      <c r="G153" s="74"/>
      <c r="H153" s="74">
        <v>10</v>
      </c>
      <c r="I153" s="74"/>
    </row>
    <row r="154" spans="1:9" ht="16.5" thickBot="1" x14ac:dyDescent="0.3">
      <c r="A154" s="74"/>
      <c r="B154" s="74"/>
      <c r="C154" s="77" t="s">
        <v>150</v>
      </c>
      <c r="D154" s="74"/>
      <c r="E154" s="74"/>
      <c r="F154" s="74"/>
      <c r="G154" s="74"/>
      <c r="H154" s="74">
        <v>10</v>
      </c>
      <c r="I154" s="74"/>
    </row>
    <row r="155" spans="1:9" ht="16.5" thickBot="1" x14ac:dyDescent="0.3">
      <c r="A155" s="74"/>
      <c r="B155" s="74"/>
      <c r="C155" s="77" t="s">
        <v>16</v>
      </c>
      <c r="D155" s="74">
        <v>75</v>
      </c>
      <c r="E155" s="74"/>
      <c r="F155" s="74"/>
      <c r="G155" s="74"/>
      <c r="H155" s="74"/>
      <c r="I155" s="74"/>
    </row>
    <row r="156" spans="1:9" ht="16.5" thickBot="1" x14ac:dyDescent="0.3">
      <c r="A156" s="74"/>
      <c r="B156" s="74"/>
      <c r="C156" s="20" t="s">
        <v>7</v>
      </c>
      <c r="D156" s="20">
        <f>SUM(D144:D155)</f>
        <v>180</v>
      </c>
      <c r="E156" s="20">
        <f t="shared" ref="E156:H156" si="6">SUM(E144:E155)</f>
        <v>0</v>
      </c>
      <c r="F156" s="20">
        <f t="shared" si="6"/>
        <v>0</v>
      </c>
      <c r="G156" s="20">
        <f t="shared" si="6"/>
        <v>0</v>
      </c>
      <c r="H156" s="20">
        <f t="shared" si="6"/>
        <v>145</v>
      </c>
      <c r="I156" s="20">
        <f>H156+G156+F156+E156+D156</f>
        <v>325</v>
      </c>
    </row>
    <row r="157" spans="1:9" ht="16.5" thickBot="1" x14ac:dyDescent="0.3">
      <c r="A157" s="74"/>
      <c r="B157" s="74"/>
      <c r="C157" s="74" t="s">
        <v>1</v>
      </c>
      <c r="D157" s="74"/>
      <c r="E157" s="74"/>
      <c r="F157" s="74"/>
      <c r="G157" s="74"/>
      <c r="H157" s="74"/>
      <c r="I157" s="74"/>
    </row>
    <row r="158" spans="1:9" ht="16.5" thickBot="1" x14ac:dyDescent="0.3">
      <c r="A158" s="74"/>
      <c r="B158" s="74"/>
      <c r="C158" s="77" t="s">
        <v>16</v>
      </c>
      <c r="D158" s="74">
        <v>75</v>
      </c>
      <c r="E158" s="74"/>
      <c r="F158" s="74"/>
      <c r="G158" s="74"/>
      <c r="H158" s="74"/>
      <c r="I158" s="74"/>
    </row>
    <row r="159" spans="1:9" ht="16.5" thickBot="1" x14ac:dyDescent="0.3">
      <c r="A159" s="74"/>
      <c r="B159" s="74"/>
      <c r="C159" s="77" t="s">
        <v>16</v>
      </c>
      <c r="D159" s="74">
        <v>75</v>
      </c>
      <c r="E159" s="74"/>
      <c r="F159" s="74">
        <v>15</v>
      </c>
      <c r="G159" s="74"/>
      <c r="H159" s="74"/>
      <c r="I159" s="74"/>
    </row>
    <row r="160" spans="1:9" ht="16.5" thickBot="1" x14ac:dyDescent="0.3">
      <c r="A160" s="74"/>
      <c r="B160" s="74"/>
      <c r="C160" s="77" t="s">
        <v>16</v>
      </c>
      <c r="D160" s="74">
        <v>80</v>
      </c>
      <c r="E160" s="74"/>
      <c r="F160" s="74">
        <v>15</v>
      </c>
      <c r="G160" s="74"/>
      <c r="H160" s="74"/>
      <c r="I160" s="74"/>
    </row>
    <row r="161" spans="1:15" ht="16.5" thickBot="1" x14ac:dyDescent="0.3">
      <c r="A161" s="74"/>
      <c r="B161" s="74"/>
      <c r="C161" s="77" t="s">
        <v>16</v>
      </c>
      <c r="D161" s="74">
        <v>75</v>
      </c>
      <c r="E161" s="74"/>
      <c r="F161" s="74"/>
      <c r="G161" s="74"/>
      <c r="H161" s="74"/>
      <c r="I161" s="74"/>
    </row>
    <row r="162" spans="1:15" ht="16.5" thickBot="1" x14ac:dyDescent="0.3">
      <c r="A162" s="74"/>
      <c r="B162" s="74"/>
      <c r="C162" s="77" t="s">
        <v>16</v>
      </c>
      <c r="D162" s="74">
        <v>85</v>
      </c>
      <c r="E162" s="74"/>
      <c r="F162" s="74"/>
      <c r="G162" s="74"/>
      <c r="H162" s="74"/>
      <c r="I162" s="74"/>
    </row>
    <row r="163" spans="1:15" ht="16.5" thickBot="1" x14ac:dyDescent="0.3">
      <c r="A163" s="74"/>
      <c r="B163" s="74"/>
      <c r="C163" s="77" t="s">
        <v>187</v>
      </c>
      <c r="D163" s="74"/>
      <c r="E163" s="74"/>
      <c r="F163" s="74">
        <v>20</v>
      </c>
      <c r="G163" s="74"/>
      <c r="H163" s="74"/>
      <c r="I163" s="74"/>
    </row>
    <row r="164" spans="1:15" ht="16.5" thickBot="1" x14ac:dyDescent="0.3">
      <c r="A164" s="74"/>
      <c r="B164" s="74"/>
      <c r="C164" s="77" t="s">
        <v>294</v>
      </c>
      <c r="D164" s="74"/>
      <c r="E164" s="74"/>
      <c r="F164" s="74"/>
      <c r="G164" s="74"/>
      <c r="H164" s="74">
        <v>30</v>
      </c>
      <c r="I164" s="74"/>
    </row>
    <row r="165" spans="1:15" ht="16.5" thickBot="1" x14ac:dyDescent="0.3">
      <c r="A165" s="74"/>
      <c r="B165" s="74"/>
      <c r="C165" s="77" t="s">
        <v>16</v>
      </c>
      <c r="D165" s="74">
        <v>68</v>
      </c>
      <c r="E165" s="74"/>
      <c r="F165" s="74"/>
      <c r="G165" s="74"/>
      <c r="H165" s="74"/>
      <c r="I165" s="74"/>
    </row>
    <row r="166" spans="1:15" ht="16.5" thickBot="1" x14ac:dyDescent="0.3">
      <c r="A166" s="74"/>
      <c r="B166" s="74"/>
      <c r="C166" s="77" t="s">
        <v>16</v>
      </c>
      <c r="D166" s="74">
        <v>67</v>
      </c>
      <c r="E166" s="74"/>
      <c r="F166" s="74"/>
      <c r="G166" s="74"/>
      <c r="H166" s="74"/>
      <c r="I166" s="74"/>
    </row>
    <row r="167" spans="1:15" ht="16.5" thickBot="1" x14ac:dyDescent="0.3">
      <c r="A167" s="74"/>
      <c r="B167" s="74"/>
      <c r="C167" s="77" t="s">
        <v>36</v>
      </c>
      <c r="D167" s="74"/>
      <c r="E167" s="74"/>
      <c r="F167" s="74"/>
      <c r="G167" s="74"/>
      <c r="H167" s="74">
        <v>10</v>
      </c>
      <c r="I167" s="74"/>
    </row>
    <row r="168" spans="1:15" ht="16.5" thickBot="1" x14ac:dyDescent="0.3">
      <c r="A168" s="74"/>
      <c r="B168" s="74"/>
      <c r="C168" s="77" t="s">
        <v>36</v>
      </c>
      <c r="D168" s="74"/>
      <c r="E168" s="74"/>
      <c r="F168" s="74"/>
      <c r="G168" s="74"/>
      <c r="H168" s="74">
        <v>10</v>
      </c>
      <c r="I168" s="74"/>
    </row>
    <row r="169" spans="1:15" ht="16.5" thickBot="1" x14ac:dyDescent="0.3">
      <c r="A169" s="74"/>
      <c r="B169" s="74"/>
      <c r="C169" s="77" t="s">
        <v>16</v>
      </c>
      <c r="D169" s="74">
        <v>50</v>
      </c>
      <c r="E169" s="74"/>
      <c r="F169" s="74"/>
      <c r="G169" s="74"/>
      <c r="H169" s="74"/>
      <c r="I169" s="74"/>
      <c r="O169" t="e">
        <f>#REF!-#REF!</f>
        <v>#REF!</v>
      </c>
    </row>
    <row r="170" spans="1:15" ht="16.5" thickBot="1" x14ac:dyDescent="0.3">
      <c r="A170" s="74"/>
      <c r="B170" s="74"/>
      <c r="C170" s="77" t="s">
        <v>150</v>
      </c>
      <c r="D170" s="74"/>
      <c r="E170" s="74"/>
      <c r="F170" s="74"/>
      <c r="G170" s="74"/>
      <c r="H170" s="74">
        <v>10</v>
      </c>
      <c r="I170" s="74"/>
    </row>
    <row r="171" spans="1:15" ht="16.5" thickBot="1" x14ac:dyDescent="0.3">
      <c r="A171" s="74"/>
      <c r="B171" s="74"/>
      <c r="C171" s="77" t="s">
        <v>359</v>
      </c>
      <c r="D171" s="74"/>
      <c r="E171" s="74"/>
      <c r="F171" s="74"/>
      <c r="G171" s="74"/>
      <c r="H171" s="74"/>
      <c r="I171" s="74"/>
    </row>
    <row r="172" spans="1:15" ht="16.5" thickBot="1" x14ac:dyDescent="0.3">
      <c r="A172" s="74"/>
      <c r="B172" s="74"/>
      <c r="C172" s="77" t="s">
        <v>16</v>
      </c>
      <c r="D172" s="74">
        <v>80</v>
      </c>
      <c r="E172" s="74">
        <v>10</v>
      </c>
      <c r="F172" s="74"/>
      <c r="G172" s="74"/>
      <c r="H172" s="74"/>
      <c r="I172" s="74"/>
    </row>
    <row r="173" spans="1:15" ht="16.5" thickBot="1" x14ac:dyDescent="0.3">
      <c r="A173" s="76"/>
      <c r="B173" s="76"/>
      <c r="C173" s="77" t="s">
        <v>16</v>
      </c>
      <c r="D173" s="76">
        <v>80</v>
      </c>
      <c r="E173" s="76"/>
      <c r="F173" s="76"/>
      <c r="G173" s="76"/>
      <c r="H173" s="76"/>
      <c r="I173" s="76"/>
    </row>
    <row r="174" spans="1:15" ht="16.5" thickBot="1" x14ac:dyDescent="0.3">
      <c r="A174" s="76"/>
      <c r="B174" s="76"/>
      <c r="C174" s="77" t="s">
        <v>16</v>
      </c>
      <c r="D174" s="76">
        <v>85</v>
      </c>
      <c r="E174" s="76"/>
      <c r="F174" s="76"/>
      <c r="G174" s="76"/>
      <c r="H174" s="76"/>
      <c r="I174" s="76"/>
    </row>
    <row r="175" spans="1:15" ht="16.5" thickBot="1" x14ac:dyDescent="0.3">
      <c r="A175" s="76"/>
      <c r="B175" s="76"/>
      <c r="C175" s="76" t="s">
        <v>486</v>
      </c>
      <c r="D175" s="76"/>
      <c r="E175" s="76"/>
      <c r="F175" s="76"/>
      <c r="G175" s="76"/>
      <c r="H175" s="76">
        <v>50</v>
      </c>
      <c r="I175" s="76"/>
    </row>
    <row r="176" spans="1:15" ht="16.5" thickBot="1" x14ac:dyDescent="0.3">
      <c r="A176" s="79"/>
      <c r="B176" s="79"/>
      <c r="C176" s="85" t="s">
        <v>524</v>
      </c>
      <c r="D176" s="79"/>
      <c r="E176" s="79"/>
      <c r="F176" s="79">
        <v>50</v>
      </c>
      <c r="G176" s="79"/>
      <c r="H176" s="79"/>
      <c r="I176" s="79"/>
      <c r="L176">
        <f>15+10+10+10+5+10+20+5+50+50+10+20+20+20+10+10+15+40+10+10</f>
        <v>350</v>
      </c>
    </row>
    <row r="177" spans="1:14" ht="16.5" thickBot="1" x14ac:dyDescent="0.3">
      <c r="A177" s="79"/>
      <c r="B177" s="79"/>
      <c r="C177" s="85" t="s">
        <v>34</v>
      </c>
      <c r="D177" s="79"/>
      <c r="E177" s="79"/>
      <c r="F177" s="79"/>
      <c r="G177" s="79"/>
      <c r="H177" s="79">
        <v>10</v>
      </c>
      <c r="I177" s="79"/>
      <c r="N177">
        <f>100+100+400+40+90+175+65+160+65+100+45+60+60+45+375+65+65+380+65+80+150+70+350+80+75+90+250+90+100+90+45+120+90+120+120+150+90+65+90+35+60+90+70+160+100</f>
        <v>5285</v>
      </c>
    </row>
    <row r="178" spans="1:14" ht="16.5" thickBot="1" x14ac:dyDescent="0.3">
      <c r="A178" s="79"/>
      <c r="B178" s="79"/>
      <c r="C178" s="79" t="s">
        <v>16</v>
      </c>
      <c r="D178" s="79">
        <v>63</v>
      </c>
      <c r="E178" s="79"/>
      <c r="F178" s="79"/>
      <c r="G178" s="79"/>
      <c r="H178" s="79"/>
      <c r="I178" s="79"/>
      <c r="N178">
        <f>3000+150+300+270+400</f>
        <v>4120</v>
      </c>
    </row>
    <row r="179" spans="1:14" ht="16.5" thickBot="1" x14ac:dyDescent="0.3">
      <c r="A179" s="81"/>
      <c r="B179" s="81"/>
      <c r="C179" s="81" t="s">
        <v>2</v>
      </c>
      <c r="D179" s="81">
        <v>95</v>
      </c>
      <c r="E179" s="81"/>
      <c r="F179" s="81"/>
      <c r="G179" s="81"/>
      <c r="H179" s="81"/>
      <c r="I179" s="81"/>
      <c r="N179">
        <f>70+100+50+50+50+50+150+50+160</f>
        <v>730</v>
      </c>
    </row>
    <row r="180" spans="1:14" ht="16.5" thickBot="1" x14ac:dyDescent="0.3">
      <c r="A180" s="79"/>
      <c r="B180" s="79"/>
      <c r="C180" s="79" t="s">
        <v>16</v>
      </c>
      <c r="D180" s="79">
        <v>95</v>
      </c>
      <c r="E180" s="79">
        <v>10</v>
      </c>
      <c r="F180" s="79"/>
      <c r="G180" s="79"/>
      <c r="H180" s="79"/>
      <c r="I180" s="79"/>
      <c r="N180">
        <f>70+150+100+150+150+50+60</f>
        <v>730</v>
      </c>
    </row>
    <row r="181" spans="1:14" ht="16.5" thickBot="1" x14ac:dyDescent="0.3">
      <c r="A181" s="85"/>
      <c r="B181" s="85"/>
      <c r="C181" s="85" t="s">
        <v>523</v>
      </c>
      <c r="D181" s="85"/>
      <c r="E181" s="85"/>
      <c r="F181" s="85"/>
      <c r="G181" s="85"/>
      <c r="H181" s="85">
        <v>690</v>
      </c>
      <c r="I181" s="85"/>
    </row>
    <row r="182" spans="1:14" ht="16.5" thickBot="1" x14ac:dyDescent="0.3">
      <c r="A182" s="85"/>
      <c r="B182" s="85"/>
      <c r="C182" s="85" t="s">
        <v>523</v>
      </c>
      <c r="D182" s="85"/>
      <c r="E182" s="85"/>
      <c r="F182" s="85"/>
      <c r="G182" s="85"/>
      <c r="H182" s="85">
        <v>2860</v>
      </c>
      <c r="I182" s="85"/>
    </row>
    <row r="183" spans="1:14" ht="16.5" thickBot="1" x14ac:dyDescent="0.3">
      <c r="A183" s="85"/>
      <c r="B183" s="85"/>
      <c r="C183" s="85" t="s">
        <v>521</v>
      </c>
      <c r="D183" s="85"/>
      <c r="E183" s="85"/>
      <c r="F183" s="85"/>
      <c r="G183" s="85"/>
      <c r="H183" s="85">
        <v>50</v>
      </c>
      <c r="I183" s="85"/>
    </row>
    <row r="184" spans="1:14" ht="16.5" thickBot="1" x14ac:dyDescent="0.3">
      <c r="A184" s="85"/>
      <c r="B184" s="85"/>
      <c r="C184" s="85" t="s">
        <v>522</v>
      </c>
      <c r="D184" s="85"/>
      <c r="E184" s="85"/>
      <c r="F184" s="85"/>
      <c r="G184" s="85"/>
      <c r="H184" s="85">
        <v>30</v>
      </c>
      <c r="I184" s="85"/>
    </row>
    <row r="185" spans="1:14" ht="16.5" thickBot="1" x14ac:dyDescent="0.3">
      <c r="A185" s="86"/>
      <c r="B185" s="86"/>
      <c r="C185" s="86" t="s">
        <v>526</v>
      </c>
      <c r="D185" s="86"/>
      <c r="E185" s="86"/>
      <c r="F185" s="86"/>
      <c r="G185" s="86"/>
      <c r="H185" s="86">
        <v>100</v>
      </c>
      <c r="I185" s="86"/>
    </row>
    <row r="186" spans="1:14" ht="16.5" thickBot="1" x14ac:dyDescent="0.3">
      <c r="A186" s="85"/>
      <c r="B186" s="85"/>
      <c r="C186" s="85" t="s">
        <v>151</v>
      </c>
      <c r="D186" s="85"/>
      <c r="E186" s="85"/>
      <c r="F186" s="85"/>
      <c r="G186" s="85"/>
      <c r="H186" s="85">
        <v>9000</v>
      </c>
      <c r="I186" s="85"/>
    </row>
    <row r="187" spans="1:14" ht="16.5" thickBot="1" x14ac:dyDescent="0.3">
      <c r="A187" s="85"/>
      <c r="B187" s="85"/>
      <c r="C187" s="85" t="s">
        <v>519</v>
      </c>
      <c r="D187" s="85"/>
      <c r="E187" s="85"/>
      <c r="F187" s="85"/>
      <c r="G187" s="85"/>
      <c r="H187" s="85">
        <v>1300</v>
      </c>
      <c r="I187" s="85"/>
    </row>
    <row r="188" spans="1:14" ht="16.5" thickBot="1" x14ac:dyDescent="0.3">
      <c r="A188" s="85"/>
      <c r="B188" s="85"/>
      <c r="C188" s="85" t="s">
        <v>513</v>
      </c>
      <c r="D188" s="85"/>
      <c r="E188" s="85"/>
      <c r="F188" s="85"/>
      <c r="G188" s="85"/>
      <c r="H188" s="85">
        <v>150</v>
      </c>
      <c r="I188" s="85"/>
    </row>
    <row r="189" spans="1:14" ht="16.5" thickBot="1" x14ac:dyDescent="0.3">
      <c r="A189" s="85"/>
      <c r="B189" s="85"/>
      <c r="C189" s="85" t="s">
        <v>520</v>
      </c>
      <c r="D189" s="85"/>
      <c r="E189" s="85"/>
      <c r="F189" s="85"/>
      <c r="G189" s="85"/>
      <c r="H189" s="85">
        <v>200</v>
      </c>
      <c r="I189" s="85"/>
    </row>
    <row r="190" spans="1:14" ht="16.5" thickBot="1" x14ac:dyDescent="0.3">
      <c r="A190" s="85"/>
      <c r="B190" s="85"/>
      <c r="C190" s="85" t="s">
        <v>518</v>
      </c>
      <c r="D190" s="85"/>
      <c r="E190" s="85"/>
      <c r="F190" s="85"/>
      <c r="G190" s="85"/>
      <c r="H190" s="85">
        <v>165</v>
      </c>
      <c r="I190" s="85"/>
    </row>
    <row r="191" spans="1:14" ht="16.5" thickBot="1" x14ac:dyDescent="0.3">
      <c r="A191" s="85"/>
      <c r="B191" s="85"/>
      <c r="C191" s="85" t="s">
        <v>156</v>
      </c>
      <c r="D191" s="85"/>
      <c r="E191" s="85"/>
      <c r="F191" s="85"/>
      <c r="G191" s="85"/>
      <c r="H191" s="85">
        <v>400</v>
      </c>
      <c r="I191" s="85"/>
    </row>
    <row r="192" spans="1:14" ht="16.5" thickBot="1" x14ac:dyDescent="0.3">
      <c r="A192" s="85"/>
      <c r="B192" s="85"/>
      <c r="C192" s="85" t="s">
        <v>517</v>
      </c>
      <c r="D192" s="85"/>
      <c r="E192" s="85"/>
      <c r="F192" s="85"/>
      <c r="G192" s="85"/>
      <c r="H192" s="85">
        <v>1200</v>
      </c>
      <c r="I192" s="85"/>
    </row>
    <row r="193" spans="1:12" ht="16.5" thickBot="1" x14ac:dyDescent="0.3">
      <c r="A193" s="85"/>
      <c r="B193" s="85"/>
      <c r="C193" s="85" t="s">
        <v>516</v>
      </c>
      <c r="D193" s="85"/>
      <c r="E193" s="85"/>
      <c r="F193" s="85"/>
      <c r="G193" s="85"/>
      <c r="H193" s="85">
        <v>125</v>
      </c>
      <c r="I193" s="85"/>
    </row>
    <row r="194" spans="1:12" ht="16.5" thickBot="1" x14ac:dyDescent="0.3">
      <c r="A194" s="84"/>
      <c r="B194" s="84"/>
      <c r="C194" s="84" t="s">
        <v>139</v>
      </c>
      <c r="D194" s="84"/>
      <c r="E194" s="84"/>
      <c r="F194" s="84"/>
      <c r="G194" s="84"/>
      <c r="H194" s="84">
        <v>200</v>
      </c>
      <c r="I194" s="84"/>
    </row>
    <row r="195" spans="1:12" ht="16.5" thickBot="1" x14ac:dyDescent="0.3">
      <c r="A195" s="84"/>
      <c r="B195" s="84"/>
      <c r="C195" s="84" t="s">
        <v>501</v>
      </c>
      <c r="D195" s="84"/>
      <c r="E195" s="84"/>
      <c r="F195" s="84"/>
      <c r="G195" s="84"/>
      <c r="H195" s="84">
        <v>600</v>
      </c>
      <c r="I195" s="84"/>
    </row>
    <row r="196" spans="1:12" ht="16.5" thickBot="1" x14ac:dyDescent="0.3">
      <c r="A196" s="85"/>
      <c r="B196" s="85"/>
      <c r="C196" s="85" t="s">
        <v>226</v>
      </c>
      <c r="D196" s="85"/>
      <c r="E196" s="85"/>
      <c r="F196" s="85"/>
      <c r="G196" s="85"/>
      <c r="H196" s="85">
        <v>400</v>
      </c>
      <c r="I196" s="85"/>
    </row>
    <row r="197" spans="1:12" ht="16.5" thickBot="1" x14ac:dyDescent="0.3">
      <c r="A197" s="85"/>
      <c r="B197" s="85"/>
      <c r="C197" s="85" t="s">
        <v>353</v>
      </c>
      <c r="D197" s="85"/>
      <c r="E197" s="85"/>
      <c r="F197" s="85"/>
      <c r="G197" s="85"/>
      <c r="H197" s="85">
        <v>300</v>
      </c>
      <c r="I197" s="85"/>
      <c r="L197">
        <f>3000+150+300+400+270</f>
        <v>4120</v>
      </c>
    </row>
    <row r="198" spans="1:12" ht="16.5" thickBot="1" x14ac:dyDescent="0.3">
      <c r="A198" s="85"/>
      <c r="B198" s="85"/>
      <c r="C198" s="85" t="s">
        <v>486</v>
      </c>
      <c r="D198" s="85"/>
      <c r="E198" s="85"/>
      <c r="F198" s="85"/>
      <c r="G198" s="85"/>
      <c r="H198" s="85">
        <v>150</v>
      </c>
      <c r="I198" s="85"/>
    </row>
    <row r="199" spans="1:12" ht="16.5" thickBot="1" x14ac:dyDescent="0.3">
      <c r="A199" s="83"/>
      <c r="B199" s="83"/>
      <c r="C199" s="83" t="s">
        <v>514</v>
      </c>
      <c r="D199" s="83"/>
      <c r="E199" s="83"/>
      <c r="F199" s="83"/>
      <c r="G199" s="83"/>
      <c r="H199" s="83">
        <v>3000</v>
      </c>
      <c r="I199" s="83"/>
    </row>
    <row r="200" spans="1:12" ht="16.5" thickBot="1" x14ac:dyDescent="0.3">
      <c r="A200" s="85"/>
      <c r="B200" s="85"/>
      <c r="C200" s="85" t="s">
        <v>106</v>
      </c>
      <c r="D200" s="85"/>
      <c r="E200" s="85"/>
      <c r="F200" s="85"/>
      <c r="G200" s="85"/>
      <c r="H200" s="85">
        <v>900</v>
      </c>
      <c r="I200" s="85"/>
    </row>
    <row r="201" spans="1:12" ht="16.5" thickBot="1" x14ac:dyDescent="0.3">
      <c r="A201" s="86"/>
      <c r="B201" s="86"/>
      <c r="C201" s="86" t="s">
        <v>525</v>
      </c>
      <c r="D201" s="86"/>
      <c r="E201" s="86"/>
      <c r="F201" s="86"/>
      <c r="G201" s="86"/>
      <c r="H201" s="86">
        <v>300</v>
      </c>
      <c r="I201" s="86"/>
    </row>
    <row r="202" spans="1:12" ht="16.5" thickBot="1" x14ac:dyDescent="0.3">
      <c r="A202" s="83"/>
      <c r="B202" s="83">
        <f>120+90+50+85+215</f>
        <v>560</v>
      </c>
      <c r="C202" s="83" t="s">
        <v>510</v>
      </c>
      <c r="D202" s="83"/>
      <c r="E202" s="83"/>
      <c r="F202" s="83"/>
      <c r="G202" s="83">
        <v>220</v>
      </c>
      <c r="H202" s="83">
        <v>340</v>
      </c>
      <c r="I202" s="83"/>
    </row>
    <row r="203" spans="1:12" ht="16.5" thickBot="1" x14ac:dyDescent="0.3">
      <c r="A203" s="83">
        <f>B203-H203+10</f>
        <v>300</v>
      </c>
      <c r="B203" s="83">
        <f>135+100+25+40+215+60+5</f>
        <v>580</v>
      </c>
      <c r="C203" s="83" t="s">
        <v>79</v>
      </c>
      <c r="D203" s="83"/>
      <c r="E203" s="83"/>
      <c r="F203" s="83"/>
      <c r="G203" s="83"/>
      <c r="H203" s="83">
        <v>290</v>
      </c>
      <c r="I203" s="83"/>
    </row>
    <row r="204" spans="1:12" ht="16.5" thickBot="1" x14ac:dyDescent="0.3">
      <c r="A204" s="83">
        <f>B204-H204</f>
        <v>440</v>
      </c>
      <c r="B204" s="83">
        <f>120+20+15+130+10+20+305+65+15+85</f>
        <v>785</v>
      </c>
      <c r="C204" s="83" t="s">
        <v>129</v>
      </c>
      <c r="D204" s="83"/>
      <c r="E204" s="83"/>
      <c r="F204" s="83"/>
      <c r="G204" s="83"/>
      <c r="H204" s="83">
        <v>345</v>
      </c>
      <c r="I204" s="83"/>
    </row>
    <row r="205" spans="1:12" ht="16.5" thickBot="1" x14ac:dyDescent="0.3">
      <c r="A205" s="83">
        <f>B205-H205</f>
        <v>20</v>
      </c>
      <c r="B205" s="83">
        <f>50+5+125+25+10+10+100+50+25+70+10+25+45+10</f>
        <v>560</v>
      </c>
      <c r="C205" s="83" t="s">
        <v>509</v>
      </c>
      <c r="D205" s="83"/>
      <c r="E205" s="83"/>
      <c r="F205" s="83"/>
      <c r="G205" s="83"/>
      <c r="H205" s="83">
        <v>540</v>
      </c>
      <c r="I205" s="83"/>
    </row>
    <row r="206" spans="1:12" ht="16.5" thickBot="1" x14ac:dyDescent="0.3">
      <c r="A206" s="83"/>
      <c r="B206" s="83">
        <f>100+20+10+55+50+170+5+50+5+20</f>
        <v>485</v>
      </c>
      <c r="C206" s="83" t="s">
        <v>146</v>
      </c>
      <c r="D206" s="83"/>
      <c r="E206" s="83"/>
      <c r="F206" s="83"/>
      <c r="G206" s="83"/>
      <c r="H206" s="83">
        <v>550</v>
      </c>
      <c r="I206" s="83"/>
    </row>
    <row r="207" spans="1:12" ht="16.5" thickBot="1" x14ac:dyDescent="0.3">
      <c r="A207" s="83">
        <f>B207-H207+15</f>
        <v>515</v>
      </c>
      <c r="B207" s="83">
        <f>455+60+125+70+150</f>
        <v>860</v>
      </c>
      <c r="C207" s="83" t="s">
        <v>149</v>
      </c>
      <c r="D207" s="83"/>
      <c r="E207" s="83"/>
      <c r="F207" s="83"/>
      <c r="G207" s="83"/>
      <c r="H207" s="83">
        <v>360</v>
      </c>
      <c r="I207" s="83"/>
    </row>
    <row r="208" spans="1:12" ht="16.5" thickBot="1" x14ac:dyDescent="0.3">
      <c r="A208" s="83">
        <f t="shared" ref="A208" si="7">B208-H208</f>
        <v>265</v>
      </c>
      <c r="B208" s="83">
        <f>275+20+85+50+185+135</f>
        <v>750</v>
      </c>
      <c r="C208" s="83" t="s">
        <v>158</v>
      </c>
      <c r="D208" s="83"/>
      <c r="E208" s="83"/>
      <c r="F208" s="83"/>
      <c r="G208" s="83"/>
      <c r="H208" s="83">
        <v>485</v>
      </c>
      <c r="I208" s="83"/>
    </row>
    <row r="209" spans="1:14" ht="16.5" thickBot="1" x14ac:dyDescent="0.3">
      <c r="A209" s="83">
        <v>120</v>
      </c>
      <c r="B209" s="83" t="s">
        <v>106</v>
      </c>
      <c r="C209" s="83" t="s">
        <v>360</v>
      </c>
      <c r="D209" s="83"/>
      <c r="E209" s="83"/>
      <c r="F209" s="83"/>
      <c r="G209" s="83"/>
      <c r="H209" s="83">
        <v>75</v>
      </c>
      <c r="I209" s="83"/>
    </row>
    <row r="210" spans="1:14" ht="16.5" thickBot="1" x14ac:dyDescent="0.3">
      <c r="A210" s="83">
        <v>2660</v>
      </c>
      <c r="B210" s="83"/>
      <c r="C210" s="83" t="s">
        <v>86</v>
      </c>
      <c r="D210" s="83"/>
      <c r="E210" s="83"/>
      <c r="F210" s="83"/>
      <c r="G210" s="83"/>
      <c r="H210" s="83">
        <v>595</v>
      </c>
      <c r="I210" s="83"/>
    </row>
    <row r="211" spans="1:14" ht="16.5" thickBot="1" x14ac:dyDescent="0.3">
      <c r="A211" s="83">
        <v>350</v>
      </c>
      <c r="B211" s="83"/>
      <c r="C211" s="83" t="s">
        <v>220</v>
      </c>
      <c r="D211" s="83"/>
      <c r="E211" s="83"/>
      <c r="F211" s="83"/>
      <c r="G211" s="83"/>
      <c r="H211" s="83">
        <v>160</v>
      </c>
      <c r="I211" s="83"/>
    </row>
    <row r="212" spans="1:14" ht="16.5" thickBot="1" x14ac:dyDescent="0.3">
      <c r="A212" s="76">
        <v>425</v>
      </c>
      <c r="B212" s="76"/>
      <c r="C212" s="77" t="s">
        <v>507</v>
      </c>
      <c r="D212" s="76"/>
      <c r="E212" s="76"/>
      <c r="F212" s="76"/>
      <c r="G212" s="76"/>
      <c r="H212" s="76">
        <v>1835</v>
      </c>
      <c r="I212" s="76"/>
      <c r="N212">
        <f>4120-730</f>
        <v>3390</v>
      </c>
    </row>
    <row r="213" spans="1:14" ht="16.5" thickBot="1" x14ac:dyDescent="0.3">
      <c r="A213" s="74">
        <v>380</v>
      </c>
      <c r="B213" s="74"/>
      <c r="C213" s="20"/>
      <c r="D213" s="20">
        <f>SUM(D157:D212)</f>
        <v>1073</v>
      </c>
      <c r="E213" s="20">
        <f t="shared" ref="E213:H213" si="8">SUM(E157:E212)</f>
        <v>20</v>
      </c>
      <c r="F213" s="20">
        <f t="shared" si="8"/>
        <v>100</v>
      </c>
      <c r="G213" s="20">
        <f t="shared" si="8"/>
        <v>220</v>
      </c>
      <c r="H213" s="20">
        <f t="shared" si="8"/>
        <v>27815</v>
      </c>
      <c r="I213" s="20">
        <f>H213+G213+F213+E213+D213</f>
        <v>29228</v>
      </c>
    </row>
    <row r="214" spans="1:14" ht="16.5" thickBot="1" x14ac:dyDescent="0.3">
      <c r="A214" s="74">
        <f>SUM(A202:A213)</f>
        <v>5475</v>
      </c>
      <c r="B214" s="74"/>
      <c r="C214" s="20" t="s">
        <v>7</v>
      </c>
      <c r="D214" s="20">
        <f>D18+D27+D36+D47+D57+D72+D85+D100+D123+D143+D156+D213</f>
        <v>7213</v>
      </c>
      <c r="E214" s="20">
        <f t="shared" ref="E214:I214" si="9">E18+E27+E36+E47+E57+E72+E85+E100+E123+E143+E156+E213</f>
        <v>165</v>
      </c>
      <c r="F214" s="20">
        <f t="shared" si="9"/>
        <v>2644</v>
      </c>
      <c r="G214" s="20">
        <f t="shared" si="9"/>
        <v>240</v>
      </c>
      <c r="H214" s="20">
        <f t="shared" si="9"/>
        <v>29018</v>
      </c>
      <c r="I214" s="20">
        <f t="shared" si="9"/>
        <v>39280</v>
      </c>
      <c r="K214" s="49">
        <f>814-863</f>
        <v>-49</v>
      </c>
      <c r="L214">
        <f>3995-4057</f>
        <v>-62</v>
      </c>
      <c r="M214">
        <f>895-877</f>
        <v>18</v>
      </c>
    </row>
    <row r="215" spans="1:14" x14ac:dyDescent="0.25">
      <c r="A215" s="29"/>
      <c r="B215" s="29"/>
      <c r="C215" s="29"/>
      <c r="D215" s="29" t="s">
        <v>56</v>
      </c>
      <c r="E215" s="29"/>
      <c r="F215" s="29"/>
      <c r="G215" s="82">
        <f>200+200+10+100+10+15+100+100+70+100+50+50+50+50+100+150+50+220+50</f>
        <v>1675</v>
      </c>
      <c r="H215" s="29"/>
      <c r="I215" s="29"/>
      <c r="K215">
        <f>863-868</f>
        <v>-5</v>
      </c>
      <c r="L215">
        <f>4057-4169</f>
        <v>-112</v>
      </c>
      <c r="M215">
        <f>944-895</f>
        <v>49</v>
      </c>
    </row>
    <row r="216" spans="1:14" x14ac:dyDescent="0.25">
      <c r="K216">
        <f>868-890</f>
        <v>-22</v>
      </c>
      <c r="L216">
        <f>169-305</f>
        <v>-136</v>
      </c>
      <c r="M216">
        <f>95-44</f>
        <v>51</v>
      </c>
    </row>
    <row r="217" spans="1:14" x14ac:dyDescent="0.25">
      <c r="K217">
        <f>890-940</f>
        <v>-50</v>
      </c>
      <c r="L217">
        <f>305-322</f>
        <v>-17</v>
      </c>
      <c r="M217">
        <f>3089-3033</f>
        <v>56</v>
      </c>
    </row>
    <row r="218" spans="1:14" x14ac:dyDescent="0.25">
      <c r="J218">
        <f>879-953</f>
        <v>-74</v>
      </c>
      <c r="K218">
        <f>980-940</f>
        <v>40</v>
      </c>
      <c r="L218">
        <f>322-328</f>
        <v>-6</v>
      </c>
      <c r="M218">
        <f>282995-283033</f>
        <v>-38</v>
      </c>
    </row>
    <row r="219" spans="1:14" x14ac:dyDescent="0.25">
      <c r="D219">
        <f>D214/B9</f>
        <v>0.17530684165755256</v>
      </c>
      <c r="J219">
        <f>5953-6012</f>
        <v>-59</v>
      </c>
      <c r="K219">
        <f>991-980</f>
        <v>11</v>
      </c>
      <c r="L219">
        <f>328-374</f>
        <v>-46</v>
      </c>
      <c r="M219">
        <f>197-89</f>
        <v>108</v>
      </c>
    </row>
    <row r="220" spans="1:14" x14ac:dyDescent="0.25">
      <c r="H220">
        <f>1835/22</f>
        <v>83.409090909090907</v>
      </c>
      <c r="J220">
        <f>6012-6058</f>
        <v>-46</v>
      </c>
      <c r="K220">
        <f>1043-991</f>
        <v>52</v>
      </c>
      <c r="L220">
        <f>430-402</f>
        <v>28</v>
      </c>
      <c r="M220">
        <f>333-197</f>
        <v>136</v>
      </c>
    </row>
    <row r="221" spans="1:14" x14ac:dyDescent="0.25">
      <c r="J221">
        <f>6081-6090</f>
        <v>-9</v>
      </c>
      <c r="K221">
        <f>93-43</f>
        <v>50</v>
      </c>
      <c r="L221">
        <f>451-430</f>
        <v>21</v>
      </c>
      <c r="M221">
        <f>399-333</f>
        <v>66</v>
      </c>
    </row>
    <row r="222" spans="1:14" x14ac:dyDescent="0.25">
      <c r="A222">
        <v>659</v>
      </c>
      <c r="B222">
        <f>90+100+100+150+75+120</f>
        <v>635</v>
      </c>
      <c r="G222">
        <f>7213+165+2644+29020+220</f>
        <v>39262</v>
      </c>
      <c r="J222">
        <f>105-90</f>
        <v>15</v>
      </c>
      <c r="K222">
        <f>121-93</f>
        <v>28</v>
      </c>
      <c r="L222">
        <f>575-451</f>
        <v>124</v>
      </c>
      <c r="M222">
        <f>545-399</f>
        <v>146</v>
      </c>
    </row>
    <row r="223" spans="1:14" x14ac:dyDescent="0.25">
      <c r="A223">
        <v>671</v>
      </c>
      <c r="B223">
        <f>160+90+130+140+140+60+80</f>
        <v>800</v>
      </c>
      <c r="G223">
        <f>G222-41145</f>
        <v>-1883</v>
      </c>
      <c r="J223">
        <f>105-124</f>
        <v>-19</v>
      </c>
      <c r="K223">
        <f>168-121</f>
        <v>47</v>
      </c>
      <c r="L223">
        <f>607-570</f>
        <v>37</v>
      </c>
      <c r="M223">
        <f>688-545</f>
        <v>143</v>
      </c>
    </row>
    <row r="224" spans="1:14" x14ac:dyDescent="0.25">
      <c r="A224">
        <v>672</v>
      </c>
      <c r="B224">
        <f>120+135+75+60+100</f>
        <v>490</v>
      </c>
      <c r="E224">
        <f>7213+165+2644+29020+220</f>
        <v>39262</v>
      </c>
      <c r="J224">
        <f>124-130</f>
        <v>-6</v>
      </c>
      <c r="K224">
        <f>214-168</f>
        <v>46</v>
      </c>
      <c r="L224">
        <f>699-607</f>
        <v>92</v>
      </c>
      <c r="M224">
        <f>724-699</f>
        <v>25</v>
      </c>
    </row>
    <row r="225" spans="1:13" x14ac:dyDescent="0.25">
      <c r="A225">
        <v>673</v>
      </c>
      <c r="B225">
        <f>140+450+65+80</f>
        <v>735</v>
      </c>
      <c r="E225">
        <f>E224-41145</f>
        <v>-1883</v>
      </c>
      <c r="J225">
        <f>172-213</f>
        <v>-41</v>
      </c>
      <c r="K225">
        <f>226-214</f>
        <v>12</v>
      </c>
      <c r="L225">
        <f>859-699</f>
        <v>160</v>
      </c>
      <c r="M225">
        <f>815-724</f>
        <v>91</v>
      </c>
    </row>
    <row r="226" spans="1:13" x14ac:dyDescent="0.25">
      <c r="A226">
        <v>675</v>
      </c>
      <c r="B226">
        <f>75+500+130+120+180+110+500</f>
        <v>1615</v>
      </c>
      <c r="J226">
        <f>213-239</f>
        <v>-26</v>
      </c>
      <c r="K226">
        <f>275-226</f>
        <v>49</v>
      </c>
      <c r="L226">
        <f>941-859</f>
        <v>82</v>
      </c>
      <c r="M226">
        <f>852-815</f>
        <v>37</v>
      </c>
    </row>
    <row r="227" spans="1:13" x14ac:dyDescent="0.25">
      <c r="A227">
        <v>721</v>
      </c>
      <c r="B227">
        <f>85+125+100+65+120+100</f>
        <v>595</v>
      </c>
      <c r="J227">
        <f>276-239</f>
        <v>37</v>
      </c>
      <c r="K227">
        <f>282-275</f>
        <v>7</v>
      </c>
      <c r="L227">
        <f>5056-4941</f>
        <v>115</v>
      </c>
      <c r="M227">
        <f>880-852</f>
        <v>28</v>
      </c>
    </row>
    <row r="228" spans="1:13" x14ac:dyDescent="0.25">
      <c r="A228">
        <v>723</v>
      </c>
      <c r="B228">
        <f>120+60+100+90+110+80+100</f>
        <v>660</v>
      </c>
      <c r="J228">
        <f>346-276</f>
        <v>70</v>
      </c>
      <c r="K228">
        <f>340-282</f>
        <v>58</v>
      </c>
      <c r="L228">
        <f>120-56</f>
        <v>64</v>
      </c>
      <c r="M228">
        <f>886-880</f>
        <v>6</v>
      </c>
    </row>
    <row r="229" spans="1:13" x14ac:dyDescent="0.25">
      <c r="B229">
        <f>110+75+60+100+200</f>
        <v>545</v>
      </c>
      <c r="J229">
        <f>375-397</f>
        <v>-22</v>
      </c>
      <c r="K229">
        <f>437-340</f>
        <v>97</v>
      </c>
      <c r="L229">
        <f>225-120</f>
        <v>105</v>
      </c>
      <c r="M229">
        <f>961-886</f>
        <v>75</v>
      </c>
    </row>
    <row r="230" spans="1:13" x14ac:dyDescent="0.25">
      <c r="B230">
        <f>SUM(B222:B229)</f>
        <v>6075</v>
      </c>
      <c r="J230">
        <f>397-536</f>
        <v>-139</v>
      </c>
      <c r="K230">
        <f>492-437</f>
        <v>55</v>
      </c>
      <c r="L230">
        <f>299-225</f>
        <v>74</v>
      </c>
      <c r="M230">
        <f>4012-3961</f>
        <v>51</v>
      </c>
    </row>
    <row r="231" spans="1:13" x14ac:dyDescent="0.25">
      <c r="B231">
        <f>50+10+10+20+65+65+50+100+95+30+10+50+10+90+90+10+200+10+75+60+10+300+25+30+300+100+30+100+200+65+10+3815</f>
        <v>6085</v>
      </c>
      <c r="J231">
        <f>737-536</f>
        <v>201</v>
      </c>
      <c r="K231">
        <f>517-492</f>
        <v>25</v>
      </c>
      <c r="L231">
        <f>418-299</f>
        <v>119</v>
      </c>
      <c r="M231">
        <f>94-12</f>
        <v>82</v>
      </c>
    </row>
    <row r="232" spans="1:13" x14ac:dyDescent="0.25">
      <c r="B232">
        <f>B230-B231</f>
        <v>-10</v>
      </c>
      <c r="J232">
        <f>737-761</f>
        <v>-24</v>
      </c>
      <c r="K232">
        <f>568-517</f>
        <v>51</v>
      </c>
      <c r="L232">
        <f>458-418</f>
        <v>40</v>
      </c>
      <c r="M232">
        <f>148-94</f>
        <v>54</v>
      </c>
    </row>
    <row r="233" spans="1:13" x14ac:dyDescent="0.25">
      <c r="J233">
        <f>761-799</f>
        <v>-38</v>
      </c>
      <c r="K233">
        <f>568-574</f>
        <v>-6</v>
      </c>
      <c r="L233">
        <f>870-458</f>
        <v>412</v>
      </c>
      <c r="M233">
        <f>191-148</f>
        <v>43</v>
      </c>
    </row>
    <row r="234" spans="1:13" x14ac:dyDescent="0.25">
      <c r="J234">
        <f>799-818</f>
        <v>-19</v>
      </c>
      <c r="K234">
        <f>644-568</f>
        <v>76</v>
      </c>
      <c r="L234">
        <f>97790-95870</f>
        <v>1920</v>
      </c>
      <c r="M234">
        <f>250-191</f>
        <v>59</v>
      </c>
    </row>
    <row r="235" spans="1:13" x14ac:dyDescent="0.25">
      <c r="J235">
        <f>818-877</f>
        <v>-59</v>
      </c>
      <c r="K235">
        <f>644-574</f>
        <v>70</v>
      </c>
      <c r="L235">
        <f>808-790</f>
        <v>18</v>
      </c>
      <c r="M235">
        <f>286-250</f>
        <v>36</v>
      </c>
    </row>
    <row r="236" spans="1:13" x14ac:dyDescent="0.25">
      <c r="J236">
        <f>920-877</f>
        <v>43</v>
      </c>
      <c r="K236">
        <f>664-644</f>
        <v>20</v>
      </c>
      <c r="L236">
        <f>808-895</f>
        <v>-87</v>
      </c>
      <c r="M236">
        <f>335-268</f>
        <v>67</v>
      </c>
    </row>
    <row r="237" spans="1:13" x14ac:dyDescent="0.25">
      <c r="J237" t="s">
        <v>321</v>
      </c>
      <c r="K237">
        <f>722-664</f>
        <v>58</v>
      </c>
      <c r="L237">
        <f>8039-7995</f>
        <v>44</v>
      </c>
      <c r="M237">
        <f>357-335</f>
        <v>22</v>
      </c>
    </row>
    <row r="238" spans="1:13" x14ac:dyDescent="0.25">
      <c r="J238">
        <f>7231-6926</f>
        <v>305</v>
      </c>
      <c r="K238">
        <f>770-722</f>
        <v>48</v>
      </c>
      <c r="L238">
        <f>100-39</f>
        <v>61</v>
      </c>
      <c r="M238">
        <f>400-357</f>
        <v>43</v>
      </c>
    </row>
    <row r="239" spans="1:13" x14ac:dyDescent="0.25">
      <c r="J239">
        <f>72-31</f>
        <v>41</v>
      </c>
      <c r="K239">
        <f>790-770</f>
        <v>20</v>
      </c>
      <c r="L239">
        <f>135-100</f>
        <v>35</v>
      </c>
      <c r="M239">
        <f>467-422</f>
        <v>45</v>
      </c>
    </row>
    <row r="240" spans="1:13" x14ac:dyDescent="0.25">
      <c r="J240">
        <f>272-325</f>
        <v>-53</v>
      </c>
      <c r="K240">
        <f>845-790</f>
        <v>55</v>
      </c>
      <c r="L240">
        <f>250-153</f>
        <v>97</v>
      </c>
      <c r="M240">
        <f>92-67</f>
        <v>25</v>
      </c>
    </row>
    <row r="241" spans="10:13" x14ac:dyDescent="0.25">
      <c r="J241">
        <f>325-365</f>
        <v>-40</v>
      </c>
      <c r="K241">
        <f>858-845</f>
        <v>13</v>
      </c>
      <c r="L241">
        <f>301-250</f>
        <v>51</v>
      </c>
      <c r="M241">
        <f>510-492</f>
        <v>18</v>
      </c>
    </row>
    <row r="242" spans="10:13" x14ac:dyDescent="0.25">
      <c r="J242">
        <f>365-385</f>
        <v>-20</v>
      </c>
      <c r="K242">
        <f>944-858</f>
        <v>86</v>
      </c>
      <c r="M242">
        <f>557-510</f>
        <v>47</v>
      </c>
    </row>
    <row r="243" spans="10:13" x14ac:dyDescent="0.25">
      <c r="J243">
        <f>418-486</f>
        <v>-68</v>
      </c>
      <c r="K243">
        <f>2002-1944</f>
        <v>58</v>
      </c>
      <c r="M243">
        <f>589-557</f>
        <v>32</v>
      </c>
    </row>
    <row r="244" spans="10:13" x14ac:dyDescent="0.25">
      <c r="J244">
        <f>486-505</f>
        <v>-19</v>
      </c>
      <c r="K244">
        <f>2024-2002</f>
        <v>22</v>
      </c>
      <c r="M244">
        <f>634-589</f>
        <v>45</v>
      </c>
    </row>
    <row r="245" spans="10:13" x14ac:dyDescent="0.25">
      <c r="J245">
        <f>505-583</f>
        <v>-78</v>
      </c>
      <c r="K245">
        <f>46-24</f>
        <v>22</v>
      </c>
      <c r="M245">
        <f>739-634</f>
        <v>105</v>
      </c>
    </row>
    <row r="246" spans="10:13" x14ac:dyDescent="0.25">
      <c r="J246">
        <f>681-583</f>
        <v>98</v>
      </c>
      <c r="K246">
        <f>133-46</f>
        <v>87</v>
      </c>
      <c r="M246">
        <f>799-739</f>
        <v>60</v>
      </c>
    </row>
    <row r="247" spans="10:13" x14ac:dyDescent="0.25">
      <c r="J247">
        <f>742-681</f>
        <v>61</v>
      </c>
      <c r="K247">
        <f>240-133</f>
        <v>107</v>
      </c>
      <c r="M247">
        <f>822-799</f>
        <v>23</v>
      </c>
    </row>
    <row r="248" spans="10:13" x14ac:dyDescent="0.25">
      <c r="J248">
        <f>8072-7742</f>
        <v>330</v>
      </c>
      <c r="K248">
        <f>285-240</f>
        <v>45</v>
      </c>
      <c r="M248">
        <f>5067-4976</f>
        <v>91</v>
      </c>
    </row>
    <row r="249" spans="10:13" x14ac:dyDescent="0.25">
      <c r="J249">
        <f>8195-8074</f>
        <v>121</v>
      </c>
      <c r="K249">
        <f>360-285</f>
        <v>75</v>
      </c>
      <c r="M249">
        <f>76-23</f>
        <v>53</v>
      </c>
    </row>
    <row r="250" spans="10:13" x14ac:dyDescent="0.25">
      <c r="J250">
        <f>195-224</f>
        <v>-29</v>
      </c>
      <c r="K250">
        <f>3075-2360</f>
        <v>715</v>
      </c>
      <c r="M250">
        <f>135-67</f>
        <v>68</v>
      </c>
    </row>
    <row r="251" spans="10:13" x14ac:dyDescent="0.25">
      <c r="J251">
        <f>44-24</f>
        <v>20</v>
      </c>
      <c r="K251">
        <f>353-860</f>
        <v>-507</v>
      </c>
      <c r="M251">
        <f>196-135</f>
        <v>61</v>
      </c>
    </row>
    <row r="252" spans="10:13" x14ac:dyDescent="0.25">
      <c r="J252">
        <f>252-244</f>
        <v>8</v>
      </c>
      <c r="K252">
        <f>860-914</f>
        <v>-54</v>
      </c>
      <c r="M252">
        <f>215-196</f>
        <v>19</v>
      </c>
    </row>
    <row r="253" spans="10:13" x14ac:dyDescent="0.25">
      <c r="J253">
        <f>325-252</f>
        <v>73</v>
      </c>
      <c r="K253">
        <f>934-914</f>
        <v>20</v>
      </c>
      <c r="M253">
        <f>379-215</f>
        <v>164</v>
      </c>
    </row>
    <row r="254" spans="10:13" x14ac:dyDescent="0.25">
      <c r="J254">
        <f>410-325</f>
        <v>85</v>
      </c>
      <c r="K254">
        <f>4090-3934</f>
        <v>156</v>
      </c>
      <c r="M254">
        <f>422-379</f>
        <v>43</v>
      </c>
    </row>
    <row r="255" spans="10:13" x14ac:dyDescent="0.25">
      <c r="J255">
        <f>271+80</f>
        <v>351</v>
      </c>
      <c r="K255">
        <f>143-90</f>
        <v>53</v>
      </c>
      <c r="M255">
        <f>441-422</f>
        <v>19</v>
      </c>
    </row>
    <row r="256" spans="10:13" x14ac:dyDescent="0.25">
      <c r="J256">
        <f>351-410</f>
        <v>-59</v>
      </c>
      <c r="K256">
        <f>93-43</f>
        <v>50</v>
      </c>
      <c r="M256">
        <f>453-441</f>
        <v>12</v>
      </c>
    </row>
    <row r="257" spans="10:13" x14ac:dyDescent="0.25">
      <c r="J257">
        <f>449-410</f>
        <v>39</v>
      </c>
      <c r="K257">
        <f>237-193</f>
        <v>44</v>
      </c>
      <c r="M257">
        <f>551-455</f>
        <v>96</v>
      </c>
    </row>
    <row r="258" spans="10:13" x14ac:dyDescent="0.25">
      <c r="J258">
        <f>486-449</f>
        <v>37</v>
      </c>
      <c r="K258">
        <f>292-237</f>
        <v>55</v>
      </c>
      <c r="M258">
        <f>569-551</f>
        <v>18</v>
      </c>
    </row>
    <row r="259" spans="10:13" x14ac:dyDescent="0.25">
      <c r="J259">
        <f>530-486</f>
        <v>44</v>
      </c>
      <c r="K259">
        <f>428-292</f>
        <v>136</v>
      </c>
      <c r="M259">
        <f>600-569</f>
        <v>31</v>
      </c>
    </row>
    <row r="260" spans="10:13" x14ac:dyDescent="0.25">
      <c r="J260">
        <f>553-602</f>
        <v>-49</v>
      </c>
      <c r="K260">
        <f>448-428</f>
        <v>20</v>
      </c>
      <c r="M260">
        <f>677-600</f>
        <v>77</v>
      </c>
    </row>
    <row r="261" spans="10:13" x14ac:dyDescent="0.25">
      <c r="J261">
        <f>602-620</f>
        <v>-18</v>
      </c>
      <c r="K261">
        <f>502-448</f>
        <v>54</v>
      </c>
      <c r="M261">
        <f>796-677</f>
        <v>119</v>
      </c>
    </row>
    <row r="262" spans="10:13" x14ac:dyDescent="0.25">
      <c r="J262">
        <f>8620-9177</f>
        <v>-557</v>
      </c>
      <c r="K262">
        <f>563-502</f>
        <v>61</v>
      </c>
      <c r="M262">
        <f>830-796</f>
        <v>34</v>
      </c>
    </row>
    <row r="263" spans="10:13" x14ac:dyDescent="0.25">
      <c r="J263">
        <f>177-182</f>
        <v>-5</v>
      </c>
      <c r="K263">
        <f>598-563</f>
        <v>35</v>
      </c>
      <c r="M263">
        <f>849-830</f>
        <v>19</v>
      </c>
    </row>
    <row r="264" spans="10:13" x14ac:dyDescent="0.25">
      <c r="J264">
        <f>182-192</f>
        <v>-10</v>
      </c>
      <c r="K264">
        <f>625-598</f>
        <v>27</v>
      </c>
      <c r="M264">
        <f>868-849</f>
        <v>19</v>
      </c>
    </row>
    <row r="265" spans="10:13" x14ac:dyDescent="0.25">
      <c r="J265">
        <f>235-192</f>
        <v>43</v>
      </c>
      <c r="K265">
        <f>5148-4625</f>
        <v>523</v>
      </c>
      <c r="M265">
        <f>918-868</f>
        <v>50</v>
      </c>
    </row>
    <row r="266" spans="10:13" x14ac:dyDescent="0.25">
      <c r="J266">
        <f>235-283</f>
        <v>-48</v>
      </c>
      <c r="K266">
        <f>495-380</f>
        <v>115</v>
      </c>
      <c r="M266">
        <f>929-918</f>
        <v>11</v>
      </c>
    </row>
    <row r="267" spans="10:13" x14ac:dyDescent="0.25">
      <c r="J267">
        <f>565-314</f>
        <v>251</v>
      </c>
      <c r="M267">
        <f>976-929</f>
        <v>47</v>
      </c>
    </row>
    <row r="268" spans="10:13" x14ac:dyDescent="0.25">
      <c r="J268">
        <f>314-283</f>
        <v>31</v>
      </c>
      <c r="M268">
        <f>100-76</f>
        <v>24</v>
      </c>
    </row>
    <row r="269" spans="10:13" x14ac:dyDescent="0.25">
      <c r="M269">
        <f>31-2</f>
        <v>29</v>
      </c>
    </row>
    <row r="270" spans="10:13" x14ac:dyDescent="0.25">
      <c r="M270">
        <f>176-31</f>
        <v>145</v>
      </c>
    </row>
    <row r="271" spans="10:13" x14ac:dyDescent="0.25">
      <c r="M271">
        <f>185-176</f>
        <v>9</v>
      </c>
    </row>
  </sheetData>
  <mergeCells count="2">
    <mergeCell ref="A1:B1"/>
    <mergeCell ref="C1:I1"/>
  </mergeCells>
  <pageMargins left="0.2" right="0.16" top="0.39" bottom="0.17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8"/>
  <sheetViews>
    <sheetView rightToLeft="1" workbookViewId="0">
      <selection sqref="A1:Q275"/>
    </sheetView>
  </sheetViews>
  <sheetFormatPr defaultRowHeight="15" x14ac:dyDescent="0.25"/>
  <cols>
    <col min="1" max="1" width="9.85546875" customWidth="1"/>
    <col min="3" max="3" width="22.85546875" customWidth="1"/>
  </cols>
  <sheetData>
    <row r="1" spans="1:15" ht="16.5" thickBot="1" x14ac:dyDescent="0.3">
      <c r="A1" s="107" t="s">
        <v>574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</row>
    <row r="2" spans="1:15" ht="16.5" thickBot="1" x14ac:dyDescent="0.3">
      <c r="A2" s="88">
        <v>659</v>
      </c>
      <c r="B2" s="88">
        <f>80+80+90+250+100+100+380+450+150+90+75+100+450+80+70+60+65+60+75+110+75+150+100+45+100+90+350+40+250+150+250+200+150+360+180+125+220+120+170+250+180+160+140+90+60+400+100+180+100+150+130+140+100+110+60+110+130+100+70+150+130+60+50+90+475+75+200+150+90+150+85+100+70+40+130+120+140+120+120+75+110</f>
        <v>11530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80+80+90+250+100+100+380+450+150+90+75+100+450+80+70+60+65+60+75+110+75+150+100+45+100+90+350+40+250+150+250+200+150+360+180+125+220+120+170+250+140+160+140+90+60+400+100+180+100+150+130+140+100+110+60+110+130+100+70+150+130+60+50+90</f>
        <v>9240</v>
      </c>
      <c r="K2" s="29">
        <f>J2-B2</f>
        <v>-2290</v>
      </c>
      <c r="L2" s="88">
        <v>10565</v>
      </c>
      <c r="M2" s="29">
        <v>4700</v>
      </c>
      <c r="O2" s="88">
        <f>90+100+100+60+80+150+75+120+110+100+40+50+150+120+375+65+75+400+200+60+70+180+120+75+35+100+130+50+60+85+70+120+70+90+90+100+50+375+140+125+75+80+400+90+90+140+100+100+65+90</f>
        <v>5885</v>
      </c>
    </row>
    <row r="3" spans="1:15" ht="16.5" thickBot="1" x14ac:dyDescent="0.3">
      <c r="A3" s="88">
        <v>671</v>
      </c>
      <c r="B3" s="88">
        <f>140+120+80+125+60+75+125+90+100+100+35+85+75+120+90+110+100+160+110+80+80+370+100+120+120+110+120+60+60+90+140+75+120+30+75+125+100+100+90+100+70+100+100+230+60+200+300+120+100+200+120+200+40+150+75+70+120+130+100+140+190+70+100+120+180+250+150+150+75+180+200+160+90+120+95+75+120+120+180+140+70+120+100+60+100+200+125+170+200+80+170+420+120</f>
        <v>11490</v>
      </c>
      <c r="C3" s="96" t="s">
        <v>16</v>
      </c>
      <c r="D3" s="96">
        <v>95</v>
      </c>
      <c r="E3" s="96"/>
      <c r="F3" s="96"/>
      <c r="G3" s="88"/>
      <c r="H3" s="88"/>
      <c r="I3" s="88"/>
      <c r="J3" s="29">
        <f>140+120+80+125+60+75+125+90+100+100+35+85+75+120+90+110+100+160+110+80+80+370+100+120+120+110+120+60+60+90+140+75+120+30+75+125+100+100+90+100+70+100+100+230+60+200+300+120+100+200+120+200+40+150+75+70+120+130+10+140+190+70+100+120+180+250+150+150+75+180+200</f>
        <v>8365</v>
      </c>
      <c r="K3" s="29">
        <f t="shared" ref="K3:K8" si="0">J3-B3</f>
        <v>-3125</v>
      </c>
      <c r="L3" s="88">
        <v>9975</v>
      </c>
      <c r="M3" s="29">
        <v>3450</v>
      </c>
      <c r="O3" s="88">
        <f>160+90+80+130+140+140+60+80+75+100+175+100+80+100+60+400+150+75+80+60+100+90+70+90+250+110+90+100+140+140+75+100+100+50+125+60+110+70+75+80+110+50+110+80+90+200+100+110+35+105</f>
        <v>5350</v>
      </c>
    </row>
    <row r="4" spans="1:15" ht="16.5" thickBot="1" x14ac:dyDescent="0.3">
      <c r="A4" s="88">
        <v>672</v>
      </c>
      <c r="B4" s="88">
        <f>130+130+130+70+120+40+75+400+130+60+70+170+60+90+90+350+110+60+180+110+75+220+60+60+60+100+100+220+45+200+100+230+75+100+200+510+180+130+130+90+150+70+100+100+500+130+70+75+130+100+110+150+140+110+140+160+140+110+90+180+350+120+220+200+70+200+90+80+40</f>
        <v>9585</v>
      </c>
      <c r="C4" s="96" t="s">
        <v>16</v>
      </c>
      <c r="D4" s="96">
        <v>95</v>
      </c>
      <c r="E4" s="96">
        <v>10</v>
      </c>
      <c r="F4" s="96"/>
      <c r="G4" s="88"/>
      <c r="H4" s="88"/>
      <c r="I4" s="88"/>
      <c r="J4" s="29">
        <f>130+130+130+70+120+40+75+400+130+60+70+170+60+90+90+350+110+60+180+110+75+220+60+60+60+100+100+220+45+200+100+230+75+100+200+510+180+130+130+90+150+70+100+100+500+130+70+75+130+100+110+150+140+110+140+160+140</f>
        <v>7835</v>
      </c>
      <c r="K4" s="29">
        <f t="shared" si="0"/>
        <v>-1750</v>
      </c>
      <c r="L4" s="88">
        <v>9015</v>
      </c>
      <c r="M4" s="29">
        <v>3720</v>
      </c>
      <c r="O4" s="88">
        <f>120+135+70+80+60+100+65+100+110+90+50+120+150+50+90+100+75+70+60+90+125+80+50+130+35+90+100+130+60+75+100+120+75+100+125+70+50+120+70+80+90+180+110+80+80+100+120+120+40</f>
        <v>4490</v>
      </c>
    </row>
    <row r="5" spans="1:15" ht="16.5" thickBot="1" x14ac:dyDescent="0.3">
      <c r="A5" s="88">
        <v>673</v>
      </c>
      <c r="B5" s="88">
        <f>60+400+100+80+80+50+80+85+120+65+400+100+90+80+75+65+150+100+150+75+70+80+400+70+55+120+400+180+250+250+80+300+200+65+200+130+80+140+160+100+120+125+200+200+90+160+160+90+90+200+250+120+80+70+200+70+100+150+80+100+80+180+80+200+120+180+80+150+130+70+90+80+140+130+130+130+180+40+110+180+170+100+180+110+70+130+120+140+230+400+80+40+120+150+150+50</f>
        <v>13110</v>
      </c>
      <c r="C5" s="96" t="s">
        <v>16</v>
      </c>
      <c r="D5" s="96">
        <v>90</v>
      </c>
      <c r="E5" s="96">
        <v>10</v>
      </c>
      <c r="F5" s="96">
        <v>25</v>
      </c>
      <c r="G5" s="88"/>
      <c r="H5" s="88"/>
      <c r="I5" s="88"/>
      <c r="J5" s="29">
        <f>60+400+100+80+80+50+80+85+120+65+400+100+90+80+75+65+150+100+150+75+70+80+400+70+55+120+400+180+250+250+80+300+200+65+200+130+80+140+160+100+120+125+200+200+90+160+160+90+90+200+250+120+80+70+200+70+100+150+80+100+80+180+80+200+120+180+80+150+130+70+90+80+140+130+130+130+180+50</f>
        <v>10590</v>
      </c>
      <c r="K5" s="29">
        <f t="shared" si="0"/>
        <v>-2520</v>
      </c>
      <c r="L5" s="88">
        <v>9300</v>
      </c>
      <c r="M5" s="29">
        <v>2935</v>
      </c>
      <c r="O5" s="88">
        <f>140+450+65+80+160+100+70+85+120+160+65+250+90+110+80+160+120+80+60+120+120+65+70+180+70+180+50+65+75+35+90+100+100+60+165+90+120+80+400+150+90+100+90+125+100+100+100</f>
        <v>5535</v>
      </c>
    </row>
    <row r="6" spans="1:15" ht="16.5" thickBot="1" x14ac:dyDescent="0.3">
      <c r="A6" s="88">
        <v>675</v>
      </c>
      <c r="B6" s="88">
        <f>300+70+85+60+110+65+70+60+90+120+110+75+700+75+80+65+100+80+140+140+100+100+100+85+100+90+250+90+80+100+80+120+80+200+100+120+200+75+180+75+125+150+80+200+100+100+100+100+180+80+180+65+140+70+80+70+130+120+70+80+125+150+65+180+150+80+90+150+150+100+100+200+65+80+250+700+200+200+80+70+100+130+110+90+150+120+100+60+150+200+120+80+70</f>
        <v>11805</v>
      </c>
      <c r="C6" s="96" t="s">
        <v>16</v>
      </c>
      <c r="D6" s="96">
        <v>65</v>
      </c>
      <c r="E6" s="96"/>
      <c r="F6" s="96"/>
      <c r="G6" s="88"/>
      <c r="H6" s="88"/>
      <c r="I6" s="88"/>
      <c r="J6" s="29">
        <f>300+70+85+60+110+65+70+60+90+120+110+75+700+75+80+65+100+80+140+140+100+100+100+85+100+90+250+90+80+100+80+120+80+200+100+120+200+75+180+75+125+150+80+200+100+100+100+100+180+80+180+65+140+70+80+70+130+120+70+80+125+150+65+180+150+80+90+150+150+100+100+200+65+80+250+700+200</f>
        <v>9975</v>
      </c>
      <c r="K6" s="29">
        <f>J6-B6</f>
        <v>-1830</v>
      </c>
      <c r="L6" s="88">
        <v>10980</v>
      </c>
      <c r="M6" s="29">
        <v>4900</v>
      </c>
      <c r="O6" s="88">
        <f>80+75+500+130+120+180+65+110+500+90+120+100+75+60+60+80+135+150+100+110+110+180+450+130+50+50+400+100+120+160+110+110+65+100+80+90+80+85+80+60+130+400+90+70+140+110+300+90+100+55+60+110+90+80</f>
        <v>7275</v>
      </c>
    </row>
    <row r="7" spans="1:15" ht="16.5" thickBot="1" x14ac:dyDescent="0.3">
      <c r="A7" s="88">
        <v>721</v>
      </c>
      <c r="B7" s="88">
        <f>120+80+90+100+400+150+110+50+120+60+425+150+100+900+65+75+120+90+100+35+80+60+125+110+70+100+60+80+150+60+120+100+250+300+125+160+125+160+150+60+200+80+120+80+210+180+500+125+35+180+120+150+75+70+65+80+90+100+140+40+90+250+75+90+80+120+250+100+150+200+150+230+180+230+80+80+110+70+400+160+90+50+100+70+450+85+90+130+80+120+180+100+180+125+120+180+90+70+125+100+70+160</f>
        <v>14285</v>
      </c>
      <c r="C7" s="96" t="s">
        <v>16</v>
      </c>
      <c r="D7" s="96">
        <v>40</v>
      </c>
      <c r="E7" s="96"/>
      <c r="F7" s="96"/>
      <c r="G7" s="88"/>
      <c r="H7" s="88"/>
      <c r="I7" s="88"/>
      <c r="J7" s="29">
        <f>120+80+90+100+400+150+110+50+120+60+425+150+100+900+65+75+120+90+100+35+80+60+125+110+70+100+60+80+150+60+120+100+250+300+125+160+125+160+150+60+200+80+120+80+210+180+500+125+35+180+120+150+75+70+65+80+90+100+140+40+90+250+75+90+80+120+250+100+150+200+150+250+180+250+80+80+110+70+400+160+120</f>
        <v>11680</v>
      </c>
      <c r="K7" s="29">
        <f t="shared" si="0"/>
        <v>-2605</v>
      </c>
      <c r="L7" s="88">
        <v>5345</v>
      </c>
      <c r="M7" s="29">
        <v>-1130</v>
      </c>
      <c r="O7" s="88">
        <f>85+125+100+80+80+65+120+100+120+120+65+110+65+50+85+120+120+70+350+100+250+100+100+60+60+120+300+150+120+350+145+90+75+100+65+150+90+80+90+90+65+75+165+110+80+200+325</f>
        <v>5735</v>
      </c>
    </row>
    <row r="8" spans="1:15" ht="16.5" thickBot="1" x14ac:dyDescent="0.3">
      <c r="A8" s="88">
        <v>723</v>
      </c>
      <c r="B8" s="88">
        <f>350+220+70+70+100+250+80+60+160+90+120+120+105+135+85+120+75+120+85+60+110+65+100+100+110+80+90+100+60+100+120+70+80+80+300+300+120+75+120+120+450+125+100+180+350+160+160+140+220+125+130+220+120+220+100+80+90+100+150+100+80+190+125+80+150+90+180+45+80+110+125+80+90+100+150+140+120+80+140+135+200+80+50+65+80+120+120+80+100+300+200+470+450</f>
        <v>12700</v>
      </c>
      <c r="C8" s="96" t="s">
        <v>16</v>
      </c>
      <c r="D8" s="96">
        <v>85</v>
      </c>
      <c r="E8" s="96"/>
      <c r="F8" s="96"/>
      <c r="G8" s="88"/>
      <c r="H8" s="88"/>
      <c r="I8" s="88"/>
      <c r="J8" s="29">
        <f>350+220+70+70+100+250+80+60+160+90+120+120+105+135+85+120+75+120+85+60+110+65+100+100+110+80+90+100+60+100+120+70+80+80+300+300+120+75+120+120+450+125+100+180+350+160+160+140+220+125+130+220+120+220+100+80+90+150+150+100+80+190+125+80+150+90+180+45+80+110+125+80+90+100+150+140+120+80+140</f>
        <v>10300</v>
      </c>
      <c r="K8" s="29">
        <f t="shared" si="0"/>
        <v>-2400</v>
      </c>
      <c r="L8" s="88">
        <v>5365</v>
      </c>
      <c r="M8" s="29">
        <v>-590</v>
      </c>
      <c r="O8" s="88">
        <f>120+60+60+100+80+110+80+100+100+65+100+300+75+85+45+120+75+350+70+80+60+90+90+90+120+100+35+100+125+50+120+75+70+120+150+75+70+110+65+90+65+100+100+140+90+90+130+120+75+60+140+400+100+120+400+175+110+100+150</f>
        <v>6645</v>
      </c>
    </row>
    <row r="9" spans="1:15" ht="16.5" thickBot="1" x14ac:dyDescent="0.3">
      <c r="A9" s="20" t="s">
        <v>7</v>
      </c>
      <c r="B9" s="20">
        <f>SUM(B2:B8)</f>
        <v>84505</v>
      </c>
      <c r="C9" s="96" t="s">
        <v>174</v>
      </c>
      <c r="D9" s="96"/>
      <c r="E9" s="96"/>
      <c r="F9" s="96"/>
      <c r="G9" s="96"/>
      <c r="H9" s="96">
        <v>25</v>
      </c>
      <c r="I9" s="88"/>
      <c r="J9" s="29">
        <f>SUM(J2:J8)</f>
        <v>67985</v>
      </c>
      <c r="K9" s="29">
        <v>20085</v>
      </c>
      <c r="L9" s="29"/>
      <c r="M9" s="29">
        <v>17985</v>
      </c>
    </row>
    <row r="10" spans="1:15" ht="16.5" thickBot="1" x14ac:dyDescent="0.3">
      <c r="A10" s="88" t="s">
        <v>11</v>
      </c>
      <c r="B10" s="88">
        <v>0</v>
      </c>
      <c r="C10" s="96" t="s">
        <v>16</v>
      </c>
      <c r="D10" s="96">
        <v>80</v>
      </c>
      <c r="E10" s="96">
        <v>10</v>
      </c>
      <c r="F10" s="88"/>
      <c r="G10" s="88"/>
      <c r="H10" s="88"/>
      <c r="I10" s="88"/>
      <c r="J10" s="29"/>
      <c r="K10" s="29">
        <v>659</v>
      </c>
      <c r="L10" s="29">
        <f>311000-303670</f>
        <v>7330</v>
      </c>
      <c r="M10" s="29">
        <f>L10/450</f>
        <v>16.288888888888888</v>
      </c>
      <c r="N10">
        <f>M10*90</f>
        <v>1466</v>
      </c>
    </row>
    <row r="11" spans="1:15" ht="16.5" thickBot="1" x14ac:dyDescent="0.3">
      <c r="A11" s="3" t="s">
        <v>13</v>
      </c>
      <c r="B11" s="20">
        <f>B9-B10</f>
        <v>84505</v>
      </c>
      <c r="C11" s="96" t="s">
        <v>16</v>
      </c>
      <c r="D11" s="96">
        <v>80</v>
      </c>
      <c r="E11" s="96"/>
      <c r="F11" s="88">
        <v>20</v>
      </c>
      <c r="G11" s="88"/>
      <c r="H11" s="88"/>
      <c r="I11" s="88"/>
      <c r="J11" s="29"/>
      <c r="K11" s="29">
        <v>671</v>
      </c>
      <c r="L11" s="29">
        <v>7300</v>
      </c>
      <c r="M11" s="29">
        <f>L11/450</f>
        <v>16.222222222222221</v>
      </c>
      <c r="N11">
        <f t="shared" ref="N11:N14" si="1">M11*90</f>
        <v>1460</v>
      </c>
    </row>
    <row r="12" spans="1:15" ht="16.5" thickBot="1" x14ac:dyDescent="0.3">
      <c r="A12" s="5" t="s">
        <v>15</v>
      </c>
      <c r="B12" s="88">
        <f>I251</f>
        <v>51029</v>
      </c>
      <c r="C12" s="96" t="s">
        <v>16</v>
      </c>
      <c r="D12" s="96">
        <v>100</v>
      </c>
      <c r="E12" s="96"/>
      <c r="F12" s="96"/>
      <c r="G12" s="96"/>
      <c r="H12" s="96"/>
      <c r="I12" s="88"/>
      <c r="J12" s="29"/>
      <c r="K12" s="29">
        <v>672</v>
      </c>
      <c r="L12" s="29">
        <f>266500-260400</f>
        <v>6100</v>
      </c>
      <c r="M12" s="29">
        <f>L12/450</f>
        <v>13.555555555555555</v>
      </c>
      <c r="N12">
        <f t="shared" si="1"/>
        <v>1220</v>
      </c>
    </row>
    <row r="13" spans="1:15" ht="16.5" thickBot="1" x14ac:dyDescent="0.3">
      <c r="A13" s="3" t="s">
        <v>13</v>
      </c>
      <c r="B13" s="20">
        <f>B11-B12</f>
        <v>33476</v>
      </c>
      <c r="C13" s="96" t="s">
        <v>16</v>
      </c>
      <c r="D13" s="96">
        <v>80</v>
      </c>
      <c r="E13" s="88"/>
      <c r="F13" s="88"/>
      <c r="G13" s="88"/>
      <c r="H13" s="88"/>
      <c r="I13" s="88"/>
      <c r="J13" s="29"/>
      <c r="K13" s="29">
        <v>673</v>
      </c>
      <c r="L13" s="29">
        <f>280113-271950</f>
        <v>8163</v>
      </c>
      <c r="M13" s="29">
        <f>L13/450</f>
        <v>18.14</v>
      </c>
      <c r="N13">
        <f t="shared" si="1"/>
        <v>1632.6000000000001</v>
      </c>
    </row>
    <row r="14" spans="1:15" ht="16.5" thickBot="1" x14ac:dyDescent="0.3">
      <c r="A14" s="98" t="s">
        <v>579</v>
      </c>
      <c r="B14" s="88">
        <v>570</v>
      </c>
      <c r="C14" s="96" t="s">
        <v>16</v>
      </c>
      <c r="D14" s="96">
        <v>45</v>
      </c>
      <c r="E14" s="88"/>
      <c r="F14" s="88"/>
      <c r="G14" s="88"/>
      <c r="H14" s="88"/>
      <c r="I14" s="88"/>
      <c r="J14" s="29"/>
      <c r="K14" s="29">
        <v>675</v>
      </c>
      <c r="L14" s="29">
        <f>304050-296300</f>
        <v>7750</v>
      </c>
      <c r="M14" s="29">
        <f>L14/450</f>
        <v>17.222222222222221</v>
      </c>
      <c r="N14">
        <f t="shared" si="1"/>
        <v>1550</v>
      </c>
    </row>
    <row r="15" spans="1:15" ht="16.5" thickBot="1" x14ac:dyDescent="0.3">
      <c r="A15" s="98" t="s">
        <v>578</v>
      </c>
      <c r="B15" s="88">
        <v>1085</v>
      </c>
      <c r="C15" s="96" t="s">
        <v>16</v>
      </c>
      <c r="D15" s="96">
        <v>85</v>
      </c>
      <c r="E15" s="88"/>
      <c r="F15" s="88"/>
      <c r="G15" s="88"/>
      <c r="H15" s="88"/>
      <c r="I15" s="88"/>
      <c r="J15" s="29"/>
      <c r="K15" s="29">
        <v>723</v>
      </c>
      <c r="L15" s="29">
        <f>111300-104000</f>
        <v>7300</v>
      </c>
      <c r="M15" s="29">
        <f>L15/380</f>
        <v>19.210526315789473</v>
      </c>
      <c r="N15">
        <f>M15*80</f>
        <v>1536.8421052631579</v>
      </c>
    </row>
    <row r="16" spans="1:15" ht="16.5" thickBot="1" x14ac:dyDescent="0.3">
      <c r="A16" s="88"/>
      <c r="B16" s="88">
        <f>SUM(B13:B15)</f>
        <v>35131</v>
      </c>
      <c r="C16" s="96" t="s">
        <v>112</v>
      </c>
      <c r="D16" s="96"/>
      <c r="E16" s="96"/>
      <c r="F16" s="96">
        <v>345</v>
      </c>
      <c r="G16" s="88"/>
      <c r="H16" s="88"/>
      <c r="I16" s="88"/>
      <c r="J16" s="29"/>
      <c r="K16" s="29">
        <v>721</v>
      </c>
      <c r="L16" s="29">
        <f>125100-116000</f>
        <v>9100</v>
      </c>
      <c r="M16" s="29">
        <f>L16/380</f>
        <v>23.94736842105263</v>
      </c>
      <c r="N16">
        <f>M16*80</f>
        <v>1915.7894736842104</v>
      </c>
    </row>
    <row r="17" spans="1:15" ht="16.5" thickBot="1" x14ac:dyDescent="0.3">
      <c r="A17" s="88"/>
      <c r="B17" s="88">
        <v>340</v>
      </c>
      <c r="C17" s="96" t="s">
        <v>16</v>
      </c>
      <c r="D17" s="96">
        <v>80</v>
      </c>
      <c r="E17" s="96"/>
      <c r="F17" s="96"/>
      <c r="G17" s="88"/>
      <c r="H17" s="88"/>
      <c r="I17" s="88"/>
      <c r="J17" s="29"/>
      <c r="K17" s="29"/>
      <c r="L17" s="29"/>
      <c r="M17" s="29"/>
      <c r="N17">
        <f>SUM(N10:N16)</f>
        <v>10781.231578947369</v>
      </c>
    </row>
    <row r="18" spans="1:15" ht="16.5" thickBot="1" x14ac:dyDescent="0.3">
      <c r="A18" s="88"/>
      <c r="B18" s="88">
        <f>B16+B17</f>
        <v>35471</v>
      </c>
      <c r="C18" s="96" t="s">
        <v>529</v>
      </c>
      <c r="D18" s="96">
        <v>80</v>
      </c>
      <c r="E18" s="96">
        <v>10</v>
      </c>
      <c r="F18" s="96">
        <v>20</v>
      </c>
      <c r="G18" s="88"/>
      <c r="H18" s="88"/>
      <c r="I18" s="88"/>
      <c r="J18" s="29"/>
      <c r="K18" s="29"/>
      <c r="L18" s="29"/>
      <c r="M18" s="29"/>
    </row>
    <row r="19" spans="1:15" ht="16.5" thickBot="1" x14ac:dyDescent="0.3">
      <c r="A19" s="100" t="s">
        <v>581</v>
      </c>
      <c r="B19" s="88">
        <f>27000</f>
        <v>27000</v>
      </c>
      <c r="C19" s="96" t="s">
        <v>16</v>
      </c>
      <c r="D19" s="96">
        <v>80</v>
      </c>
      <c r="E19" s="96"/>
      <c r="F19" s="96"/>
      <c r="G19" s="88"/>
      <c r="H19" s="88"/>
      <c r="I19" s="88"/>
      <c r="J19" s="29"/>
      <c r="K19" s="29"/>
      <c r="L19" s="29"/>
      <c r="M19" s="29"/>
      <c r="O19">
        <f>33*200</f>
        <v>6600</v>
      </c>
    </row>
    <row r="20" spans="1:15" ht="16.5" thickBot="1" x14ac:dyDescent="0.3">
      <c r="A20" s="88"/>
      <c r="B20" s="88">
        <f>B18-B19</f>
        <v>8471</v>
      </c>
      <c r="C20" s="96" t="s">
        <v>16</v>
      </c>
      <c r="D20" s="96">
        <v>80</v>
      </c>
      <c r="E20" s="96"/>
      <c r="F20" s="96"/>
      <c r="G20" s="96"/>
      <c r="H20" s="88"/>
      <c r="I20" s="88"/>
      <c r="J20" s="29"/>
      <c r="K20" s="29"/>
      <c r="L20" s="29"/>
      <c r="M20" s="29"/>
    </row>
    <row r="21" spans="1:15" ht="16.5" thickBot="1" x14ac:dyDescent="0.3">
      <c r="A21" s="100" t="s">
        <v>582</v>
      </c>
      <c r="B21" s="88">
        <f>1345+200</f>
        <v>1545</v>
      </c>
      <c r="C21" s="96" t="s">
        <v>16</v>
      </c>
      <c r="D21" s="96">
        <v>80</v>
      </c>
      <c r="E21" s="96"/>
      <c r="F21" s="96"/>
      <c r="G21" s="96"/>
      <c r="H21" s="88"/>
      <c r="I21" s="88"/>
      <c r="J21" s="29"/>
      <c r="K21" s="29"/>
      <c r="L21" s="29"/>
      <c r="M21" s="29"/>
    </row>
    <row r="22" spans="1:15" ht="16.5" thickBot="1" x14ac:dyDescent="0.3">
      <c r="A22" s="88"/>
      <c r="B22" s="88">
        <f>B20-B21</f>
        <v>6926</v>
      </c>
      <c r="C22" s="96" t="s">
        <v>530</v>
      </c>
      <c r="D22" s="96"/>
      <c r="E22" s="96"/>
      <c r="F22" s="96">
        <f>170+80</f>
        <v>250</v>
      </c>
      <c r="G22" s="96"/>
      <c r="H22" s="88"/>
      <c r="I22" s="88"/>
      <c r="J22" s="29"/>
      <c r="K22" s="29">
        <v>723</v>
      </c>
      <c r="L22" s="29">
        <f>103960-98750</f>
        <v>5210</v>
      </c>
      <c r="M22" s="29">
        <f>L22/380</f>
        <v>13.710526315789474</v>
      </c>
      <c r="N22">
        <f>M22*80</f>
        <v>1096.8421052631579</v>
      </c>
    </row>
    <row r="23" spans="1:15" ht="16.5" thickBot="1" x14ac:dyDescent="0.3">
      <c r="A23" s="100" t="s">
        <v>106</v>
      </c>
      <c r="B23" s="88">
        <v>150</v>
      </c>
      <c r="C23" s="96" t="s">
        <v>16</v>
      </c>
      <c r="D23" s="96">
        <v>80</v>
      </c>
      <c r="E23" s="96"/>
      <c r="F23" s="96"/>
      <c r="G23" s="96"/>
      <c r="H23" s="88"/>
      <c r="I23" s="88"/>
      <c r="J23" s="29"/>
      <c r="K23" s="29"/>
      <c r="L23" s="29"/>
      <c r="M23" s="29"/>
      <c r="N23">
        <f>SUM(N10:N22)</f>
        <v>22659.305263157894</v>
      </c>
    </row>
    <row r="24" spans="1:15" ht="16.5" thickBot="1" x14ac:dyDescent="0.3">
      <c r="A24" s="88"/>
      <c r="B24" s="88">
        <f>B22-B23</f>
        <v>6776</v>
      </c>
      <c r="C24" s="96" t="s">
        <v>16</v>
      </c>
      <c r="D24" s="96">
        <v>90</v>
      </c>
      <c r="E24" s="96">
        <v>5</v>
      </c>
      <c r="F24" s="96"/>
      <c r="G24" s="96"/>
      <c r="H24" s="88"/>
      <c r="I24" s="88"/>
    </row>
    <row r="25" spans="1:15" ht="16.5" thickBot="1" x14ac:dyDescent="0.3">
      <c r="A25" s="101" t="s">
        <v>584</v>
      </c>
      <c r="B25" s="88">
        <v>1500</v>
      </c>
      <c r="C25" s="96" t="s">
        <v>16</v>
      </c>
      <c r="D25" s="96">
        <v>80</v>
      </c>
      <c r="E25" s="96"/>
      <c r="F25" s="96"/>
      <c r="G25" s="96"/>
      <c r="H25" s="88"/>
      <c r="I25" s="88"/>
    </row>
    <row r="26" spans="1:15" ht="16.5" thickBot="1" x14ac:dyDescent="0.3">
      <c r="A26" s="101" t="s">
        <v>35</v>
      </c>
      <c r="B26" s="88">
        <f>B24+B25</f>
        <v>8276</v>
      </c>
      <c r="C26" s="96" t="s">
        <v>174</v>
      </c>
      <c r="D26" s="96"/>
      <c r="E26" s="96"/>
      <c r="F26" s="96"/>
      <c r="G26" s="96"/>
      <c r="H26" s="96">
        <v>40</v>
      </c>
      <c r="I26" s="88"/>
      <c r="K26">
        <f>15*18</f>
        <v>270</v>
      </c>
      <c r="L26">
        <f>21*30</f>
        <v>630</v>
      </c>
    </row>
    <row r="27" spans="1:15" ht="16.5" thickBot="1" x14ac:dyDescent="0.3">
      <c r="A27" s="88"/>
      <c r="B27" s="88"/>
      <c r="C27" s="96" t="s">
        <v>16</v>
      </c>
      <c r="D27" s="96">
        <v>80</v>
      </c>
      <c r="E27" s="96"/>
      <c r="F27" s="96">
        <v>20</v>
      </c>
      <c r="G27" s="96"/>
      <c r="H27" s="96"/>
      <c r="I27" s="88"/>
      <c r="K27">
        <f>6*22</f>
        <v>132</v>
      </c>
      <c r="L27" t="s">
        <v>536</v>
      </c>
    </row>
    <row r="28" spans="1:15" ht="16.5" thickBot="1" x14ac:dyDescent="0.3">
      <c r="A28" s="88"/>
      <c r="B28" s="88"/>
      <c r="C28" s="96" t="s">
        <v>16</v>
      </c>
      <c r="D28" s="96">
        <v>80</v>
      </c>
      <c r="E28" s="88"/>
      <c r="F28" s="88"/>
      <c r="G28" s="88"/>
      <c r="H28" s="88"/>
      <c r="I28" s="88"/>
      <c r="L28">
        <f>3000+150+2000</f>
        <v>5150</v>
      </c>
      <c r="N28">
        <f>23000</f>
        <v>23000</v>
      </c>
    </row>
    <row r="29" spans="1:15" ht="16.5" thickBot="1" x14ac:dyDescent="0.3">
      <c r="A29" s="88"/>
      <c r="B29" s="88"/>
      <c r="C29" s="20" t="s">
        <v>7</v>
      </c>
      <c r="D29" s="20">
        <f>SUM(D3:D28)</f>
        <v>1750</v>
      </c>
      <c r="E29" s="20">
        <f>SUM(E3:E28)</f>
        <v>45</v>
      </c>
      <c r="F29" s="20">
        <f>SUM(F3:F28)</f>
        <v>680</v>
      </c>
      <c r="G29" s="20">
        <f>SUM(G3:G28)</f>
        <v>0</v>
      </c>
      <c r="H29" s="20">
        <f>SUM(H3:H28)</f>
        <v>65</v>
      </c>
      <c r="I29" s="20">
        <f>H29+G29+F29+E29+D29</f>
        <v>2540</v>
      </c>
      <c r="J29" s="87">
        <f>4120-730</f>
        <v>3390</v>
      </c>
      <c r="M29">
        <f>5695</f>
        <v>5695</v>
      </c>
    </row>
    <row r="30" spans="1:15" ht="16.5" thickBot="1" x14ac:dyDescent="0.3">
      <c r="A30" s="88"/>
      <c r="B30" s="88"/>
      <c r="C30" s="20" t="s">
        <v>1</v>
      </c>
      <c r="D30" s="88"/>
      <c r="E30" s="88"/>
      <c r="F30" s="88"/>
      <c r="G30" s="88"/>
      <c r="H30" s="88"/>
      <c r="I30" s="88"/>
      <c r="L30">
        <f>80+90+250+100+450+450+150+100</f>
        <v>1670</v>
      </c>
      <c r="M30">
        <f>25+20+10+65+40+85+10+190+90+640+10+95+95</f>
        <v>1375</v>
      </c>
      <c r="N30">
        <v>659</v>
      </c>
    </row>
    <row r="31" spans="1:15" ht="16.5" thickBot="1" x14ac:dyDescent="0.3">
      <c r="A31" s="88"/>
      <c r="B31" s="88"/>
      <c r="C31" s="88" t="s">
        <v>29</v>
      </c>
      <c r="D31" s="88"/>
      <c r="E31" s="88"/>
      <c r="F31" s="88">
        <v>20</v>
      </c>
      <c r="G31" s="88"/>
      <c r="H31" s="88"/>
      <c r="I31" s="88"/>
    </row>
    <row r="32" spans="1:15" ht="16.5" thickBot="1" x14ac:dyDescent="0.3">
      <c r="A32" s="88"/>
      <c r="B32" s="88"/>
      <c r="C32" s="88" t="s">
        <v>2</v>
      </c>
      <c r="D32" s="88">
        <v>90</v>
      </c>
      <c r="E32" s="88"/>
      <c r="F32" s="88"/>
      <c r="G32" s="88"/>
      <c r="H32" s="88"/>
      <c r="I32" s="88"/>
    </row>
    <row r="33" spans="1:14" ht="16.5" thickBot="1" x14ac:dyDescent="0.3">
      <c r="A33" s="88"/>
      <c r="B33" s="88"/>
      <c r="C33" s="88" t="s">
        <v>2</v>
      </c>
      <c r="D33" s="88">
        <v>80</v>
      </c>
      <c r="E33" s="88"/>
      <c r="F33" s="88"/>
      <c r="G33" s="88"/>
      <c r="H33" s="88"/>
      <c r="I33" s="88"/>
    </row>
    <row r="34" spans="1:14" ht="16.5" thickBot="1" x14ac:dyDescent="0.3">
      <c r="A34" s="88"/>
      <c r="B34" s="88"/>
      <c r="C34" s="88" t="s">
        <v>2</v>
      </c>
      <c r="D34" s="88">
        <v>80</v>
      </c>
      <c r="E34" s="88"/>
      <c r="F34" s="88"/>
      <c r="G34" s="88"/>
      <c r="H34" s="88"/>
      <c r="I34" s="88"/>
    </row>
    <row r="35" spans="1:14" ht="16.5" thickBot="1" x14ac:dyDescent="0.3">
      <c r="A35" s="88"/>
      <c r="B35" s="88"/>
      <c r="C35" s="88" t="s">
        <v>2</v>
      </c>
      <c r="D35" s="88">
        <v>80</v>
      </c>
      <c r="E35" s="88"/>
      <c r="F35" s="88"/>
      <c r="G35" s="88"/>
      <c r="H35" s="88"/>
      <c r="I35" s="88"/>
    </row>
    <row r="36" spans="1:14" ht="16.5" thickBot="1" x14ac:dyDescent="0.3">
      <c r="A36" s="88"/>
      <c r="B36" s="88"/>
      <c r="C36" s="88" t="s">
        <v>2</v>
      </c>
      <c r="D36" s="88">
        <v>80</v>
      </c>
      <c r="E36" s="88"/>
      <c r="F36" s="88"/>
      <c r="G36" s="88"/>
      <c r="H36" s="88"/>
      <c r="I36" s="88"/>
      <c r="K36">
        <f>85+75+180+150+200+100+140</f>
        <v>930</v>
      </c>
    </row>
    <row r="37" spans="1:14" ht="16.5" thickBot="1" x14ac:dyDescent="0.3">
      <c r="A37" s="88"/>
      <c r="B37" s="88"/>
      <c r="C37" s="88" t="s">
        <v>2</v>
      </c>
      <c r="D37" s="88">
        <v>80</v>
      </c>
      <c r="E37" s="88"/>
      <c r="F37" s="88"/>
      <c r="G37" s="88"/>
      <c r="H37" s="88"/>
      <c r="I37" s="88"/>
    </row>
    <row r="38" spans="1:14" ht="16.5" thickBot="1" x14ac:dyDescent="0.3">
      <c r="A38" s="88"/>
      <c r="B38" s="88"/>
      <c r="C38" s="88" t="s">
        <v>2</v>
      </c>
      <c r="D38" s="88">
        <v>80</v>
      </c>
      <c r="E38" s="88"/>
      <c r="F38" s="88"/>
      <c r="G38" s="88"/>
      <c r="H38" s="88"/>
      <c r="I38" s="88"/>
    </row>
    <row r="39" spans="1:14" ht="16.5" thickBot="1" x14ac:dyDescent="0.3">
      <c r="A39" s="88"/>
      <c r="B39" s="88"/>
      <c r="C39" s="88" t="s">
        <v>2</v>
      </c>
      <c r="D39" s="88">
        <v>80</v>
      </c>
      <c r="E39" s="88"/>
      <c r="F39" s="88"/>
      <c r="G39" s="88"/>
      <c r="H39" s="88"/>
      <c r="I39" s="88"/>
    </row>
    <row r="40" spans="1:14" ht="16.5" thickBot="1" x14ac:dyDescent="0.3">
      <c r="A40" s="88"/>
      <c r="B40" s="88"/>
      <c r="C40" s="88" t="s">
        <v>174</v>
      </c>
      <c r="D40" s="88"/>
      <c r="E40" s="88"/>
      <c r="F40" s="88"/>
      <c r="G40" s="88"/>
      <c r="H40" s="88">
        <v>20</v>
      </c>
      <c r="I40" s="88"/>
    </row>
    <row r="41" spans="1:14" ht="16.5" thickBot="1" x14ac:dyDescent="0.3">
      <c r="A41" s="88"/>
      <c r="B41" s="88"/>
      <c r="C41" s="88" t="s">
        <v>532</v>
      </c>
      <c r="D41" s="88">
        <v>90</v>
      </c>
      <c r="E41" s="88"/>
      <c r="F41" s="88">
        <v>30</v>
      </c>
      <c r="G41" s="88"/>
      <c r="H41" s="88"/>
      <c r="I41" s="88"/>
    </row>
    <row r="42" spans="1:14" ht="16.5" thickBot="1" x14ac:dyDescent="0.3">
      <c r="A42" s="88"/>
      <c r="B42" s="88"/>
      <c r="C42" s="88" t="s">
        <v>16</v>
      </c>
      <c r="D42" s="88">
        <v>88</v>
      </c>
      <c r="E42" s="88"/>
      <c r="F42" s="88"/>
      <c r="G42" s="88"/>
      <c r="H42" s="88"/>
      <c r="I42" s="88"/>
      <c r="L42">
        <v>200</v>
      </c>
    </row>
    <row r="43" spans="1:14" ht="16.5" thickBot="1" x14ac:dyDescent="0.3">
      <c r="A43" s="88"/>
      <c r="B43" s="88"/>
      <c r="C43" s="88" t="s">
        <v>377</v>
      </c>
      <c r="D43" s="88">
        <v>85</v>
      </c>
      <c r="E43" s="88">
        <v>10</v>
      </c>
      <c r="F43" s="88">
        <v>20</v>
      </c>
      <c r="G43" s="88"/>
      <c r="H43" s="88"/>
      <c r="I43" s="88"/>
      <c r="L43">
        <f>13*6250</f>
        <v>81250</v>
      </c>
      <c r="N43">
        <f>31500*3</f>
        <v>94500</v>
      </c>
    </row>
    <row r="44" spans="1:14" ht="16.5" thickBot="1" x14ac:dyDescent="0.3">
      <c r="A44" s="88"/>
      <c r="B44" s="88"/>
      <c r="C44" s="88" t="s">
        <v>16</v>
      </c>
      <c r="D44" s="88">
        <v>80</v>
      </c>
      <c r="E44" s="88"/>
      <c r="F44" s="88"/>
      <c r="G44" s="88"/>
      <c r="H44" s="88"/>
      <c r="I44" s="88"/>
      <c r="L44">
        <v>30000</v>
      </c>
      <c r="M44" t="s">
        <v>583</v>
      </c>
      <c r="N44">
        <v>30000</v>
      </c>
    </row>
    <row r="45" spans="1:14" ht="16.5" thickBot="1" x14ac:dyDescent="0.3">
      <c r="A45" s="88"/>
      <c r="B45" s="88"/>
      <c r="C45" s="88" t="s">
        <v>174</v>
      </c>
      <c r="D45" s="88"/>
      <c r="E45" s="88"/>
      <c r="F45" s="88"/>
      <c r="G45" s="88"/>
      <c r="H45" s="88">
        <v>20</v>
      </c>
      <c r="I45" s="88"/>
      <c r="L45">
        <f>L43-L44</f>
        <v>51250</v>
      </c>
      <c r="N45">
        <f>N43-N44</f>
        <v>64500</v>
      </c>
    </row>
    <row r="46" spans="1:14" ht="16.5" thickBot="1" x14ac:dyDescent="0.3">
      <c r="A46" s="88"/>
      <c r="B46" s="88"/>
      <c r="C46" s="88" t="s">
        <v>34</v>
      </c>
      <c r="D46" s="88"/>
      <c r="E46" s="88"/>
      <c r="F46" s="88"/>
      <c r="G46" s="88"/>
      <c r="H46" s="88">
        <v>10</v>
      </c>
      <c r="I46" s="88"/>
      <c r="L46">
        <v>20000</v>
      </c>
      <c r="N46">
        <v>20000</v>
      </c>
    </row>
    <row r="47" spans="1:14" ht="16.5" thickBot="1" x14ac:dyDescent="0.3">
      <c r="A47" s="88"/>
      <c r="B47" s="88"/>
      <c r="C47" s="88" t="s">
        <v>29</v>
      </c>
      <c r="D47" s="88"/>
      <c r="E47" s="88"/>
      <c r="F47" s="88">
        <v>20</v>
      </c>
      <c r="G47" s="88"/>
      <c r="H47" s="88"/>
      <c r="I47" s="88"/>
      <c r="L47">
        <f>L45-L46</f>
        <v>31250</v>
      </c>
      <c r="N47">
        <f>N45-N46</f>
        <v>44500</v>
      </c>
    </row>
    <row r="48" spans="1:14" ht="16.5" thickBot="1" x14ac:dyDescent="0.3">
      <c r="A48" s="88"/>
      <c r="B48" s="98"/>
      <c r="C48" s="88" t="s">
        <v>533</v>
      </c>
      <c r="D48" s="88"/>
      <c r="E48" s="88"/>
      <c r="F48" s="88">
        <v>125</v>
      </c>
      <c r="G48" s="88"/>
      <c r="H48" s="88"/>
      <c r="I48" s="88"/>
      <c r="N48">
        <f>N47-L47</f>
        <v>13250</v>
      </c>
    </row>
    <row r="49" spans="1:15" ht="16.5" thickBot="1" x14ac:dyDescent="0.3">
      <c r="A49" s="88"/>
      <c r="B49" s="98"/>
      <c r="C49" s="88" t="s">
        <v>534</v>
      </c>
      <c r="D49" s="88"/>
      <c r="E49" s="88"/>
      <c r="F49" s="88">
        <v>340</v>
      </c>
      <c r="G49" s="88"/>
      <c r="H49" s="88"/>
      <c r="I49" s="88"/>
    </row>
    <row r="50" spans="1:15" ht="16.5" thickBot="1" x14ac:dyDescent="0.3">
      <c r="A50" s="88"/>
      <c r="B50" s="98"/>
      <c r="C50" s="88" t="s">
        <v>16</v>
      </c>
      <c r="D50" s="88">
        <v>95</v>
      </c>
      <c r="E50" s="88"/>
      <c r="F50" s="88">
        <v>20</v>
      </c>
      <c r="G50" s="88"/>
      <c r="H50" s="88"/>
      <c r="I50" s="88"/>
    </row>
    <row r="51" spans="1:15" ht="16.5" thickBot="1" x14ac:dyDescent="0.3">
      <c r="A51" s="88"/>
      <c r="B51" s="98"/>
      <c r="C51" s="88" t="s">
        <v>535</v>
      </c>
      <c r="D51" s="88">
        <v>90</v>
      </c>
      <c r="E51" s="88"/>
      <c r="F51" s="88"/>
      <c r="G51" s="88"/>
      <c r="H51" s="88">
        <v>20</v>
      </c>
      <c r="I51" s="88"/>
      <c r="O51">
        <f>75+100+70+110+230</f>
        <v>585</v>
      </c>
    </row>
    <row r="52" spans="1:15" ht="16.5" thickBot="1" x14ac:dyDescent="0.3">
      <c r="A52" s="88"/>
      <c r="B52" s="98"/>
      <c r="C52" s="88" t="s">
        <v>244</v>
      </c>
      <c r="D52" s="88"/>
      <c r="E52" s="88"/>
      <c r="F52" s="88"/>
      <c r="G52" s="88"/>
      <c r="H52" s="88">
        <v>10</v>
      </c>
      <c r="I52" s="88"/>
      <c r="L52">
        <f>75+225+180+95+200+100+70+60+70+140+65+125+90+110+350</f>
        <v>1955</v>
      </c>
      <c r="M52">
        <f>75+75+40+55+35+60+5+10+20+60+95+180+85+5+25</f>
        <v>825</v>
      </c>
    </row>
    <row r="53" spans="1:15" ht="16.5" thickBot="1" x14ac:dyDescent="0.3">
      <c r="A53" s="88"/>
      <c r="B53" s="88"/>
      <c r="C53" s="88" t="s">
        <v>16</v>
      </c>
      <c r="D53" s="88">
        <v>95</v>
      </c>
      <c r="E53" s="88"/>
      <c r="F53" s="88"/>
      <c r="G53" s="88"/>
      <c r="H53" s="88"/>
      <c r="I53" s="88"/>
      <c r="J53">
        <f>80*7</f>
        <v>560</v>
      </c>
      <c r="L53">
        <f>140+75+140+100+110+65+100+120+80+120+55+70+150</f>
        <v>1325</v>
      </c>
      <c r="M53">
        <f>220+95+60+30+60+80+140</f>
        <v>685</v>
      </c>
    </row>
    <row r="54" spans="1:15" ht="16.5" thickBot="1" x14ac:dyDescent="0.3">
      <c r="A54" s="88"/>
      <c r="B54" s="88"/>
      <c r="C54" s="88" t="s">
        <v>377</v>
      </c>
      <c r="D54" s="88">
        <v>75</v>
      </c>
      <c r="E54" s="88"/>
      <c r="F54" s="88">
        <v>20</v>
      </c>
      <c r="G54" s="88"/>
      <c r="H54" s="88"/>
      <c r="I54" s="88"/>
      <c r="L54">
        <f>100+70+180+800+90+125</f>
        <v>1365</v>
      </c>
      <c r="M54">
        <f>10+80+50+65+65+20+50+25+170+150+80+120+30</f>
        <v>915</v>
      </c>
    </row>
    <row r="55" spans="1:15" ht="16.5" thickBot="1" x14ac:dyDescent="0.3">
      <c r="A55" s="88"/>
      <c r="B55" s="88"/>
      <c r="C55" s="88" t="s">
        <v>16</v>
      </c>
      <c r="D55" s="88">
        <v>100</v>
      </c>
      <c r="E55" s="88"/>
      <c r="F55" s="88"/>
      <c r="G55" s="88"/>
      <c r="H55" s="88"/>
      <c r="I55" s="88"/>
      <c r="L55">
        <f>SUM(L52:L54)</f>
        <v>4645</v>
      </c>
      <c r="M55">
        <f>SUM(M52:M54)</f>
        <v>2425</v>
      </c>
    </row>
    <row r="56" spans="1:15" ht="16.5" thickBot="1" x14ac:dyDescent="0.3">
      <c r="A56" s="92"/>
      <c r="B56" s="92"/>
      <c r="C56" s="92" t="s">
        <v>377</v>
      </c>
      <c r="D56" s="92">
        <v>200</v>
      </c>
      <c r="E56" s="92"/>
      <c r="F56" s="92">
        <v>20</v>
      </c>
      <c r="G56" s="92"/>
      <c r="H56" s="92"/>
      <c r="I56" s="92"/>
      <c r="M56">
        <f>2660+425+350+380</f>
        <v>3815</v>
      </c>
    </row>
    <row r="57" spans="1:15" ht="16.5" thickBot="1" x14ac:dyDescent="0.3">
      <c r="A57" s="92"/>
      <c r="B57" s="92"/>
      <c r="C57" s="92" t="s">
        <v>564</v>
      </c>
      <c r="D57" s="92"/>
      <c r="E57" s="92"/>
      <c r="F57" s="92"/>
      <c r="G57" s="92">
        <v>50</v>
      </c>
      <c r="H57" s="92"/>
      <c r="I57" s="92"/>
      <c r="M57">
        <f>SUM(M55:M56)</f>
        <v>6240</v>
      </c>
    </row>
    <row r="58" spans="1:15" ht="16.5" thickBot="1" x14ac:dyDescent="0.3">
      <c r="A58" s="88"/>
      <c r="B58" s="88"/>
      <c r="C58" s="20" t="s">
        <v>7</v>
      </c>
      <c r="D58" s="20">
        <f>SUM(D30:D57)</f>
        <v>1648</v>
      </c>
      <c r="E58" s="20">
        <f>SUM(E30:E57)</f>
        <v>10</v>
      </c>
      <c r="F58" s="20">
        <f>SUM(F30:F57)</f>
        <v>615</v>
      </c>
      <c r="G58" s="20">
        <f>SUM(G30:G57)</f>
        <v>50</v>
      </c>
      <c r="H58" s="20">
        <f>SUM(H30:H57)</f>
        <v>80</v>
      </c>
      <c r="I58" s="20">
        <f>H58+G58+F58+E58+D58</f>
        <v>2403</v>
      </c>
      <c r="M58">
        <f>M57-L55</f>
        <v>1595</v>
      </c>
    </row>
    <row r="59" spans="1:15" ht="16.5" thickBot="1" x14ac:dyDescent="0.3">
      <c r="A59" s="88"/>
      <c r="B59" s="88"/>
      <c r="C59" s="6" t="s">
        <v>1</v>
      </c>
      <c r="D59" s="88"/>
      <c r="E59" s="88"/>
      <c r="F59" s="88"/>
      <c r="G59" s="88"/>
      <c r="H59" s="88"/>
      <c r="I59" s="88"/>
    </row>
    <row r="60" spans="1:15" ht="16.5" thickBot="1" x14ac:dyDescent="0.3">
      <c r="A60" s="88"/>
      <c r="B60" s="88"/>
      <c r="C60" s="88" t="s">
        <v>16</v>
      </c>
      <c r="D60" s="88">
        <v>95</v>
      </c>
      <c r="E60" s="88"/>
      <c r="F60" s="88"/>
      <c r="G60" s="88"/>
      <c r="H60" s="88"/>
      <c r="I60" s="88"/>
    </row>
    <row r="61" spans="1:15" ht="16.5" thickBot="1" x14ac:dyDescent="0.3">
      <c r="A61" s="88"/>
      <c r="B61" s="88"/>
      <c r="C61" s="88" t="s">
        <v>34</v>
      </c>
      <c r="D61" s="88"/>
      <c r="E61" s="88"/>
      <c r="F61" s="88"/>
      <c r="G61" s="88"/>
      <c r="H61" s="88">
        <v>10</v>
      </c>
      <c r="I61" s="88"/>
    </row>
    <row r="62" spans="1:15" ht="16.5" thickBot="1" x14ac:dyDescent="0.3">
      <c r="A62" s="88"/>
      <c r="B62" s="88"/>
      <c r="C62" s="88" t="s">
        <v>16</v>
      </c>
      <c r="D62" s="88">
        <v>90</v>
      </c>
      <c r="E62" s="88">
        <v>10</v>
      </c>
      <c r="F62" s="88"/>
      <c r="G62" s="88"/>
      <c r="H62" s="88"/>
      <c r="I62" s="88"/>
    </row>
    <row r="63" spans="1:15" ht="16.5" thickBot="1" x14ac:dyDescent="0.3">
      <c r="A63" s="88"/>
      <c r="B63" s="88"/>
      <c r="C63" s="88" t="s">
        <v>16</v>
      </c>
      <c r="D63" s="88">
        <v>90</v>
      </c>
      <c r="E63" s="88"/>
      <c r="F63" s="88"/>
      <c r="G63" s="88"/>
      <c r="H63" s="88"/>
      <c r="I63" s="88"/>
    </row>
    <row r="64" spans="1:15" ht="16.5" thickBot="1" x14ac:dyDescent="0.3">
      <c r="A64" s="88"/>
      <c r="B64" s="88"/>
      <c r="C64" s="88" t="s">
        <v>16</v>
      </c>
      <c r="D64" s="88">
        <v>40</v>
      </c>
      <c r="E64" s="88"/>
      <c r="F64" s="88"/>
      <c r="G64" s="88"/>
      <c r="H64" s="88"/>
      <c r="I64" s="88"/>
    </row>
    <row r="65" spans="1:12" ht="16.5" thickBot="1" x14ac:dyDescent="0.3">
      <c r="A65" s="88"/>
      <c r="B65" s="88"/>
      <c r="C65" s="88" t="s">
        <v>16</v>
      </c>
      <c r="D65" s="88">
        <v>95</v>
      </c>
      <c r="E65" s="88">
        <v>10</v>
      </c>
      <c r="F65" s="88"/>
      <c r="G65" s="88"/>
      <c r="H65" s="88"/>
      <c r="I65" s="88"/>
    </row>
    <row r="66" spans="1:12" ht="16.5" thickBot="1" x14ac:dyDescent="0.3">
      <c r="A66" s="88"/>
      <c r="B66" s="88"/>
      <c r="C66" s="88" t="s">
        <v>16</v>
      </c>
      <c r="D66" s="88">
        <v>90</v>
      </c>
      <c r="E66" s="88"/>
      <c r="F66" s="88">
        <v>30</v>
      </c>
      <c r="G66" s="88"/>
      <c r="H66" s="88"/>
      <c r="I66" s="88"/>
    </row>
    <row r="67" spans="1:12" ht="16.5" thickBot="1" x14ac:dyDescent="0.3">
      <c r="A67" s="88"/>
      <c r="B67" s="88"/>
      <c r="C67" s="88" t="s">
        <v>16</v>
      </c>
      <c r="D67" s="88">
        <v>130</v>
      </c>
      <c r="E67" s="88"/>
      <c r="F67" s="88">
        <v>20</v>
      </c>
      <c r="G67" s="88"/>
      <c r="H67" s="88"/>
      <c r="I67" s="88"/>
    </row>
    <row r="68" spans="1:12" ht="16.5" thickBot="1" x14ac:dyDescent="0.3">
      <c r="A68" s="88"/>
      <c r="B68" s="88"/>
      <c r="C68" s="88" t="s">
        <v>16</v>
      </c>
      <c r="D68" s="88">
        <v>105</v>
      </c>
      <c r="E68" s="88"/>
      <c r="F68" s="88"/>
      <c r="G68" s="88"/>
      <c r="H68" s="88"/>
      <c r="I68" s="88"/>
    </row>
    <row r="69" spans="1:12" ht="16.5" thickBot="1" x14ac:dyDescent="0.3">
      <c r="A69" s="88"/>
      <c r="B69" s="88"/>
      <c r="C69" s="88" t="s">
        <v>16</v>
      </c>
      <c r="D69" s="88">
        <v>60</v>
      </c>
      <c r="E69" s="88"/>
      <c r="F69" s="88"/>
      <c r="G69" s="88"/>
      <c r="H69" s="88"/>
      <c r="I69" s="88"/>
    </row>
    <row r="70" spans="1:12" ht="16.5" thickBot="1" x14ac:dyDescent="0.3">
      <c r="A70" s="88"/>
      <c r="B70" s="88"/>
      <c r="C70" s="88" t="s">
        <v>16</v>
      </c>
      <c r="D70" s="88">
        <v>65</v>
      </c>
      <c r="E70" s="88"/>
      <c r="F70" s="88"/>
      <c r="G70" s="88"/>
      <c r="H70" s="90"/>
      <c r="I70" s="88"/>
    </row>
    <row r="71" spans="1:12" ht="16.5" thickBot="1" x14ac:dyDescent="0.3">
      <c r="A71" s="88"/>
      <c r="B71" s="88"/>
      <c r="C71" s="88" t="s">
        <v>2</v>
      </c>
      <c r="D71" s="88">
        <v>80</v>
      </c>
      <c r="E71" s="88"/>
      <c r="F71" s="88"/>
      <c r="G71" s="88"/>
      <c r="H71" s="88"/>
      <c r="I71" s="88"/>
    </row>
    <row r="72" spans="1:12" ht="16.5" thickBot="1" x14ac:dyDescent="0.3">
      <c r="A72" s="88"/>
      <c r="B72" s="88"/>
      <c r="C72" s="88" t="s">
        <v>16</v>
      </c>
      <c r="D72" s="88">
        <v>85</v>
      </c>
      <c r="E72" s="88">
        <v>6</v>
      </c>
      <c r="F72" s="88"/>
      <c r="G72" s="88"/>
      <c r="H72" s="88"/>
      <c r="I72" s="88"/>
    </row>
    <row r="73" spans="1:12" ht="16.5" thickBot="1" x14ac:dyDescent="0.3">
      <c r="A73" s="88"/>
      <c r="B73" s="88"/>
      <c r="C73" s="92" t="s">
        <v>2</v>
      </c>
      <c r="D73" s="88">
        <v>130</v>
      </c>
      <c r="E73" s="88"/>
      <c r="F73" s="88"/>
      <c r="G73" s="88"/>
      <c r="H73" s="88"/>
      <c r="I73" s="88"/>
      <c r="L73">
        <f>233-257</f>
        <v>-24</v>
      </c>
    </row>
    <row r="74" spans="1:12" ht="16.5" thickBot="1" x14ac:dyDescent="0.3">
      <c r="A74" s="88"/>
      <c r="B74" s="88"/>
      <c r="C74" s="6" t="s">
        <v>7</v>
      </c>
      <c r="D74" s="6">
        <f>SUM(D59:D73)</f>
        <v>1155</v>
      </c>
      <c r="E74" s="6">
        <f>SUM(E59:E73)</f>
        <v>26</v>
      </c>
      <c r="F74" s="6">
        <f>SUM(F59:F73)</f>
        <v>50</v>
      </c>
      <c r="G74" s="6">
        <f>SUM(G59:G73)</f>
        <v>0</v>
      </c>
      <c r="H74" s="6">
        <f>SUM(H59:H73)</f>
        <v>10</v>
      </c>
      <c r="I74" s="6">
        <f>H74+G74+F74+E74+D74</f>
        <v>1241</v>
      </c>
    </row>
    <row r="75" spans="1:12" ht="16.5" thickBot="1" x14ac:dyDescent="0.3">
      <c r="A75" s="88"/>
      <c r="B75" s="88"/>
      <c r="C75" s="6" t="s">
        <v>23</v>
      </c>
      <c r="D75" s="88"/>
      <c r="E75" s="88"/>
      <c r="F75" s="88"/>
      <c r="G75" s="88"/>
      <c r="H75" s="88"/>
      <c r="I75" s="88"/>
    </row>
    <row r="76" spans="1:12" ht="16.5" thickBot="1" x14ac:dyDescent="0.3">
      <c r="A76" s="88"/>
      <c r="B76" s="88"/>
      <c r="C76" s="88" t="s">
        <v>537</v>
      </c>
      <c r="D76" s="88"/>
      <c r="E76" s="88"/>
      <c r="F76" s="88">
        <f>130</f>
        <v>130</v>
      </c>
      <c r="G76" s="88"/>
      <c r="H76" s="88"/>
      <c r="I76" s="88"/>
    </row>
    <row r="77" spans="1:12" ht="16.5" thickBot="1" x14ac:dyDescent="0.3">
      <c r="A77" s="88"/>
      <c r="B77" s="88"/>
      <c r="C77" s="88" t="s">
        <v>538</v>
      </c>
      <c r="D77" s="88"/>
      <c r="E77" s="88"/>
      <c r="F77" s="88">
        <v>195</v>
      </c>
      <c r="G77" s="88"/>
      <c r="H77" s="88"/>
      <c r="I77" s="88"/>
    </row>
    <row r="78" spans="1:12" ht="16.5" thickBot="1" x14ac:dyDescent="0.3">
      <c r="A78" s="88"/>
      <c r="B78" s="88"/>
      <c r="C78" s="88" t="s">
        <v>539</v>
      </c>
      <c r="D78" s="88"/>
      <c r="E78" s="88"/>
      <c r="F78" s="88">
        <v>50</v>
      </c>
      <c r="G78" s="88"/>
      <c r="H78" s="88"/>
      <c r="I78" s="88"/>
    </row>
    <row r="79" spans="1:12" ht="16.5" thickBot="1" x14ac:dyDescent="0.3">
      <c r="A79" s="88"/>
      <c r="B79" s="88"/>
      <c r="C79" s="88" t="s">
        <v>540</v>
      </c>
      <c r="D79" s="88"/>
      <c r="E79" s="88"/>
      <c r="F79" s="88">
        <v>30</v>
      </c>
      <c r="G79" s="88"/>
      <c r="H79" s="88"/>
      <c r="I79" s="88"/>
    </row>
    <row r="80" spans="1:12" ht="16.5" thickBot="1" x14ac:dyDescent="0.3">
      <c r="A80" s="88"/>
      <c r="B80" s="88"/>
      <c r="C80" s="88" t="s">
        <v>16</v>
      </c>
      <c r="D80" s="88">
        <v>95</v>
      </c>
      <c r="E80" s="88">
        <v>10</v>
      </c>
      <c r="F80" s="88"/>
      <c r="G80" s="88"/>
      <c r="H80" s="88"/>
      <c r="I80" s="88"/>
    </row>
    <row r="81" spans="1:9" ht="16.5" thickBot="1" x14ac:dyDescent="0.3">
      <c r="A81" s="88"/>
      <c r="B81" s="88"/>
      <c r="C81" s="88" t="s">
        <v>43</v>
      </c>
      <c r="D81" s="88">
        <v>85</v>
      </c>
      <c r="E81" s="88"/>
      <c r="F81" s="88">
        <v>20</v>
      </c>
      <c r="G81" s="88"/>
      <c r="H81" s="88"/>
      <c r="I81" s="88"/>
    </row>
    <row r="82" spans="1:9" ht="16.5" thickBot="1" x14ac:dyDescent="0.3">
      <c r="A82" s="88"/>
      <c r="B82" s="88"/>
      <c r="C82" s="88" t="s">
        <v>16</v>
      </c>
      <c r="D82" s="88">
        <v>65</v>
      </c>
      <c r="E82" s="88">
        <v>10</v>
      </c>
      <c r="F82" s="88"/>
      <c r="G82" s="88"/>
      <c r="H82" s="88"/>
      <c r="I82" s="88"/>
    </row>
    <row r="83" spans="1:9" ht="16.5" thickBot="1" x14ac:dyDescent="0.3">
      <c r="A83" s="88"/>
      <c r="B83" s="88"/>
      <c r="C83" s="88" t="s">
        <v>541</v>
      </c>
      <c r="D83" s="88">
        <v>80</v>
      </c>
      <c r="E83" s="88"/>
      <c r="F83" s="88">
        <v>20</v>
      </c>
      <c r="G83" s="88"/>
      <c r="H83" s="88"/>
      <c r="I83" s="88"/>
    </row>
    <row r="84" spans="1:9" ht="16.5" thickBot="1" x14ac:dyDescent="0.3">
      <c r="A84" s="88"/>
      <c r="B84" s="88"/>
      <c r="C84" s="88" t="s">
        <v>43</v>
      </c>
      <c r="D84" s="88">
        <v>70</v>
      </c>
      <c r="E84" s="88"/>
      <c r="F84" s="88">
        <v>25</v>
      </c>
      <c r="G84" s="88"/>
      <c r="H84" s="88"/>
      <c r="I84" s="88"/>
    </row>
    <row r="85" spans="1:9" ht="16.5" thickBot="1" x14ac:dyDescent="0.3">
      <c r="A85" s="88"/>
      <c r="B85" s="88"/>
      <c r="C85" s="88" t="s">
        <v>16</v>
      </c>
      <c r="D85" s="88">
        <v>90</v>
      </c>
      <c r="E85" s="88"/>
      <c r="F85" s="88"/>
      <c r="G85" s="88"/>
      <c r="H85" s="88"/>
      <c r="I85" s="88"/>
    </row>
    <row r="86" spans="1:9" ht="16.5" thickBot="1" x14ac:dyDescent="0.3">
      <c r="A86" s="88"/>
      <c r="B86" s="88"/>
      <c r="C86" s="88" t="s">
        <v>2</v>
      </c>
      <c r="D86" s="88">
        <v>150</v>
      </c>
      <c r="E86" s="88"/>
      <c r="F86" s="88"/>
      <c r="G86" s="88"/>
      <c r="H86" s="88"/>
      <c r="I86" s="88"/>
    </row>
    <row r="87" spans="1:9" ht="16.5" thickBot="1" x14ac:dyDescent="0.3">
      <c r="A87" s="88"/>
      <c r="B87" s="88"/>
      <c r="C87" s="88" t="s">
        <v>43</v>
      </c>
      <c r="D87" s="88">
        <v>70</v>
      </c>
      <c r="E87" s="88">
        <v>10</v>
      </c>
      <c r="F87" s="88">
        <v>20</v>
      </c>
      <c r="G87" s="88"/>
      <c r="H87" s="88"/>
      <c r="I87" s="88"/>
    </row>
    <row r="88" spans="1:9" ht="16.5" thickBot="1" x14ac:dyDescent="0.3">
      <c r="A88" s="88"/>
      <c r="B88" s="88"/>
      <c r="C88" s="88" t="s">
        <v>43</v>
      </c>
      <c r="D88" s="88">
        <v>80</v>
      </c>
      <c r="E88" s="88">
        <v>10</v>
      </c>
      <c r="F88" s="88">
        <v>20</v>
      </c>
      <c r="G88" s="88"/>
      <c r="H88" s="88"/>
      <c r="I88" s="88"/>
    </row>
    <row r="89" spans="1:9" ht="16.5" thickBot="1" x14ac:dyDescent="0.3">
      <c r="A89" s="88"/>
      <c r="B89" s="88"/>
      <c r="C89" s="88" t="s">
        <v>2</v>
      </c>
      <c r="D89" s="88">
        <v>65</v>
      </c>
      <c r="E89" s="88"/>
      <c r="F89" s="88"/>
      <c r="G89" s="88"/>
      <c r="H89" s="88"/>
      <c r="I89" s="88"/>
    </row>
    <row r="90" spans="1:9" ht="16.5" thickBot="1" x14ac:dyDescent="0.3">
      <c r="A90" s="88"/>
      <c r="B90" s="88"/>
      <c r="C90" s="88" t="s">
        <v>542</v>
      </c>
      <c r="D90" s="88"/>
      <c r="E90" s="88"/>
      <c r="F90" s="88"/>
      <c r="G90" s="88"/>
      <c r="H90" s="88">
        <v>10</v>
      </c>
      <c r="I90" s="88"/>
    </row>
    <row r="91" spans="1:9" ht="16.5" thickBot="1" x14ac:dyDescent="0.3">
      <c r="A91" s="88"/>
      <c r="B91" s="88"/>
      <c r="C91" s="88" t="s">
        <v>542</v>
      </c>
      <c r="D91" s="88"/>
      <c r="E91" s="88"/>
      <c r="F91" s="88"/>
      <c r="G91" s="88"/>
      <c r="H91" s="88">
        <v>60</v>
      </c>
      <c r="I91" s="88"/>
    </row>
    <row r="92" spans="1:9" ht="16.5" thickBot="1" x14ac:dyDescent="0.3">
      <c r="A92" s="88"/>
      <c r="B92" s="88"/>
      <c r="C92" s="88" t="s">
        <v>16</v>
      </c>
      <c r="D92" s="88">
        <v>50</v>
      </c>
      <c r="E92" s="88"/>
      <c r="F92" s="88"/>
      <c r="G92" s="88"/>
      <c r="H92" s="88"/>
      <c r="I92" s="88"/>
    </row>
    <row r="93" spans="1:9" ht="16.5" thickBot="1" x14ac:dyDescent="0.3">
      <c r="A93" s="88"/>
      <c r="B93" s="88"/>
      <c r="C93" s="88" t="s">
        <v>16</v>
      </c>
      <c r="D93" s="88">
        <v>80</v>
      </c>
      <c r="E93" s="88"/>
      <c r="F93" s="88"/>
      <c r="G93" s="88"/>
      <c r="H93" s="88"/>
      <c r="I93" s="88"/>
    </row>
    <row r="94" spans="1:9" ht="16.5" thickBot="1" x14ac:dyDescent="0.3">
      <c r="A94" s="88"/>
      <c r="B94" s="88"/>
      <c r="C94" s="88" t="s">
        <v>244</v>
      </c>
      <c r="D94" s="88"/>
      <c r="E94" s="88"/>
      <c r="F94" s="88"/>
      <c r="G94" s="88"/>
      <c r="H94" s="88">
        <v>10</v>
      </c>
      <c r="I94" s="88"/>
    </row>
    <row r="95" spans="1:9" ht="16.5" thickBot="1" x14ac:dyDescent="0.3">
      <c r="A95" s="88"/>
      <c r="B95" s="88"/>
      <c r="C95" s="88" t="s">
        <v>16</v>
      </c>
      <c r="D95" s="88">
        <v>80</v>
      </c>
      <c r="E95" s="88"/>
      <c r="F95" s="88"/>
      <c r="G95" s="88"/>
      <c r="H95" s="88"/>
      <c r="I95" s="88"/>
    </row>
    <row r="96" spans="1:9" ht="16.5" thickBot="1" x14ac:dyDescent="0.3">
      <c r="A96" s="88"/>
      <c r="B96" s="88"/>
      <c r="C96" s="88" t="s">
        <v>543</v>
      </c>
      <c r="D96" s="88"/>
      <c r="E96" s="88"/>
      <c r="F96" s="88"/>
      <c r="G96" s="88"/>
      <c r="H96" s="88">
        <v>5</v>
      </c>
      <c r="I96" s="88"/>
    </row>
    <row r="97" spans="1:9" ht="16.5" thickBot="1" x14ac:dyDescent="0.3">
      <c r="A97" s="88"/>
      <c r="B97" s="88"/>
      <c r="C97" s="88" t="s">
        <v>16</v>
      </c>
      <c r="D97" s="88">
        <v>80</v>
      </c>
      <c r="E97" s="88"/>
      <c r="F97" s="88"/>
      <c r="G97" s="88"/>
      <c r="H97" s="88"/>
      <c r="I97" s="88"/>
    </row>
    <row r="98" spans="1:9" ht="16.5" thickBot="1" x14ac:dyDescent="0.3">
      <c r="A98" s="92"/>
      <c r="B98" s="92"/>
      <c r="C98" s="92" t="s">
        <v>16</v>
      </c>
      <c r="D98" s="92">
        <v>100</v>
      </c>
      <c r="E98" s="92"/>
      <c r="F98" s="92"/>
      <c r="G98" s="92"/>
      <c r="H98" s="92"/>
      <c r="I98" s="92"/>
    </row>
    <row r="99" spans="1:9" ht="16.5" thickBot="1" x14ac:dyDescent="0.3">
      <c r="A99" s="92"/>
      <c r="B99" s="92"/>
      <c r="C99" s="92" t="s">
        <v>16</v>
      </c>
      <c r="D99" s="92">
        <v>85</v>
      </c>
      <c r="E99" s="92"/>
      <c r="F99" s="92"/>
      <c r="G99" s="92"/>
      <c r="H99" s="92"/>
      <c r="I99" s="92"/>
    </row>
    <row r="100" spans="1:9" ht="16.5" thickBot="1" x14ac:dyDescent="0.3">
      <c r="A100" s="92"/>
      <c r="B100" s="92"/>
      <c r="C100" s="92" t="s">
        <v>16</v>
      </c>
      <c r="D100" s="92">
        <v>50</v>
      </c>
      <c r="E100" s="92"/>
      <c r="F100" s="92">
        <v>20</v>
      </c>
      <c r="G100" s="92"/>
      <c r="H100" s="92"/>
      <c r="I100" s="92"/>
    </row>
    <row r="101" spans="1:9" ht="16.5" thickBot="1" x14ac:dyDescent="0.3">
      <c r="A101" s="92"/>
      <c r="B101" s="92"/>
      <c r="C101" s="92" t="s">
        <v>565</v>
      </c>
      <c r="D101" s="92"/>
      <c r="E101" s="92"/>
      <c r="F101" s="92"/>
      <c r="G101" s="92">
        <v>340</v>
      </c>
      <c r="H101" s="92"/>
      <c r="I101" s="92"/>
    </row>
    <row r="102" spans="1:9" ht="16.5" thickBot="1" x14ac:dyDescent="0.3">
      <c r="A102" s="88"/>
      <c r="B102" s="88"/>
      <c r="C102" s="95" t="s">
        <v>188</v>
      </c>
      <c r="D102" s="88"/>
      <c r="E102" s="88"/>
      <c r="F102" s="88">
        <v>365</v>
      </c>
      <c r="G102" s="88"/>
      <c r="H102" s="88"/>
      <c r="I102" s="88"/>
    </row>
    <row r="103" spans="1:9" ht="16.5" thickBot="1" x14ac:dyDescent="0.3">
      <c r="A103" s="88"/>
      <c r="B103" s="88"/>
      <c r="C103" s="6" t="s">
        <v>7</v>
      </c>
      <c r="D103" s="6">
        <f>SUM(D75:D102)</f>
        <v>1375</v>
      </c>
      <c r="E103" s="6">
        <f>SUM(E75:E102)</f>
        <v>40</v>
      </c>
      <c r="F103" s="6">
        <f>SUM(F75:F102)</f>
        <v>895</v>
      </c>
      <c r="G103" s="6">
        <f>SUM(G75:G102)</f>
        <v>340</v>
      </c>
      <c r="H103" s="6">
        <f>SUM(H75:H102)</f>
        <v>85</v>
      </c>
      <c r="I103" s="6">
        <f>H103+G103+F103+E103+D103</f>
        <v>2735</v>
      </c>
    </row>
    <row r="104" spans="1:9" ht="16.5" thickBot="1" x14ac:dyDescent="0.3">
      <c r="A104" s="88"/>
      <c r="B104" s="88"/>
      <c r="C104" s="88" t="s">
        <v>23</v>
      </c>
      <c r="D104" s="88"/>
      <c r="E104" s="88"/>
      <c r="F104" s="88"/>
      <c r="G104" s="88"/>
      <c r="H104" s="88"/>
      <c r="I104" s="88"/>
    </row>
    <row r="105" spans="1:9" ht="16.5" thickBot="1" x14ac:dyDescent="0.3">
      <c r="A105" s="88"/>
      <c r="B105" s="88"/>
      <c r="C105" s="88" t="s">
        <v>16</v>
      </c>
      <c r="D105" s="88">
        <v>60</v>
      </c>
      <c r="E105" s="88"/>
      <c r="F105" s="88"/>
      <c r="G105" s="88"/>
      <c r="H105" s="88"/>
      <c r="I105" s="88"/>
    </row>
    <row r="106" spans="1:9" ht="16.5" thickBot="1" x14ac:dyDescent="0.3">
      <c r="A106" s="88"/>
      <c r="B106" s="88"/>
      <c r="C106" s="88" t="s">
        <v>16</v>
      </c>
      <c r="D106" s="88">
        <v>70</v>
      </c>
      <c r="E106" s="88"/>
      <c r="F106" s="88"/>
      <c r="G106" s="88"/>
      <c r="H106" s="88"/>
      <c r="I106" s="88"/>
    </row>
    <row r="107" spans="1:9" ht="16.5" thickBot="1" x14ac:dyDescent="0.3">
      <c r="A107" s="88"/>
      <c r="B107" s="88"/>
      <c r="C107" s="88" t="s">
        <v>544</v>
      </c>
      <c r="D107" s="88"/>
      <c r="E107" s="88"/>
      <c r="F107" s="88">
        <v>100</v>
      </c>
      <c r="G107" s="88"/>
      <c r="H107" s="88"/>
      <c r="I107" s="88"/>
    </row>
    <row r="108" spans="1:9" ht="16.5" thickBot="1" x14ac:dyDescent="0.3">
      <c r="A108" s="88"/>
      <c r="B108" s="88"/>
      <c r="C108" s="88" t="s">
        <v>545</v>
      </c>
      <c r="D108" s="88">
        <v>185</v>
      </c>
      <c r="E108" s="88">
        <v>20</v>
      </c>
      <c r="F108" s="88"/>
      <c r="G108" s="88"/>
      <c r="H108" s="88"/>
      <c r="I108" s="88"/>
    </row>
    <row r="109" spans="1:9" ht="16.5" thickBot="1" x14ac:dyDescent="0.3">
      <c r="A109" s="88"/>
      <c r="B109" s="88"/>
      <c r="C109" s="88" t="s">
        <v>546</v>
      </c>
      <c r="D109" s="88"/>
      <c r="E109" s="88"/>
      <c r="F109" s="88">
        <v>60</v>
      </c>
      <c r="G109" s="88"/>
      <c r="H109" s="88"/>
      <c r="I109" s="88"/>
    </row>
    <row r="110" spans="1:9" ht="16.5" thickBot="1" x14ac:dyDescent="0.3">
      <c r="A110" s="88"/>
      <c r="B110" s="88"/>
      <c r="C110" s="88" t="s">
        <v>34</v>
      </c>
      <c r="D110" s="88"/>
      <c r="E110" s="88"/>
      <c r="F110" s="88"/>
      <c r="G110" s="88"/>
      <c r="H110" s="88">
        <v>20</v>
      </c>
      <c r="I110" s="88"/>
    </row>
    <row r="111" spans="1:9" ht="16.5" thickBot="1" x14ac:dyDescent="0.3">
      <c r="A111" s="88"/>
      <c r="B111" s="88"/>
      <c r="C111" s="88" t="s">
        <v>34</v>
      </c>
      <c r="D111" s="88"/>
      <c r="E111" s="88"/>
      <c r="F111" s="88"/>
      <c r="G111" s="88"/>
      <c r="H111" s="88">
        <v>10</v>
      </c>
      <c r="I111" s="88"/>
    </row>
    <row r="112" spans="1:9" ht="16.5" thickBot="1" x14ac:dyDescent="0.3">
      <c r="A112" s="88"/>
      <c r="B112" s="88"/>
      <c r="C112" s="88" t="s">
        <v>16</v>
      </c>
      <c r="D112" s="88">
        <v>85</v>
      </c>
      <c r="E112" s="88"/>
      <c r="F112" s="88">
        <v>20</v>
      </c>
      <c r="G112" s="88"/>
      <c r="H112" s="88"/>
      <c r="I112" s="88"/>
    </row>
    <row r="113" spans="1:9" ht="16.5" thickBot="1" x14ac:dyDescent="0.3">
      <c r="A113" s="88"/>
      <c r="B113" s="88"/>
      <c r="C113" s="88" t="s">
        <v>421</v>
      </c>
      <c r="D113" s="88">
        <v>80</v>
      </c>
      <c r="E113" s="88"/>
      <c r="F113" s="88"/>
      <c r="G113" s="88"/>
      <c r="H113" s="88"/>
      <c r="I113" s="88"/>
    </row>
    <row r="114" spans="1:9" ht="16.5" thickBot="1" x14ac:dyDescent="0.3">
      <c r="A114" s="88"/>
      <c r="B114" s="88"/>
      <c r="C114" s="88" t="s">
        <v>547</v>
      </c>
      <c r="D114" s="88"/>
      <c r="E114" s="88"/>
      <c r="F114" s="88"/>
      <c r="G114" s="88"/>
      <c r="H114" s="88">
        <v>30</v>
      </c>
      <c r="I114" s="88"/>
    </row>
    <row r="115" spans="1:9" ht="16.5" thickBot="1" x14ac:dyDescent="0.3">
      <c r="A115" s="88"/>
      <c r="B115" s="88"/>
      <c r="C115" s="88" t="s">
        <v>198</v>
      </c>
      <c r="D115" s="88">
        <v>80</v>
      </c>
      <c r="E115" s="88"/>
      <c r="F115" s="88">
        <v>20</v>
      </c>
      <c r="G115" s="88"/>
      <c r="H115" s="88"/>
      <c r="I115" s="88"/>
    </row>
    <row r="116" spans="1:9" ht="16.5" thickBot="1" x14ac:dyDescent="0.3">
      <c r="A116" s="88"/>
      <c r="B116" s="88"/>
      <c r="C116" s="88" t="s">
        <v>548</v>
      </c>
      <c r="D116" s="88"/>
      <c r="E116" s="88"/>
      <c r="F116" s="88"/>
      <c r="G116" s="88"/>
      <c r="H116" s="88">
        <v>20</v>
      </c>
      <c r="I116" s="88"/>
    </row>
    <row r="117" spans="1:9" ht="16.5" thickBot="1" x14ac:dyDescent="0.3">
      <c r="A117" s="88"/>
      <c r="B117" s="88"/>
      <c r="C117" s="88" t="s">
        <v>16</v>
      </c>
      <c r="D117" s="88">
        <v>100</v>
      </c>
      <c r="E117" s="88"/>
      <c r="F117" s="88"/>
      <c r="G117" s="88"/>
      <c r="H117" s="88"/>
      <c r="I117" s="88"/>
    </row>
    <row r="118" spans="1:9" ht="16.5" thickBot="1" x14ac:dyDescent="0.3">
      <c r="A118" s="88"/>
      <c r="B118" s="88"/>
      <c r="C118" s="88" t="s">
        <v>549</v>
      </c>
      <c r="D118" s="88"/>
      <c r="E118" s="88"/>
      <c r="F118" s="88">
        <v>30</v>
      </c>
      <c r="G118" s="88"/>
      <c r="H118" s="88"/>
      <c r="I118" s="88"/>
    </row>
    <row r="119" spans="1:9" ht="16.5" thickBot="1" x14ac:dyDescent="0.3">
      <c r="A119" s="88"/>
      <c r="B119" s="88"/>
      <c r="C119" s="88" t="s">
        <v>16</v>
      </c>
      <c r="D119" s="88">
        <v>90</v>
      </c>
      <c r="E119" s="88"/>
      <c r="F119" s="88"/>
      <c r="G119" s="88"/>
      <c r="H119" s="88"/>
      <c r="I119" s="88"/>
    </row>
    <row r="120" spans="1:9" ht="16.5" thickBot="1" x14ac:dyDescent="0.3">
      <c r="A120" s="88"/>
      <c r="B120" s="88"/>
      <c r="C120" s="88" t="s">
        <v>550</v>
      </c>
      <c r="D120" s="88"/>
      <c r="E120" s="88"/>
      <c r="F120" s="88">
        <v>290</v>
      </c>
      <c r="G120" s="88"/>
      <c r="H120" s="88"/>
      <c r="I120" s="88"/>
    </row>
    <row r="121" spans="1:9" ht="16.5" thickBot="1" x14ac:dyDescent="0.3">
      <c r="A121" s="88"/>
      <c r="B121" s="88"/>
      <c r="C121" s="88" t="s">
        <v>326</v>
      </c>
      <c r="D121" s="88"/>
      <c r="E121" s="88"/>
      <c r="F121" s="88"/>
      <c r="G121" s="88"/>
      <c r="H121" s="88">
        <v>40</v>
      </c>
      <c r="I121" s="88"/>
    </row>
    <row r="122" spans="1:9" ht="16.5" thickBot="1" x14ac:dyDescent="0.3">
      <c r="A122" s="88"/>
      <c r="B122" s="88"/>
      <c r="C122" s="88" t="s">
        <v>326</v>
      </c>
      <c r="D122" s="88"/>
      <c r="E122" s="88"/>
      <c r="F122" s="88"/>
      <c r="G122" s="88"/>
      <c r="H122" s="88">
        <v>45</v>
      </c>
      <c r="I122" s="88"/>
    </row>
    <row r="123" spans="1:9" ht="16.5" thickBot="1" x14ac:dyDescent="0.3">
      <c r="A123" s="88"/>
      <c r="B123" s="88"/>
      <c r="C123" s="88" t="s">
        <v>425</v>
      </c>
      <c r="D123" s="88"/>
      <c r="E123" s="88"/>
      <c r="F123" s="88"/>
      <c r="G123" s="88"/>
      <c r="H123" s="88">
        <v>100</v>
      </c>
      <c r="I123" s="88"/>
    </row>
    <row r="124" spans="1:9" ht="16.5" thickBot="1" x14ac:dyDescent="0.3">
      <c r="A124" s="88"/>
      <c r="B124" s="88"/>
      <c r="C124" s="88" t="s">
        <v>551</v>
      </c>
      <c r="D124" s="88"/>
      <c r="E124" s="88"/>
      <c r="F124" s="88"/>
      <c r="G124" s="88"/>
      <c r="H124" s="88">
        <v>300</v>
      </c>
      <c r="I124" s="88"/>
    </row>
    <row r="125" spans="1:9" ht="16.5" thickBot="1" x14ac:dyDescent="0.3">
      <c r="A125" s="88"/>
      <c r="B125" s="88"/>
      <c r="C125" s="88" t="s">
        <v>326</v>
      </c>
      <c r="D125" s="88"/>
      <c r="E125" s="88"/>
      <c r="F125" s="88"/>
      <c r="G125" s="88"/>
      <c r="H125" s="88">
        <v>40</v>
      </c>
      <c r="I125" s="88"/>
    </row>
    <row r="126" spans="1:9" ht="16.5" thickBot="1" x14ac:dyDescent="0.3">
      <c r="A126" s="88"/>
      <c r="B126" s="88"/>
      <c r="C126" s="88" t="s">
        <v>326</v>
      </c>
      <c r="D126" s="88"/>
      <c r="E126" s="88"/>
      <c r="F126" s="88"/>
      <c r="G126" s="88"/>
      <c r="H126" s="88">
        <v>30</v>
      </c>
      <c r="I126" s="88"/>
    </row>
    <row r="127" spans="1:9" ht="16.5" thickBot="1" x14ac:dyDescent="0.3">
      <c r="A127" s="88"/>
      <c r="B127" s="88"/>
      <c r="C127" s="88" t="s">
        <v>326</v>
      </c>
      <c r="D127" s="88"/>
      <c r="E127" s="88"/>
      <c r="F127" s="88"/>
      <c r="G127" s="88"/>
      <c r="H127" s="88">
        <v>40</v>
      </c>
      <c r="I127" s="88"/>
    </row>
    <row r="128" spans="1:9" ht="16.5" thickBot="1" x14ac:dyDescent="0.3">
      <c r="A128" s="88"/>
      <c r="B128" s="88"/>
      <c r="C128" s="88" t="s">
        <v>16</v>
      </c>
      <c r="D128" s="88">
        <v>80</v>
      </c>
      <c r="E128" s="88"/>
      <c r="F128" s="88"/>
      <c r="G128" s="88"/>
      <c r="H128" s="88"/>
      <c r="I128" s="88"/>
    </row>
    <row r="129" spans="1:9" ht="16.5" thickBot="1" x14ac:dyDescent="0.3">
      <c r="A129" s="88"/>
      <c r="B129" s="88"/>
      <c r="C129" s="88" t="s">
        <v>16</v>
      </c>
      <c r="D129" s="88">
        <v>55</v>
      </c>
      <c r="E129" s="88"/>
      <c r="F129" s="88">
        <v>25</v>
      </c>
      <c r="G129" s="88"/>
      <c r="H129" s="88"/>
      <c r="I129" s="88"/>
    </row>
    <row r="130" spans="1:9" ht="16.5" thickBot="1" x14ac:dyDescent="0.3">
      <c r="A130" s="88"/>
      <c r="B130" s="88"/>
      <c r="C130" s="88" t="s">
        <v>16</v>
      </c>
      <c r="D130" s="88">
        <v>55</v>
      </c>
      <c r="E130" s="88"/>
      <c r="F130" s="88"/>
      <c r="G130" s="88"/>
      <c r="H130" s="88"/>
      <c r="I130" s="88"/>
    </row>
    <row r="131" spans="1:9" ht="16.5" thickBot="1" x14ac:dyDescent="0.3">
      <c r="A131" s="88"/>
      <c r="B131" s="88"/>
      <c r="C131" s="88" t="s">
        <v>16</v>
      </c>
      <c r="D131" s="88">
        <v>70</v>
      </c>
      <c r="E131" s="88"/>
      <c r="F131" s="88"/>
      <c r="G131" s="88"/>
      <c r="H131" s="88"/>
      <c r="I131" s="88"/>
    </row>
    <row r="132" spans="1:9" ht="16.5" thickBot="1" x14ac:dyDescent="0.3">
      <c r="A132" s="88"/>
      <c r="B132" s="88"/>
      <c r="C132" s="88" t="s">
        <v>552</v>
      </c>
      <c r="D132" s="88"/>
      <c r="E132" s="88"/>
      <c r="F132" s="88"/>
      <c r="G132" s="88">
        <v>50</v>
      </c>
      <c r="H132" s="88"/>
      <c r="I132" s="88"/>
    </row>
    <row r="133" spans="1:9" ht="16.5" thickBot="1" x14ac:dyDescent="0.3">
      <c r="A133" s="88"/>
      <c r="B133" s="88"/>
      <c r="C133" s="88" t="s">
        <v>553</v>
      </c>
      <c r="D133" s="88"/>
      <c r="E133" s="88"/>
      <c r="F133" s="88">
        <v>1000</v>
      </c>
      <c r="G133" s="88"/>
      <c r="H133" s="88"/>
      <c r="I133" s="88"/>
    </row>
    <row r="134" spans="1:9" ht="16.5" thickBot="1" x14ac:dyDescent="0.3">
      <c r="A134" s="88"/>
      <c r="B134" s="88"/>
      <c r="C134" s="88" t="s">
        <v>554</v>
      </c>
      <c r="D134" s="88"/>
      <c r="E134" s="88"/>
      <c r="F134" s="88">
        <v>30</v>
      </c>
      <c r="G134" s="88"/>
      <c r="H134" s="88"/>
      <c r="I134" s="88"/>
    </row>
    <row r="135" spans="1:9" ht="16.5" thickBot="1" x14ac:dyDescent="0.3">
      <c r="A135" s="88"/>
      <c r="B135" s="88"/>
      <c r="C135" s="88" t="s">
        <v>16</v>
      </c>
      <c r="D135" s="88">
        <v>75</v>
      </c>
      <c r="E135" s="88"/>
      <c r="F135" s="88"/>
      <c r="G135" s="88"/>
      <c r="H135" s="88"/>
      <c r="I135" s="88"/>
    </row>
    <row r="136" spans="1:9" ht="16.5" thickBot="1" x14ac:dyDescent="0.3">
      <c r="A136" s="88"/>
      <c r="B136" s="88"/>
      <c r="C136" s="88" t="s">
        <v>294</v>
      </c>
      <c r="D136" s="88"/>
      <c r="E136" s="88"/>
      <c r="F136" s="88"/>
      <c r="G136" s="88"/>
      <c r="H136" s="88">
        <v>30</v>
      </c>
      <c r="I136" s="88"/>
    </row>
    <row r="137" spans="1:9" ht="16.5" thickBot="1" x14ac:dyDescent="0.3">
      <c r="A137" s="88"/>
      <c r="B137" s="88"/>
      <c r="C137" s="88" t="s">
        <v>555</v>
      </c>
      <c r="D137" s="88"/>
      <c r="E137" s="88"/>
      <c r="F137" s="88"/>
      <c r="G137" s="88">
        <v>50</v>
      </c>
      <c r="H137" s="88"/>
      <c r="I137" s="88"/>
    </row>
    <row r="138" spans="1:9" ht="16.5" thickBot="1" x14ac:dyDescent="0.3">
      <c r="A138" s="88"/>
      <c r="B138" s="88"/>
      <c r="C138" s="88" t="s">
        <v>16</v>
      </c>
      <c r="D138" s="88">
        <v>95</v>
      </c>
      <c r="E138" s="88"/>
      <c r="F138" s="88"/>
      <c r="G138" s="88"/>
      <c r="H138" s="88"/>
      <c r="I138" s="88"/>
    </row>
    <row r="139" spans="1:9" ht="16.5" thickBot="1" x14ac:dyDescent="0.3">
      <c r="A139" s="88"/>
      <c r="B139" s="88"/>
      <c r="C139" s="88" t="s">
        <v>16</v>
      </c>
      <c r="D139" s="88">
        <v>70</v>
      </c>
      <c r="E139" s="88">
        <v>10</v>
      </c>
      <c r="F139" s="88"/>
      <c r="G139" s="88"/>
      <c r="H139" s="88"/>
      <c r="I139" s="88"/>
    </row>
    <row r="140" spans="1:9" ht="16.5" thickBot="1" x14ac:dyDescent="0.3">
      <c r="A140" s="88"/>
      <c r="B140" s="88"/>
      <c r="C140" s="88" t="s">
        <v>2</v>
      </c>
      <c r="D140" s="88">
        <v>95</v>
      </c>
      <c r="E140" s="88"/>
      <c r="F140" s="88"/>
      <c r="G140" s="88"/>
      <c r="H140" s="88"/>
      <c r="I140" s="88"/>
    </row>
    <row r="141" spans="1:9" ht="16.5" thickBot="1" x14ac:dyDescent="0.3">
      <c r="A141" s="88"/>
      <c r="B141" s="88"/>
      <c r="C141" s="88" t="s">
        <v>16</v>
      </c>
      <c r="D141" s="88">
        <v>95</v>
      </c>
      <c r="E141" s="88"/>
      <c r="F141" s="88"/>
      <c r="G141" s="88"/>
      <c r="H141" s="88"/>
      <c r="I141" s="88"/>
    </row>
    <row r="142" spans="1:9" ht="16.5" thickBot="1" x14ac:dyDescent="0.3">
      <c r="A142" s="88"/>
      <c r="B142" s="88"/>
      <c r="C142" s="92" t="s">
        <v>2</v>
      </c>
      <c r="D142" s="88">
        <v>100</v>
      </c>
      <c r="E142" s="88"/>
      <c r="F142" s="88">
        <v>50</v>
      </c>
      <c r="G142" s="88"/>
      <c r="H142" s="88"/>
      <c r="I142" s="88"/>
    </row>
    <row r="143" spans="1:9" ht="16.5" thickBot="1" x14ac:dyDescent="0.3">
      <c r="A143" s="88"/>
      <c r="B143" s="88"/>
      <c r="C143" s="92" t="s">
        <v>41</v>
      </c>
      <c r="D143" s="88"/>
      <c r="E143" s="88"/>
      <c r="F143" s="88"/>
      <c r="G143" s="88"/>
      <c r="H143" s="88">
        <v>10</v>
      </c>
      <c r="I143" s="88"/>
    </row>
    <row r="144" spans="1:9" ht="16.5" thickBot="1" x14ac:dyDescent="0.3">
      <c r="A144" s="88"/>
      <c r="B144" s="88"/>
      <c r="C144" s="6" t="s">
        <v>7</v>
      </c>
      <c r="D144" s="6">
        <f>SUM(D104:D143)</f>
        <v>1540</v>
      </c>
      <c r="E144" s="6">
        <f>SUM(E104:E143)</f>
        <v>30</v>
      </c>
      <c r="F144" s="6">
        <f>SUM(F104:F143)</f>
        <v>1625</v>
      </c>
      <c r="G144" s="6">
        <f>SUM(G104:G143)</f>
        <v>100</v>
      </c>
      <c r="H144" s="6">
        <f>SUM(H104:H143)</f>
        <v>715</v>
      </c>
      <c r="I144" s="6">
        <f>H144+G144+F144+E144+D144</f>
        <v>4010</v>
      </c>
    </row>
    <row r="145" spans="1:12" ht="16.5" thickBot="1" x14ac:dyDescent="0.3">
      <c r="A145" s="88"/>
      <c r="B145" s="88"/>
      <c r="C145" s="88" t="s">
        <v>23</v>
      </c>
      <c r="D145" s="88"/>
      <c r="E145" s="88"/>
      <c r="F145" s="88"/>
      <c r="G145" s="88"/>
      <c r="H145" s="88"/>
      <c r="I145" s="88"/>
    </row>
    <row r="146" spans="1:12" ht="16.5" thickBot="1" x14ac:dyDescent="0.3">
      <c r="A146" s="88"/>
      <c r="B146" s="88"/>
      <c r="C146" s="88" t="s">
        <v>16</v>
      </c>
      <c r="D146" s="88">
        <v>65</v>
      </c>
      <c r="E146" s="88"/>
      <c r="F146" s="88"/>
      <c r="G146" s="88"/>
      <c r="H146" s="88"/>
      <c r="I146" s="88"/>
    </row>
    <row r="147" spans="1:12" ht="16.5" thickBot="1" x14ac:dyDescent="0.3">
      <c r="A147" s="88"/>
      <c r="B147" s="88"/>
      <c r="C147" s="88" t="s">
        <v>16</v>
      </c>
      <c r="D147" s="88">
        <v>80</v>
      </c>
      <c r="E147" s="88"/>
      <c r="F147" s="88"/>
      <c r="G147" s="88"/>
      <c r="H147" s="88"/>
      <c r="I147" s="88"/>
    </row>
    <row r="148" spans="1:12" ht="16.5" thickBot="1" x14ac:dyDescent="0.3">
      <c r="A148" s="88"/>
      <c r="B148" s="88"/>
      <c r="C148" s="88" t="s">
        <v>16</v>
      </c>
      <c r="D148" s="88">
        <v>60</v>
      </c>
      <c r="E148" s="88">
        <v>10</v>
      </c>
      <c r="F148" s="88"/>
      <c r="G148" s="88"/>
      <c r="H148" s="88"/>
      <c r="I148" s="88"/>
    </row>
    <row r="149" spans="1:12" ht="16.5" thickBot="1" x14ac:dyDescent="0.3">
      <c r="A149" s="88"/>
      <c r="B149" s="88"/>
      <c r="C149" s="88" t="s">
        <v>16</v>
      </c>
      <c r="D149" s="88">
        <v>80</v>
      </c>
      <c r="E149" s="88"/>
      <c r="F149" s="88"/>
      <c r="G149" s="88"/>
      <c r="H149" s="88"/>
      <c r="I149" s="88"/>
    </row>
    <row r="150" spans="1:12" ht="16.5" thickBot="1" x14ac:dyDescent="0.3">
      <c r="A150" s="88"/>
      <c r="B150" s="88"/>
      <c r="C150" s="88" t="s">
        <v>16</v>
      </c>
      <c r="D150" s="88">
        <v>60</v>
      </c>
      <c r="E150" s="88">
        <v>10</v>
      </c>
      <c r="F150" s="88"/>
      <c r="G150" s="88"/>
      <c r="H150" s="88"/>
      <c r="I150" s="88"/>
    </row>
    <row r="151" spans="1:12" ht="16.5" thickBot="1" x14ac:dyDescent="0.3">
      <c r="A151" s="88"/>
      <c r="B151" s="88"/>
      <c r="C151" s="88" t="s">
        <v>16</v>
      </c>
      <c r="D151" s="88">
        <v>80</v>
      </c>
      <c r="E151" s="88"/>
      <c r="F151" s="88"/>
      <c r="G151" s="88"/>
      <c r="H151" s="88"/>
      <c r="I151" s="88"/>
    </row>
    <row r="152" spans="1:12" ht="16.5" thickBot="1" x14ac:dyDescent="0.3">
      <c r="A152" s="88"/>
      <c r="B152" s="88"/>
      <c r="C152" s="88" t="s">
        <v>16</v>
      </c>
      <c r="D152" s="88">
        <v>85</v>
      </c>
      <c r="E152" s="88"/>
      <c r="F152" s="88"/>
      <c r="G152" s="88"/>
      <c r="H152" s="88"/>
      <c r="I152" s="88"/>
      <c r="L152">
        <f>3800*2</f>
        <v>7600</v>
      </c>
    </row>
    <row r="153" spans="1:12" ht="16.5" thickBot="1" x14ac:dyDescent="0.3">
      <c r="A153" s="88"/>
      <c r="B153" s="88"/>
      <c r="C153" s="88" t="s">
        <v>16</v>
      </c>
      <c r="D153" s="88">
        <v>85</v>
      </c>
      <c r="E153" s="88"/>
      <c r="F153" s="88"/>
      <c r="G153" s="88"/>
      <c r="H153" s="88"/>
      <c r="I153" s="88"/>
      <c r="L153">
        <f>3800*1.87</f>
        <v>7106</v>
      </c>
    </row>
    <row r="154" spans="1:12" ht="16.5" thickBot="1" x14ac:dyDescent="0.3">
      <c r="A154" s="88"/>
      <c r="B154" s="88"/>
      <c r="C154" s="88" t="s">
        <v>16</v>
      </c>
      <c r="D154" s="88">
        <v>80</v>
      </c>
      <c r="E154" s="88">
        <v>15</v>
      </c>
      <c r="F154" s="88"/>
      <c r="G154" s="88"/>
      <c r="H154" s="88"/>
      <c r="I154" s="88"/>
      <c r="L154">
        <f>L152-L153</f>
        <v>494</v>
      </c>
    </row>
    <row r="155" spans="1:12" ht="16.5" thickBot="1" x14ac:dyDescent="0.3">
      <c r="A155" s="88"/>
      <c r="B155" s="88"/>
      <c r="C155" s="88" t="s">
        <v>138</v>
      </c>
      <c r="D155" s="88"/>
      <c r="E155" s="88"/>
      <c r="F155" s="88">
        <v>370</v>
      </c>
      <c r="G155" s="88"/>
      <c r="H155" s="88"/>
      <c r="I155" s="88"/>
    </row>
    <row r="156" spans="1:12" ht="16.5" thickBot="1" x14ac:dyDescent="0.3">
      <c r="A156" s="88"/>
      <c r="B156" s="88"/>
      <c r="C156" s="88" t="s">
        <v>16</v>
      </c>
      <c r="D156" s="88">
        <v>75</v>
      </c>
      <c r="E156" s="88"/>
      <c r="F156" s="88"/>
      <c r="G156" s="88"/>
      <c r="H156" s="88"/>
      <c r="I156" s="88"/>
    </row>
    <row r="157" spans="1:12" ht="16.5" thickBot="1" x14ac:dyDescent="0.3">
      <c r="A157" s="88"/>
      <c r="B157" s="88"/>
      <c r="C157" s="88" t="s">
        <v>16</v>
      </c>
      <c r="D157" s="88">
        <v>75</v>
      </c>
      <c r="E157" s="88"/>
      <c r="F157" s="88"/>
      <c r="G157" s="88"/>
      <c r="H157" s="88"/>
      <c r="I157" s="88"/>
    </row>
    <row r="158" spans="1:12" ht="16.5" thickBot="1" x14ac:dyDescent="0.3">
      <c r="A158" s="88"/>
      <c r="B158" s="88"/>
      <c r="C158" s="88" t="s">
        <v>556</v>
      </c>
      <c r="D158" s="88"/>
      <c r="E158" s="88"/>
      <c r="F158" s="88"/>
      <c r="G158" s="88"/>
      <c r="H158" s="88">
        <v>20</v>
      </c>
      <c r="I158" s="88"/>
    </row>
    <row r="159" spans="1:12" ht="16.5" thickBot="1" x14ac:dyDescent="0.3">
      <c r="A159" s="88"/>
      <c r="B159" s="88"/>
      <c r="C159" s="88" t="s">
        <v>124</v>
      </c>
      <c r="D159" s="88"/>
      <c r="E159" s="88"/>
      <c r="F159" s="88">
        <v>170</v>
      </c>
      <c r="G159" s="88"/>
      <c r="H159" s="88"/>
      <c r="I159" s="88"/>
    </row>
    <row r="160" spans="1:12" ht="16.5" thickBot="1" x14ac:dyDescent="0.3">
      <c r="A160" s="88"/>
      <c r="B160" s="88"/>
      <c r="C160" s="88" t="s">
        <v>16</v>
      </c>
      <c r="D160" s="88">
        <v>80</v>
      </c>
      <c r="E160" s="88"/>
      <c r="F160" s="88"/>
      <c r="G160" s="88"/>
      <c r="H160" s="88"/>
      <c r="I160" s="88"/>
    </row>
    <row r="161" spans="1:9" ht="16.5" thickBot="1" x14ac:dyDescent="0.3">
      <c r="A161" s="88"/>
      <c r="B161" s="88"/>
      <c r="C161" s="88" t="s">
        <v>16</v>
      </c>
      <c r="D161" s="88">
        <v>80</v>
      </c>
      <c r="E161" s="88"/>
      <c r="F161" s="88"/>
      <c r="G161" s="88"/>
      <c r="H161" s="88"/>
      <c r="I161" s="88"/>
    </row>
    <row r="162" spans="1:9" ht="16.5" thickBot="1" x14ac:dyDescent="0.3">
      <c r="A162" s="88"/>
      <c r="B162" s="88"/>
      <c r="C162" s="88" t="s">
        <v>16</v>
      </c>
      <c r="D162" s="88">
        <v>70</v>
      </c>
      <c r="E162" s="88"/>
      <c r="F162" s="88"/>
      <c r="G162" s="88"/>
      <c r="H162" s="88"/>
      <c r="I162" s="88"/>
    </row>
    <row r="163" spans="1:9" ht="16.5" thickBot="1" x14ac:dyDescent="0.3">
      <c r="A163" s="88"/>
      <c r="B163" s="88"/>
      <c r="C163" s="88" t="s">
        <v>16</v>
      </c>
      <c r="D163" s="88">
        <v>80</v>
      </c>
      <c r="E163" s="88"/>
      <c r="F163" s="88"/>
      <c r="G163" s="88"/>
      <c r="H163" s="88"/>
      <c r="I163" s="88"/>
    </row>
    <row r="164" spans="1:9" ht="16.5" thickBot="1" x14ac:dyDescent="0.3">
      <c r="A164" s="88"/>
      <c r="B164" s="88"/>
      <c r="C164" s="88" t="s">
        <v>16</v>
      </c>
      <c r="D164" s="88">
        <v>80</v>
      </c>
      <c r="E164" s="88">
        <v>10</v>
      </c>
      <c r="F164" s="88"/>
      <c r="G164" s="88"/>
      <c r="H164" s="88"/>
      <c r="I164" s="88"/>
    </row>
    <row r="165" spans="1:9" ht="16.5" thickBot="1" x14ac:dyDescent="0.3">
      <c r="A165" s="88"/>
      <c r="B165" s="88"/>
      <c r="C165" s="88" t="s">
        <v>16</v>
      </c>
      <c r="D165" s="88">
        <v>80</v>
      </c>
      <c r="E165" s="88"/>
      <c r="F165" s="88"/>
      <c r="G165" s="88"/>
      <c r="H165" s="88"/>
      <c r="I165" s="88"/>
    </row>
    <row r="166" spans="1:9" ht="16.5" thickBot="1" x14ac:dyDescent="0.3">
      <c r="A166" s="88"/>
      <c r="B166" s="88"/>
      <c r="C166" s="88" t="s">
        <v>16</v>
      </c>
      <c r="D166" s="88">
        <v>75</v>
      </c>
      <c r="E166" s="88"/>
      <c r="F166" s="88"/>
      <c r="G166" s="88"/>
      <c r="H166" s="88"/>
      <c r="I166" s="88"/>
    </row>
    <row r="167" spans="1:9" ht="16.5" thickBot="1" x14ac:dyDescent="0.3">
      <c r="A167" s="88"/>
      <c r="B167" s="88"/>
      <c r="C167" s="88" t="s">
        <v>34</v>
      </c>
      <c r="D167" s="88"/>
      <c r="E167" s="88"/>
      <c r="F167" s="88"/>
      <c r="G167" s="88"/>
      <c r="H167" s="88">
        <v>20</v>
      </c>
      <c r="I167" s="88"/>
    </row>
    <row r="168" spans="1:9" ht="16.5" thickBot="1" x14ac:dyDescent="0.3">
      <c r="A168" s="88"/>
      <c r="B168" s="88"/>
      <c r="C168" s="88" t="s">
        <v>558</v>
      </c>
      <c r="D168" s="88"/>
      <c r="E168" s="88"/>
      <c r="F168" s="88"/>
      <c r="G168" s="88"/>
      <c r="H168" s="88">
        <v>30</v>
      </c>
      <c r="I168" s="88"/>
    </row>
    <row r="169" spans="1:9" ht="16.5" thickBot="1" x14ac:dyDescent="0.3">
      <c r="A169" s="88"/>
      <c r="B169" s="88"/>
      <c r="C169" s="88" t="s">
        <v>16</v>
      </c>
      <c r="D169" s="88">
        <v>75</v>
      </c>
      <c r="E169" s="88"/>
      <c r="F169" s="88"/>
      <c r="G169" s="88"/>
      <c r="H169" s="88"/>
      <c r="I169" s="88"/>
    </row>
    <row r="170" spans="1:9" ht="16.5" thickBot="1" x14ac:dyDescent="0.3">
      <c r="A170" s="88"/>
      <c r="B170" s="88"/>
      <c r="C170" s="88" t="s">
        <v>299</v>
      </c>
      <c r="D170" s="88"/>
      <c r="E170" s="88"/>
      <c r="F170" s="88">
        <v>115</v>
      </c>
      <c r="G170" s="88"/>
      <c r="H170" s="88"/>
      <c r="I170" s="88"/>
    </row>
    <row r="171" spans="1:9" ht="16.5" thickBot="1" x14ac:dyDescent="0.3">
      <c r="A171" s="88"/>
      <c r="B171" s="88"/>
      <c r="C171" s="88" t="s">
        <v>559</v>
      </c>
      <c r="D171" s="88"/>
      <c r="E171" s="88"/>
      <c r="F171" s="88">
        <v>235</v>
      </c>
      <c r="G171" s="88"/>
      <c r="H171" s="88"/>
      <c r="I171" s="88"/>
    </row>
    <row r="172" spans="1:9" ht="16.5" thickBot="1" x14ac:dyDescent="0.3">
      <c r="A172" s="88"/>
      <c r="B172" s="88"/>
      <c r="C172" s="88" t="s">
        <v>560</v>
      </c>
      <c r="D172" s="88"/>
      <c r="E172" s="88"/>
      <c r="F172" s="88">
        <v>255</v>
      </c>
      <c r="G172" s="88"/>
      <c r="H172" s="88"/>
      <c r="I172" s="88"/>
    </row>
    <row r="173" spans="1:9" ht="16.5" thickBot="1" x14ac:dyDescent="0.3">
      <c r="A173" s="88"/>
      <c r="B173" s="88"/>
      <c r="C173" s="88" t="s">
        <v>561</v>
      </c>
      <c r="D173" s="88"/>
      <c r="E173" s="88"/>
      <c r="F173" s="88">
        <v>180</v>
      </c>
      <c r="G173" s="88"/>
      <c r="H173" s="88"/>
      <c r="I173" s="88"/>
    </row>
    <row r="174" spans="1:9" ht="16.5" thickBot="1" x14ac:dyDescent="0.3">
      <c r="A174" s="88"/>
      <c r="B174" s="88"/>
      <c r="C174" s="88" t="s">
        <v>16</v>
      </c>
      <c r="D174" s="88">
        <v>80</v>
      </c>
      <c r="E174" s="88"/>
      <c r="F174" s="88"/>
      <c r="G174" s="88"/>
      <c r="H174" s="88"/>
      <c r="I174" s="88"/>
    </row>
    <row r="175" spans="1:9" ht="16.5" thickBot="1" x14ac:dyDescent="0.3">
      <c r="A175" s="88"/>
      <c r="B175" s="88"/>
      <c r="C175" s="88" t="s">
        <v>16</v>
      </c>
      <c r="D175" s="88">
        <v>35</v>
      </c>
      <c r="E175" s="88"/>
      <c r="F175" s="88"/>
      <c r="G175" s="88"/>
      <c r="H175" s="88"/>
      <c r="I175" s="88"/>
    </row>
    <row r="176" spans="1:9" ht="16.5" thickBot="1" x14ac:dyDescent="0.3">
      <c r="A176" s="88"/>
      <c r="B176" s="88"/>
      <c r="C176" s="88" t="s">
        <v>16</v>
      </c>
      <c r="D176" s="88">
        <v>80</v>
      </c>
      <c r="E176" s="88"/>
      <c r="F176" s="88"/>
      <c r="G176" s="88"/>
      <c r="H176" s="88"/>
      <c r="I176" s="88"/>
    </row>
    <row r="177" spans="1:14" ht="16.5" thickBot="1" x14ac:dyDescent="0.3">
      <c r="A177" s="88"/>
      <c r="B177" s="88"/>
      <c r="C177" s="88" t="s">
        <v>16</v>
      </c>
      <c r="D177" s="88">
        <v>80</v>
      </c>
      <c r="E177" s="88">
        <v>10</v>
      </c>
      <c r="F177" s="88"/>
      <c r="G177" s="88"/>
      <c r="H177" s="88"/>
      <c r="I177" s="88"/>
    </row>
    <row r="178" spans="1:14" ht="16.5" thickBot="1" x14ac:dyDescent="0.3">
      <c r="A178" s="88"/>
      <c r="B178" s="88"/>
      <c r="C178" s="92" t="s">
        <v>2</v>
      </c>
      <c r="D178" s="88">
        <v>80</v>
      </c>
      <c r="E178" s="88"/>
      <c r="F178" s="88"/>
      <c r="G178" s="88"/>
      <c r="H178" s="88"/>
      <c r="I178" s="88"/>
    </row>
    <row r="179" spans="1:14" ht="16.5" thickBot="1" x14ac:dyDescent="0.3">
      <c r="A179" s="88"/>
      <c r="B179" s="88"/>
      <c r="C179" s="6" t="s">
        <v>7</v>
      </c>
      <c r="D179" s="6">
        <f>SUM(D145:D178)</f>
        <v>1800</v>
      </c>
      <c r="E179" s="6">
        <f>SUM(E145:E178)</f>
        <v>55</v>
      </c>
      <c r="F179" s="6">
        <f>SUM(F145:F178)</f>
        <v>1325</v>
      </c>
      <c r="G179" s="6">
        <f>SUM(G145:G178)</f>
        <v>0</v>
      </c>
      <c r="H179" s="6">
        <f>SUM(H145:H178)</f>
        <v>70</v>
      </c>
      <c r="I179" s="6">
        <f>H179+G179+F179+E179+D179</f>
        <v>3250</v>
      </c>
    </row>
    <row r="180" spans="1:14" ht="16.5" thickBot="1" x14ac:dyDescent="0.3">
      <c r="A180" s="88"/>
      <c r="B180" s="88"/>
      <c r="C180" s="88" t="s">
        <v>23</v>
      </c>
      <c r="D180" s="88"/>
      <c r="E180" s="88"/>
      <c r="F180" s="88"/>
      <c r="G180" s="88"/>
      <c r="H180" s="88"/>
      <c r="I180" s="88"/>
    </row>
    <row r="181" spans="1:14" ht="16.5" thickBot="1" x14ac:dyDescent="0.3">
      <c r="A181" s="88"/>
      <c r="B181" s="88"/>
      <c r="C181" s="88" t="s">
        <v>16</v>
      </c>
      <c r="D181" s="88">
        <v>66</v>
      </c>
      <c r="E181" s="88"/>
      <c r="F181" s="88"/>
      <c r="G181" s="88"/>
      <c r="H181" s="88"/>
      <c r="I181" s="88"/>
    </row>
    <row r="182" spans="1:14" ht="16.5" thickBot="1" x14ac:dyDescent="0.3">
      <c r="A182" s="88"/>
      <c r="B182" s="88"/>
      <c r="C182" s="88" t="s">
        <v>16</v>
      </c>
      <c r="D182" s="88">
        <v>80</v>
      </c>
      <c r="E182" s="88"/>
      <c r="F182" s="88"/>
      <c r="G182" s="88"/>
      <c r="H182" s="88"/>
      <c r="I182" s="88"/>
    </row>
    <row r="183" spans="1:14" ht="16.5" thickBot="1" x14ac:dyDescent="0.3">
      <c r="A183" s="88"/>
      <c r="B183" s="88"/>
      <c r="C183" s="88" t="s">
        <v>16</v>
      </c>
      <c r="D183" s="88">
        <v>70</v>
      </c>
      <c r="E183" s="88"/>
      <c r="F183" s="88"/>
      <c r="G183" s="88"/>
      <c r="H183" s="88"/>
      <c r="I183" s="88"/>
      <c r="L183">
        <v>659</v>
      </c>
      <c r="M183">
        <f>180+95+200+100+140+100+100+100+65+60+100+90+125+70+150+200+180+80</f>
        <v>2135</v>
      </c>
      <c r="N183">
        <f>5+80+80+60+30+180+95</f>
        <v>530</v>
      </c>
    </row>
    <row r="184" spans="1:14" ht="16.5" thickBot="1" x14ac:dyDescent="0.3">
      <c r="A184" s="88"/>
      <c r="B184" s="88"/>
      <c r="C184" s="88" t="s">
        <v>16</v>
      </c>
      <c r="D184" s="88">
        <v>73</v>
      </c>
      <c r="E184" s="88"/>
      <c r="F184" s="88"/>
      <c r="G184" s="88"/>
      <c r="H184" s="88"/>
      <c r="I184" s="88"/>
      <c r="L184">
        <v>671</v>
      </c>
      <c r="M184">
        <f>75+225+70+150+70+220+100+70+120+75+110+100+100+80+100+60+70+70</f>
        <v>1865</v>
      </c>
      <c r="N184">
        <f>60+10+385+90+20+180+70+40+220+85+5+25</f>
        <v>1190</v>
      </c>
    </row>
    <row r="185" spans="1:14" ht="16.5" thickBot="1" x14ac:dyDescent="0.3">
      <c r="A185" s="88"/>
      <c r="B185" s="88"/>
      <c r="C185" s="88" t="s">
        <v>16</v>
      </c>
      <c r="D185" s="88">
        <v>80</v>
      </c>
      <c r="E185" s="88"/>
      <c r="F185" s="88"/>
      <c r="G185" s="88"/>
      <c r="H185" s="88"/>
      <c r="I185" s="88"/>
      <c r="L185">
        <v>672</v>
      </c>
      <c r="M185">
        <f>70+60+80+120+55+200+120+140+150+100+140+75+75+70+60</f>
        <v>1515</v>
      </c>
      <c r="N185">
        <f>345+100+145+100+30+10+95+60+30+10+5+10+60</f>
        <v>1000</v>
      </c>
    </row>
    <row r="186" spans="1:14" ht="16.5" thickBot="1" x14ac:dyDescent="0.3">
      <c r="A186" s="88"/>
      <c r="B186" s="88"/>
      <c r="C186" s="88" t="s">
        <v>172</v>
      </c>
      <c r="D186" s="88"/>
      <c r="E186" s="88"/>
      <c r="F186" s="88"/>
      <c r="G186" s="88">
        <v>20</v>
      </c>
      <c r="H186" s="88"/>
      <c r="I186" s="88"/>
      <c r="L186">
        <v>673</v>
      </c>
      <c r="M186">
        <f>70+140+140+75+70+90+70+300+840+120+75+100+50</f>
        <v>2140</v>
      </c>
      <c r="N186">
        <f>150+70+305+70+75+40+20+230+95+35+75+40+25+170+150+80+120+20+10+60</f>
        <v>1840</v>
      </c>
    </row>
    <row r="187" spans="1:14" ht="16.5" thickBot="1" x14ac:dyDescent="0.3">
      <c r="A187" s="88"/>
      <c r="B187" s="88"/>
      <c r="C187" s="88" t="s">
        <v>41</v>
      </c>
      <c r="D187" s="88"/>
      <c r="E187" s="88"/>
      <c r="F187" s="88"/>
      <c r="G187" s="88"/>
      <c r="H187" s="88">
        <v>15</v>
      </c>
      <c r="I187" s="88"/>
      <c r="L187">
        <v>675</v>
      </c>
      <c r="M187">
        <f>65+180+100+700+75+65+100+125+50+200+140+100+130</f>
        <v>2030</v>
      </c>
      <c r="N187">
        <f>40+55+35+65+65+20+50+80+20</f>
        <v>430</v>
      </c>
    </row>
    <row r="188" spans="1:14" ht="16.5" thickBot="1" x14ac:dyDescent="0.3">
      <c r="A188" s="88"/>
      <c r="B188" s="88"/>
      <c r="C188" s="88" t="s">
        <v>16</v>
      </c>
      <c r="D188" s="88">
        <v>75</v>
      </c>
      <c r="E188" s="88"/>
      <c r="F188" s="88"/>
      <c r="G188" s="88"/>
      <c r="H188" s="88"/>
      <c r="I188" s="88"/>
      <c r="L188">
        <v>721</v>
      </c>
      <c r="M188">
        <f>125+90+110+100+120+90+80+100+300+75+100+70+110+230+75+130+70+30</f>
        <v>2005</v>
      </c>
      <c r="N188">
        <f>20+75+80+100+80+80+10+50+80+140</f>
        <v>715</v>
      </c>
    </row>
    <row r="189" spans="1:14" ht="16.5" thickBot="1" x14ac:dyDescent="0.3">
      <c r="A189" s="88"/>
      <c r="B189" s="88"/>
      <c r="C189" s="88" t="s">
        <v>16</v>
      </c>
      <c r="D189" s="88">
        <v>70</v>
      </c>
      <c r="E189" s="88"/>
      <c r="F189" s="88"/>
      <c r="G189" s="88"/>
      <c r="H189" s="88"/>
      <c r="I189" s="88"/>
      <c r="L189">
        <v>723</v>
      </c>
      <c r="M189">
        <f>350+110+65+125+100+60+70+130+100+55+90+130+130+90+500+100+65+100</f>
        <v>2370</v>
      </c>
      <c r="N189">
        <f>80+55+30+30+200+80+2660+350+425+380+75+75</f>
        <v>4440</v>
      </c>
    </row>
    <row r="190" spans="1:14" ht="16.5" thickBot="1" x14ac:dyDescent="0.3">
      <c r="A190" s="88"/>
      <c r="B190" s="88"/>
      <c r="C190" s="88" t="s">
        <v>420</v>
      </c>
      <c r="D190" s="88"/>
      <c r="E190" s="88"/>
      <c r="F190" s="88">
        <v>25</v>
      </c>
      <c r="G190" s="88"/>
      <c r="H190" s="88"/>
      <c r="I190" s="88"/>
      <c r="M190">
        <f>SUM(M183:M189)</f>
        <v>14060</v>
      </c>
      <c r="N190">
        <f>SUM(N183:N189)</f>
        <v>10145</v>
      </c>
    </row>
    <row r="191" spans="1:14" ht="16.5" thickBot="1" x14ac:dyDescent="0.3">
      <c r="A191" s="88"/>
      <c r="B191" s="88"/>
      <c r="C191" s="88" t="s">
        <v>16</v>
      </c>
      <c r="D191" s="88">
        <v>80</v>
      </c>
      <c r="E191" s="88"/>
      <c r="F191" s="88"/>
      <c r="G191" s="88"/>
      <c r="H191" s="88"/>
      <c r="I191" s="88"/>
      <c r="N191">
        <f>M190-N190</f>
        <v>3915</v>
      </c>
    </row>
    <row r="192" spans="1:14" ht="16.5" thickBot="1" x14ac:dyDescent="0.3">
      <c r="A192" s="88"/>
      <c r="B192" s="88"/>
      <c r="C192" s="88" t="s">
        <v>16</v>
      </c>
      <c r="D192" s="88">
        <v>75</v>
      </c>
      <c r="E192" s="88"/>
      <c r="F192" s="88"/>
      <c r="G192" s="88"/>
      <c r="H192" s="88"/>
      <c r="I192" s="88"/>
    </row>
    <row r="193" spans="1:14" ht="16.5" thickBot="1" x14ac:dyDescent="0.3">
      <c r="A193" s="88"/>
      <c r="B193" s="88"/>
      <c r="C193" s="88" t="s">
        <v>16</v>
      </c>
      <c r="D193" s="88">
        <v>75</v>
      </c>
      <c r="E193" s="88"/>
      <c r="F193" s="88"/>
      <c r="G193" s="88"/>
      <c r="H193" s="88"/>
      <c r="I193" s="88"/>
      <c r="N193">
        <f>130*7</f>
        <v>910</v>
      </c>
    </row>
    <row r="194" spans="1:14" ht="16.5" thickBot="1" x14ac:dyDescent="0.3">
      <c r="A194" s="88"/>
      <c r="B194" s="88"/>
      <c r="C194" s="88" t="s">
        <v>16</v>
      </c>
      <c r="D194" s="88">
        <v>85</v>
      </c>
      <c r="E194" s="88"/>
      <c r="F194" s="88"/>
      <c r="G194" s="88"/>
      <c r="H194" s="88"/>
      <c r="I194" s="88"/>
      <c r="N194">
        <f>18*200</f>
        <v>3600</v>
      </c>
    </row>
    <row r="195" spans="1:14" ht="16.5" thickBot="1" x14ac:dyDescent="0.3">
      <c r="A195" s="88"/>
      <c r="B195" s="88"/>
      <c r="C195" s="88" t="s">
        <v>16</v>
      </c>
      <c r="D195" s="88">
        <v>80</v>
      </c>
      <c r="E195" s="88"/>
      <c r="F195" s="88"/>
      <c r="G195" s="88"/>
      <c r="H195" s="88"/>
      <c r="I195" s="88"/>
      <c r="N195">
        <v>50</v>
      </c>
    </row>
    <row r="196" spans="1:14" ht="16.5" thickBot="1" x14ac:dyDescent="0.3">
      <c r="A196" s="88"/>
      <c r="B196" s="88"/>
      <c r="C196" s="88" t="s">
        <v>18</v>
      </c>
      <c r="D196" s="88"/>
      <c r="E196" s="88"/>
      <c r="F196" s="88">
        <v>365</v>
      </c>
      <c r="G196" s="88"/>
      <c r="H196" s="88"/>
      <c r="I196" s="88"/>
      <c r="N196">
        <v>300</v>
      </c>
    </row>
    <row r="197" spans="1:14" ht="16.5" thickBot="1" x14ac:dyDescent="0.3">
      <c r="A197" s="88"/>
      <c r="B197" s="88"/>
      <c r="C197" s="88" t="s">
        <v>141</v>
      </c>
      <c r="D197" s="88"/>
      <c r="E197" s="88"/>
      <c r="F197" s="88">
        <v>105</v>
      </c>
      <c r="G197" s="88"/>
      <c r="H197" s="88"/>
      <c r="I197" s="88"/>
      <c r="N197">
        <f>SUM(N193:N196)</f>
        <v>4860</v>
      </c>
    </row>
    <row r="198" spans="1:14" ht="16.5" thickBot="1" x14ac:dyDescent="0.3">
      <c r="A198" s="88"/>
      <c r="B198" s="88"/>
      <c r="C198" s="88" t="s">
        <v>16</v>
      </c>
      <c r="D198" s="88">
        <v>65</v>
      </c>
      <c r="E198" s="88"/>
      <c r="F198" s="88"/>
      <c r="G198" s="88"/>
      <c r="H198" s="88"/>
      <c r="I198" s="88"/>
      <c r="N198">
        <f>N197-N191</f>
        <v>945</v>
      </c>
    </row>
    <row r="199" spans="1:14" ht="16.5" thickBot="1" x14ac:dyDescent="0.3">
      <c r="A199" s="88"/>
      <c r="B199" s="88"/>
      <c r="C199" s="88" t="s">
        <v>155</v>
      </c>
      <c r="D199" s="88"/>
      <c r="E199" s="88"/>
      <c r="F199" s="88"/>
      <c r="G199" s="88">
        <v>50</v>
      </c>
      <c r="H199" s="88"/>
      <c r="I199" s="88"/>
    </row>
    <row r="200" spans="1:14" ht="16.5" thickBot="1" x14ac:dyDescent="0.3">
      <c r="A200" s="91"/>
      <c r="B200" s="91"/>
      <c r="C200" s="91" t="s">
        <v>563</v>
      </c>
      <c r="D200" s="91"/>
      <c r="E200" s="91"/>
      <c r="F200" s="91"/>
      <c r="G200" s="91">
        <v>100</v>
      </c>
      <c r="H200" s="91"/>
      <c r="I200" s="91"/>
    </row>
    <row r="201" spans="1:14" ht="16.5" thickBot="1" x14ac:dyDescent="0.3">
      <c r="A201" s="88"/>
      <c r="B201" s="88"/>
      <c r="C201" s="88" t="s">
        <v>35</v>
      </c>
      <c r="D201" s="88"/>
      <c r="E201" s="88"/>
      <c r="F201" s="88">
        <v>20</v>
      </c>
      <c r="G201" s="88"/>
      <c r="H201" s="88"/>
      <c r="I201" s="88"/>
    </row>
    <row r="202" spans="1:14" ht="16.5" thickBot="1" x14ac:dyDescent="0.3">
      <c r="A202" s="88"/>
      <c r="B202" s="88"/>
      <c r="C202" s="88" t="s">
        <v>16</v>
      </c>
      <c r="D202" s="88">
        <v>75</v>
      </c>
      <c r="E202" s="88"/>
      <c r="F202" s="88"/>
      <c r="G202" s="88"/>
      <c r="H202" s="88"/>
      <c r="I202" s="88"/>
    </row>
    <row r="203" spans="1:14" ht="16.5" thickBot="1" x14ac:dyDescent="0.3">
      <c r="A203" s="95"/>
      <c r="B203" s="95"/>
      <c r="C203" s="95" t="s">
        <v>2</v>
      </c>
      <c r="D203" s="95">
        <v>85</v>
      </c>
      <c r="E203" s="95"/>
      <c r="F203" s="95"/>
      <c r="G203" s="95"/>
      <c r="H203" s="95"/>
      <c r="I203" s="95"/>
    </row>
    <row r="204" spans="1:14" ht="16.5" thickBot="1" x14ac:dyDescent="0.3">
      <c r="A204" s="88"/>
      <c r="B204" s="88"/>
      <c r="C204" s="88" t="s">
        <v>16</v>
      </c>
      <c r="D204" s="88">
        <v>50</v>
      </c>
      <c r="E204" s="88"/>
      <c r="F204" s="88"/>
      <c r="G204" s="88"/>
      <c r="H204" s="88"/>
      <c r="I204" s="88"/>
    </row>
    <row r="205" spans="1:14" ht="16.5" thickBot="1" x14ac:dyDescent="0.3">
      <c r="A205" s="88"/>
      <c r="B205" s="88"/>
      <c r="C205" s="88" t="s">
        <v>34</v>
      </c>
      <c r="D205" s="88"/>
      <c r="E205" s="88"/>
      <c r="F205" s="88"/>
      <c r="G205" s="88"/>
      <c r="H205" s="88">
        <v>5</v>
      </c>
      <c r="I205" s="88"/>
    </row>
    <row r="206" spans="1:14" ht="16.5" thickBot="1" x14ac:dyDescent="0.3">
      <c r="A206" s="88"/>
      <c r="B206" s="88"/>
      <c r="C206" s="88" t="s">
        <v>2</v>
      </c>
      <c r="D206" s="88">
        <v>80</v>
      </c>
      <c r="E206" s="88"/>
      <c r="F206" s="88"/>
      <c r="G206" s="88"/>
      <c r="H206" s="88"/>
      <c r="I206" s="88"/>
    </row>
    <row r="207" spans="1:14" ht="16.5" thickBot="1" x14ac:dyDescent="0.3">
      <c r="A207" s="88"/>
      <c r="B207" s="88"/>
      <c r="C207" s="88" t="s">
        <v>16</v>
      </c>
      <c r="D207" s="88">
        <v>95</v>
      </c>
      <c r="E207" s="88"/>
      <c r="F207" s="88"/>
      <c r="G207" s="88"/>
      <c r="H207" s="88"/>
      <c r="I207" s="88"/>
    </row>
    <row r="208" spans="1:14" ht="16.5" thickBot="1" x14ac:dyDescent="0.3">
      <c r="A208" s="88"/>
      <c r="B208" s="88"/>
      <c r="C208" s="88" t="s">
        <v>16</v>
      </c>
      <c r="D208" s="88">
        <v>95</v>
      </c>
      <c r="E208" s="88"/>
      <c r="F208" s="88"/>
      <c r="G208" s="88"/>
      <c r="H208" s="88"/>
      <c r="I208" s="88"/>
    </row>
    <row r="209" spans="1:12" ht="16.5" thickBot="1" x14ac:dyDescent="0.3">
      <c r="A209" s="88"/>
      <c r="B209" s="88"/>
      <c r="C209" s="92" t="s">
        <v>2</v>
      </c>
      <c r="D209" s="88">
        <v>75</v>
      </c>
      <c r="E209" s="88"/>
      <c r="F209" s="88"/>
      <c r="G209" s="88"/>
      <c r="H209" s="88"/>
      <c r="I209" s="88"/>
    </row>
    <row r="210" spans="1:12" ht="16.5" thickBot="1" x14ac:dyDescent="0.3">
      <c r="A210" s="88"/>
      <c r="B210" s="88"/>
      <c r="C210" s="92" t="s">
        <v>36</v>
      </c>
      <c r="D210" s="88"/>
      <c r="E210" s="88"/>
      <c r="F210" s="88"/>
      <c r="G210" s="88"/>
      <c r="H210" s="88">
        <v>5</v>
      </c>
      <c r="I210" s="88"/>
    </row>
    <row r="211" spans="1:12" ht="16.5" thickBot="1" x14ac:dyDescent="0.3">
      <c r="A211" s="88"/>
      <c r="B211" s="88"/>
      <c r="C211" s="93" t="s">
        <v>2</v>
      </c>
      <c r="D211" s="88">
        <v>93</v>
      </c>
      <c r="E211" s="88"/>
      <c r="F211" s="88"/>
      <c r="G211" s="88"/>
      <c r="H211" s="88"/>
      <c r="I211" s="88"/>
    </row>
    <row r="212" spans="1:12" ht="16.5" thickBot="1" x14ac:dyDescent="0.3">
      <c r="A212" s="88"/>
      <c r="B212" s="88"/>
      <c r="C212" s="93" t="s">
        <v>2</v>
      </c>
      <c r="D212" s="88">
        <v>98</v>
      </c>
      <c r="E212" s="88"/>
      <c r="F212" s="88"/>
      <c r="G212" s="88"/>
      <c r="H212" s="88"/>
      <c r="I212" s="88"/>
    </row>
    <row r="213" spans="1:12" ht="16.5" thickBot="1" x14ac:dyDescent="0.3">
      <c r="A213" s="88"/>
      <c r="B213" s="88"/>
      <c r="C213" s="93" t="s">
        <v>2</v>
      </c>
      <c r="D213" s="88">
        <v>95</v>
      </c>
      <c r="E213" s="88"/>
      <c r="F213" s="88"/>
      <c r="G213" s="88"/>
      <c r="H213" s="88"/>
      <c r="I213" s="88"/>
    </row>
    <row r="214" spans="1:12" ht="16.5" thickBot="1" x14ac:dyDescent="0.3">
      <c r="A214" s="88"/>
      <c r="B214" s="88"/>
      <c r="C214" s="93" t="s">
        <v>55</v>
      </c>
      <c r="D214" s="88"/>
      <c r="E214" s="88"/>
      <c r="F214" s="88"/>
      <c r="G214" s="88">
        <v>40</v>
      </c>
      <c r="H214" s="88"/>
      <c r="I214" s="88"/>
    </row>
    <row r="215" spans="1:12" ht="16.5" thickBot="1" x14ac:dyDescent="0.3">
      <c r="A215" s="88"/>
      <c r="B215" s="88"/>
      <c r="C215" s="93" t="s">
        <v>566</v>
      </c>
      <c r="D215" s="88"/>
      <c r="E215" s="88"/>
      <c r="F215" s="88"/>
      <c r="G215" s="88">
        <v>50</v>
      </c>
      <c r="H215" s="88"/>
      <c r="I215" s="88"/>
    </row>
    <row r="216" spans="1:12" ht="16.5" thickBot="1" x14ac:dyDescent="0.3">
      <c r="A216" s="88"/>
      <c r="B216" s="88"/>
      <c r="C216" s="93" t="s">
        <v>74</v>
      </c>
      <c r="D216" s="88"/>
      <c r="E216" s="88"/>
      <c r="F216" s="88"/>
      <c r="G216" s="88">
        <v>510</v>
      </c>
      <c r="H216" s="88"/>
      <c r="I216" s="88"/>
    </row>
    <row r="217" spans="1:12" ht="16.5" thickBot="1" x14ac:dyDescent="0.3">
      <c r="A217" s="88"/>
      <c r="B217" s="88"/>
      <c r="C217" s="93" t="s">
        <v>567</v>
      </c>
      <c r="D217" s="88"/>
      <c r="E217" s="88"/>
      <c r="F217" s="88"/>
      <c r="G217" s="88">
        <v>70</v>
      </c>
      <c r="H217" s="88"/>
      <c r="I217" s="88"/>
    </row>
    <row r="218" spans="1:12" ht="16.5" thickBot="1" x14ac:dyDescent="0.3">
      <c r="A218" s="88"/>
      <c r="B218" s="88"/>
      <c r="C218" s="95" t="s">
        <v>36</v>
      </c>
      <c r="D218" s="88"/>
      <c r="E218" s="88"/>
      <c r="F218" s="88"/>
      <c r="G218" s="88"/>
      <c r="H218" s="88">
        <v>35</v>
      </c>
      <c r="I218" s="88"/>
    </row>
    <row r="219" spans="1:12" ht="16.5" thickBot="1" x14ac:dyDescent="0.3">
      <c r="A219" s="88"/>
      <c r="B219" s="88"/>
      <c r="C219" s="20" t="s">
        <v>7</v>
      </c>
      <c r="D219" s="20">
        <f>SUM(D180:D218)</f>
        <v>1815</v>
      </c>
      <c r="E219" s="20">
        <f>SUM(E180:E218)</f>
        <v>0</v>
      </c>
      <c r="F219" s="20">
        <f>SUM(F180:F218)</f>
        <v>515</v>
      </c>
      <c r="G219" s="20">
        <f>SUM(G180:G218)</f>
        <v>840</v>
      </c>
      <c r="H219" s="20">
        <f>SUM(H180:H218)</f>
        <v>60</v>
      </c>
      <c r="I219" s="20">
        <f>H219+G219+F219+E219+D219</f>
        <v>3230</v>
      </c>
    </row>
    <row r="220" spans="1:12" ht="16.5" thickBot="1" x14ac:dyDescent="0.3">
      <c r="A220" s="95"/>
      <c r="B220" s="95"/>
      <c r="C220" s="95" t="s">
        <v>1</v>
      </c>
      <c r="D220" s="95"/>
      <c r="E220" s="95"/>
      <c r="F220" s="95"/>
      <c r="G220" s="95"/>
      <c r="H220" s="95"/>
      <c r="I220" s="95"/>
      <c r="L220">
        <f>7300+6500+6500+2500</f>
        <v>22800</v>
      </c>
    </row>
    <row r="221" spans="1:12" ht="16.5" thickBot="1" x14ac:dyDescent="0.3">
      <c r="A221" s="96"/>
      <c r="B221" s="96"/>
      <c r="C221" s="96" t="s">
        <v>573</v>
      </c>
      <c r="D221" s="96"/>
      <c r="E221" s="96"/>
      <c r="F221" s="96"/>
      <c r="G221" s="96"/>
      <c r="H221" s="96">
        <v>450</v>
      </c>
      <c r="I221" s="96"/>
    </row>
    <row r="222" spans="1:12" ht="16.5" thickBot="1" x14ac:dyDescent="0.3">
      <c r="A222" s="96"/>
      <c r="B222" s="96"/>
      <c r="C222" s="96" t="s">
        <v>531</v>
      </c>
      <c r="D222" s="96"/>
      <c r="E222" s="96"/>
      <c r="F222" s="96"/>
      <c r="G222" s="96"/>
      <c r="H222" s="96">
        <v>1080</v>
      </c>
      <c r="I222" s="96"/>
    </row>
    <row r="223" spans="1:12" ht="16.5" thickBot="1" x14ac:dyDescent="0.3">
      <c r="A223" s="96"/>
      <c r="B223" s="96"/>
      <c r="C223" s="96" t="s">
        <v>571</v>
      </c>
      <c r="D223" s="96"/>
      <c r="E223" s="96"/>
      <c r="F223" s="96"/>
      <c r="G223" s="96"/>
      <c r="H223" s="96">
        <v>90</v>
      </c>
      <c r="I223" s="96"/>
    </row>
    <row r="224" spans="1:12" ht="16.5" thickBot="1" x14ac:dyDescent="0.3">
      <c r="A224" s="98"/>
      <c r="B224" s="98"/>
      <c r="C224" s="99" t="s">
        <v>580</v>
      </c>
      <c r="D224" s="98"/>
      <c r="E224" s="98"/>
      <c r="F224" s="98"/>
      <c r="G224" s="98"/>
      <c r="H224" s="98">
        <v>100</v>
      </c>
      <c r="I224" s="98"/>
    </row>
    <row r="225" spans="1:9" ht="16.5" thickBot="1" x14ac:dyDescent="0.3">
      <c r="A225" s="96"/>
      <c r="B225" s="96"/>
      <c r="C225" s="96" t="s">
        <v>568</v>
      </c>
      <c r="D225" s="96"/>
      <c r="E225" s="96"/>
      <c r="F225" s="96"/>
      <c r="G225" s="96"/>
      <c r="H225" s="96">
        <v>2260</v>
      </c>
      <c r="I225" s="96"/>
    </row>
    <row r="226" spans="1:9" ht="16.5" thickBot="1" x14ac:dyDescent="0.3">
      <c r="A226" s="96"/>
      <c r="B226" s="96"/>
      <c r="C226" s="96" t="s">
        <v>344</v>
      </c>
      <c r="D226" s="96"/>
      <c r="E226" s="96"/>
      <c r="F226" s="96"/>
      <c r="G226" s="96"/>
      <c r="H226" s="96">
        <v>570</v>
      </c>
      <c r="I226" s="96"/>
    </row>
    <row r="227" spans="1:9" ht="16.5" thickBot="1" x14ac:dyDescent="0.3">
      <c r="A227" s="96"/>
      <c r="B227" s="96"/>
      <c r="C227" s="96" t="s">
        <v>48</v>
      </c>
      <c r="D227" s="96"/>
      <c r="E227" s="96"/>
      <c r="F227" s="96"/>
      <c r="G227" s="96"/>
      <c r="H227" s="96">
        <v>500</v>
      </c>
      <c r="I227" s="96"/>
    </row>
    <row r="228" spans="1:9" ht="16.5" thickBot="1" x14ac:dyDescent="0.3">
      <c r="A228" s="96"/>
      <c r="B228" s="96"/>
      <c r="C228" s="96" t="s">
        <v>151</v>
      </c>
      <c r="D228" s="96"/>
      <c r="E228" s="96"/>
      <c r="F228" s="96"/>
      <c r="G228" s="96"/>
      <c r="H228" s="96">
        <v>9000</v>
      </c>
      <c r="I228" s="96"/>
    </row>
    <row r="229" spans="1:9" ht="16.5" thickBot="1" x14ac:dyDescent="0.3">
      <c r="A229" s="96"/>
      <c r="B229" s="96"/>
      <c r="C229" s="96" t="s">
        <v>147</v>
      </c>
      <c r="D229" s="96"/>
      <c r="E229" s="96"/>
      <c r="F229" s="96"/>
      <c r="G229" s="96"/>
      <c r="H229" s="96">
        <v>100</v>
      </c>
      <c r="I229" s="96"/>
    </row>
    <row r="230" spans="1:9" ht="16.5" thickBot="1" x14ac:dyDescent="0.3">
      <c r="A230" s="96"/>
      <c r="B230" s="96"/>
      <c r="C230" s="96" t="s">
        <v>562</v>
      </c>
      <c r="D230" s="96"/>
      <c r="E230" s="96"/>
      <c r="F230" s="96"/>
      <c r="G230" s="96"/>
      <c r="H230" s="96">
        <v>500</v>
      </c>
      <c r="I230" s="96"/>
    </row>
    <row r="231" spans="1:9" ht="16.5" thickBot="1" x14ac:dyDescent="0.3">
      <c r="A231" s="96"/>
      <c r="B231" s="96"/>
      <c r="C231" s="96" t="s">
        <v>101</v>
      </c>
      <c r="D231" s="96"/>
      <c r="E231" s="96"/>
      <c r="F231" s="96"/>
      <c r="G231" s="96"/>
      <c r="H231" s="96">
        <v>1300</v>
      </c>
      <c r="I231" s="96"/>
    </row>
    <row r="232" spans="1:9" ht="16.5" thickBot="1" x14ac:dyDescent="0.3">
      <c r="A232" s="96"/>
      <c r="B232" s="96"/>
      <c r="C232" s="96" t="s">
        <v>106</v>
      </c>
      <c r="D232" s="96"/>
      <c r="E232" s="96"/>
      <c r="F232" s="96"/>
      <c r="G232" s="96"/>
      <c r="H232" s="96">
        <v>900</v>
      </c>
      <c r="I232" s="96"/>
    </row>
    <row r="233" spans="1:9" ht="16.5" thickBot="1" x14ac:dyDescent="0.3">
      <c r="A233" s="96"/>
      <c r="B233" s="96"/>
      <c r="C233" s="96" t="s">
        <v>557</v>
      </c>
      <c r="D233" s="96"/>
      <c r="E233" s="96"/>
      <c r="F233" s="96"/>
      <c r="G233" s="96"/>
      <c r="H233" s="96">
        <v>50</v>
      </c>
      <c r="I233" s="96"/>
    </row>
    <row r="234" spans="1:9" ht="16.5" thickBot="1" x14ac:dyDescent="0.3">
      <c r="A234" s="96"/>
      <c r="B234" s="96"/>
      <c r="C234" s="96" t="s">
        <v>352</v>
      </c>
      <c r="D234" s="96"/>
      <c r="E234" s="96"/>
      <c r="F234" s="96"/>
      <c r="G234" s="96"/>
      <c r="H234" s="96">
        <v>190</v>
      </c>
      <c r="I234" s="96"/>
    </row>
    <row r="235" spans="1:9" ht="16.5" thickBot="1" x14ac:dyDescent="0.3">
      <c r="A235" s="96"/>
      <c r="B235" s="96"/>
      <c r="C235" s="96" t="s">
        <v>572</v>
      </c>
      <c r="D235" s="96"/>
      <c r="E235" s="96"/>
      <c r="F235" s="96"/>
      <c r="G235" s="96"/>
      <c r="H235" s="96">
        <v>80</v>
      </c>
      <c r="I235" s="96"/>
    </row>
    <row r="236" spans="1:9" ht="16.5" thickBot="1" x14ac:dyDescent="0.3">
      <c r="A236" s="95"/>
      <c r="B236" s="95"/>
      <c r="C236" s="95" t="s">
        <v>85</v>
      </c>
      <c r="D236" s="95"/>
      <c r="E236" s="95"/>
      <c r="F236" s="95"/>
      <c r="G236" s="95"/>
      <c r="H236" s="95">
        <v>1250</v>
      </c>
      <c r="I236" s="95"/>
    </row>
    <row r="237" spans="1:9" ht="16.5" thickBot="1" x14ac:dyDescent="0.3">
      <c r="A237" s="95"/>
      <c r="B237" s="95"/>
      <c r="C237" s="98" t="s">
        <v>575</v>
      </c>
      <c r="D237" s="95"/>
      <c r="E237" s="95"/>
      <c r="F237" s="95"/>
      <c r="G237" s="95"/>
      <c r="H237" s="95">
        <v>950</v>
      </c>
      <c r="I237" s="95"/>
    </row>
    <row r="238" spans="1:9" ht="16.5" thickBot="1" x14ac:dyDescent="0.3">
      <c r="A238" s="95"/>
      <c r="B238" s="95"/>
      <c r="C238" s="95" t="s">
        <v>528</v>
      </c>
      <c r="D238" s="95"/>
      <c r="E238" s="95"/>
      <c r="F238" s="95"/>
      <c r="G238" s="95"/>
      <c r="H238" s="95">
        <v>430</v>
      </c>
      <c r="I238" s="95"/>
    </row>
    <row r="239" spans="1:9" ht="16.5" thickBot="1" x14ac:dyDescent="0.3">
      <c r="A239" s="95"/>
      <c r="B239" s="95"/>
      <c r="C239" s="95" t="s">
        <v>88</v>
      </c>
      <c r="D239" s="95"/>
      <c r="E239" s="95"/>
      <c r="F239" s="95"/>
      <c r="G239" s="95"/>
      <c r="H239" s="95">
        <v>1365</v>
      </c>
      <c r="I239" s="95"/>
    </row>
    <row r="240" spans="1:9" ht="16.5" thickBot="1" x14ac:dyDescent="0.3">
      <c r="A240" s="95"/>
      <c r="B240" s="95"/>
      <c r="C240" s="95" t="s">
        <v>449</v>
      </c>
      <c r="D240" s="95"/>
      <c r="E240" s="95"/>
      <c r="F240" s="95"/>
      <c r="G240" s="95"/>
      <c r="H240" s="95">
        <v>225</v>
      </c>
      <c r="I240" s="95"/>
    </row>
    <row r="241" spans="1:12" ht="16.5" thickBot="1" x14ac:dyDescent="0.3">
      <c r="A241" s="95"/>
      <c r="B241" s="95"/>
      <c r="C241" s="95" t="s">
        <v>432</v>
      </c>
      <c r="D241" s="95"/>
      <c r="E241" s="95"/>
      <c r="F241" s="95"/>
      <c r="G241" s="95">
        <v>1045</v>
      </c>
      <c r="H241" s="95">
        <v>520</v>
      </c>
      <c r="I241" s="95"/>
      <c r="L241">
        <f>1025-889</f>
        <v>136</v>
      </c>
    </row>
    <row r="242" spans="1:12" ht="16.5" thickBot="1" x14ac:dyDescent="0.3">
      <c r="A242" s="95"/>
      <c r="B242" s="95"/>
      <c r="C242" s="95" t="s">
        <v>570</v>
      </c>
      <c r="D242" s="95"/>
      <c r="E242" s="95"/>
      <c r="F242" s="95"/>
      <c r="G242" s="95"/>
      <c r="H242" s="95">
        <v>1145</v>
      </c>
      <c r="I242" s="95"/>
    </row>
    <row r="243" spans="1:12" ht="16.5" thickBot="1" x14ac:dyDescent="0.3">
      <c r="A243" s="95"/>
      <c r="B243" s="95"/>
      <c r="C243" s="98" t="s">
        <v>577</v>
      </c>
      <c r="D243" s="95"/>
      <c r="E243" s="95"/>
      <c r="F243" s="95"/>
      <c r="G243" s="95"/>
      <c r="H243" s="95">
        <f>1275-250</f>
        <v>1025</v>
      </c>
      <c r="I243" s="95"/>
    </row>
    <row r="244" spans="1:12" ht="16.5" thickBot="1" x14ac:dyDescent="0.3">
      <c r="A244" s="95"/>
      <c r="B244" s="95"/>
      <c r="C244" s="95" t="s">
        <v>146</v>
      </c>
      <c r="D244" s="95"/>
      <c r="E244" s="95"/>
      <c r="F244" s="95"/>
      <c r="G244" s="95"/>
      <c r="H244" s="95">
        <v>1160</v>
      </c>
      <c r="I244" s="95"/>
    </row>
    <row r="245" spans="1:12" ht="16.5" thickBot="1" x14ac:dyDescent="0.3">
      <c r="A245" s="95"/>
      <c r="B245" s="95"/>
      <c r="C245" s="95" t="s">
        <v>79</v>
      </c>
      <c r="D245" s="95"/>
      <c r="E245" s="95"/>
      <c r="F245" s="95"/>
      <c r="G245" s="95"/>
      <c r="H245" s="95">
        <v>1145</v>
      </c>
      <c r="I245" s="95"/>
    </row>
    <row r="246" spans="1:12" ht="16.5" thickBot="1" x14ac:dyDescent="0.3">
      <c r="A246" s="95"/>
      <c r="B246" s="95"/>
      <c r="C246" s="95" t="s">
        <v>22</v>
      </c>
      <c r="D246" s="95">
        <v>0</v>
      </c>
      <c r="E246" s="95"/>
      <c r="F246" s="95"/>
      <c r="G246" s="95"/>
      <c r="H246" s="95">
        <v>350</v>
      </c>
      <c r="I246" s="95"/>
    </row>
    <row r="247" spans="1:12" ht="16.5" thickBot="1" x14ac:dyDescent="0.3">
      <c r="A247" s="97"/>
      <c r="B247" s="97"/>
      <c r="C247" s="97" t="s">
        <v>74</v>
      </c>
      <c r="D247" s="97"/>
      <c r="E247" s="97"/>
      <c r="F247" s="97"/>
      <c r="G247" s="97"/>
      <c r="H247" s="97">
        <v>3000</v>
      </c>
      <c r="I247" s="97"/>
    </row>
    <row r="248" spans="1:12" ht="16.5" thickBot="1" x14ac:dyDescent="0.3">
      <c r="A248" s="97"/>
      <c r="B248" s="97"/>
      <c r="C248" s="97" t="s">
        <v>324</v>
      </c>
      <c r="D248" s="97"/>
      <c r="E248" s="97"/>
      <c r="F248" s="97"/>
      <c r="G248" s="97"/>
      <c r="H248" s="97">
        <f>150+600</f>
        <v>750</v>
      </c>
      <c r="I248" s="97"/>
    </row>
    <row r="249" spans="1:12" ht="16.5" thickBot="1" x14ac:dyDescent="0.3">
      <c r="A249" s="95"/>
      <c r="B249" s="95"/>
      <c r="C249" s="98" t="s">
        <v>576</v>
      </c>
      <c r="D249" s="95"/>
      <c r="E249" s="95"/>
      <c r="F249" s="95"/>
      <c r="G249" s="95"/>
      <c r="H249" s="95">
        <v>90</v>
      </c>
      <c r="I249" s="95"/>
    </row>
    <row r="250" spans="1:12" ht="16.5" thickBot="1" x14ac:dyDescent="0.3">
      <c r="A250" s="95"/>
      <c r="B250" s="95"/>
      <c r="C250" s="20" t="s">
        <v>7</v>
      </c>
      <c r="D250" s="20">
        <f>SUM(D220:D249)</f>
        <v>0</v>
      </c>
      <c r="E250" s="20">
        <f t="shared" ref="E250:H250" si="2">SUM(E220:E249)</f>
        <v>0</v>
      </c>
      <c r="F250" s="20">
        <f t="shared" si="2"/>
        <v>0</v>
      </c>
      <c r="G250" s="20">
        <f t="shared" si="2"/>
        <v>1045</v>
      </c>
      <c r="H250" s="20">
        <f t="shared" si="2"/>
        <v>30575</v>
      </c>
      <c r="I250" s="20">
        <f>H250+G250+F250+E250+D250</f>
        <v>31620</v>
      </c>
    </row>
    <row r="251" spans="1:12" ht="16.5" thickBot="1" x14ac:dyDescent="0.3">
      <c r="A251" s="88"/>
      <c r="B251" s="88"/>
      <c r="C251" s="20" t="s">
        <v>7</v>
      </c>
      <c r="D251" s="20">
        <f>D219+D179+D144+D103+D74+D58+D29+D250</f>
        <v>11083</v>
      </c>
      <c r="E251" s="20">
        <f t="shared" ref="E251:I251" si="3">E219+E179+E144+E103+E74+E58+E29+E250</f>
        <v>206</v>
      </c>
      <c r="F251" s="20">
        <f t="shared" si="3"/>
        <v>5705</v>
      </c>
      <c r="G251" s="20">
        <f t="shared" si="3"/>
        <v>2375</v>
      </c>
      <c r="H251" s="20">
        <f t="shared" si="3"/>
        <v>31660</v>
      </c>
      <c r="I251" s="20">
        <f t="shared" si="3"/>
        <v>51029</v>
      </c>
      <c r="K251" s="49"/>
    </row>
    <row r="252" spans="1:12" x14ac:dyDescent="0.25">
      <c r="A252" s="29"/>
      <c r="B252" s="29"/>
      <c r="C252" s="29"/>
      <c r="D252" s="29" t="s">
        <v>56</v>
      </c>
      <c r="E252" s="29"/>
      <c r="F252" s="29"/>
      <c r="G252" s="82">
        <f>1045+340+100+50+50+50+50+70+50+510+40+20</f>
        <v>2375</v>
      </c>
      <c r="H252" s="29"/>
      <c r="I252" s="29"/>
    </row>
    <row r="253" spans="1:12" x14ac:dyDescent="0.25">
      <c r="G253">
        <f>G251-G252</f>
        <v>0</v>
      </c>
    </row>
    <row r="256" spans="1:12" x14ac:dyDescent="0.25">
      <c r="D256">
        <f>D251/B9</f>
        <v>0.13115200284006864</v>
      </c>
    </row>
    <row r="257" spans="1:8" x14ac:dyDescent="0.25">
      <c r="H257">
        <f>1835/22</f>
        <v>83.409090909090907</v>
      </c>
    </row>
    <row r="259" spans="1:8" x14ac:dyDescent="0.25">
      <c r="A259">
        <v>659</v>
      </c>
      <c r="B259">
        <f>90+100+100+150+75+120</f>
        <v>635</v>
      </c>
      <c r="G259">
        <f>7213+165+2644+29020+220</f>
        <v>39262</v>
      </c>
    </row>
    <row r="260" spans="1:8" x14ac:dyDescent="0.25">
      <c r="A260">
        <v>671</v>
      </c>
      <c r="B260">
        <f>160+90+130+140+140+60+80</f>
        <v>800</v>
      </c>
      <c r="G260">
        <f>G259-41145</f>
        <v>-1883</v>
      </c>
    </row>
    <row r="261" spans="1:8" x14ac:dyDescent="0.25">
      <c r="A261">
        <v>672</v>
      </c>
      <c r="B261">
        <f>120+135+75+60+100</f>
        <v>490</v>
      </c>
      <c r="E261">
        <f>7213+165+2644+29020+220</f>
        <v>39262</v>
      </c>
    </row>
    <row r="262" spans="1:8" x14ac:dyDescent="0.25">
      <c r="A262">
        <v>673</v>
      </c>
      <c r="B262">
        <f>140+450+65+80</f>
        <v>735</v>
      </c>
      <c r="E262">
        <f>E261-41145</f>
        <v>-1883</v>
      </c>
    </row>
    <row r="263" spans="1:8" x14ac:dyDescent="0.25">
      <c r="A263">
        <v>675</v>
      </c>
      <c r="B263">
        <f>75+500+130+120+180+110+500</f>
        <v>1615</v>
      </c>
    </row>
    <row r="264" spans="1:8" x14ac:dyDescent="0.25">
      <c r="A264">
        <v>721</v>
      </c>
      <c r="B264">
        <f>85+125+100+65+120+100</f>
        <v>595</v>
      </c>
    </row>
    <row r="265" spans="1:8" x14ac:dyDescent="0.25">
      <c r="A265">
        <v>723</v>
      </c>
      <c r="B265">
        <f>120+60+100+90+110+80+100</f>
        <v>660</v>
      </c>
    </row>
    <row r="266" spans="1:8" x14ac:dyDescent="0.25">
      <c r="B266">
        <f>110+75+60+100+200</f>
        <v>545</v>
      </c>
    </row>
    <row r="267" spans="1:8" x14ac:dyDescent="0.25">
      <c r="B267">
        <f>SUM(B259:B266)</f>
        <v>6075</v>
      </c>
    </row>
    <row r="268" spans="1:8" x14ac:dyDescent="0.25">
      <c r="B268">
        <f>50+10+10+20+65+65+50+100+95+30+10+50+10+90+90+10+200+10+75+60+10+300+25+30+300+100+30+100+200+65+10+3815</f>
        <v>6085</v>
      </c>
    </row>
    <row r="269" spans="1:8" x14ac:dyDescent="0.25">
      <c r="B269">
        <f>B267-B268</f>
        <v>-10</v>
      </c>
    </row>
    <row r="299" spans="10:13" x14ac:dyDescent="0.25">
      <c r="J299">
        <f>8620-9177</f>
        <v>-557</v>
      </c>
      <c r="K299">
        <f>563-502</f>
        <v>61</v>
      </c>
      <c r="M299">
        <f>830-796</f>
        <v>34</v>
      </c>
    </row>
    <row r="300" spans="10:13" x14ac:dyDescent="0.25">
      <c r="J300">
        <f>177-182</f>
        <v>-5</v>
      </c>
      <c r="K300">
        <f>598-563</f>
        <v>35</v>
      </c>
      <c r="M300">
        <f>849-830</f>
        <v>19</v>
      </c>
    </row>
    <row r="301" spans="10:13" x14ac:dyDescent="0.25">
      <c r="J301">
        <f>182-192</f>
        <v>-10</v>
      </c>
      <c r="K301">
        <f>625-598</f>
        <v>27</v>
      </c>
      <c r="M301">
        <f>868-849</f>
        <v>19</v>
      </c>
    </row>
    <row r="302" spans="10:13" x14ac:dyDescent="0.25">
      <c r="J302">
        <f>235-192</f>
        <v>43</v>
      </c>
      <c r="K302">
        <f>5148-4625</f>
        <v>523</v>
      </c>
      <c r="M302">
        <f>918-868</f>
        <v>50</v>
      </c>
    </row>
    <row r="303" spans="10:13" x14ac:dyDescent="0.25">
      <c r="J303">
        <f>235-283</f>
        <v>-48</v>
      </c>
      <c r="K303">
        <f>495-380</f>
        <v>115</v>
      </c>
      <c r="M303">
        <f>929-918</f>
        <v>11</v>
      </c>
    </row>
    <row r="304" spans="10:13" x14ac:dyDescent="0.25">
      <c r="J304">
        <f>565-314</f>
        <v>251</v>
      </c>
      <c r="M304">
        <f>976-929</f>
        <v>47</v>
      </c>
    </row>
    <row r="305" spans="10:13" x14ac:dyDescent="0.25">
      <c r="J305">
        <f>314-283</f>
        <v>31</v>
      </c>
      <c r="M305">
        <f>100-76</f>
        <v>24</v>
      </c>
    </row>
    <row r="306" spans="10:13" x14ac:dyDescent="0.25">
      <c r="M306">
        <f>31-2</f>
        <v>29</v>
      </c>
    </row>
    <row r="307" spans="10:13" x14ac:dyDescent="0.25">
      <c r="M307">
        <f>176-31</f>
        <v>145</v>
      </c>
    </row>
    <row r="308" spans="10:13" x14ac:dyDescent="0.25">
      <c r="M308">
        <f>185-176</f>
        <v>9</v>
      </c>
    </row>
  </sheetData>
  <mergeCells count="2">
    <mergeCell ref="A1:B1"/>
    <mergeCell ref="C1:I1"/>
  </mergeCells>
  <pageMargins left="0.24" right="0.23" top="0.32" bottom="0.27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2"/>
  <sheetViews>
    <sheetView rightToLeft="1" tabSelected="1" workbookViewId="0">
      <selection activeCell="F384" sqref="F384"/>
    </sheetView>
  </sheetViews>
  <sheetFormatPr defaultRowHeight="15" x14ac:dyDescent="0.25"/>
  <cols>
    <col min="1" max="1" width="9.7109375" customWidth="1"/>
    <col min="3" max="3" width="23.42578125" customWidth="1"/>
  </cols>
  <sheetData>
    <row r="1" spans="1:15" ht="16.5" thickBot="1" x14ac:dyDescent="0.3">
      <c r="A1" s="107" t="s">
        <v>585</v>
      </c>
      <c r="B1" s="108"/>
      <c r="C1" s="109" t="s">
        <v>0</v>
      </c>
      <c r="D1" s="109"/>
      <c r="E1" s="109"/>
      <c r="F1" s="109"/>
      <c r="G1" s="109"/>
      <c r="H1" s="109"/>
      <c r="I1" s="109"/>
      <c r="J1" s="29"/>
      <c r="K1" s="29"/>
      <c r="L1" s="29"/>
      <c r="M1" s="29"/>
    </row>
    <row r="2" spans="1:15" ht="16.5" thickBot="1" x14ac:dyDescent="0.3">
      <c r="A2" s="102">
        <v>659</v>
      </c>
      <c r="B2" s="102">
        <f>140+160+90+160+85+110+75+90+140+75+50+100+130+400</f>
        <v>1805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140+160+90+160+85+110+75+90+140+75+50+100+130+400</f>
        <v>1805</v>
      </c>
      <c r="K2" s="29">
        <f>J2-B2</f>
        <v>0</v>
      </c>
      <c r="L2" s="102">
        <v>10565</v>
      </c>
      <c r="M2" s="29">
        <v>4700</v>
      </c>
      <c r="O2" s="102">
        <f>90+100+100+60+80+150+75+120+110+100+40+50+150+120+375+65+75+400+200+60+70+180+120+75+35+100+130+50+60+85+70+120+70+90+90+100+50+375+140+125+75+80+400+90+90+140+100+100+65+90</f>
        <v>5885</v>
      </c>
    </row>
    <row r="3" spans="1:15" ht="16.5" thickBot="1" x14ac:dyDescent="0.3">
      <c r="A3" s="102">
        <v>671</v>
      </c>
      <c r="B3" s="102">
        <f>75+160+160+125+90+65+90+200+200+100+80+200+80+100+230+120+75+110+90+75+180+75+75+30+80+110+75+80+75+50+60+500+100+110+100+100+100+125+100+85</f>
        <v>4635</v>
      </c>
      <c r="C3" s="102"/>
      <c r="D3" s="102"/>
      <c r="E3" s="102"/>
      <c r="F3" s="102"/>
      <c r="G3" s="102"/>
      <c r="H3" s="102">
        <v>30</v>
      </c>
      <c r="I3" s="102"/>
      <c r="J3" s="29">
        <f>75+160+160+125+90+65+90+200+200+100+80+200+80+100+230+120+75+110+90+75+180+75+75+30+80+110+75+80+75+50+60+500+100+110+100+100+100+125+100+85</f>
        <v>4635</v>
      </c>
      <c r="K3" s="29">
        <f t="shared" ref="K3:K8" si="0">J3-B3</f>
        <v>0</v>
      </c>
      <c r="L3" s="102">
        <v>9975</v>
      </c>
      <c r="M3" s="29">
        <v>3450</v>
      </c>
      <c r="O3" s="102">
        <f>160+90+80+130+140+140+60+80+75+100+175+100+80+100+60+400+150+75+80+60+100+90+70+90+250+110+90+100+140+140+75+100+100+50+125+60+110+70+75+80+110+50+110+80+90+200+100+110+35+105</f>
        <v>5350</v>
      </c>
    </row>
    <row r="4" spans="1:15" ht="16.5" thickBot="1" x14ac:dyDescent="0.3">
      <c r="A4" s="102">
        <v>672</v>
      </c>
      <c r="B4" s="102">
        <f>120+50+120+90+80+90+125+100+80+80+110+70+130+100+110+90+75+80+75+35+90+90+65+85+90+350+75+50+100+60+70+65+90+160+100+60+90+80+80+75+100+350</f>
        <v>4185</v>
      </c>
      <c r="C4" s="102"/>
      <c r="D4" s="102"/>
      <c r="E4" s="102"/>
      <c r="F4" s="102"/>
      <c r="G4" s="102"/>
      <c r="H4" s="102">
        <v>30</v>
      </c>
      <c r="I4" s="102"/>
      <c r="J4" s="29">
        <f>120+50+120+90+80+90+125+100+80+80+110+70+130+100+110+90+75+80+75+35+90+90+65+85+90+350+75+50+100+60+70+65+90+160+100+60+90+80+80+75+100+350</f>
        <v>4185</v>
      </c>
      <c r="K4" s="29">
        <f t="shared" si="0"/>
        <v>0</v>
      </c>
      <c r="L4" s="102">
        <v>9015</v>
      </c>
      <c r="M4" s="29">
        <v>3720</v>
      </c>
      <c r="O4" s="102">
        <f>120+135+70+80+60+100+65+100+110+90+50+120+150+50+90+100+75+70+60+90+125+80+50+130+35+90+100+130+60+75+100+120+75+100+125+70+50+120+70+80+90+180+110+80+80+100+120+120+40</f>
        <v>4490</v>
      </c>
    </row>
    <row r="5" spans="1:15" ht="16.5" thickBot="1" x14ac:dyDescent="0.3">
      <c r="A5" s="102">
        <v>673</v>
      </c>
      <c r="B5" s="102">
        <f>130+120+60+90+90+80+150+400+90+130+120+130+150+65+100+65+400+160+75+65+70+75+110+85+105+100+300+65+65+75+150+90+60+100+100+90</f>
        <v>4310</v>
      </c>
      <c r="C5" s="102"/>
      <c r="D5" s="102"/>
      <c r="E5" s="102"/>
      <c r="F5" s="102"/>
      <c r="G5" s="102"/>
      <c r="H5" s="102">
        <v>50</v>
      </c>
      <c r="I5" s="102"/>
      <c r="J5" s="29">
        <f>130+120+60+90+90+80+150+400+90+130+120+130+150+65+100+65+400+160+75+65+70+75+110+85+105+100+300+65+65+75+150+90+60+100+100+90</f>
        <v>4310</v>
      </c>
      <c r="K5" s="29">
        <f t="shared" si="0"/>
        <v>0</v>
      </c>
      <c r="L5" s="102">
        <v>9300</v>
      </c>
      <c r="M5" s="29">
        <v>2935</v>
      </c>
      <c r="O5" s="102">
        <f>140+450+65+80+160+100+70+85+120+160+65+250+90+110+80+160+120+80+60+120+120+65+70+180+70+180+50+65+75+35+90+100+100+60+165+90+120+80+400+150+90+100+90+125+100+100+100</f>
        <v>5535</v>
      </c>
    </row>
    <row r="6" spans="1:15" ht="16.5" thickBot="1" x14ac:dyDescent="0.3">
      <c r="A6" s="102">
        <v>675</v>
      </c>
      <c r="B6" s="102">
        <f>90+150+110+130+90+80+120+65+125+80+60+400+600+80+120+100+200+160+90+100+75+100+90+60+60+55+70+50+75+60+90+100+100+100+100+110+150+75+70+225+100+75+85+300+100+100+70+160+100+140</f>
        <v>5995</v>
      </c>
      <c r="C6" s="102"/>
      <c r="D6" s="102"/>
      <c r="E6" s="102"/>
      <c r="F6" s="102">
        <v>200</v>
      </c>
      <c r="G6" s="102"/>
      <c r="H6" s="102"/>
      <c r="I6" s="102"/>
      <c r="J6" s="29">
        <f>90+150+110+130+90+80+120+65+125+80+60+400+600+80+120+100+200+160+90+100+75+100+90+60+60+55+70+50+75+60+90+100+100+100+100+110+150+75+70+225+100+75+85+300+100+100+70+160+100+140</f>
        <v>5995</v>
      </c>
      <c r="K6" s="29">
        <f>J6-B6</f>
        <v>0</v>
      </c>
      <c r="L6" s="102">
        <v>10980</v>
      </c>
      <c r="M6" s="29">
        <v>4900</v>
      </c>
      <c r="O6" s="102">
        <f>80+75+500+130+120+180+65+110+500+90+120+100+75+60+60+80+135+150+100+110+110+180+450+130+50+50+400+100+120+160+110+110+65+100+80+90+80+85+80+60+130+400+90+70+140+110+300+90+100+55+60+110+90+80</f>
        <v>7275</v>
      </c>
    </row>
    <row r="7" spans="1:15" ht="16.5" thickBot="1" x14ac:dyDescent="0.3">
      <c r="A7" s="102">
        <v>721</v>
      </c>
      <c r="B7" s="102">
        <f>100+140+100+150+45+130+75+95+70+120+85+70+120+100+140+90+100+80+75+100+90+150+90+70+100+70+120+75+65+70+40+90+140+100+60+75+50+90+160+100+120+120+100+70+150+50+90+50+75+110+170+90+100+70</f>
        <v>5155</v>
      </c>
      <c r="C7" s="102"/>
      <c r="D7" s="102"/>
      <c r="E7" s="102"/>
      <c r="F7" s="102">
        <v>50</v>
      </c>
      <c r="G7" s="102"/>
      <c r="H7" s="102"/>
      <c r="I7" s="102"/>
      <c r="J7" s="29">
        <f>100+140+100+150+45+130+75+95+70+120+85+70+120+100+140+90+100+80+75+100+90+150+90+70+100+70+120+75+65+70+40+90+140+100+60+75+50+90+160+100+120+120+100+70+150+50+90+50+75+110+170+90+100+70</f>
        <v>5155</v>
      </c>
      <c r="K7" s="29">
        <f t="shared" si="0"/>
        <v>0</v>
      </c>
      <c r="L7" s="102">
        <v>5345</v>
      </c>
      <c r="M7" s="29">
        <v>-1130</v>
      </c>
      <c r="O7" s="102">
        <f>85+125+100+80+80+65+120+100+120+120+65+110+65+50+85+120+120+70+350+100+250+100+100+60+60+120+300+150+120+350+145+90+75+100+65+150+90+80+90+90+65+75+165+110+80+200+325</f>
        <v>5735</v>
      </c>
    </row>
    <row r="8" spans="1:15" ht="16.5" thickBot="1" x14ac:dyDescent="0.3">
      <c r="A8" s="102">
        <v>723</v>
      </c>
      <c r="B8" s="102">
        <f>75+140+110+60+75+60+80+75+80+60+90+100+75+50+110+100+90+85+75+380+100+65+60+400+120+400+65+50+75+100+75+70+60+70+100+20+90+120+100+100+40+65+180+80+170+65+100+50+60+150+70+90+75+90+120+85+60</f>
        <v>5760</v>
      </c>
      <c r="C8" s="102"/>
      <c r="D8" s="102"/>
      <c r="E8" s="102"/>
      <c r="F8" s="102">
        <v>150</v>
      </c>
      <c r="G8" s="102"/>
      <c r="H8" s="102"/>
      <c r="I8" s="102"/>
      <c r="J8" s="29">
        <f>75+140+110+60+75+60+80+75+80+60+90+100+75+50+110+100+90+85+75+380+100+65+60+400+120+400+65+50+75+100+75+70+60+70+100+20+90+120+100+100+40+65+180+80+170+65+100+50+60+150+70+90+75+90+120+85+60</f>
        <v>5760</v>
      </c>
      <c r="K8" s="29">
        <f t="shared" si="0"/>
        <v>0</v>
      </c>
      <c r="L8" s="102">
        <v>5365</v>
      </c>
      <c r="M8" s="29">
        <v>-590</v>
      </c>
      <c r="O8" s="102">
        <f>120+60+60+100+80+110+80+100+100+65+100+300+75+85+45+120+75+350+70+80+60+90+90+90+120+100+35+100+125+50+120+75+70+120+150+75+70+110+65+90+65+100+100+140+90+90+130+120+75+60+140+400+100+120+400+175+110+100+150</f>
        <v>6645</v>
      </c>
    </row>
    <row r="9" spans="1:15" ht="16.5" thickBot="1" x14ac:dyDescent="0.3">
      <c r="A9" s="20" t="s">
        <v>7</v>
      </c>
      <c r="B9" s="20">
        <f>SUM(B2:B8)</f>
        <v>31845</v>
      </c>
      <c r="C9" s="102"/>
      <c r="D9" s="102"/>
      <c r="E9" s="102"/>
      <c r="F9" s="102">
        <v>80</v>
      </c>
      <c r="G9" s="102"/>
      <c r="H9" s="102"/>
      <c r="I9" s="102"/>
      <c r="J9" s="29">
        <f>SUM(J2:J8)</f>
        <v>31845</v>
      </c>
      <c r="K9" s="29">
        <v>20085</v>
      </c>
      <c r="L9" s="29"/>
      <c r="M9" s="29">
        <v>17985</v>
      </c>
    </row>
    <row r="10" spans="1:15" ht="16.5" thickBot="1" x14ac:dyDescent="0.3">
      <c r="A10" s="102" t="s">
        <v>11</v>
      </c>
      <c r="B10" s="102">
        <f>65</f>
        <v>65</v>
      </c>
      <c r="C10" s="102"/>
      <c r="D10" s="102"/>
      <c r="E10" s="102"/>
      <c r="F10" s="102">
        <v>375</v>
      </c>
      <c r="G10" s="102"/>
      <c r="H10" s="102"/>
      <c r="I10" s="102"/>
      <c r="J10" s="29"/>
      <c r="K10" s="29">
        <v>659</v>
      </c>
      <c r="L10" s="29">
        <v>2000</v>
      </c>
      <c r="M10" s="29">
        <f>L10/450</f>
        <v>4.4444444444444446</v>
      </c>
      <c r="N10">
        <f>M10*90</f>
        <v>400</v>
      </c>
    </row>
    <row r="11" spans="1:15" ht="16.5" thickBot="1" x14ac:dyDescent="0.3">
      <c r="A11" s="3" t="s">
        <v>13</v>
      </c>
      <c r="B11" s="20">
        <f>B9-B10</f>
        <v>31780</v>
      </c>
      <c r="C11" s="102"/>
      <c r="D11" s="102"/>
      <c r="E11" s="102"/>
      <c r="F11" s="102">
        <v>250</v>
      </c>
      <c r="G11" s="102"/>
      <c r="H11" s="102"/>
      <c r="I11" s="102"/>
      <c r="J11" s="29"/>
      <c r="K11" s="29">
        <v>671</v>
      </c>
      <c r="L11" s="29">
        <v>4000</v>
      </c>
      <c r="M11" s="29">
        <f>L11/450</f>
        <v>8.8888888888888893</v>
      </c>
      <c r="N11">
        <f t="shared" ref="N11:N14" si="1">M11*90</f>
        <v>800</v>
      </c>
    </row>
    <row r="12" spans="1:15" ht="16.5" thickBot="1" x14ac:dyDescent="0.3">
      <c r="A12" s="5" t="s">
        <v>15</v>
      </c>
      <c r="B12" s="102">
        <f>I384</f>
        <v>34975</v>
      </c>
      <c r="C12" s="102"/>
      <c r="D12" s="102"/>
      <c r="E12" s="102"/>
      <c r="F12" s="102">
        <v>100</v>
      </c>
      <c r="G12" s="102"/>
      <c r="H12" s="102"/>
      <c r="I12" s="102"/>
      <c r="J12" s="29"/>
      <c r="K12" s="29">
        <v>672</v>
      </c>
      <c r="L12" s="29">
        <v>4000</v>
      </c>
      <c r="M12" s="29">
        <f>L12/450</f>
        <v>8.8888888888888893</v>
      </c>
      <c r="N12">
        <f t="shared" si="1"/>
        <v>800</v>
      </c>
    </row>
    <row r="13" spans="1:15" ht="16.5" thickBot="1" x14ac:dyDescent="0.3">
      <c r="A13" s="3" t="s">
        <v>13</v>
      </c>
      <c r="B13" s="20">
        <f>B11-B12</f>
        <v>-3195</v>
      </c>
      <c r="C13" s="102"/>
      <c r="D13" s="102"/>
      <c r="E13" s="102"/>
      <c r="F13" s="102">
        <v>50</v>
      </c>
      <c r="G13" s="102"/>
      <c r="H13" s="102"/>
      <c r="I13" s="102"/>
      <c r="J13" s="29"/>
      <c r="K13" s="29">
        <v>673</v>
      </c>
      <c r="L13" s="29">
        <v>4000</v>
      </c>
      <c r="M13" s="29">
        <f>L13/450</f>
        <v>8.8888888888888893</v>
      </c>
      <c r="N13">
        <f t="shared" si="1"/>
        <v>800</v>
      </c>
    </row>
    <row r="14" spans="1:15" ht="16.5" thickBot="1" x14ac:dyDescent="0.3">
      <c r="A14" s="102">
        <f>80+180+95+70+30+80+80+60+5+80+10+20+10+85+25+70+80+80+15+80+100+150+20+50+80+10+80+20+200+180+20+80+50+30+2315+25+630+20+10+15+70+80+80+200+5+30+5+5+10+10+60</f>
        <v>5875</v>
      </c>
      <c r="B14" s="102">
        <f>80+180+95+70+30+80+80+60+5+80+10+20+10+85+25+70+80+80+15+80+100+150+20+50+80+10+80+20+200+180+20+80+50+30+2315+25+630+20+10+15+70+80+80+200+5+30+5+5+10+10+60</f>
        <v>5875</v>
      </c>
      <c r="C14" s="102"/>
      <c r="D14" s="102"/>
      <c r="E14" s="102"/>
      <c r="F14" s="102">
        <v>150</v>
      </c>
      <c r="G14" s="102"/>
      <c r="H14" s="102"/>
      <c r="I14" s="102"/>
      <c r="J14" s="29"/>
      <c r="K14" s="29">
        <v>675</v>
      </c>
      <c r="L14" s="29">
        <v>4000</v>
      </c>
      <c r="M14" s="29">
        <f>L14/450</f>
        <v>8.8888888888888893</v>
      </c>
      <c r="N14">
        <f t="shared" si="1"/>
        <v>800</v>
      </c>
    </row>
    <row r="15" spans="1:15" ht="16.5" thickBot="1" x14ac:dyDescent="0.3">
      <c r="A15" s="102">
        <f>85+5+25+220+70+40+180+90+20+235+60+10+50+100+80+275+60+50+95+600+300+110+13+25+220+95+20+10+400+95+20+15+80+95+900+5+85+90+10+225+75+125+120+85+100+45+50+90+50+40</f>
        <v>5943</v>
      </c>
      <c r="B15" s="102">
        <f>85+5+25+220+70+40+180+90+20+235+60+10+50+100+80+275+60+50+95+600+300+110+13+25+220+95+20+10+400+95+20+15+80+95+900+5+85+90+10+225+75+125+120+85+100+45+50+90+50+40</f>
        <v>5943</v>
      </c>
      <c r="C15" s="102"/>
      <c r="D15" s="102"/>
      <c r="E15" s="102"/>
      <c r="F15" s="102">
        <v>450</v>
      </c>
      <c r="G15" s="102"/>
      <c r="H15" s="102"/>
      <c r="I15" s="102"/>
      <c r="J15" s="29"/>
      <c r="K15" s="29">
        <v>723</v>
      </c>
      <c r="L15" s="29">
        <v>4000</v>
      </c>
      <c r="M15" s="29">
        <f>L15/380</f>
        <v>10.526315789473685</v>
      </c>
      <c r="N15">
        <f>M15*80</f>
        <v>842.1052631578948</v>
      </c>
    </row>
    <row r="16" spans="1:15" ht="16.5" thickBot="1" x14ac:dyDescent="0.3">
      <c r="A16" s="102">
        <f>5+10+60+95+60+30+10+100+30+10+345+100+145+200+20+30+100+25+460+97+15+50+60+20+100+30+20+130+1030+80+80+10+30+95+50+80+80+40+10+50+10+7+90</f>
        <v>4099</v>
      </c>
      <c r="B16" s="102">
        <f>5+10+60+95+60+30+10+100+30+10+345+100+145+200+20+30+100+25+460+100+15+50+60+20+100+30+20+130+1030+80+80+10+30+95+50+80+80+40+10+50+10+7+90</f>
        <v>4102</v>
      </c>
      <c r="C16" s="102"/>
      <c r="D16" s="102"/>
      <c r="E16" s="102"/>
      <c r="F16" s="102">
        <v>1300</v>
      </c>
      <c r="G16" s="102"/>
      <c r="H16" s="102"/>
      <c r="I16" s="102"/>
      <c r="J16" s="29"/>
      <c r="K16" s="29">
        <v>721</v>
      </c>
      <c r="L16" s="29">
        <v>4000</v>
      </c>
      <c r="M16" s="29">
        <f>L16/380</f>
        <v>10.526315789473685</v>
      </c>
      <c r="N16">
        <f>M16*80</f>
        <v>842.1052631578948</v>
      </c>
    </row>
    <row r="17" spans="1:15" ht="16.5" thickBot="1" x14ac:dyDescent="0.3">
      <c r="A17" s="102">
        <f>100+60+170+150+80+120+20+10+25+230+95+35+75+40+70+345+70+75+40+20+70+30+10+75+80+90+5+75+400+40+50+145+25+75+20+40+80+90+725+50+75+550+10+10+80+15+40+60+70+10+20</f>
        <v>4945</v>
      </c>
      <c r="B17" s="102">
        <f>100+60+170+150+80+120+20+10+25+230+95+35+75+40+70+345+70+75+40+20+70+30+10+75+80+90+5+75+400+40+50+145+25+75+20+40+80+90+725+50+75+550+10+10+80+15+40+60+70+10+20</f>
        <v>4945</v>
      </c>
      <c r="C17" s="102"/>
      <c r="D17" s="102"/>
      <c r="E17" s="102"/>
      <c r="F17" s="102">
        <v>50</v>
      </c>
      <c r="G17" s="102"/>
      <c r="H17" s="102"/>
      <c r="I17" s="102"/>
      <c r="J17" s="29"/>
      <c r="K17" s="29"/>
      <c r="L17" s="29"/>
      <c r="M17" s="29"/>
      <c r="N17">
        <f>SUM(N10:N16)</f>
        <v>5284.21052631579</v>
      </c>
    </row>
    <row r="18" spans="1:15" ht="16.5" thickBot="1" x14ac:dyDescent="0.3">
      <c r="A18" s="102">
        <f>40+55+35+65+65+20+50+80+20+195+60+85+10+25+15+30+355+75+95+40+100+105+10+90+225+100+10+30+95+650+10+20+5+30+5</f>
        <v>2900</v>
      </c>
      <c r="B18" s="102">
        <f>40+55+35+65+65+20+50+80+20+195+60+85+10+25+15+30+355+75+95+40+100+105+10+90+225+100+10+30+95+650+10+20+5+30+5</f>
        <v>2900</v>
      </c>
      <c r="C18" s="102"/>
      <c r="D18" s="102"/>
      <c r="E18" s="102"/>
      <c r="F18" s="102">
        <v>200</v>
      </c>
      <c r="G18" s="102"/>
      <c r="H18" s="102"/>
      <c r="I18" s="102"/>
      <c r="J18" s="29"/>
      <c r="K18" s="29"/>
      <c r="L18" s="29"/>
      <c r="M18" s="29"/>
    </row>
    <row r="19" spans="1:15" ht="16.5" thickBot="1" x14ac:dyDescent="0.3">
      <c r="A19" s="102">
        <f>80+140+10+80+50+80+100+80+75+20+80+10+90+75+75+80+10+80+80+95+65+60+10+80+20+60+25+10+10+75+80+230+80+10+80+270+80+10+345+75+20+75+75</f>
        <v>3235</v>
      </c>
      <c r="B19" s="102">
        <f>80+140+10+80+50+80+100+80+75+20+80+10+90+75+75+80+10+80+80+95+65+60+10+80+20+60+25+10+10+75+80+230+80+10+80+270+80+10+345+75+20+75+75</f>
        <v>3235</v>
      </c>
      <c r="C19" s="102"/>
      <c r="D19" s="102"/>
      <c r="E19" s="102"/>
      <c r="F19" s="102"/>
      <c r="G19" s="102">
        <v>200</v>
      </c>
      <c r="H19" s="102"/>
      <c r="I19" s="102"/>
      <c r="J19" s="29"/>
      <c r="K19" s="29"/>
      <c r="L19" s="29"/>
      <c r="M19" s="29"/>
      <c r="O19">
        <f>33*200</f>
        <v>6600</v>
      </c>
    </row>
    <row r="20" spans="1:15" ht="16.5" thickBot="1" x14ac:dyDescent="0.3">
      <c r="A20" s="102">
        <f>75+75+2660+350+425+380+80+30+30+75+80+100+120+70+30+30+10+10+15+10+10+300+10+80+75+80+10+20+75+80+200+20+75+40+60+75+40+75+50+10+20+70+50+1200+30+60+60+5+80+40+5+50+10+30</f>
        <v>7750</v>
      </c>
      <c r="B20" s="102">
        <f>75+75+2660+350+425+380+80+30+30+75+80+100+120+70+30+30+10+10+15+10+10+300+10+80+75+80+10+20+75+80+200+20+75+40+60+75+40+75+50+10+20+70+50+1200+30+60+60+5+80+40+5+50+10+30</f>
        <v>7750</v>
      </c>
      <c r="C20" s="102"/>
      <c r="D20" s="102"/>
      <c r="E20" s="102"/>
      <c r="F20" s="102"/>
      <c r="G20" s="102"/>
      <c r="H20" s="102"/>
      <c r="I20" s="102"/>
      <c r="J20" s="29"/>
      <c r="K20" s="29"/>
      <c r="L20" s="29"/>
      <c r="M20" s="29"/>
    </row>
    <row r="21" spans="1:15" ht="16.5" thickBot="1" x14ac:dyDescent="0.3">
      <c r="A21" s="102">
        <v>200</v>
      </c>
      <c r="B21" s="102">
        <f>200</f>
        <v>200</v>
      </c>
      <c r="C21" s="102"/>
      <c r="D21" s="102">
        <v>100</v>
      </c>
      <c r="E21" s="102"/>
      <c r="F21" s="102"/>
      <c r="G21" s="102"/>
      <c r="H21" s="102"/>
      <c r="I21" s="102"/>
      <c r="J21" s="29"/>
      <c r="K21" s="29"/>
      <c r="L21" s="29"/>
      <c r="M21" s="29"/>
    </row>
    <row r="22" spans="1:15" ht="16.5" thickBot="1" x14ac:dyDescent="0.3">
      <c r="A22" s="102">
        <v>275</v>
      </c>
      <c r="B22" s="102">
        <v>275</v>
      </c>
      <c r="C22" s="102"/>
      <c r="D22" s="102"/>
      <c r="E22" s="102"/>
      <c r="F22" s="102"/>
      <c r="G22" s="102"/>
      <c r="H22" s="102">
        <v>10</v>
      </c>
      <c r="I22" s="102"/>
      <c r="J22" s="29"/>
      <c r="K22" s="29">
        <v>723</v>
      </c>
      <c r="L22" s="29">
        <f>103960-98750</f>
        <v>5210</v>
      </c>
      <c r="M22" s="29">
        <f>L22/380</f>
        <v>13.710526315789474</v>
      </c>
      <c r="N22">
        <f>M22*80</f>
        <v>1096.8421052631579</v>
      </c>
    </row>
    <row r="23" spans="1:15" ht="16.5" thickBot="1" x14ac:dyDescent="0.3">
      <c r="A23" s="102">
        <v>310</v>
      </c>
      <c r="B23" s="102">
        <v>310</v>
      </c>
      <c r="C23" s="102"/>
      <c r="D23" s="102">
        <v>100</v>
      </c>
      <c r="E23" s="102"/>
      <c r="F23" s="102"/>
      <c r="G23" s="102"/>
      <c r="H23" s="102"/>
      <c r="I23" s="102"/>
      <c r="J23" s="29"/>
      <c r="K23" s="29"/>
      <c r="L23" s="29"/>
      <c r="M23" s="29"/>
      <c r="N23">
        <f>SUM(N10:N22)</f>
        <v>11665.263157894738</v>
      </c>
    </row>
    <row r="24" spans="1:15" ht="16.5" thickBot="1" x14ac:dyDescent="0.3">
      <c r="A24" s="102">
        <v>20</v>
      </c>
      <c r="B24" s="102">
        <v>20</v>
      </c>
      <c r="C24" s="102"/>
      <c r="D24" s="102">
        <v>90</v>
      </c>
      <c r="E24" s="102">
        <v>10</v>
      </c>
      <c r="F24" s="102"/>
      <c r="G24" s="102"/>
      <c r="H24" s="102"/>
      <c r="I24" s="102"/>
    </row>
    <row r="25" spans="1:15" ht="16.5" thickBot="1" x14ac:dyDescent="0.3">
      <c r="A25" s="102">
        <v>50</v>
      </c>
      <c r="B25" s="102">
        <v>50</v>
      </c>
      <c r="C25" s="102"/>
      <c r="D25" s="102"/>
      <c r="E25" s="102"/>
      <c r="F25" s="102">
        <v>60</v>
      </c>
      <c r="G25" s="102"/>
      <c r="H25" s="102"/>
      <c r="I25" s="102"/>
    </row>
    <row r="26" spans="1:15" ht="16.5" thickBot="1" x14ac:dyDescent="0.3">
      <c r="A26" s="102">
        <v>50</v>
      </c>
      <c r="B26" s="102">
        <v>50</v>
      </c>
      <c r="C26" s="102"/>
      <c r="D26" s="102"/>
      <c r="E26" s="102"/>
      <c r="F26" s="102"/>
      <c r="G26" s="102"/>
      <c r="H26" s="102">
        <v>345</v>
      </c>
      <c r="I26" s="102"/>
      <c r="K26">
        <f>15*18</f>
        <v>270</v>
      </c>
      <c r="L26">
        <f>21*30</f>
        <v>630</v>
      </c>
    </row>
    <row r="27" spans="1:15" ht="16.5" thickBot="1" x14ac:dyDescent="0.3">
      <c r="A27" s="102">
        <v>30</v>
      </c>
      <c r="B27" s="102">
        <v>30</v>
      </c>
      <c r="C27" s="102"/>
      <c r="D27" s="102"/>
      <c r="E27" s="102"/>
      <c r="F27" s="102"/>
      <c r="G27" s="102"/>
      <c r="H27" s="102">
        <v>365</v>
      </c>
      <c r="I27" s="102"/>
      <c r="K27">
        <f>6*22</f>
        <v>132</v>
      </c>
      <c r="L27" t="s">
        <v>536</v>
      </c>
    </row>
    <row r="28" spans="1:15" ht="16.5" thickBot="1" x14ac:dyDescent="0.3">
      <c r="A28" s="102">
        <v>150</v>
      </c>
      <c r="B28" s="102">
        <v>150</v>
      </c>
      <c r="C28" s="102"/>
      <c r="D28" s="102"/>
      <c r="E28" s="102"/>
      <c r="F28" s="102"/>
      <c r="G28" s="102"/>
      <c r="H28" s="102">
        <v>290</v>
      </c>
      <c r="I28" s="102"/>
      <c r="L28">
        <f>3000+150+2000</f>
        <v>5150</v>
      </c>
      <c r="N28">
        <f>23000</f>
        <v>23000</v>
      </c>
    </row>
    <row r="29" spans="1:15" ht="16.5" thickBot="1" x14ac:dyDescent="0.3">
      <c r="A29" s="102">
        <v>395</v>
      </c>
      <c r="B29" s="102">
        <v>395</v>
      </c>
      <c r="C29" s="20" t="s">
        <v>7</v>
      </c>
      <c r="D29" s="20">
        <f>SUM(D3:D28)</f>
        <v>290</v>
      </c>
      <c r="E29" s="20">
        <f>SUM(E3:E28)</f>
        <v>10</v>
      </c>
      <c r="F29" s="20">
        <f>SUM(F3:F28)</f>
        <v>3465</v>
      </c>
      <c r="G29" s="20">
        <f>SUM(G3:G28)</f>
        <v>200</v>
      </c>
      <c r="H29" s="20">
        <f>SUM(H3:H28)</f>
        <v>1120</v>
      </c>
      <c r="I29" s="20">
        <f>H29+G29+F29+E29+D29</f>
        <v>5085</v>
      </c>
      <c r="J29" s="87">
        <f>4120-730</f>
        <v>3390</v>
      </c>
      <c r="M29">
        <f>5695</f>
        <v>5695</v>
      </c>
    </row>
    <row r="30" spans="1:15" ht="16.5" thickBot="1" x14ac:dyDescent="0.3">
      <c r="A30" s="102">
        <v>10</v>
      </c>
      <c r="B30" s="102">
        <v>10</v>
      </c>
      <c r="C30" s="20" t="s">
        <v>1</v>
      </c>
      <c r="D30" s="102"/>
      <c r="E30" s="102"/>
      <c r="F30" s="102"/>
      <c r="G30" s="102"/>
      <c r="H30" s="102"/>
      <c r="I30" s="102"/>
      <c r="L30">
        <f>80+90+250+100+450+450+150+100</f>
        <v>1670</v>
      </c>
      <c r="M30">
        <f>25+20+10+65+40+85+10+190+90+640+10+95+95</f>
        <v>1375</v>
      </c>
      <c r="N30">
        <v>659</v>
      </c>
    </row>
    <row r="31" spans="1:15" ht="16.5" thickBot="1" x14ac:dyDescent="0.3">
      <c r="A31" s="102">
        <v>30</v>
      </c>
      <c r="B31" s="102">
        <v>30</v>
      </c>
      <c r="C31" s="102"/>
      <c r="D31" s="102"/>
      <c r="E31" s="102"/>
      <c r="F31" s="102">
        <v>1000</v>
      </c>
      <c r="G31" s="102"/>
      <c r="H31" s="102"/>
      <c r="I31" s="102"/>
    </row>
    <row r="32" spans="1:15" ht="16.5" thickBot="1" x14ac:dyDescent="0.3">
      <c r="A32" s="102">
        <v>30</v>
      </c>
      <c r="B32" s="102">
        <v>30</v>
      </c>
      <c r="C32" s="102"/>
      <c r="D32" s="102"/>
      <c r="E32" s="102"/>
      <c r="F32" s="102">
        <v>2000</v>
      </c>
      <c r="G32" s="102"/>
      <c r="H32" s="102"/>
      <c r="I32" s="102"/>
    </row>
    <row r="33" spans="1:14" ht="16.5" thickBot="1" x14ac:dyDescent="0.3">
      <c r="A33" s="102">
        <v>30</v>
      </c>
      <c r="B33" s="102">
        <v>30</v>
      </c>
      <c r="C33" s="102"/>
      <c r="D33" s="102"/>
      <c r="E33" s="102"/>
      <c r="F33" s="102"/>
      <c r="G33" s="102"/>
      <c r="H33" s="102">
        <v>30</v>
      </c>
      <c r="I33" s="102"/>
    </row>
    <row r="34" spans="1:14" ht="16.5" thickBot="1" x14ac:dyDescent="0.3">
      <c r="A34" s="102">
        <v>215</v>
      </c>
      <c r="B34" s="102">
        <v>215</v>
      </c>
      <c r="C34" s="102"/>
      <c r="D34" s="102"/>
      <c r="E34" s="102"/>
      <c r="F34" s="102"/>
      <c r="G34" s="102">
        <v>10000</v>
      </c>
      <c r="H34" s="102"/>
      <c r="I34" s="102"/>
    </row>
    <row r="35" spans="1:14" ht="16.5" thickBot="1" x14ac:dyDescent="0.3">
      <c r="A35" s="102">
        <f>SUM(A14:A34)</f>
        <v>36542</v>
      </c>
      <c r="B35" s="102">
        <f>SUM(B14:B34)</f>
        <v>36545</v>
      </c>
      <c r="C35" s="102"/>
      <c r="D35" s="102">
        <v>75</v>
      </c>
      <c r="E35" s="102"/>
      <c r="F35" s="102"/>
      <c r="G35" s="102"/>
      <c r="H35" s="102"/>
      <c r="I35" s="102"/>
    </row>
    <row r="36" spans="1:14" ht="16.5" thickBot="1" x14ac:dyDescent="0.3">
      <c r="A36" s="102"/>
      <c r="B36" s="102"/>
      <c r="C36" s="102"/>
      <c r="D36" s="102"/>
      <c r="E36" s="102"/>
      <c r="F36" s="102"/>
      <c r="G36" s="102">
        <v>380</v>
      </c>
      <c r="H36" s="102"/>
      <c r="I36" s="102"/>
      <c r="K36">
        <f>85+75+180+150+200+100+140</f>
        <v>930</v>
      </c>
    </row>
    <row r="37" spans="1:14" ht="16.5" thickBot="1" x14ac:dyDescent="0.3">
      <c r="A37" s="102"/>
      <c r="B37" s="102">
        <f>B13-B35</f>
        <v>-39740</v>
      </c>
      <c r="C37" s="102"/>
      <c r="D37" s="102"/>
      <c r="E37" s="102"/>
      <c r="F37" s="102"/>
      <c r="G37" s="102">
        <v>425</v>
      </c>
      <c r="H37" s="102"/>
      <c r="I37" s="102"/>
    </row>
    <row r="38" spans="1:14" ht="16.5" thickBot="1" x14ac:dyDescent="0.3">
      <c r="A38" s="102">
        <f>15000+2150+700+45+420+80</f>
        <v>18395</v>
      </c>
      <c r="B38" s="102"/>
      <c r="C38" s="102"/>
      <c r="D38" s="102"/>
      <c r="E38" s="102"/>
      <c r="F38" s="102"/>
      <c r="G38" s="102">
        <v>350</v>
      </c>
      <c r="H38" s="102"/>
      <c r="I38" s="102"/>
    </row>
    <row r="39" spans="1:14" ht="16.5" thickBot="1" x14ac:dyDescent="0.3">
      <c r="A39" s="102">
        <v>1540</v>
      </c>
      <c r="B39" s="102"/>
      <c r="C39" s="102"/>
      <c r="D39" s="102"/>
      <c r="E39" s="102"/>
      <c r="F39" s="102"/>
      <c r="G39" s="102">
        <v>125</v>
      </c>
      <c r="H39" s="102"/>
      <c r="I39" s="102"/>
    </row>
    <row r="40" spans="1:14" ht="16.5" thickBot="1" x14ac:dyDescent="0.3">
      <c r="A40" s="102">
        <f>SUM(A38:A39)</f>
        <v>19935</v>
      </c>
      <c r="B40" s="102"/>
      <c r="C40" s="102"/>
      <c r="D40" s="102"/>
      <c r="E40" s="102"/>
      <c r="F40" s="102"/>
      <c r="G40" s="102">
        <v>450</v>
      </c>
      <c r="H40" s="102"/>
      <c r="I40" s="102"/>
    </row>
    <row r="41" spans="1:14" ht="16.5" thickBot="1" x14ac:dyDescent="0.3">
      <c r="A41" s="102"/>
      <c r="B41" s="102">
        <f>B37-A40</f>
        <v>-59675</v>
      </c>
      <c r="C41" s="102"/>
      <c r="D41" s="102"/>
      <c r="E41" s="102"/>
      <c r="F41" s="102"/>
      <c r="G41" s="102">
        <v>550</v>
      </c>
      <c r="H41" s="102"/>
      <c r="I41" s="102"/>
      <c r="M41">
        <v>550</v>
      </c>
      <c r="N41">
        <f>20+40+70+140</f>
        <v>270</v>
      </c>
    </row>
    <row r="42" spans="1:14" ht="16.5" thickBot="1" x14ac:dyDescent="0.3">
      <c r="A42" s="102"/>
      <c r="B42" s="102"/>
      <c r="C42" s="102"/>
      <c r="D42" s="102">
        <v>80</v>
      </c>
      <c r="E42" s="102"/>
      <c r="F42" s="102"/>
      <c r="G42" s="102"/>
      <c r="H42" s="102"/>
      <c r="I42" s="102"/>
      <c r="M42">
        <v>150</v>
      </c>
      <c r="N42">
        <f>10+10+20+10+20+10+15</f>
        <v>95</v>
      </c>
    </row>
    <row r="43" spans="1:14" ht="16.5" thickBot="1" x14ac:dyDescent="0.3">
      <c r="A43" s="102"/>
      <c r="B43" s="102"/>
      <c r="C43" s="102"/>
      <c r="D43" s="102"/>
      <c r="E43" s="102"/>
      <c r="F43" s="102"/>
      <c r="G43" s="102"/>
      <c r="H43" s="102">
        <v>1870</v>
      </c>
      <c r="I43" s="102"/>
      <c r="M43">
        <f>110+300+450</f>
        <v>860</v>
      </c>
      <c r="N43">
        <f>600+10+10+20+80+80</f>
        <v>800</v>
      </c>
    </row>
    <row r="44" spans="1:14" ht="16.5" thickBot="1" x14ac:dyDescent="0.3">
      <c r="A44" s="102"/>
      <c r="B44" s="102"/>
      <c r="C44" s="102"/>
      <c r="D44" s="102"/>
      <c r="E44" s="102"/>
      <c r="F44" s="102"/>
      <c r="G44" s="102">
        <v>500</v>
      </c>
      <c r="H44" s="102"/>
      <c r="I44" s="102"/>
      <c r="M44">
        <v>550</v>
      </c>
      <c r="N44">
        <f>20+10+65+45</f>
        <v>140</v>
      </c>
    </row>
    <row r="45" spans="1:14" ht="16.5" thickBot="1" x14ac:dyDescent="0.3">
      <c r="A45" s="102"/>
      <c r="B45" s="102"/>
      <c r="C45" s="102"/>
      <c r="D45" s="102"/>
      <c r="E45" s="102"/>
      <c r="F45" s="102"/>
      <c r="G45" s="102"/>
      <c r="H45" s="102">
        <v>20</v>
      </c>
      <c r="I45" s="102"/>
      <c r="N45">
        <v>10</v>
      </c>
    </row>
    <row r="46" spans="1:14" ht="16.5" thickBot="1" x14ac:dyDescent="0.3">
      <c r="A46" s="102"/>
      <c r="B46" s="102"/>
      <c r="C46" s="102"/>
      <c r="D46" s="102"/>
      <c r="E46" s="102"/>
      <c r="F46" s="102">
        <v>75</v>
      </c>
      <c r="G46" s="102"/>
      <c r="H46" s="102"/>
      <c r="I46" s="102"/>
      <c r="M46">
        <f>100+90</f>
        <v>190</v>
      </c>
      <c r="N46">
        <f>10+10+140</f>
        <v>160</v>
      </c>
    </row>
    <row r="47" spans="1:14" ht="16.5" thickBot="1" x14ac:dyDescent="0.3">
      <c r="A47" s="102"/>
      <c r="B47" s="102"/>
      <c r="C47" s="102"/>
      <c r="D47" s="102"/>
      <c r="E47" s="102"/>
      <c r="F47" s="102">
        <v>20</v>
      </c>
      <c r="G47" s="102"/>
      <c r="H47" s="102"/>
      <c r="I47" s="102"/>
      <c r="M47">
        <f>90+75</f>
        <v>165</v>
      </c>
      <c r="N47">
        <v>20</v>
      </c>
    </row>
    <row r="48" spans="1:14" ht="16.5" thickBot="1" x14ac:dyDescent="0.3">
      <c r="A48" s="102"/>
      <c r="B48" s="102"/>
      <c r="C48" s="102"/>
      <c r="D48" s="102"/>
      <c r="E48" s="102"/>
      <c r="F48" s="102">
        <v>50</v>
      </c>
      <c r="G48" s="102"/>
      <c r="H48" s="102"/>
      <c r="I48" s="102"/>
      <c r="M48">
        <f>1000+80</f>
        <v>1080</v>
      </c>
      <c r="N48">
        <f>70+65+70+30+50</f>
        <v>285</v>
      </c>
    </row>
    <row r="49" spans="1:15" ht="16.5" thickBot="1" x14ac:dyDescent="0.3">
      <c r="A49" s="102"/>
      <c r="B49" s="102"/>
      <c r="C49" s="102"/>
      <c r="D49" s="102">
        <v>80</v>
      </c>
      <c r="E49" s="102"/>
      <c r="F49" s="102"/>
      <c r="G49" s="102"/>
      <c r="H49" s="102"/>
      <c r="I49" s="102"/>
      <c r="M49">
        <v>120</v>
      </c>
      <c r="N49">
        <f>10+65</f>
        <v>75</v>
      </c>
    </row>
    <row r="50" spans="1:15" ht="16.5" thickBot="1" x14ac:dyDescent="0.3">
      <c r="A50" s="102"/>
      <c r="B50" s="102"/>
      <c r="C50" s="102"/>
      <c r="D50" s="102"/>
      <c r="E50" s="102"/>
      <c r="F50" s="102">
        <v>15</v>
      </c>
      <c r="G50" s="102"/>
      <c r="H50" s="102"/>
      <c r="I50" s="102"/>
      <c r="M50">
        <f>140+110+220</f>
        <v>470</v>
      </c>
      <c r="N50">
        <f>10+10+10+30+20</f>
        <v>80</v>
      </c>
    </row>
    <row r="51" spans="1:15" ht="16.5" thickBot="1" x14ac:dyDescent="0.3">
      <c r="A51" s="105"/>
      <c r="B51" s="105"/>
      <c r="C51" s="105"/>
      <c r="D51" s="105"/>
      <c r="E51" s="105"/>
      <c r="F51" s="105">
        <v>10</v>
      </c>
      <c r="G51" s="105"/>
      <c r="H51" s="105"/>
      <c r="I51" s="105"/>
      <c r="M51">
        <f>100+120+40+40</f>
        <v>300</v>
      </c>
      <c r="N51">
        <f>10+10+10+50</f>
        <v>80</v>
      </c>
    </row>
    <row r="52" spans="1:15" ht="16.5" thickBot="1" x14ac:dyDescent="0.3">
      <c r="A52" s="105"/>
      <c r="B52" s="105"/>
      <c r="C52" s="105"/>
      <c r="D52" s="105">
        <v>85</v>
      </c>
      <c r="E52" s="105"/>
      <c r="F52" s="105"/>
      <c r="G52" s="105"/>
      <c r="H52" s="105"/>
      <c r="I52" s="105"/>
      <c r="M52">
        <f>70+40+90+350</f>
        <v>550</v>
      </c>
      <c r="N52">
        <f>10+10+10+16+10+50+75+175+50</f>
        <v>406</v>
      </c>
    </row>
    <row r="53" spans="1:15" ht="16.5" thickBot="1" x14ac:dyDescent="0.3">
      <c r="A53" s="105"/>
      <c r="B53" s="105"/>
      <c r="C53" s="105"/>
      <c r="D53" s="105">
        <v>85</v>
      </c>
      <c r="E53" s="105"/>
      <c r="F53" s="105">
        <v>30</v>
      </c>
      <c r="G53" s="105"/>
      <c r="H53" s="105"/>
      <c r="I53" s="105"/>
      <c r="M53">
        <f>550+80</f>
        <v>630</v>
      </c>
      <c r="N53">
        <f>20+10+70</f>
        <v>100</v>
      </c>
    </row>
    <row r="54" spans="1:15" ht="16.5" thickBot="1" x14ac:dyDescent="0.3">
      <c r="A54" s="105"/>
      <c r="B54" s="105"/>
      <c r="C54" s="105"/>
      <c r="D54" s="105">
        <v>70</v>
      </c>
      <c r="E54" s="105"/>
      <c r="F54" s="105"/>
      <c r="G54" s="105"/>
      <c r="H54" s="105"/>
      <c r="I54" s="105"/>
      <c r="M54">
        <v>150</v>
      </c>
      <c r="N54">
        <f>10+10+10+10</f>
        <v>40</v>
      </c>
    </row>
    <row r="55" spans="1:15" ht="16.5" thickBot="1" x14ac:dyDescent="0.3">
      <c r="A55" s="105"/>
      <c r="B55" s="105"/>
      <c r="C55" s="105"/>
      <c r="D55" s="105"/>
      <c r="E55" s="105"/>
      <c r="F55" s="105">
        <v>155</v>
      </c>
      <c r="G55" s="105"/>
      <c r="H55" s="105"/>
      <c r="I55" s="105"/>
      <c r="M55">
        <f>120+180+300</f>
        <v>600</v>
      </c>
      <c r="N55">
        <f>30</f>
        <v>30</v>
      </c>
    </row>
    <row r="56" spans="1:15" ht="16.5" thickBot="1" x14ac:dyDescent="0.3">
      <c r="A56" s="105"/>
      <c r="B56" s="105"/>
      <c r="C56" s="105"/>
      <c r="D56" s="105"/>
      <c r="E56" s="105"/>
      <c r="F56" s="105">
        <v>230</v>
      </c>
      <c r="G56" s="105"/>
      <c r="H56" s="105"/>
      <c r="I56" s="105"/>
      <c r="M56">
        <f>60+40+90+260</f>
        <v>450</v>
      </c>
      <c r="N56">
        <f>10+10+10+70+50</f>
        <v>150</v>
      </c>
    </row>
    <row r="57" spans="1:15" ht="16.5" thickBot="1" x14ac:dyDescent="0.3">
      <c r="A57" s="102"/>
      <c r="B57" s="102"/>
      <c r="C57" s="105"/>
      <c r="D57" s="102"/>
      <c r="E57" s="102"/>
      <c r="F57" s="102">
        <v>200</v>
      </c>
      <c r="G57" s="102"/>
      <c r="H57" s="102"/>
      <c r="I57" s="102"/>
      <c r="M57">
        <f>120+60+100</f>
        <v>280</v>
      </c>
      <c r="N57">
        <f>130</f>
        <v>130</v>
      </c>
      <c r="O57">
        <f>75+100+70+110+230</f>
        <v>585</v>
      </c>
    </row>
    <row r="58" spans="1:15" ht="16.5" thickBot="1" x14ac:dyDescent="0.3">
      <c r="A58" s="102"/>
      <c r="B58" s="102"/>
      <c r="C58" s="105"/>
      <c r="D58" s="102"/>
      <c r="E58" s="102"/>
      <c r="F58" s="102">
        <v>65</v>
      </c>
      <c r="G58" s="102"/>
      <c r="H58" s="102"/>
      <c r="I58" s="102"/>
      <c r="M58">
        <f>110+90+130+90</f>
        <v>420</v>
      </c>
      <c r="N58">
        <f>10+10+10+20</f>
        <v>50</v>
      </c>
    </row>
    <row r="59" spans="1:15" ht="16.5" thickBot="1" x14ac:dyDescent="0.3">
      <c r="A59" s="102"/>
      <c r="B59" s="102"/>
      <c r="C59" s="105"/>
      <c r="D59" s="102"/>
      <c r="E59" s="102"/>
      <c r="F59" s="102">
        <v>45</v>
      </c>
      <c r="G59" s="102"/>
      <c r="H59" s="102"/>
      <c r="I59" s="102"/>
    </row>
    <row r="60" spans="1:15" ht="16.5" thickBot="1" x14ac:dyDescent="0.3">
      <c r="A60" s="102"/>
      <c r="B60" s="102"/>
      <c r="C60" s="105"/>
      <c r="D60" s="102"/>
      <c r="E60" s="102"/>
      <c r="F60" s="102">
        <v>40</v>
      </c>
      <c r="G60" s="102"/>
      <c r="H60" s="102"/>
      <c r="I60" s="102"/>
      <c r="M60">
        <f>SUM(M40:M59)</f>
        <v>7515</v>
      </c>
      <c r="N60">
        <f>SUM(N41:N59)</f>
        <v>2921</v>
      </c>
    </row>
    <row r="61" spans="1:15" ht="16.5" thickBot="1" x14ac:dyDescent="0.3">
      <c r="A61" s="102"/>
      <c r="B61" s="102"/>
      <c r="C61" s="102"/>
      <c r="D61" s="102"/>
      <c r="E61" s="102"/>
      <c r="F61" s="102">
        <v>30</v>
      </c>
      <c r="G61" s="102"/>
      <c r="H61" s="102"/>
      <c r="I61" s="102"/>
      <c r="N61">
        <f>M60-N60</f>
        <v>4594</v>
      </c>
    </row>
    <row r="62" spans="1:15" ht="16.5" thickBot="1" x14ac:dyDescent="0.3">
      <c r="A62" s="102"/>
      <c r="B62" s="102"/>
      <c r="C62" s="102"/>
      <c r="D62" s="102"/>
      <c r="E62" s="102"/>
      <c r="F62" s="102">
        <v>20</v>
      </c>
      <c r="G62" s="102"/>
      <c r="H62" s="102"/>
      <c r="I62" s="102"/>
      <c r="N62">
        <f>3200-600</f>
        <v>2600</v>
      </c>
    </row>
    <row r="63" spans="1:15" ht="16.5" thickBot="1" x14ac:dyDescent="0.3">
      <c r="A63" s="102"/>
      <c r="B63" s="102"/>
      <c r="C63" s="102"/>
      <c r="D63" s="102"/>
      <c r="E63" s="102"/>
      <c r="F63" s="102">
        <v>120</v>
      </c>
      <c r="G63" s="102"/>
      <c r="H63" s="102"/>
      <c r="I63" s="102"/>
      <c r="N63">
        <v>1030</v>
      </c>
    </row>
    <row r="64" spans="1:15" ht="16.5" thickBot="1" x14ac:dyDescent="0.3">
      <c r="A64" s="102"/>
      <c r="B64" s="102"/>
      <c r="C64" s="20" t="s">
        <v>7</v>
      </c>
      <c r="D64" s="20">
        <f>SUM(D30:D63)</f>
        <v>475</v>
      </c>
      <c r="E64" s="20">
        <f>SUM(E30:E63)</f>
        <v>0</v>
      </c>
      <c r="F64" s="20">
        <f>SUM(F30:F63)</f>
        <v>4105</v>
      </c>
      <c r="G64" s="20">
        <f>SUM(G30:G63)</f>
        <v>12780</v>
      </c>
      <c r="H64" s="20">
        <f>SUM(H30:H63)</f>
        <v>1920</v>
      </c>
      <c r="I64" s="20">
        <f>H64+G64+F64+E64+D64</f>
        <v>19280</v>
      </c>
      <c r="N64">
        <v>950</v>
      </c>
    </row>
    <row r="65" spans="1:14" ht="16.5" thickBot="1" x14ac:dyDescent="0.3">
      <c r="A65" s="102"/>
      <c r="B65" s="102"/>
      <c r="C65" s="6" t="s">
        <v>1</v>
      </c>
      <c r="D65" s="102"/>
      <c r="E65" s="102"/>
      <c r="F65" s="102"/>
      <c r="G65" s="102"/>
      <c r="H65" s="102"/>
      <c r="I65" s="102"/>
      <c r="N65">
        <f>SUM(N62:N64)</f>
        <v>4580</v>
      </c>
    </row>
    <row r="66" spans="1:14" ht="16.5" thickBot="1" x14ac:dyDescent="0.3">
      <c r="A66" s="102"/>
      <c r="B66" s="102"/>
      <c r="C66" s="102"/>
      <c r="D66" s="102">
        <v>95</v>
      </c>
      <c r="E66" s="102"/>
      <c r="F66" s="102"/>
      <c r="G66" s="102"/>
      <c r="H66" s="102"/>
      <c r="I66" s="102"/>
      <c r="N66">
        <f>N61-N65</f>
        <v>14</v>
      </c>
    </row>
    <row r="67" spans="1:14" ht="16.5" thickBot="1" x14ac:dyDescent="0.3">
      <c r="A67" s="102"/>
      <c r="B67" s="102"/>
      <c r="C67" s="102"/>
      <c r="D67" s="102"/>
      <c r="E67" s="102"/>
      <c r="F67" s="102"/>
      <c r="G67" s="102">
        <v>35</v>
      </c>
      <c r="H67" s="102"/>
      <c r="I67" s="102"/>
    </row>
    <row r="68" spans="1:14" ht="16.5" thickBot="1" x14ac:dyDescent="0.3">
      <c r="A68" s="102"/>
      <c r="B68" s="102"/>
      <c r="C68" s="102"/>
      <c r="D68" s="102"/>
      <c r="E68" s="102"/>
      <c r="F68" s="102"/>
      <c r="G68" s="102">
        <v>50</v>
      </c>
      <c r="H68" s="102"/>
      <c r="I68" s="102"/>
    </row>
    <row r="69" spans="1:14" ht="16.5" thickBot="1" x14ac:dyDescent="0.3">
      <c r="A69" s="102"/>
      <c r="B69" s="102"/>
      <c r="C69" s="102"/>
      <c r="D69" s="102">
        <v>60</v>
      </c>
      <c r="E69" s="102"/>
      <c r="F69" s="102"/>
      <c r="G69" s="102"/>
      <c r="H69" s="102"/>
      <c r="I69" s="102"/>
    </row>
    <row r="70" spans="1:14" ht="16.5" thickBot="1" x14ac:dyDescent="0.3">
      <c r="A70" s="102"/>
      <c r="B70" s="102"/>
      <c r="C70" s="102"/>
      <c r="D70" s="102"/>
      <c r="E70" s="102"/>
      <c r="F70" s="102"/>
      <c r="G70" s="102">
        <v>1000</v>
      </c>
      <c r="H70" s="102"/>
      <c r="I70" s="102"/>
    </row>
    <row r="71" spans="1:14" ht="16.5" thickBot="1" x14ac:dyDescent="0.3">
      <c r="A71" s="102"/>
      <c r="B71" s="102"/>
      <c r="C71" s="102"/>
      <c r="D71" s="102"/>
      <c r="E71" s="102"/>
      <c r="F71" s="102">
        <v>150</v>
      </c>
      <c r="G71" s="102"/>
      <c r="H71" s="102"/>
      <c r="I71" s="102"/>
    </row>
    <row r="72" spans="1:14" ht="16.5" thickBot="1" x14ac:dyDescent="0.3">
      <c r="A72" s="102"/>
      <c r="B72" s="102"/>
      <c r="C72" s="102"/>
      <c r="D72" s="102">
        <v>90</v>
      </c>
      <c r="E72" s="102"/>
      <c r="F72" s="102"/>
      <c r="G72" s="102"/>
      <c r="H72" s="102"/>
      <c r="I72" s="102"/>
    </row>
    <row r="73" spans="1:14" ht="16.5" thickBot="1" x14ac:dyDescent="0.3">
      <c r="A73" s="102"/>
      <c r="B73" s="102"/>
      <c r="C73" s="102"/>
      <c r="D73" s="102"/>
      <c r="E73" s="102"/>
      <c r="F73" s="102"/>
      <c r="G73" s="102">
        <v>50</v>
      </c>
      <c r="H73" s="102"/>
      <c r="I73" s="102"/>
    </row>
    <row r="74" spans="1:14" ht="16.5" thickBot="1" x14ac:dyDescent="0.3">
      <c r="A74" s="102"/>
      <c r="B74" s="102"/>
      <c r="C74" s="102"/>
      <c r="D74" s="102"/>
      <c r="E74" s="102"/>
      <c r="F74" s="102"/>
      <c r="G74" s="102">
        <v>95</v>
      </c>
      <c r="H74" s="102"/>
      <c r="I74" s="102"/>
    </row>
    <row r="75" spans="1:14" ht="16.5" thickBot="1" x14ac:dyDescent="0.3">
      <c r="A75" s="102"/>
      <c r="B75" s="102"/>
      <c r="C75" s="102"/>
      <c r="D75" s="102">
        <v>95</v>
      </c>
      <c r="E75" s="102"/>
      <c r="F75" s="102"/>
      <c r="G75" s="102"/>
      <c r="H75" s="102"/>
      <c r="I75" s="102"/>
    </row>
    <row r="76" spans="1:14" ht="16.5" thickBot="1" x14ac:dyDescent="0.3">
      <c r="A76" s="102"/>
      <c r="B76" s="102"/>
      <c r="C76" s="102"/>
      <c r="D76" s="102">
        <v>85</v>
      </c>
      <c r="E76" s="102"/>
      <c r="F76" s="102"/>
      <c r="G76" s="102"/>
      <c r="H76" s="102"/>
      <c r="I76" s="102"/>
    </row>
    <row r="77" spans="1:14" ht="16.5" thickBot="1" x14ac:dyDescent="0.3">
      <c r="A77" s="102"/>
      <c r="B77" s="102"/>
      <c r="C77" s="102"/>
      <c r="D77" s="102"/>
      <c r="E77" s="102"/>
      <c r="F77" s="102">
        <v>135</v>
      </c>
      <c r="G77" s="102"/>
      <c r="H77" s="102"/>
      <c r="I77" s="102"/>
    </row>
    <row r="78" spans="1:14" ht="16.5" thickBot="1" x14ac:dyDescent="0.3">
      <c r="A78" s="102"/>
      <c r="B78" s="102"/>
      <c r="C78" s="102"/>
      <c r="D78" s="102"/>
      <c r="E78" s="102"/>
      <c r="F78" s="102"/>
      <c r="G78" s="102">
        <v>25</v>
      </c>
      <c r="H78" s="102"/>
      <c r="I78" s="102"/>
    </row>
    <row r="79" spans="1:14" ht="16.5" thickBot="1" x14ac:dyDescent="0.3">
      <c r="A79" s="102"/>
      <c r="B79" s="102"/>
      <c r="C79" s="102"/>
      <c r="D79" s="102">
        <v>90</v>
      </c>
      <c r="E79" s="102">
        <v>10</v>
      </c>
      <c r="F79" s="102"/>
      <c r="G79" s="102"/>
      <c r="H79" s="102"/>
      <c r="I79" s="102"/>
    </row>
    <row r="80" spans="1:14" ht="16.5" thickBot="1" x14ac:dyDescent="0.3">
      <c r="A80" s="102"/>
      <c r="B80" s="102"/>
      <c r="C80" s="102"/>
      <c r="D80" s="102">
        <v>75</v>
      </c>
      <c r="E80" s="102"/>
      <c r="F80" s="102"/>
      <c r="G80" s="102"/>
      <c r="H80" s="102"/>
      <c r="I80" s="102"/>
    </row>
    <row r="81" spans="1:9" ht="16.5" thickBot="1" x14ac:dyDescent="0.3">
      <c r="A81" s="102"/>
      <c r="B81" s="102"/>
      <c r="C81" s="102"/>
      <c r="D81" s="102">
        <v>65</v>
      </c>
      <c r="E81" s="102"/>
      <c r="F81" s="102">
        <v>20</v>
      </c>
      <c r="G81" s="102"/>
      <c r="H81" s="102"/>
      <c r="I81" s="102"/>
    </row>
    <row r="82" spans="1:9" ht="16.5" thickBot="1" x14ac:dyDescent="0.3">
      <c r="A82" s="102"/>
      <c r="B82" s="102"/>
      <c r="C82" s="102"/>
      <c r="D82" s="102"/>
      <c r="E82" s="102"/>
      <c r="F82" s="102"/>
      <c r="G82" s="102">
        <v>30</v>
      </c>
      <c r="H82" s="102"/>
      <c r="I82" s="102"/>
    </row>
    <row r="83" spans="1:9" ht="16.5" thickBot="1" x14ac:dyDescent="0.3">
      <c r="A83" s="102"/>
      <c r="B83" s="102"/>
      <c r="C83" s="102"/>
      <c r="D83" s="102">
        <v>100</v>
      </c>
      <c r="E83" s="102"/>
      <c r="F83" s="102"/>
      <c r="G83" s="102"/>
      <c r="H83" s="102"/>
      <c r="I83" s="102"/>
    </row>
    <row r="84" spans="1:9" ht="16.5" thickBot="1" x14ac:dyDescent="0.3">
      <c r="A84" s="102"/>
      <c r="B84" s="102"/>
      <c r="C84" s="102"/>
      <c r="D84" s="102"/>
      <c r="E84" s="102"/>
      <c r="F84" s="102"/>
      <c r="G84" s="102">
        <v>25</v>
      </c>
      <c r="H84" s="102"/>
      <c r="I84" s="102"/>
    </row>
    <row r="85" spans="1:9" ht="16.5" thickBot="1" x14ac:dyDescent="0.3">
      <c r="A85" s="102"/>
      <c r="B85" s="102"/>
      <c r="C85" s="102"/>
      <c r="D85" s="102">
        <v>95</v>
      </c>
      <c r="E85" s="102"/>
      <c r="F85" s="102"/>
      <c r="G85" s="102"/>
      <c r="H85" s="102"/>
      <c r="I85" s="102"/>
    </row>
    <row r="86" spans="1:9" ht="16.5" thickBot="1" x14ac:dyDescent="0.3">
      <c r="A86" s="102"/>
      <c r="B86" s="102"/>
      <c r="C86" s="102"/>
      <c r="D86" s="102">
        <v>100</v>
      </c>
      <c r="E86" s="102"/>
      <c r="F86" s="102"/>
      <c r="G86" s="102"/>
      <c r="H86" s="102"/>
      <c r="I86" s="102"/>
    </row>
    <row r="87" spans="1:9" ht="16.5" thickBot="1" x14ac:dyDescent="0.3">
      <c r="A87" s="102"/>
      <c r="B87" s="102"/>
      <c r="C87" s="102"/>
      <c r="D87" s="102"/>
      <c r="E87" s="102"/>
      <c r="F87" s="102">
        <v>45</v>
      </c>
      <c r="G87" s="102"/>
      <c r="H87" s="102"/>
      <c r="I87" s="102"/>
    </row>
    <row r="88" spans="1:9" ht="16.5" thickBot="1" x14ac:dyDescent="0.3">
      <c r="A88" s="102"/>
      <c r="B88" s="102"/>
      <c r="C88" s="102"/>
      <c r="D88" s="102">
        <v>630</v>
      </c>
      <c r="E88" s="102"/>
      <c r="F88" s="102"/>
      <c r="G88" s="102"/>
      <c r="H88" s="102"/>
      <c r="I88" s="102"/>
    </row>
    <row r="89" spans="1:9" ht="16.5" thickBot="1" x14ac:dyDescent="0.3">
      <c r="A89" s="102"/>
      <c r="B89" s="102"/>
      <c r="C89" s="102"/>
      <c r="D89" s="102"/>
      <c r="E89" s="102"/>
      <c r="F89" s="102"/>
      <c r="G89" s="102"/>
      <c r="H89" s="102"/>
      <c r="I89" s="102"/>
    </row>
    <row r="90" spans="1:9" ht="16.5" thickBot="1" x14ac:dyDescent="0.3">
      <c r="A90" s="102"/>
      <c r="B90" s="102"/>
      <c r="C90" s="102"/>
      <c r="D90" s="102"/>
      <c r="E90" s="102"/>
      <c r="F90" s="102"/>
      <c r="G90" s="102"/>
      <c r="H90" s="102"/>
      <c r="I90" s="102"/>
    </row>
    <row r="91" spans="1:9" ht="16.5" thickBot="1" x14ac:dyDescent="0.3">
      <c r="A91" s="102"/>
      <c r="B91" s="102"/>
      <c r="C91" s="102"/>
      <c r="D91" s="102"/>
      <c r="E91" s="102"/>
      <c r="F91" s="102"/>
      <c r="G91" s="102"/>
      <c r="H91" s="102"/>
      <c r="I91" s="102"/>
    </row>
    <row r="92" spans="1:9" ht="16.5" thickBot="1" x14ac:dyDescent="0.3">
      <c r="A92" s="102"/>
      <c r="B92" s="102"/>
      <c r="C92" s="102"/>
      <c r="D92" s="102"/>
      <c r="E92" s="102"/>
      <c r="F92" s="102"/>
      <c r="G92" s="102"/>
      <c r="H92" s="102"/>
      <c r="I92" s="102"/>
    </row>
    <row r="93" spans="1:9" ht="16.5" thickBot="1" x14ac:dyDescent="0.3">
      <c r="A93" s="102"/>
      <c r="B93" s="102"/>
      <c r="C93" s="102"/>
      <c r="D93" s="102"/>
      <c r="E93" s="102"/>
      <c r="F93" s="102"/>
      <c r="G93" s="102"/>
      <c r="H93" s="102"/>
      <c r="I93" s="102"/>
    </row>
    <row r="94" spans="1:9" ht="16.5" thickBot="1" x14ac:dyDescent="0.3">
      <c r="A94" s="102"/>
      <c r="B94" s="102"/>
      <c r="C94" s="102"/>
      <c r="D94" s="102"/>
      <c r="E94" s="102"/>
      <c r="F94" s="102"/>
      <c r="G94" s="102"/>
      <c r="H94" s="102"/>
      <c r="I94" s="102"/>
    </row>
    <row r="95" spans="1:9" ht="16.5" thickBot="1" x14ac:dyDescent="0.3">
      <c r="A95" s="102"/>
      <c r="B95" s="102"/>
      <c r="C95" s="102"/>
      <c r="D95" s="102"/>
      <c r="E95" s="102"/>
      <c r="F95" s="102"/>
      <c r="G95" s="102"/>
      <c r="H95" s="102"/>
      <c r="I95" s="102"/>
    </row>
    <row r="96" spans="1:9" ht="16.5" thickBot="1" x14ac:dyDescent="0.3">
      <c r="A96" s="102"/>
      <c r="B96" s="102"/>
      <c r="C96" s="102"/>
      <c r="D96" s="102"/>
      <c r="E96" s="102"/>
      <c r="F96" s="102"/>
      <c r="G96" s="102"/>
      <c r="H96" s="102"/>
      <c r="I96" s="102"/>
    </row>
    <row r="97" spans="1:12" ht="16.5" thickBot="1" x14ac:dyDescent="0.3">
      <c r="A97" s="102"/>
      <c r="B97" s="102"/>
      <c r="C97" s="102"/>
      <c r="D97" s="102"/>
      <c r="E97" s="102"/>
      <c r="F97" s="102"/>
      <c r="G97" s="102"/>
      <c r="H97" s="90"/>
      <c r="I97" s="102"/>
    </row>
    <row r="98" spans="1:12" ht="16.5" thickBot="1" x14ac:dyDescent="0.3">
      <c r="A98" s="102"/>
      <c r="B98" s="102"/>
      <c r="C98" s="102"/>
      <c r="D98" s="102"/>
      <c r="E98" s="102"/>
      <c r="F98" s="102"/>
      <c r="G98" s="102"/>
      <c r="H98" s="102"/>
      <c r="I98" s="102"/>
    </row>
    <row r="99" spans="1:12" ht="16.5" thickBot="1" x14ac:dyDescent="0.3">
      <c r="A99" s="102"/>
      <c r="B99" s="102"/>
      <c r="C99" s="102"/>
      <c r="D99" s="102"/>
      <c r="E99" s="102"/>
      <c r="F99" s="102"/>
      <c r="G99" s="102"/>
      <c r="H99" s="102"/>
      <c r="I99" s="102"/>
    </row>
    <row r="100" spans="1:12" ht="16.5" thickBot="1" x14ac:dyDescent="0.3">
      <c r="A100" s="102"/>
      <c r="B100" s="102"/>
      <c r="C100" s="102"/>
      <c r="D100" s="102"/>
      <c r="E100" s="102"/>
      <c r="F100" s="102"/>
      <c r="G100" s="102"/>
      <c r="H100" s="102"/>
      <c r="I100" s="102"/>
      <c r="L100">
        <f>233-257</f>
        <v>-24</v>
      </c>
    </row>
    <row r="101" spans="1:12" ht="16.5" thickBot="1" x14ac:dyDescent="0.3">
      <c r="A101" s="102"/>
      <c r="B101" s="102"/>
      <c r="C101" s="6" t="s">
        <v>7</v>
      </c>
      <c r="D101" s="6">
        <f>SUM(D65:D100)</f>
        <v>1580</v>
      </c>
      <c r="E101" s="6">
        <f>SUM(E65:E100)</f>
        <v>10</v>
      </c>
      <c r="F101" s="6">
        <f>SUM(F65:F100)</f>
        <v>350</v>
      </c>
      <c r="G101" s="6">
        <f>SUM(G65:G100)</f>
        <v>1310</v>
      </c>
      <c r="H101" s="6">
        <f>SUM(H65:H100)</f>
        <v>0</v>
      </c>
      <c r="I101" s="6">
        <f>H101+G101+F101+E101+D101</f>
        <v>3250</v>
      </c>
    </row>
    <row r="102" spans="1:12" ht="16.5" thickBot="1" x14ac:dyDescent="0.3">
      <c r="A102" s="102"/>
      <c r="B102" s="102"/>
      <c r="C102" s="6" t="s">
        <v>23</v>
      </c>
      <c r="D102" s="102"/>
      <c r="E102" s="102"/>
      <c r="F102" s="102"/>
      <c r="G102" s="102"/>
      <c r="H102" s="102"/>
      <c r="I102" s="102"/>
    </row>
    <row r="103" spans="1:12" ht="16.5" thickBot="1" x14ac:dyDescent="0.3">
      <c r="A103" s="102"/>
      <c r="B103" s="102"/>
      <c r="C103" s="102"/>
      <c r="D103" s="102"/>
      <c r="E103" s="102"/>
      <c r="F103" s="102">
        <v>20</v>
      </c>
      <c r="G103" s="102"/>
      <c r="H103" s="102"/>
      <c r="I103" s="102"/>
    </row>
    <row r="104" spans="1:12" ht="16.5" thickBot="1" x14ac:dyDescent="0.3">
      <c r="A104" s="102"/>
      <c r="B104" s="102"/>
      <c r="C104" s="102"/>
      <c r="D104" s="102">
        <v>85</v>
      </c>
      <c r="E104" s="102"/>
      <c r="F104" s="102"/>
      <c r="G104" s="102"/>
      <c r="H104" s="102"/>
      <c r="I104" s="102"/>
    </row>
    <row r="105" spans="1:12" ht="16.5" thickBot="1" x14ac:dyDescent="0.3">
      <c r="A105" s="102"/>
      <c r="B105" s="102"/>
      <c r="C105" s="102"/>
      <c r="D105" s="102"/>
      <c r="E105" s="102"/>
      <c r="F105" s="102"/>
      <c r="G105" s="102">
        <v>50</v>
      </c>
      <c r="H105" s="102"/>
      <c r="I105" s="102"/>
    </row>
    <row r="106" spans="1:12" ht="16.5" thickBot="1" x14ac:dyDescent="0.3">
      <c r="A106" s="102"/>
      <c r="B106" s="102"/>
      <c r="C106" s="102"/>
      <c r="D106" s="102"/>
      <c r="E106" s="102"/>
      <c r="F106" s="102"/>
      <c r="G106" s="102"/>
      <c r="H106" s="102">
        <v>10</v>
      </c>
      <c r="I106" s="102"/>
    </row>
    <row r="107" spans="1:12" ht="16.5" thickBot="1" x14ac:dyDescent="0.3">
      <c r="A107" s="102"/>
      <c r="B107" s="102"/>
      <c r="C107" s="102"/>
      <c r="D107" s="102"/>
      <c r="E107" s="102"/>
      <c r="F107" s="102">
        <v>10</v>
      </c>
      <c r="G107" s="102"/>
      <c r="H107" s="102"/>
      <c r="I107" s="102"/>
    </row>
    <row r="108" spans="1:12" ht="16.5" thickBot="1" x14ac:dyDescent="0.3">
      <c r="A108" s="102"/>
      <c r="B108" s="102"/>
      <c r="C108" s="102"/>
      <c r="D108" s="102">
        <v>90</v>
      </c>
      <c r="E108" s="102">
        <v>10</v>
      </c>
      <c r="F108" s="102"/>
      <c r="G108" s="102"/>
      <c r="H108" s="102"/>
      <c r="I108" s="102"/>
    </row>
    <row r="109" spans="1:12" ht="16.5" thickBot="1" x14ac:dyDescent="0.3">
      <c r="A109" s="102"/>
      <c r="B109" s="102"/>
      <c r="C109" s="102"/>
      <c r="D109" s="102"/>
      <c r="E109" s="102"/>
      <c r="F109" s="102">
        <v>20</v>
      </c>
      <c r="G109" s="102"/>
      <c r="H109" s="102"/>
      <c r="I109" s="102"/>
    </row>
    <row r="110" spans="1:12" ht="16.5" thickBot="1" x14ac:dyDescent="0.3">
      <c r="A110" s="102"/>
      <c r="B110" s="102"/>
      <c r="C110" s="102"/>
      <c r="D110" s="102"/>
      <c r="E110" s="102"/>
      <c r="F110" s="102">
        <v>25</v>
      </c>
      <c r="G110" s="102"/>
      <c r="H110" s="102"/>
      <c r="I110" s="102"/>
    </row>
    <row r="111" spans="1:12" ht="16.5" thickBot="1" x14ac:dyDescent="0.3">
      <c r="A111" s="102"/>
      <c r="B111" s="102"/>
      <c r="C111" s="102"/>
      <c r="D111" s="102"/>
      <c r="E111" s="102"/>
      <c r="F111" s="102">
        <v>350</v>
      </c>
      <c r="G111" s="102"/>
      <c r="H111" s="102"/>
      <c r="I111" s="102"/>
    </row>
    <row r="112" spans="1:12" ht="16.5" thickBot="1" x14ac:dyDescent="0.3">
      <c r="A112" s="102"/>
      <c r="B112" s="102"/>
      <c r="C112" s="102"/>
      <c r="D112" s="102"/>
      <c r="E112" s="102"/>
      <c r="F112" s="102">
        <v>10</v>
      </c>
      <c r="G112" s="102"/>
      <c r="H112" s="102"/>
      <c r="I112" s="102"/>
    </row>
    <row r="113" spans="1:9" ht="16.5" thickBot="1" x14ac:dyDescent="0.3">
      <c r="A113" s="102"/>
      <c r="B113" s="102"/>
      <c r="C113" s="102"/>
      <c r="D113" s="102">
        <v>85</v>
      </c>
      <c r="E113" s="102"/>
      <c r="F113" s="102"/>
      <c r="G113" s="102"/>
      <c r="H113" s="102"/>
      <c r="I113" s="102"/>
    </row>
    <row r="114" spans="1:9" ht="16.5" thickBot="1" x14ac:dyDescent="0.3">
      <c r="A114" s="102"/>
      <c r="B114" s="102"/>
      <c r="C114" s="105"/>
      <c r="D114" s="102">
        <v>90</v>
      </c>
      <c r="E114" s="102"/>
      <c r="F114" s="102"/>
      <c r="G114" s="102"/>
      <c r="H114" s="102"/>
      <c r="I114" s="102"/>
    </row>
    <row r="115" spans="1:9" ht="16.5" thickBot="1" x14ac:dyDescent="0.3">
      <c r="A115" s="102"/>
      <c r="B115" s="102"/>
      <c r="C115" s="105"/>
      <c r="D115" s="102"/>
      <c r="E115" s="102"/>
      <c r="F115" s="102"/>
      <c r="G115" s="102">
        <v>160</v>
      </c>
      <c r="H115" s="102"/>
      <c r="I115" s="102"/>
    </row>
    <row r="116" spans="1:9" ht="16.5" thickBot="1" x14ac:dyDescent="0.3">
      <c r="A116" s="102"/>
      <c r="B116" s="102"/>
      <c r="C116" s="105"/>
      <c r="D116" s="102"/>
      <c r="E116" s="102"/>
      <c r="F116" s="102"/>
      <c r="G116" s="102">
        <v>80</v>
      </c>
      <c r="H116" s="102"/>
      <c r="I116" s="102"/>
    </row>
    <row r="117" spans="1:9" ht="16.5" thickBot="1" x14ac:dyDescent="0.3">
      <c r="A117" s="102"/>
      <c r="B117" s="102"/>
      <c r="C117" s="105"/>
      <c r="D117" s="102"/>
      <c r="E117" s="102"/>
      <c r="F117" s="102"/>
      <c r="G117" s="102"/>
      <c r="H117" s="102">
        <v>10</v>
      </c>
      <c r="I117" s="102"/>
    </row>
    <row r="118" spans="1:9" ht="16.5" thickBot="1" x14ac:dyDescent="0.3">
      <c r="A118" s="102"/>
      <c r="B118" s="102"/>
      <c r="C118" s="105"/>
      <c r="D118" s="102">
        <v>85</v>
      </c>
      <c r="E118" s="102">
        <v>10</v>
      </c>
      <c r="F118" s="102"/>
      <c r="G118" s="102"/>
      <c r="H118" s="102"/>
      <c r="I118" s="102"/>
    </row>
    <row r="119" spans="1:9" ht="16.5" thickBot="1" x14ac:dyDescent="0.3">
      <c r="A119" s="102"/>
      <c r="B119" s="102"/>
      <c r="C119" s="105"/>
      <c r="D119" s="102"/>
      <c r="E119" s="102"/>
      <c r="F119" s="102"/>
      <c r="G119" s="102">
        <v>35</v>
      </c>
      <c r="H119" s="102"/>
      <c r="I119" s="102"/>
    </row>
    <row r="120" spans="1:9" ht="16.5" thickBot="1" x14ac:dyDescent="0.3">
      <c r="A120" s="102"/>
      <c r="B120" s="102"/>
      <c r="C120" s="105"/>
      <c r="D120" s="102">
        <v>85</v>
      </c>
      <c r="E120" s="102"/>
      <c r="F120" s="102"/>
      <c r="G120" s="102"/>
      <c r="H120" s="102"/>
      <c r="I120" s="102"/>
    </row>
    <row r="121" spans="1:9" ht="16.5" thickBot="1" x14ac:dyDescent="0.3">
      <c r="A121" s="102"/>
      <c r="B121" s="102"/>
      <c r="C121" s="105"/>
      <c r="D121" s="102"/>
      <c r="E121" s="102"/>
      <c r="F121" s="102"/>
      <c r="G121" s="102"/>
      <c r="H121" s="102">
        <v>10</v>
      </c>
      <c r="I121" s="102"/>
    </row>
    <row r="122" spans="1:9" ht="16.5" thickBot="1" x14ac:dyDescent="0.3">
      <c r="A122" s="102"/>
      <c r="B122" s="102"/>
      <c r="C122" s="105"/>
      <c r="D122" s="102"/>
      <c r="E122" s="102"/>
      <c r="F122" s="102"/>
      <c r="G122" s="102">
        <v>85</v>
      </c>
      <c r="H122" s="102"/>
      <c r="I122" s="102"/>
    </row>
    <row r="123" spans="1:9" ht="16.5" thickBot="1" x14ac:dyDescent="0.3">
      <c r="A123" s="102"/>
      <c r="B123" s="102"/>
      <c r="C123" s="105"/>
      <c r="D123" s="102">
        <v>75</v>
      </c>
      <c r="E123" s="102"/>
      <c r="F123" s="102"/>
      <c r="G123" s="102"/>
      <c r="H123" s="102"/>
      <c r="I123" s="102"/>
    </row>
    <row r="124" spans="1:9" ht="16.5" thickBot="1" x14ac:dyDescent="0.3">
      <c r="A124" s="102"/>
      <c r="B124" s="102"/>
      <c r="C124" s="105"/>
      <c r="D124" s="102"/>
      <c r="E124" s="102"/>
      <c r="F124" s="102"/>
      <c r="G124" s="102"/>
      <c r="H124" s="102">
        <v>10</v>
      </c>
      <c r="I124" s="102"/>
    </row>
    <row r="125" spans="1:9" ht="16.5" thickBot="1" x14ac:dyDescent="0.3">
      <c r="A125" s="102"/>
      <c r="B125" s="102"/>
      <c r="C125" s="105"/>
      <c r="D125" s="102"/>
      <c r="E125" s="102"/>
      <c r="F125" s="102"/>
      <c r="G125" s="102"/>
      <c r="H125" s="102">
        <v>10</v>
      </c>
      <c r="I125" s="102"/>
    </row>
    <row r="126" spans="1:9" ht="16.5" thickBot="1" x14ac:dyDescent="0.3">
      <c r="A126" s="102"/>
      <c r="B126" s="102"/>
      <c r="C126" s="105"/>
      <c r="D126" s="102"/>
      <c r="E126" s="102"/>
      <c r="F126" s="102">
        <v>100</v>
      </c>
      <c r="G126" s="102"/>
      <c r="H126" s="102"/>
      <c r="I126" s="102"/>
    </row>
    <row r="127" spans="1:9" ht="16.5" thickBot="1" x14ac:dyDescent="0.3">
      <c r="A127" s="102"/>
      <c r="B127" s="102"/>
      <c r="C127" s="105"/>
      <c r="D127" s="102">
        <v>65</v>
      </c>
      <c r="E127" s="102"/>
      <c r="F127" s="102"/>
      <c r="G127" s="102"/>
      <c r="H127" s="102"/>
      <c r="I127" s="102"/>
    </row>
    <row r="128" spans="1:9" ht="16.5" thickBot="1" x14ac:dyDescent="0.3">
      <c r="A128" s="102"/>
      <c r="B128" s="102"/>
      <c r="C128" s="105"/>
      <c r="D128" s="102"/>
      <c r="E128" s="102"/>
      <c r="F128" s="102"/>
      <c r="G128" s="102">
        <v>120</v>
      </c>
      <c r="H128" s="102"/>
      <c r="I128" s="102"/>
    </row>
    <row r="129" spans="1:9" ht="16.5" thickBot="1" x14ac:dyDescent="0.3">
      <c r="A129" s="102"/>
      <c r="B129" s="102"/>
      <c r="C129" s="102"/>
      <c r="D129" s="102"/>
      <c r="E129" s="102"/>
      <c r="F129" s="102"/>
      <c r="G129" s="102"/>
      <c r="H129" s="102"/>
      <c r="I129" s="102"/>
    </row>
    <row r="130" spans="1:9" ht="16.5" thickBot="1" x14ac:dyDescent="0.3">
      <c r="A130" s="102"/>
      <c r="B130" s="102"/>
      <c r="C130" s="102"/>
      <c r="D130" s="102"/>
      <c r="E130" s="102"/>
      <c r="F130" s="102"/>
      <c r="G130" s="102"/>
      <c r="H130" s="102"/>
      <c r="I130" s="102"/>
    </row>
    <row r="131" spans="1:9" ht="16.5" thickBot="1" x14ac:dyDescent="0.3">
      <c r="A131" s="102"/>
      <c r="B131" s="102"/>
      <c r="C131" s="6" t="s">
        <v>7</v>
      </c>
      <c r="D131" s="6">
        <f>SUM(D102:D130)</f>
        <v>660</v>
      </c>
      <c r="E131" s="6">
        <f>SUM(E102:E130)</f>
        <v>20</v>
      </c>
      <c r="F131" s="6">
        <f>SUM(F102:F130)</f>
        <v>535</v>
      </c>
      <c r="G131" s="6">
        <f>SUM(G102:G130)</f>
        <v>530</v>
      </c>
      <c r="H131" s="6">
        <f>SUM(H102:H130)</f>
        <v>50</v>
      </c>
      <c r="I131" s="6">
        <f>H131+G131+F131+E131+D131</f>
        <v>1795</v>
      </c>
    </row>
    <row r="132" spans="1:9" ht="16.5" thickBot="1" x14ac:dyDescent="0.3">
      <c r="A132" s="102"/>
      <c r="B132" s="102"/>
      <c r="C132" s="102" t="s">
        <v>23</v>
      </c>
      <c r="D132" s="102"/>
      <c r="E132" s="102"/>
      <c r="F132" s="102"/>
      <c r="G132" s="102"/>
      <c r="H132" s="102"/>
      <c r="I132" s="102"/>
    </row>
    <row r="133" spans="1:9" ht="16.5" thickBot="1" x14ac:dyDescent="0.3">
      <c r="A133" s="102"/>
      <c r="B133" s="102"/>
      <c r="C133" s="102"/>
      <c r="D133" s="102"/>
      <c r="E133" s="102"/>
      <c r="F133" s="102"/>
      <c r="G133" s="102">
        <v>20</v>
      </c>
      <c r="H133" s="102"/>
      <c r="I133" s="102"/>
    </row>
    <row r="134" spans="1:9" ht="16.5" thickBot="1" x14ac:dyDescent="0.3">
      <c r="A134" s="102"/>
      <c r="B134" s="102"/>
      <c r="C134" s="102"/>
      <c r="D134" s="102"/>
      <c r="E134" s="102"/>
      <c r="F134" s="102"/>
      <c r="G134" s="102"/>
      <c r="H134" s="102">
        <v>10</v>
      </c>
      <c r="I134" s="102"/>
    </row>
    <row r="135" spans="1:9" ht="16.5" thickBot="1" x14ac:dyDescent="0.3">
      <c r="A135" s="102"/>
      <c r="B135" s="102"/>
      <c r="C135" s="102"/>
      <c r="D135" s="102"/>
      <c r="E135" s="102"/>
      <c r="F135" s="102">
        <v>145</v>
      </c>
      <c r="G135" s="102"/>
      <c r="H135" s="102"/>
      <c r="I135" s="102"/>
    </row>
    <row r="136" spans="1:9" ht="16.5" thickBot="1" x14ac:dyDescent="0.3">
      <c r="A136" s="102"/>
      <c r="B136" s="102"/>
      <c r="C136" s="102"/>
      <c r="D136" s="102"/>
      <c r="E136" s="102"/>
      <c r="F136" s="102"/>
      <c r="G136" s="102">
        <v>20</v>
      </c>
      <c r="H136" s="102"/>
      <c r="I136" s="102"/>
    </row>
    <row r="137" spans="1:9" ht="16.5" thickBot="1" x14ac:dyDescent="0.3">
      <c r="A137" s="102"/>
      <c r="B137" s="102"/>
      <c r="C137" s="102"/>
      <c r="D137" s="102">
        <v>80</v>
      </c>
      <c r="E137" s="102"/>
      <c r="F137" s="102"/>
      <c r="G137" s="102"/>
      <c r="H137" s="102"/>
      <c r="I137" s="102"/>
    </row>
    <row r="138" spans="1:9" ht="16.5" thickBot="1" x14ac:dyDescent="0.3">
      <c r="A138" s="102"/>
      <c r="B138" s="102"/>
      <c r="C138" s="102"/>
      <c r="D138" s="102"/>
      <c r="E138" s="102"/>
      <c r="F138" s="102"/>
      <c r="G138" s="102">
        <v>60</v>
      </c>
      <c r="H138" s="102"/>
      <c r="I138" s="102"/>
    </row>
    <row r="139" spans="1:9" ht="16.5" thickBot="1" x14ac:dyDescent="0.3">
      <c r="A139" s="102"/>
      <c r="B139" s="102"/>
      <c r="C139" s="102"/>
      <c r="D139" s="102"/>
      <c r="E139" s="102">
        <v>20</v>
      </c>
      <c r="F139" s="102"/>
      <c r="G139" s="102"/>
      <c r="H139" s="102"/>
      <c r="I139" s="102"/>
    </row>
    <row r="140" spans="1:9" ht="16.5" thickBot="1" x14ac:dyDescent="0.3">
      <c r="A140" s="102"/>
      <c r="B140" s="102"/>
      <c r="C140" s="102"/>
      <c r="D140" s="102"/>
      <c r="E140" s="102"/>
      <c r="F140" s="102"/>
      <c r="G140" s="102">
        <v>100</v>
      </c>
      <c r="H140" s="102"/>
      <c r="I140" s="102"/>
    </row>
    <row r="141" spans="1:9" ht="16.5" thickBot="1" x14ac:dyDescent="0.3">
      <c r="A141" s="102"/>
      <c r="B141" s="102"/>
      <c r="C141" s="102"/>
      <c r="D141" s="102">
        <v>80</v>
      </c>
      <c r="E141" s="102"/>
      <c r="F141" s="102"/>
      <c r="G141" s="102"/>
      <c r="H141" s="102"/>
      <c r="I141" s="102"/>
    </row>
    <row r="142" spans="1:9" ht="16.5" thickBot="1" x14ac:dyDescent="0.3">
      <c r="A142" s="102"/>
      <c r="B142" s="102"/>
      <c r="C142" s="102"/>
      <c r="D142" s="102">
        <v>85</v>
      </c>
      <c r="E142" s="102"/>
      <c r="F142" s="102"/>
      <c r="G142" s="102"/>
      <c r="H142" s="102"/>
      <c r="I142" s="102"/>
    </row>
    <row r="143" spans="1:9" ht="16.5" thickBot="1" x14ac:dyDescent="0.3">
      <c r="A143" s="102"/>
      <c r="B143" s="102"/>
      <c r="C143" s="102"/>
      <c r="D143" s="102">
        <v>90</v>
      </c>
      <c r="E143" s="102"/>
      <c r="F143" s="102"/>
      <c r="G143" s="102"/>
      <c r="H143" s="102"/>
      <c r="I143" s="102"/>
    </row>
    <row r="144" spans="1:9" ht="16.5" thickBot="1" x14ac:dyDescent="0.3">
      <c r="A144" s="102"/>
      <c r="B144" s="102"/>
      <c r="C144" s="102"/>
      <c r="D144" s="102"/>
      <c r="E144" s="102"/>
      <c r="F144" s="102"/>
      <c r="G144" s="102"/>
      <c r="H144" s="102">
        <v>50</v>
      </c>
      <c r="I144" s="102"/>
    </row>
    <row r="145" spans="1:9" ht="16.5" thickBot="1" x14ac:dyDescent="0.3">
      <c r="A145" s="102"/>
      <c r="B145" s="102"/>
      <c r="C145" s="102"/>
      <c r="D145" s="102">
        <v>90</v>
      </c>
      <c r="E145" s="102"/>
      <c r="F145" s="102"/>
      <c r="G145" s="102"/>
      <c r="H145" s="102"/>
      <c r="I145" s="102"/>
    </row>
    <row r="146" spans="1:9" ht="16.5" thickBot="1" x14ac:dyDescent="0.3">
      <c r="A146" s="102"/>
      <c r="B146" s="102"/>
      <c r="C146" s="102"/>
      <c r="D146" s="102"/>
      <c r="E146" s="102"/>
      <c r="F146" s="102"/>
      <c r="G146" s="102">
        <v>100</v>
      </c>
      <c r="H146" s="102"/>
      <c r="I146" s="102"/>
    </row>
    <row r="147" spans="1:9" ht="16.5" thickBot="1" x14ac:dyDescent="0.3">
      <c r="A147" s="102"/>
      <c r="B147" s="102"/>
      <c r="C147" s="102"/>
      <c r="D147" s="102"/>
      <c r="E147" s="102"/>
      <c r="F147" s="102"/>
      <c r="G147" s="102"/>
      <c r="H147" s="102">
        <v>60</v>
      </c>
      <c r="I147" s="102"/>
    </row>
    <row r="148" spans="1:9" ht="16.5" thickBot="1" x14ac:dyDescent="0.3">
      <c r="A148" s="102"/>
      <c r="B148" s="102"/>
      <c r="C148" s="102"/>
      <c r="D148" s="102">
        <v>85</v>
      </c>
      <c r="E148" s="102"/>
      <c r="F148" s="102"/>
      <c r="G148" s="102"/>
      <c r="H148" s="102"/>
      <c r="I148" s="102"/>
    </row>
    <row r="149" spans="1:9" ht="16.5" thickBot="1" x14ac:dyDescent="0.3">
      <c r="A149" s="102"/>
      <c r="B149" s="102"/>
      <c r="C149" s="102"/>
      <c r="D149" s="102"/>
      <c r="E149" s="102"/>
      <c r="F149" s="102"/>
      <c r="G149" s="102">
        <v>35</v>
      </c>
      <c r="H149" s="102"/>
      <c r="I149" s="102"/>
    </row>
    <row r="150" spans="1:9" ht="16.5" thickBot="1" x14ac:dyDescent="0.3">
      <c r="A150" s="102"/>
      <c r="B150" s="102"/>
      <c r="C150" s="102"/>
      <c r="D150" s="102">
        <v>85</v>
      </c>
      <c r="E150" s="102"/>
      <c r="F150" s="102"/>
      <c r="G150" s="102"/>
      <c r="H150" s="102"/>
      <c r="I150" s="102"/>
    </row>
    <row r="151" spans="1:9" ht="16.5" thickBot="1" x14ac:dyDescent="0.3">
      <c r="A151" s="102"/>
      <c r="B151" s="102"/>
      <c r="C151" s="102"/>
      <c r="D151" s="102"/>
      <c r="E151" s="102"/>
      <c r="F151" s="102"/>
      <c r="G151" s="102">
        <v>10</v>
      </c>
      <c r="H151" s="102"/>
      <c r="I151" s="102"/>
    </row>
    <row r="152" spans="1:9" ht="16.5" thickBot="1" x14ac:dyDescent="0.3">
      <c r="A152" s="102"/>
      <c r="B152" s="102"/>
      <c r="C152" s="102"/>
      <c r="D152" s="102"/>
      <c r="E152" s="102"/>
      <c r="F152" s="102"/>
      <c r="G152" s="102">
        <v>130</v>
      </c>
      <c r="H152" s="102"/>
      <c r="I152" s="102"/>
    </row>
    <row r="153" spans="1:9" ht="16.5" thickBot="1" x14ac:dyDescent="0.3">
      <c r="A153" s="102"/>
      <c r="B153" s="102"/>
      <c r="C153" s="102"/>
      <c r="D153" s="102">
        <v>90</v>
      </c>
      <c r="E153" s="102"/>
      <c r="F153" s="102"/>
      <c r="G153" s="102"/>
      <c r="H153" s="102"/>
      <c r="I153" s="102"/>
    </row>
    <row r="154" spans="1:9" ht="16.5" thickBot="1" x14ac:dyDescent="0.3">
      <c r="A154" s="102"/>
      <c r="B154" s="102"/>
      <c r="C154" s="102"/>
      <c r="D154" s="102">
        <v>90</v>
      </c>
      <c r="E154" s="102">
        <v>5</v>
      </c>
      <c r="F154" s="102"/>
      <c r="G154" s="102"/>
      <c r="H154" s="102"/>
      <c r="I154" s="102"/>
    </row>
    <row r="155" spans="1:9" ht="16.5" thickBot="1" x14ac:dyDescent="0.3">
      <c r="A155" s="102"/>
      <c r="B155" s="102"/>
      <c r="C155" s="102"/>
      <c r="D155" s="102"/>
      <c r="E155" s="102"/>
      <c r="F155" s="102">
        <v>165</v>
      </c>
      <c r="G155" s="102"/>
      <c r="H155" s="102"/>
      <c r="I155" s="102"/>
    </row>
    <row r="156" spans="1:9" ht="16.5" thickBot="1" x14ac:dyDescent="0.3">
      <c r="A156" s="102"/>
      <c r="B156" s="102"/>
      <c r="C156" s="102"/>
      <c r="D156" s="102"/>
      <c r="E156" s="102"/>
      <c r="F156" s="102">
        <v>20</v>
      </c>
      <c r="G156" s="102"/>
      <c r="H156" s="102"/>
      <c r="I156" s="102"/>
    </row>
    <row r="157" spans="1:9" ht="16.5" thickBot="1" x14ac:dyDescent="0.3">
      <c r="A157" s="102"/>
      <c r="B157" s="102"/>
      <c r="C157" s="102"/>
      <c r="D157" s="102"/>
      <c r="E157" s="102"/>
      <c r="F157" s="102"/>
      <c r="G157" s="102"/>
      <c r="H157" s="102">
        <v>25</v>
      </c>
      <c r="I157" s="102"/>
    </row>
    <row r="158" spans="1:9" ht="16.5" thickBot="1" x14ac:dyDescent="0.3">
      <c r="A158" s="102"/>
      <c r="B158" s="102"/>
      <c r="C158" s="102"/>
      <c r="D158" s="102"/>
      <c r="E158" s="102"/>
      <c r="F158" s="102"/>
      <c r="G158" s="102"/>
      <c r="H158" s="102">
        <v>20</v>
      </c>
      <c r="I158" s="102"/>
    </row>
    <row r="159" spans="1:9" ht="16.5" thickBot="1" x14ac:dyDescent="0.3">
      <c r="A159" s="102"/>
      <c r="B159" s="102"/>
      <c r="C159" s="102"/>
      <c r="D159" s="102"/>
      <c r="E159" s="102"/>
      <c r="F159" s="102"/>
      <c r="G159" s="102"/>
      <c r="H159" s="102">
        <v>30</v>
      </c>
      <c r="I159" s="102"/>
    </row>
    <row r="160" spans="1:9" ht="16.5" thickBot="1" x14ac:dyDescent="0.3">
      <c r="A160" s="102"/>
      <c r="B160" s="102"/>
      <c r="C160" s="102"/>
      <c r="D160" s="102"/>
      <c r="E160" s="102"/>
      <c r="F160" s="102"/>
      <c r="G160" s="102"/>
      <c r="H160" s="102"/>
      <c r="I160" s="102"/>
    </row>
    <row r="161" spans="1:9" ht="16.5" thickBot="1" x14ac:dyDescent="0.3">
      <c r="A161" s="102"/>
      <c r="B161" s="102"/>
      <c r="C161" s="102"/>
      <c r="D161" s="102"/>
      <c r="E161" s="102"/>
      <c r="F161" s="102"/>
      <c r="G161" s="102"/>
      <c r="H161" s="102"/>
      <c r="I161" s="102"/>
    </row>
    <row r="162" spans="1:9" ht="16.5" thickBot="1" x14ac:dyDescent="0.3">
      <c r="A162" s="102"/>
      <c r="B162" s="102"/>
      <c r="C162" s="102"/>
      <c r="D162" s="102"/>
      <c r="E162" s="102"/>
      <c r="F162" s="102"/>
      <c r="G162" s="102"/>
      <c r="H162" s="102"/>
      <c r="I162" s="102"/>
    </row>
    <row r="163" spans="1:9" ht="16.5" thickBot="1" x14ac:dyDescent="0.3">
      <c r="A163" s="102"/>
      <c r="B163" s="102"/>
      <c r="C163" s="102"/>
      <c r="D163" s="102"/>
      <c r="E163" s="102"/>
      <c r="F163" s="102"/>
      <c r="G163" s="102"/>
      <c r="H163" s="102"/>
      <c r="I163" s="102"/>
    </row>
    <row r="164" spans="1:9" ht="16.5" thickBot="1" x14ac:dyDescent="0.3">
      <c r="A164" s="102"/>
      <c r="B164" s="102"/>
      <c r="C164" s="102"/>
      <c r="D164" s="102"/>
      <c r="E164" s="102"/>
      <c r="F164" s="102"/>
      <c r="G164" s="102"/>
      <c r="H164" s="102"/>
      <c r="I164" s="102"/>
    </row>
    <row r="165" spans="1:9" ht="16.5" thickBot="1" x14ac:dyDescent="0.3">
      <c r="A165" s="102"/>
      <c r="B165" s="102"/>
      <c r="C165" s="102"/>
      <c r="D165" s="102"/>
      <c r="E165" s="102"/>
      <c r="F165" s="102"/>
      <c r="G165" s="102"/>
      <c r="H165" s="102"/>
      <c r="I165" s="102"/>
    </row>
    <row r="166" spans="1:9" ht="16.5" thickBot="1" x14ac:dyDescent="0.3">
      <c r="A166" s="102"/>
      <c r="B166" s="102"/>
      <c r="C166" s="102"/>
      <c r="D166" s="102"/>
      <c r="E166" s="102"/>
      <c r="F166" s="102"/>
      <c r="G166" s="102"/>
      <c r="H166" s="102"/>
      <c r="I166" s="102"/>
    </row>
    <row r="167" spans="1:9" ht="16.5" thickBot="1" x14ac:dyDescent="0.3">
      <c r="A167" s="102"/>
      <c r="B167" s="102"/>
      <c r="C167" s="102"/>
      <c r="D167" s="102"/>
      <c r="E167" s="102"/>
      <c r="F167" s="102"/>
      <c r="G167" s="102"/>
      <c r="H167" s="102"/>
      <c r="I167" s="102"/>
    </row>
    <row r="168" spans="1:9" ht="16.5" thickBot="1" x14ac:dyDescent="0.3">
      <c r="A168" s="102"/>
      <c r="B168" s="102"/>
      <c r="C168" s="102"/>
      <c r="D168" s="102"/>
      <c r="E168" s="102"/>
      <c r="F168" s="102"/>
      <c r="G168" s="102"/>
      <c r="H168" s="102"/>
      <c r="I168" s="102"/>
    </row>
    <row r="169" spans="1:9" ht="16.5" thickBot="1" x14ac:dyDescent="0.3">
      <c r="A169" s="102"/>
      <c r="B169" s="102"/>
      <c r="C169" s="102"/>
      <c r="D169" s="102"/>
      <c r="E169" s="102"/>
      <c r="F169" s="102"/>
      <c r="G169" s="102"/>
      <c r="H169" s="102"/>
      <c r="I169" s="102"/>
    </row>
    <row r="170" spans="1:9" ht="16.5" thickBot="1" x14ac:dyDescent="0.3">
      <c r="A170" s="102"/>
      <c r="B170" s="102"/>
      <c r="C170" s="102"/>
      <c r="D170" s="102"/>
      <c r="E170" s="102"/>
      <c r="F170" s="102"/>
      <c r="G170" s="102"/>
      <c r="H170" s="102"/>
      <c r="I170" s="102"/>
    </row>
    <row r="171" spans="1:9" ht="16.5" thickBot="1" x14ac:dyDescent="0.3">
      <c r="A171" s="102"/>
      <c r="B171" s="102"/>
      <c r="C171" s="102"/>
      <c r="D171" s="102"/>
      <c r="E171" s="102"/>
      <c r="F171" s="102"/>
      <c r="G171" s="102"/>
      <c r="H171" s="102"/>
      <c r="I171" s="102"/>
    </row>
    <row r="172" spans="1:9" ht="16.5" thickBot="1" x14ac:dyDescent="0.3">
      <c r="A172" s="102"/>
      <c r="B172" s="102"/>
      <c r="C172" s="6" t="s">
        <v>7</v>
      </c>
      <c r="D172" s="6">
        <f>SUM(D132:D171)</f>
        <v>775</v>
      </c>
      <c r="E172" s="6">
        <f>SUM(E132:E171)</f>
        <v>25</v>
      </c>
      <c r="F172" s="6">
        <f>SUM(F132:F171)</f>
        <v>330</v>
      </c>
      <c r="G172" s="6">
        <f>SUM(G132:G171)</f>
        <v>475</v>
      </c>
      <c r="H172" s="6">
        <f>SUM(H132:H171)</f>
        <v>195</v>
      </c>
      <c r="I172" s="6">
        <f>H172+G172+F172+E172+D172</f>
        <v>1800</v>
      </c>
    </row>
    <row r="173" spans="1:9" ht="16.5" thickBot="1" x14ac:dyDescent="0.3">
      <c r="A173" s="102"/>
      <c r="B173" s="102"/>
      <c r="C173" s="102" t="s">
        <v>23</v>
      </c>
      <c r="D173" s="102"/>
      <c r="E173" s="102"/>
      <c r="F173" s="102"/>
      <c r="G173" s="102"/>
      <c r="H173" s="102"/>
      <c r="I173" s="102"/>
    </row>
    <row r="174" spans="1:9" ht="16.5" thickBot="1" x14ac:dyDescent="0.3">
      <c r="A174" s="102"/>
      <c r="B174" s="102"/>
      <c r="C174" s="102"/>
      <c r="D174" s="102">
        <v>85</v>
      </c>
      <c r="E174" s="102"/>
      <c r="F174" s="102"/>
      <c r="G174" s="102"/>
      <c r="H174" s="102"/>
      <c r="I174" s="102"/>
    </row>
    <row r="175" spans="1:9" ht="16.5" thickBot="1" x14ac:dyDescent="0.3">
      <c r="A175" s="102"/>
      <c r="B175" s="102"/>
      <c r="C175" s="102"/>
      <c r="D175" s="102"/>
      <c r="E175" s="102"/>
      <c r="F175" s="102"/>
      <c r="G175" s="102"/>
      <c r="H175" s="102">
        <v>40</v>
      </c>
      <c r="I175" s="102"/>
    </row>
    <row r="176" spans="1:9" ht="16.5" thickBot="1" x14ac:dyDescent="0.3">
      <c r="A176" s="102"/>
      <c r="B176" s="102"/>
      <c r="C176" s="102"/>
      <c r="D176" s="102"/>
      <c r="E176" s="102"/>
      <c r="F176" s="102"/>
      <c r="G176" s="102">
        <v>5</v>
      </c>
      <c r="H176" s="102"/>
      <c r="I176" s="102"/>
    </row>
    <row r="177" spans="1:12" ht="16.5" thickBot="1" x14ac:dyDescent="0.3">
      <c r="A177" s="102"/>
      <c r="B177" s="102"/>
      <c r="C177" s="102"/>
      <c r="D177" s="102"/>
      <c r="E177" s="102"/>
      <c r="F177" s="102"/>
      <c r="G177" s="102"/>
      <c r="H177" s="102">
        <v>5</v>
      </c>
      <c r="I177" s="102"/>
    </row>
    <row r="178" spans="1:12" ht="16.5" thickBot="1" x14ac:dyDescent="0.3">
      <c r="A178" s="102"/>
      <c r="B178" s="102"/>
      <c r="C178" s="105"/>
      <c r="D178" s="102"/>
      <c r="E178" s="102"/>
      <c r="F178" s="102"/>
      <c r="G178" s="102"/>
      <c r="H178" s="102">
        <v>10</v>
      </c>
      <c r="I178" s="102"/>
    </row>
    <row r="179" spans="1:12" ht="16.5" thickBot="1" x14ac:dyDescent="0.3">
      <c r="A179" s="102"/>
      <c r="B179" s="102"/>
      <c r="C179" s="105"/>
      <c r="D179" s="102">
        <v>80</v>
      </c>
      <c r="E179" s="102"/>
      <c r="F179" s="102"/>
      <c r="G179" s="102"/>
      <c r="H179" s="102"/>
      <c r="I179" s="102"/>
    </row>
    <row r="180" spans="1:12" ht="16.5" thickBot="1" x14ac:dyDescent="0.3">
      <c r="A180" s="102"/>
      <c r="B180" s="102"/>
      <c r="C180" s="105"/>
      <c r="D180" s="102"/>
      <c r="E180" s="102"/>
      <c r="F180" s="102"/>
      <c r="G180" s="102">
        <v>25</v>
      </c>
      <c r="H180" s="102"/>
      <c r="I180" s="102"/>
      <c r="L180">
        <f>3800*2</f>
        <v>7600</v>
      </c>
    </row>
    <row r="181" spans="1:12" ht="16.5" thickBot="1" x14ac:dyDescent="0.3">
      <c r="A181" s="102"/>
      <c r="B181" s="102"/>
      <c r="C181" s="105"/>
      <c r="D181" s="102"/>
      <c r="E181" s="102"/>
      <c r="F181" s="102"/>
      <c r="G181" s="102"/>
      <c r="H181" s="102">
        <v>20</v>
      </c>
      <c r="I181" s="102"/>
      <c r="L181">
        <f>3800*1.87</f>
        <v>7106</v>
      </c>
    </row>
    <row r="182" spans="1:12" ht="16.5" thickBot="1" x14ac:dyDescent="0.3">
      <c r="A182" s="102"/>
      <c r="B182" s="102"/>
      <c r="C182" s="105"/>
      <c r="D182" s="102"/>
      <c r="E182" s="102"/>
      <c r="F182" s="102">
        <v>20</v>
      </c>
      <c r="G182" s="102"/>
      <c r="H182" s="102"/>
      <c r="I182" s="102"/>
      <c r="L182">
        <f>L180-L181</f>
        <v>494</v>
      </c>
    </row>
    <row r="183" spans="1:12" ht="16.5" thickBot="1" x14ac:dyDescent="0.3">
      <c r="A183" s="102"/>
      <c r="B183" s="102"/>
      <c r="C183" s="105"/>
      <c r="D183" s="102"/>
      <c r="E183" s="102"/>
      <c r="F183" s="102"/>
      <c r="G183" s="102"/>
      <c r="H183" s="102">
        <v>20</v>
      </c>
      <c r="I183" s="102"/>
    </row>
    <row r="184" spans="1:12" ht="16.5" thickBot="1" x14ac:dyDescent="0.3">
      <c r="A184" s="102"/>
      <c r="B184" s="102"/>
      <c r="C184" s="105"/>
      <c r="D184" s="102">
        <v>75</v>
      </c>
      <c r="E184" s="102"/>
      <c r="F184" s="102"/>
      <c r="G184" s="102"/>
      <c r="H184" s="102"/>
      <c r="I184" s="102"/>
    </row>
    <row r="185" spans="1:12" ht="16.5" thickBot="1" x14ac:dyDescent="0.3">
      <c r="A185" s="102"/>
      <c r="B185" s="102"/>
      <c r="C185" s="105"/>
      <c r="D185" s="102">
        <v>40</v>
      </c>
      <c r="E185" s="102"/>
      <c r="F185" s="102"/>
      <c r="G185" s="102"/>
      <c r="H185" s="102"/>
      <c r="I185" s="102"/>
    </row>
    <row r="186" spans="1:12" ht="16.5" thickBot="1" x14ac:dyDescent="0.3">
      <c r="A186" s="102"/>
      <c r="B186" s="102"/>
      <c r="C186" s="105"/>
      <c r="D186" s="102">
        <v>80</v>
      </c>
      <c r="E186" s="102"/>
      <c r="F186" s="102"/>
      <c r="G186" s="102"/>
      <c r="H186" s="102"/>
      <c r="I186" s="102"/>
    </row>
    <row r="187" spans="1:12" ht="16.5" thickBot="1" x14ac:dyDescent="0.3">
      <c r="A187" s="102"/>
      <c r="B187" s="102"/>
      <c r="C187" s="105"/>
      <c r="D187" s="102"/>
      <c r="E187" s="102"/>
      <c r="F187" s="102"/>
      <c r="G187" s="102"/>
      <c r="H187" s="102">
        <v>10</v>
      </c>
      <c r="I187" s="102"/>
    </row>
    <row r="188" spans="1:12" ht="16.5" thickBot="1" x14ac:dyDescent="0.3">
      <c r="A188" s="102"/>
      <c r="B188" s="102"/>
      <c r="C188" s="105"/>
      <c r="D188" s="102"/>
      <c r="E188" s="102"/>
      <c r="F188" s="102">
        <v>30</v>
      </c>
      <c r="G188" s="102"/>
      <c r="H188" s="102"/>
      <c r="I188" s="102"/>
    </row>
    <row r="189" spans="1:12" ht="16.5" thickBot="1" x14ac:dyDescent="0.3">
      <c r="A189" s="102"/>
      <c r="B189" s="102"/>
      <c r="C189" s="102"/>
      <c r="D189" s="102"/>
      <c r="E189" s="102"/>
      <c r="F189" s="102">
        <v>35</v>
      </c>
      <c r="G189" s="102"/>
      <c r="H189" s="102"/>
      <c r="I189" s="102"/>
    </row>
    <row r="190" spans="1:12" ht="16.5" thickBot="1" x14ac:dyDescent="0.3">
      <c r="A190" s="102"/>
      <c r="B190" s="102"/>
      <c r="C190" s="102"/>
      <c r="D190" s="102"/>
      <c r="E190" s="102"/>
      <c r="F190" s="102"/>
      <c r="G190" s="102">
        <v>500</v>
      </c>
      <c r="H190" s="102"/>
      <c r="I190" s="102"/>
    </row>
    <row r="191" spans="1:12" ht="16.5" thickBot="1" x14ac:dyDescent="0.3">
      <c r="A191" s="102"/>
      <c r="B191" s="102"/>
      <c r="C191" s="102"/>
      <c r="D191" s="102">
        <v>70</v>
      </c>
      <c r="E191" s="102"/>
      <c r="F191" s="102">
        <v>20</v>
      </c>
      <c r="G191" s="102"/>
      <c r="H191" s="102"/>
      <c r="I191" s="102"/>
    </row>
    <row r="192" spans="1:12" ht="16.5" thickBot="1" x14ac:dyDescent="0.3">
      <c r="A192" s="102"/>
      <c r="B192" s="102"/>
      <c r="C192" s="102"/>
      <c r="D192" s="102"/>
      <c r="E192" s="102"/>
      <c r="F192" s="102">
        <v>345</v>
      </c>
      <c r="G192" s="102"/>
      <c r="H192" s="102"/>
      <c r="I192" s="102"/>
    </row>
    <row r="193" spans="1:9" ht="16.5" thickBot="1" x14ac:dyDescent="0.3">
      <c r="A193" s="102"/>
      <c r="B193" s="102"/>
      <c r="C193" s="102"/>
      <c r="D193" s="102"/>
      <c r="E193" s="102"/>
      <c r="F193" s="102"/>
      <c r="G193" s="102"/>
      <c r="H193" s="102">
        <v>10</v>
      </c>
      <c r="I193" s="102"/>
    </row>
    <row r="194" spans="1:9" ht="16.5" thickBot="1" x14ac:dyDescent="0.3">
      <c r="A194" s="102"/>
      <c r="B194" s="102"/>
      <c r="C194" s="102"/>
      <c r="D194" s="102">
        <v>80</v>
      </c>
      <c r="E194" s="102"/>
      <c r="F194" s="102"/>
      <c r="G194" s="102"/>
      <c r="H194" s="102"/>
      <c r="I194" s="102"/>
    </row>
    <row r="195" spans="1:9" ht="16.5" thickBot="1" x14ac:dyDescent="0.3">
      <c r="A195" s="102"/>
      <c r="B195" s="102"/>
      <c r="C195" s="102"/>
      <c r="D195" s="102"/>
      <c r="E195" s="102"/>
      <c r="F195" s="102"/>
      <c r="G195" s="102"/>
      <c r="H195" s="102">
        <v>10</v>
      </c>
      <c r="I195" s="102"/>
    </row>
    <row r="196" spans="1:9" ht="16.5" thickBot="1" x14ac:dyDescent="0.3">
      <c r="A196" s="102"/>
      <c r="B196" s="102"/>
      <c r="C196" s="102"/>
      <c r="D196" s="102"/>
      <c r="E196" s="102"/>
      <c r="F196" s="102"/>
      <c r="G196" s="102"/>
      <c r="H196" s="102">
        <v>10</v>
      </c>
      <c r="I196" s="102"/>
    </row>
    <row r="197" spans="1:9" ht="16.5" thickBot="1" x14ac:dyDescent="0.3">
      <c r="A197" s="102"/>
      <c r="B197" s="102"/>
      <c r="C197" s="102"/>
      <c r="D197" s="102"/>
      <c r="E197" s="102"/>
      <c r="F197" s="102">
        <v>10</v>
      </c>
      <c r="G197" s="102"/>
      <c r="H197" s="102"/>
      <c r="I197" s="102"/>
    </row>
    <row r="198" spans="1:9" ht="16.5" thickBot="1" x14ac:dyDescent="0.3">
      <c r="A198" s="102"/>
      <c r="B198" s="102"/>
      <c r="C198" s="102"/>
      <c r="D198" s="102"/>
      <c r="E198" s="102"/>
      <c r="F198" s="102">
        <v>25</v>
      </c>
      <c r="G198" s="102"/>
      <c r="H198" s="102"/>
      <c r="I198" s="102"/>
    </row>
    <row r="199" spans="1:9" ht="16.5" thickBot="1" x14ac:dyDescent="0.3">
      <c r="A199" s="102"/>
      <c r="B199" s="102"/>
      <c r="C199" s="102"/>
      <c r="D199" s="102"/>
      <c r="E199" s="102"/>
      <c r="F199" s="102">
        <v>155</v>
      </c>
      <c r="G199" s="102"/>
      <c r="H199" s="102"/>
      <c r="I199" s="102"/>
    </row>
    <row r="200" spans="1:9" ht="16.5" thickBot="1" x14ac:dyDescent="0.3">
      <c r="A200" s="102"/>
      <c r="B200" s="102"/>
      <c r="C200" s="102"/>
      <c r="D200" s="102"/>
      <c r="E200" s="102"/>
      <c r="F200" s="102"/>
      <c r="G200" s="102"/>
      <c r="H200" s="102">
        <v>10</v>
      </c>
      <c r="I200" s="102"/>
    </row>
    <row r="201" spans="1:9" ht="16.5" thickBot="1" x14ac:dyDescent="0.3">
      <c r="A201" s="102"/>
      <c r="B201" s="102"/>
      <c r="C201" s="102"/>
      <c r="D201" s="102"/>
      <c r="E201" s="102"/>
      <c r="F201" s="102"/>
      <c r="G201" s="102">
        <v>20</v>
      </c>
      <c r="H201" s="102"/>
      <c r="I201" s="102"/>
    </row>
    <row r="202" spans="1:9" ht="16.5" thickBot="1" x14ac:dyDescent="0.3">
      <c r="A202" s="102"/>
      <c r="B202" s="102"/>
      <c r="C202" s="102"/>
      <c r="D202" s="102"/>
      <c r="E202" s="102"/>
      <c r="F202" s="102"/>
      <c r="G202" s="102"/>
      <c r="H202" s="102">
        <v>10</v>
      </c>
      <c r="I202" s="102"/>
    </row>
    <row r="203" spans="1:9" ht="16.5" thickBot="1" x14ac:dyDescent="0.3">
      <c r="A203" s="102"/>
      <c r="B203" s="102"/>
      <c r="C203" s="102"/>
      <c r="D203" s="102">
        <v>75</v>
      </c>
      <c r="E203" s="102"/>
      <c r="F203" s="102">
        <v>20</v>
      </c>
      <c r="G203" s="102"/>
      <c r="H203" s="102"/>
      <c r="I203" s="102"/>
    </row>
    <row r="204" spans="1:9" ht="16.5" thickBot="1" x14ac:dyDescent="0.3">
      <c r="A204" s="102"/>
      <c r="B204" s="102"/>
      <c r="C204" s="102"/>
      <c r="D204" s="102">
        <v>75</v>
      </c>
      <c r="E204" s="102"/>
      <c r="F204" s="102"/>
      <c r="G204" s="102"/>
      <c r="H204" s="102"/>
      <c r="I204" s="102"/>
    </row>
    <row r="205" spans="1:9" ht="16.5" thickBot="1" x14ac:dyDescent="0.3">
      <c r="A205" s="102"/>
      <c r="B205" s="102"/>
      <c r="C205" s="102"/>
      <c r="D205" s="102"/>
      <c r="E205" s="102"/>
      <c r="F205" s="102"/>
      <c r="G205" s="102">
        <v>50</v>
      </c>
      <c r="H205" s="102"/>
      <c r="I205" s="102"/>
    </row>
    <row r="206" spans="1:9" ht="16.5" thickBot="1" x14ac:dyDescent="0.3">
      <c r="A206" s="102"/>
      <c r="B206" s="102"/>
      <c r="C206" s="102"/>
      <c r="D206" s="102">
        <v>75</v>
      </c>
      <c r="E206" s="102"/>
      <c r="F206" s="102">
        <v>30</v>
      </c>
      <c r="G206" s="102"/>
      <c r="H206" s="102"/>
      <c r="I206" s="102"/>
    </row>
    <row r="207" spans="1:9" ht="16.5" thickBot="1" x14ac:dyDescent="0.3">
      <c r="A207" s="106"/>
      <c r="B207" s="106"/>
      <c r="C207" s="106"/>
      <c r="D207" s="106"/>
      <c r="E207" s="106"/>
      <c r="F207" s="106"/>
      <c r="G207" s="106"/>
      <c r="H207" s="106"/>
      <c r="I207" s="106"/>
    </row>
    <row r="208" spans="1:9" ht="16.5" thickBot="1" x14ac:dyDescent="0.3">
      <c r="A208" s="106"/>
      <c r="B208" s="106"/>
      <c r="C208" s="106"/>
      <c r="D208" s="106"/>
      <c r="E208" s="106"/>
      <c r="F208" s="106"/>
      <c r="G208" s="106"/>
      <c r="H208" s="106"/>
      <c r="I208" s="106"/>
    </row>
    <row r="209" spans="1:14" ht="16.5" thickBot="1" x14ac:dyDescent="0.3">
      <c r="A209" s="102"/>
      <c r="B209" s="102"/>
      <c r="C209" s="6" t="s">
        <v>7</v>
      </c>
      <c r="D209" s="6">
        <f>SUM(D173:D208)</f>
        <v>735</v>
      </c>
      <c r="E209" s="6">
        <f t="shared" ref="E209:H209" si="2">SUM(E173:E208)</f>
        <v>0</v>
      </c>
      <c r="F209" s="6">
        <f t="shared" si="2"/>
        <v>690</v>
      </c>
      <c r="G209" s="6">
        <f t="shared" si="2"/>
        <v>600</v>
      </c>
      <c r="H209" s="6">
        <f t="shared" si="2"/>
        <v>155</v>
      </c>
      <c r="I209" s="6">
        <f>H209+G209+F209+E209+D209</f>
        <v>2180</v>
      </c>
    </row>
    <row r="210" spans="1:14" ht="16.5" thickBot="1" x14ac:dyDescent="0.3">
      <c r="A210" s="102"/>
      <c r="B210" s="102"/>
      <c r="C210" s="102" t="s">
        <v>23</v>
      </c>
      <c r="D210" s="102"/>
      <c r="E210" s="102"/>
      <c r="F210" s="102"/>
      <c r="G210" s="102"/>
      <c r="H210" s="102"/>
      <c r="I210" s="102"/>
    </row>
    <row r="211" spans="1:14" ht="16.5" thickBot="1" x14ac:dyDescent="0.3">
      <c r="A211" s="102"/>
      <c r="B211" s="102"/>
      <c r="C211" s="102"/>
      <c r="D211" s="102"/>
      <c r="E211" s="102"/>
      <c r="F211" s="102"/>
      <c r="G211" s="102">
        <v>20</v>
      </c>
      <c r="H211" s="102"/>
      <c r="I211" s="102"/>
    </row>
    <row r="212" spans="1:14" ht="16.5" thickBot="1" x14ac:dyDescent="0.3">
      <c r="A212" s="102"/>
      <c r="B212" s="102"/>
      <c r="C212" s="102"/>
      <c r="D212" s="102"/>
      <c r="E212" s="102"/>
      <c r="F212" s="102"/>
      <c r="G212" s="102">
        <v>60</v>
      </c>
      <c r="H212" s="102"/>
      <c r="I212" s="102"/>
    </row>
    <row r="213" spans="1:14" ht="16.5" thickBot="1" x14ac:dyDescent="0.3">
      <c r="A213" s="102"/>
      <c r="B213" s="102"/>
      <c r="C213" s="102"/>
      <c r="D213" s="102"/>
      <c r="E213" s="102"/>
      <c r="F213" s="102"/>
      <c r="G213" s="102"/>
      <c r="H213" s="102">
        <v>30</v>
      </c>
      <c r="I213" s="102"/>
      <c r="L213">
        <v>659</v>
      </c>
      <c r="M213">
        <f>180+95+200+100+140+100+100+100+65+60+100+90+125+70+150+200+180+80</f>
        <v>2135</v>
      </c>
      <c r="N213">
        <f>5+80+80+60+30+180+95</f>
        <v>530</v>
      </c>
    </row>
    <row r="214" spans="1:14" ht="16.5" thickBot="1" x14ac:dyDescent="0.3">
      <c r="A214" s="102"/>
      <c r="B214" s="102"/>
      <c r="C214" s="102"/>
      <c r="D214" s="102">
        <v>85</v>
      </c>
      <c r="E214" s="102"/>
      <c r="F214" s="102"/>
      <c r="G214" s="102"/>
      <c r="H214" s="102"/>
      <c r="I214" s="102"/>
      <c r="L214">
        <v>671</v>
      </c>
      <c r="M214">
        <f>75+225+70+150+70+220+100+70+120+75+110+100+100+80+100+60+70+70</f>
        <v>1865</v>
      </c>
      <c r="N214">
        <f>60+10+385+90+20+180+70+40+220+85+5+25</f>
        <v>1190</v>
      </c>
    </row>
    <row r="215" spans="1:14" ht="16.5" thickBot="1" x14ac:dyDescent="0.3">
      <c r="A215" s="102"/>
      <c r="B215" s="102"/>
      <c r="C215" s="102"/>
      <c r="D215" s="102"/>
      <c r="E215" s="102"/>
      <c r="F215" s="102"/>
      <c r="G215" s="102">
        <v>10</v>
      </c>
      <c r="H215" s="102"/>
      <c r="I215" s="102"/>
      <c r="L215">
        <v>672</v>
      </c>
      <c r="M215">
        <f>70+60+80+120+55+200+120+140+150+100+140+75+75+70+60</f>
        <v>1515</v>
      </c>
      <c r="N215">
        <f>345+100+145+100+30+10+95+60+30+10+5+10+60</f>
        <v>1000</v>
      </c>
    </row>
    <row r="216" spans="1:14" ht="16.5" thickBot="1" x14ac:dyDescent="0.3">
      <c r="A216" s="102"/>
      <c r="B216" s="102"/>
      <c r="C216" s="102"/>
      <c r="D216" s="102"/>
      <c r="E216" s="102"/>
      <c r="F216" s="102"/>
      <c r="G216" s="102">
        <v>15</v>
      </c>
      <c r="H216" s="102"/>
      <c r="I216" s="102"/>
      <c r="L216">
        <v>673</v>
      </c>
      <c r="M216">
        <f>70+140+140+75+70+90+70+300+840+120+75+100+50</f>
        <v>2140</v>
      </c>
      <c r="N216">
        <f>150+70+305+70+75+40+20+230+95+35+75+40+25+170+150+80+120+20+10+60</f>
        <v>1840</v>
      </c>
    </row>
    <row r="217" spans="1:14" ht="16.5" thickBot="1" x14ac:dyDescent="0.3">
      <c r="A217" s="102"/>
      <c r="B217" s="102"/>
      <c r="C217" s="102"/>
      <c r="D217" s="102"/>
      <c r="E217" s="102"/>
      <c r="F217" s="102"/>
      <c r="G217" s="102">
        <v>20</v>
      </c>
      <c r="H217" s="102"/>
      <c r="I217" s="102"/>
      <c r="L217">
        <v>675</v>
      </c>
      <c r="M217">
        <f>65+180+100+700+75+65+100+125+50+200+140+100+130</f>
        <v>2030</v>
      </c>
      <c r="N217">
        <f>40+55+35+65+65+20+50+80+20</f>
        <v>430</v>
      </c>
    </row>
    <row r="218" spans="1:14" ht="16.5" thickBot="1" x14ac:dyDescent="0.3">
      <c r="A218" s="102"/>
      <c r="B218" s="102"/>
      <c r="C218" s="102"/>
      <c r="D218" s="102">
        <v>70</v>
      </c>
      <c r="E218" s="102"/>
      <c r="F218" s="102"/>
      <c r="G218" s="102"/>
      <c r="H218" s="102"/>
      <c r="I218" s="102"/>
      <c r="L218">
        <v>721</v>
      </c>
      <c r="M218">
        <f>125+90+110+100+120+90+80+100+300+75+100+70+110+230+75+130+70+30</f>
        <v>2005</v>
      </c>
      <c r="N218">
        <f>20+75+80+100+80+80+10+50+80+140</f>
        <v>715</v>
      </c>
    </row>
    <row r="219" spans="1:14" ht="16.5" thickBot="1" x14ac:dyDescent="0.3">
      <c r="A219" s="102"/>
      <c r="B219" s="102"/>
      <c r="C219" s="102"/>
      <c r="D219" s="102"/>
      <c r="E219" s="102"/>
      <c r="F219" s="102"/>
      <c r="G219" s="102"/>
      <c r="H219" s="102">
        <v>15</v>
      </c>
      <c r="I219" s="102"/>
      <c r="L219">
        <v>723</v>
      </c>
      <c r="M219">
        <f>350+110+65+125+100+60+70+130+100+55+90+130+130+90+500+100+65+100</f>
        <v>2370</v>
      </c>
      <c r="N219">
        <f>80+55+30+30+200+80+2660+350+425+380+75+75</f>
        <v>4440</v>
      </c>
    </row>
    <row r="220" spans="1:14" ht="16.5" thickBot="1" x14ac:dyDescent="0.3">
      <c r="A220" s="102"/>
      <c r="B220" s="102"/>
      <c r="C220" s="102"/>
      <c r="D220" s="102"/>
      <c r="E220" s="102"/>
      <c r="F220" s="102"/>
      <c r="G220" s="102"/>
      <c r="H220" s="102">
        <v>40</v>
      </c>
      <c r="I220" s="102"/>
      <c r="M220">
        <f>SUM(M213:M219)</f>
        <v>14060</v>
      </c>
      <c r="N220">
        <f>SUM(N213:N219)</f>
        <v>10145</v>
      </c>
    </row>
    <row r="221" spans="1:14" ht="16.5" thickBot="1" x14ac:dyDescent="0.3">
      <c r="A221" s="102"/>
      <c r="B221" s="102"/>
      <c r="C221" s="102"/>
      <c r="D221" s="102">
        <v>65</v>
      </c>
      <c r="E221" s="102">
        <v>10</v>
      </c>
      <c r="F221" s="102"/>
      <c r="G221" s="102"/>
      <c r="H221" s="102"/>
      <c r="I221" s="102"/>
      <c r="N221">
        <f>M220-N220</f>
        <v>3915</v>
      </c>
    </row>
    <row r="222" spans="1:14" ht="16.5" thickBot="1" x14ac:dyDescent="0.3">
      <c r="A222" s="102"/>
      <c r="B222" s="102"/>
      <c r="C222" s="102"/>
      <c r="D222" s="102">
        <v>65</v>
      </c>
      <c r="E222" s="102">
        <v>10</v>
      </c>
      <c r="F222" s="102"/>
      <c r="G222" s="102"/>
      <c r="H222" s="102"/>
      <c r="I222" s="102"/>
    </row>
    <row r="223" spans="1:14" ht="16.5" thickBot="1" x14ac:dyDescent="0.3">
      <c r="A223" s="102"/>
      <c r="B223" s="102"/>
      <c r="C223" s="102"/>
      <c r="D223" s="102">
        <v>40</v>
      </c>
      <c r="E223" s="102"/>
      <c r="F223" s="102"/>
      <c r="G223" s="102"/>
      <c r="H223" s="102"/>
      <c r="I223" s="102"/>
      <c r="N223">
        <f>130*7</f>
        <v>910</v>
      </c>
    </row>
    <row r="224" spans="1:14" ht="16.5" thickBot="1" x14ac:dyDescent="0.3">
      <c r="A224" s="102"/>
      <c r="B224" s="102"/>
      <c r="C224" s="102"/>
      <c r="D224" s="102"/>
      <c r="E224" s="102"/>
      <c r="F224" s="102"/>
      <c r="G224" s="102">
        <v>410</v>
      </c>
      <c r="H224" s="102"/>
      <c r="I224" s="102"/>
      <c r="N224">
        <f>18*200</f>
        <v>3600</v>
      </c>
    </row>
    <row r="225" spans="1:14" ht="16.5" thickBot="1" x14ac:dyDescent="0.3">
      <c r="A225" s="102"/>
      <c r="B225" s="102"/>
      <c r="C225" s="102"/>
      <c r="D225" s="102"/>
      <c r="E225" s="102"/>
      <c r="F225" s="102"/>
      <c r="G225" s="102"/>
      <c r="H225" s="102">
        <v>20</v>
      </c>
      <c r="I225" s="102"/>
      <c r="N225">
        <v>50</v>
      </c>
    </row>
    <row r="226" spans="1:14" ht="16.5" thickBot="1" x14ac:dyDescent="0.3">
      <c r="A226" s="102"/>
      <c r="B226" s="102"/>
      <c r="C226" s="102"/>
      <c r="D226" s="102"/>
      <c r="E226" s="102"/>
      <c r="F226" s="102"/>
      <c r="G226" s="102"/>
      <c r="H226" s="102">
        <v>10</v>
      </c>
      <c r="I226" s="102"/>
      <c r="N226">
        <v>300</v>
      </c>
    </row>
    <row r="227" spans="1:14" ht="16.5" thickBot="1" x14ac:dyDescent="0.3">
      <c r="A227" s="102"/>
      <c r="B227" s="102"/>
      <c r="C227" s="102"/>
      <c r="D227" s="102">
        <v>80</v>
      </c>
      <c r="E227" s="102">
        <v>10</v>
      </c>
      <c r="F227" s="102">
        <v>30</v>
      </c>
      <c r="G227" s="102"/>
      <c r="H227" s="102"/>
      <c r="I227" s="102"/>
      <c r="N227">
        <f>SUM(N223:N226)</f>
        <v>4860</v>
      </c>
    </row>
    <row r="228" spans="1:14" ht="16.5" thickBot="1" x14ac:dyDescent="0.3">
      <c r="A228" s="102"/>
      <c r="B228" s="102"/>
      <c r="C228" s="102"/>
      <c r="D228" s="102">
        <v>60</v>
      </c>
      <c r="E228" s="102"/>
      <c r="F228" s="102"/>
      <c r="G228" s="102"/>
      <c r="H228" s="102"/>
      <c r="I228" s="102"/>
      <c r="N228">
        <f>N227-N221</f>
        <v>945</v>
      </c>
    </row>
    <row r="229" spans="1:14" ht="16.5" thickBot="1" x14ac:dyDescent="0.3">
      <c r="A229" s="102"/>
      <c r="B229" s="102"/>
      <c r="C229" s="102"/>
      <c r="D229" s="102">
        <v>70</v>
      </c>
      <c r="E229" s="102"/>
      <c r="F229" s="102"/>
      <c r="G229" s="102"/>
      <c r="H229" s="102"/>
      <c r="I229" s="102"/>
    </row>
    <row r="230" spans="1:14" ht="16.5" thickBot="1" x14ac:dyDescent="0.3">
      <c r="A230" s="102"/>
      <c r="B230" s="102"/>
      <c r="C230" s="102"/>
      <c r="D230" s="102">
        <v>75</v>
      </c>
      <c r="E230" s="102"/>
      <c r="F230" s="102"/>
      <c r="G230" s="102"/>
      <c r="H230" s="102"/>
      <c r="I230" s="102"/>
    </row>
    <row r="231" spans="1:14" ht="16.5" thickBot="1" x14ac:dyDescent="0.3">
      <c r="A231" s="102"/>
      <c r="B231" s="102"/>
      <c r="C231" s="102"/>
      <c r="D231" s="102"/>
      <c r="E231" s="102"/>
      <c r="F231" s="102"/>
      <c r="G231" s="102">
        <v>80</v>
      </c>
      <c r="H231" s="102"/>
      <c r="I231" s="102"/>
    </row>
    <row r="232" spans="1:14" ht="16.5" thickBot="1" x14ac:dyDescent="0.3">
      <c r="A232" s="102"/>
      <c r="B232" s="102"/>
      <c r="C232" s="102"/>
      <c r="D232" s="102"/>
      <c r="E232" s="102"/>
      <c r="F232" s="102"/>
      <c r="G232" s="102"/>
      <c r="H232" s="102">
        <v>25</v>
      </c>
      <c r="I232" s="102"/>
    </row>
    <row r="233" spans="1:14" ht="16.5" thickBot="1" x14ac:dyDescent="0.3">
      <c r="A233" s="102"/>
      <c r="B233" s="102"/>
      <c r="C233" s="102"/>
      <c r="D233" s="102"/>
      <c r="E233" s="102"/>
      <c r="F233" s="102"/>
      <c r="G233" s="102"/>
      <c r="H233" s="102">
        <v>10</v>
      </c>
      <c r="I233" s="102"/>
    </row>
    <row r="234" spans="1:14" ht="16.5" thickBot="1" x14ac:dyDescent="0.3">
      <c r="A234" s="102"/>
      <c r="B234" s="102"/>
      <c r="C234" s="102"/>
      <c r="D234" s="102"/>
      <c r="E234" s="102"/>
      <c r="F234" s="102"/>
      <c r="G234" s="102"/>
      <c r="H234" s="102">
        <v>30</v>
      </c>
      <c r="I234" s="102"/>
    </row>
    <row r="235" spans="1:14" ht="16.5" thickBot="1" x14ac:dyDescent="0.3">
      <c r="A235" s="102"/>
      <c r="B235" s="102"/>
      <c r="C235" s="102"/>
      <c r="D235" s="102"/>
      <c r="E235" s="102"/>
      <c r="F235" s="102"/>
      <c r="G235" s="102">
        <v>15</v>
      </c>
      <c r="H235" s="102"/>
      <c r="I235" s="102"/>
    </row>
    <row r="236" spans="1:14" ht="16.5" thickBot="1" x14ac:dyDescent="0.3">
      <c r="A236" s="102"/>
      <c r="B236" s="102"/>
      <c r="C236" s="102"/>
      <c r="D236" s="102">
        <v>75</v>
      </c>
      <c r="E236" s="102"/>
      <c r="F236" s="102"/>
      <c r="G236" s="102"/>
      <c r="H236" s="102"/>
      <c r="I236" s="102"/>
    </row>
    <row r="237" spans="1:14" ht="16.5" thickBot="1" x14ac:dyDescent="0.3">
      <c r="A237" s="102"/>
      <c r="B237" s="102"/>
      <c r="C237" s="102"/>
      <c r="D237" s="102"/>
      <c r="E237" s="102"/>
      <c r="F237" s="102"/>
      <c r="G237" s="102">
        <v>20</v>
      </c>
      <c r="H237" s="102"/>
      <c r="I237" s="102"/>
    </row>
    <row r="238" spans="1:14" ht="16.5" thickBot="1" x14ac:dyDescent="0.3">
      <c r="A238" s="102"/>
      <c r="B238" s="102"/>
      <c r="C238" s="102"/>
      <c r="D238" s="102"/>
      <c r="E238" s="102"/>
      <c r="F238" s="102">
        <v>10</v>
      </c>
      <c r="G238" s="102"/>
      <c r="H238" s="102"/>
      <c r="I238" s="102"/>
    </row>
    <row r="239" spans="1:14" ht="16.5" thickBot="1" x14ac:dyDescent="0.3">
      <c r="A239" s="102"/>
      <c r="B239" s="102"/>
      <c r="C239" s="102"/>
      <c r="D239" s="102"/>
      <c r="E239" s="102"/>
      <c r="F239" s="102"/>
      <c r="G239" s="102"/>
      <c r="H239" s="102"/>
      <c r="I239" s="102"/>
    </row>
    <row r="240" spans="1:14" ht="16.5" thickBot="1" x14ac:dyDescent="0.3">
      <c r="A240" s="102"/>
      <c r="B240" s="102"/>
      <c r="C240" s="102"/>
      <c r="D240" s="102"/>
      <c r="E240" s="102"/>
      <c r="F240" s="102"/>
      <c r="G240" s="102"/>
      <c r="H240" s="102"/>
      <c r="I240" s="102"/>
    </row>
    <row r="241" spans="1:12" ht="16.5" thickBot="1" x14ac:dyDescent="0.3">
      <c r="A241" s="102"/>
      <c r="B241" s="102"/>
      <c r="C241" s="102"/>
      <c r="D241" s="102"/>
      <c r="E241" s="102"/>
      <c r="F241" s="102"/>
      <c r="G241" s="102"/>
      <c r="H241" s="102"/>
      <c r="I241" s="102"/>
    </row>
    <row r="242" spans="1:12" ht="16.5" thickBot="1" x14ac:dyDescent="0.3">
      <c r="A242" s="102"/>
      <c r="B242" s="102"/>
      <c r="C242" s="102"/>
      <c r="D242" s="102"/>
      <c r="E242" s="102"/>
      <c r="F242" s="102"/>
      <c r="G242" s="102"/>
      <c r="H242" s="102"/>
      <c r="I242" s="102"/>
    </row>
    <row r="243" spans="1:12" ht="16.5" thickBot="1" x14ac:dyDescent="0.3">
      <c r="A243" s="102"/>
      <c r="B243" s="102"/>
      <c r="C243" s="102"/>
      <c r="D243" s="102"/>
      <c r="E243" s="102"/>
      <c r="F243" s="102"/>
      <c r="G243" s="102"/>
      <c r="H243" s="102"/>
      <c r="I243" s="102"/>
    </row>
    <row r="244" spans="1:12" ht="16.5" thickBot="1" x14ac:dyDescent="0.3">
      <c r="A244" s="105"/>
      <c r="B244" s="105"/>
      <c r="C244" s="105"/>
      <c r="D244" s="105"/>
      <c r="E244" s="105"/>
      <c r="F244" s="105"/>
      <c r="G244" s="105"/>
      <c r="H244" s="105"/>
      <c r="I244" s="105"/>
    </row>
    <row r="245" spans="1:12" ht="16.5" thickBot="1" x14ac:dyDescent="0.3">
      <c r="A245" s="105"/>
      <c r="B245" s="105"/>
      <c r="C245" s="105"/>
      <c r="D245" s="105"/>
      <c r="E245" s="105"/>
      <c r="F245" s="105"/>
      <c r="G245" s="105"/>
      <c r="H245" s="105"/>
      <c r="I245" s="105"/>
    </row>
    <row r="246" spans="1:12" ht="16.5" thickBot="1" x14ac:dyDescent="0.3">
      <c r="A246" s="105"/>
      <c r="B246" s="105"/>
      <c r="C246" s="105"/>
      <c r="D246" s="105"/>
      <c r="E246" s="105"/>
      <c r="F246" s="105"/>
      <c r="G246" s="105"/>
      <c r="H246" s="105"/>
      <c r="I246" s="105"/>
    </row>
    <row r="247" spans="1:12" ht="16.5" thickBot="1" x14ac:dyDescent="0.3">
      <c r="A247" s="105"/>
      <c r="B247" s="105"/>
      <c r="C247" s="105"/>
      <c r="D247" s="105"/>
      <c r="E247" s="105"/>
      <c r="F247" s="105"/>
      <c r="G247" s="105"/>
      <c r="H247" s="105"/>
      <c r="I247" s="105"/>
    </row>
    <row r="248" spans="1:12" ht="16.5" thickBot="1" x14ac:dyDescent="0.3">
      <c r="A248" s="102"/>
      <c r="B248" s="102"/>
      <c r="C248" s="105"/>
      <c r="D248" s="102"/>
      <c r="E248" s="102"/>
      <c r="F248" s="102"/>
      <c r="G248" s="102"/>
      <c r="H248" s="102"/>
      <c r="I248" s="102"/>
    </row>
    <row r="249" spans="1:12" ht="16.5" thickBot="1" x14ac:dyDescent="0.3">
      <c r="A249" s="102"/>
      <c r="B249" s="102"/>
      <c r="C249" s="102"/>
      <c r="D249" s="102"/>
      <c r="E249" s="102"/>
      <c r="F249" s="102"/>
      <c r="G249" s="102"/>
      <c r="H249" s="102"/>
      <c r="I249" s="102"/>
    </row>
    <row r="250" spans="1:12" ht="16.5" thickBot="1" x14ac:dyDescent="0.3">
      <c r="A250" s="102"/>
      <c r="B250" s="102"/>
      <c r="C250" s="102"/>
      <c r="D250" s="102"/>
      <c r="E250" s="102"/>
      <c r="F250" s="102"/>
      <c r="G250" s="102"/>
      <c r="H250" s="102"/>
      <c r="I250" s="102"/>
    </row>
    <row r="251" spans="1:12" ht="16.5" thickBot="1" x14ac:dyDescent="0.3">
      <c r="A251" s="102"/>
      <c r="B251" s="102"/>
      <c r="C251" s="102"/>
      <c r="D251" s="102"/>
      <c r="E251" s="102"/>
      <c r="F251" s="102"/>
      <c r="G251" s="102"/>
      <c r="H251" s="102"/>
      <c r="I251" s="102"/>
    </row>
    <row r="252" spans="1:12" ht="16.5" thickBot="1" x14ac:dyDescent="0.3">
      <c r="A252" s="102"/>
      <c r="B252" s="102"/>
      <c r="C252" s="102"/>
      <c r="D252" s="102"/>
      <c r="E252" s="102"/>
      <c r="F252" s="102"/>
      <c r="G252" s="102"/>
      <c r="H252" s="102"/>
      <c r="I252" s="102"/>
    </row>
    <row r="253" spans="1:12" ht="16.5" thickBot="1" x14ac:dyDescent="0.3">
      <c r="A253" s="102"/>
      <c r="B253" s="102"/>
      <c r="C253" s="20" t="s">
        <v>7</v>
      </c>
      <c r="D253" s="20">
        <f>SUM(D210:D252)</f>
        <v>685</v>
      </c>
      <c r="E253" s="20">
        <f>SUM(E210:E252)</f>
        <v>30</v>
      </c>
      <c r="F253" s="20">
        <f>SUM(F210:F252)</f>
        <v>40</v>
      </c>
      <c r="G253" s="20">
        <f>SUM(G210:G252)</f>
        <v>650</v>
      </c>
      <c r="H253" s="20">
        <f>SUM(H210:H252)</f>
        <v>180</v>
      </c>
      <c r="I253" s="20">
        <f>H253+G253+F253+E253+D253</f>
        <v>1585</v>
      </c>
    </row>
    <row r="254" spans="1:12" ht="16.5" thickBot="1" x14ac:dyDescent="0.3">
      <c r="A254" s="102"/>
      <c r="B254" s="102"/>
      <c r="C254" s="102" t="s">
        <v>1</v>
      </c>
      <c r="D254" s="102"/>
      <c r="E254" s="102"/>
      <c r="F254" s="102"/>
      <c r="G254" s="102"/>
      <c r="H254" s="102"/>
      <c r="I254" s="102"/>
      <c r="L254">
        <f>7300+6500+6500+2500</f>
        <v>22800</v>
      </c>
    </row>
    <row r="255" spans="1:12" ht="16.5" thickBot="1" x14ac:dyDescent="0.3">
      <c r="A255" s="102"/>
      <c r="B255" s="102"/>
      <c r="C255" s="104"/>
      <c r="D255" s="102"/>
      <c r="E255" s="102"/>
      <c r="F255" s="102"/>
      <c r="G255" s="102"/>
      <c r="H255" s="102"/>
      <c r="I255" s="102"/>
    </row>
    <row r="256" spans="1:12" ht="16.5" thickBot="1" x14ac:dyDescent="0.3">
      <c r="A256" s="102"/>
      <c r="B256" s="102"/>
      <c r="C256" s="104"/>
      <c r="D256" s="102"/>
      <c r="E256" s="102"/>
      <c r="F256" s="102"/>
      <c r="G256" s="102"/>
      <c r="H256" s="102"/>
      <c r="I256" s="102"/>
    </row>
    <row r="257" spans="1:9" ht="16.5" thickBot="1" x14ac:dyDescent="0.3">
      <c r="A257" s="102"/>
      <c r="B257" s="102"/>
      <c r="C257" s="104"/>
      <c r="D257" s="102"/>
      <c r="E257" s="102"/>
      <c r="F257" s="102"/>
      <c r="G257" s="102"/>
      <c r="H257" s="102"/>
      <c r="I257" s="102"/>
    </row>
    <row r="258" spans="1:9" ht="16.5" thickBot="1" x14ac:dyDescent="0.3">
      <c r="A258" s="102"/>
      <c r="B258" s="102"/>
      <c r="C258" s="104"/>
      <c r="D258" s="102"/>
      <c r="E258" s="102"/>
      <c r="F258" s="102"/>
      <c r="G258" s="102"/>
      <c r="H258" s="102"/>
      <c r="I258" s="102"/>
    </row>
    <row r="259" spans="1:9" ht="16.5" thickBot="1" x14ac:dyDescent="0.3">
      <c r="A259" s="102"/>
      <c r="B259" s="102"/>
      <c r="C259" s="104"/>
      <c r="D259" s="102"/>
      <c r="E259" s="102"/>
      <c r="F259" s="102"/>
      <c r="G259" s="102"/>
      <c r="H259" s="102"/>
      <c r="I259" s="102"/>
    </row>
    <row r="260" spans="1:9" ht="16.5" thickBot="1" x14ac:dyDescent="0.3">
      <c r="A260" s="102"/>
      <c r="B260" s="102"/>
      <c r="C260" s="104"/>
      <c r="D260" s="102"/>
      <c r="E260" s="102"/>
      <c r="F260" s="102"/>
      <c r="G260" s="102"/>
      <c r="H260" s="102"/>
      <c r="I260" s="102"/>
    </row>
    <row r="261" spans="1:9" ht="16.5" thickBot="1" x14ac:dyDescent="0.3">
      <c r="A261" s="102"/>
      <c r="B261" s="102"/>
      <c r="C261" s="104"/>
      <c r="D261" s="102"/>
      <c r="E261" s="102"/>
      <c r="F261" s="102"/>
      <c r="G261" s="102"/>
      <c r="H261" s="102"/>
      <c r="I261" s="102"/>
    </row>
    <row r="262" spans="1:9" ht="16.5" thickBot="1" x14ac:dyDescent="0.3">
      <c r="A262" s="102"/>
      <c r="B262" s="102"/>
      <c r="C262" s="104"/>
      <c r="D262" s="102"/>
      <c r="E262" s="102"/>
      <c r="F262" s="102"/>
      <c r="G262" s="102"/>
      <c r="H262" s="102"/>
      <c r="I262" s="102"/>
    </row>
    <row r="263" spans="1:9" ht="16.5" thickBot="1" x14ac:dyDescent="0.3">
      <c r="A263" s="102"/>
      <c r="B263" s="102"/>
      <c r="C263" s="104"/>
      <c r="D263" s="102"/>
      <c r="E263" s="102"/>
      <c r="F263" s="102"/>
      <c r="G263" s="102"/>
      <c r="H263" s="102"/>
      <c r="I263" s="102"/>
    </row>
    <row r="264" spans="1:9" ht="16.5" thickBot="1" x14ac:dyDescent="0.3">
      <c r="A264" s="102"/>
      <c r="B264" s="102"/>
      <c r="C264" s="104"/>
      <c r="D264" s="102"/>
      <c r="E264" s="102"/>
      <c r="F264" s="102"/>
      <c r="G264" s="102"/>
      <c r="H264" s="102"/>
      <c r="I264" s="102"/>
    </row>
    <row r="265" spans="1:9" ht="16.5" thickBot="1" x14ac:dyDescent="0.3">
      <c r="A265" s="102"/>
      <c r="B265" s="102"/>
      <c r="C265" s="104"/>
      <c r="D265" s="102"/>
      <c r="E265" s="102"/>
      <c r="F265" s="102"/>
      <c r="G265" s="102"/>
      <c r="H265" s="102"/>
      <c r="I265" s="102"/>
    </row>
    <row r="266" spans="1:9" ht="16.5" thickBot="1" x14ac:dyDescent="0.3">
      <c r="A266" s="102"/>
      <c r="B266" s="102"/>
      <c r="C266" s="104"/>
      <c r="D266" s="102"/>
      <c r="E266" s="102"/>
      <c r="F266" s="102"/>
      <c r="G266" s="102"/>
      <c r="H266" s="102"/>
      <c r="I266" s="102"/>
    </row>
    <row r="267" spans="1:9" ht="16.5" thickBot="1" x14ac:dyDescent="0.3">
      <c r="A267" s="102"/>
      <c r="B267" s="102"/>
      <c r="C267" s="104"/>
      <c r="D267" s="102"/>
      <c r="E267" s="102"/>
      <c r="F267" s="102"/>
      <c r="G267" s="102"/>
      <c r="H267" s="102"/>
      <c r="I267" s="102"/>
    </row>
    <row r="268" spans="1:9" ht="16.5" thickBot="1" x14ac:dyDescent="0.3">
      <c r="A268" s="102"/>
      <c r="B268" s="102"/>
      <c r="C268" s="104"/>
      <c r="D268" s="102"/>
      <c r="E268" s="102"/>
      <c r="F268" s="102"/>
      <c r="G268" s="102"/>
      <c r="H268" s="102"/>
      <c r="I268" s="102"/>
    </row>
    <row r="269" spans="1:9" ht="16.5" thickBot="1" x14ac:dyDescent="0.3">
      <c r="A269" s="102"/>
      <c r="B269" s="102"/>
      <c r="C269" s="104"/>
      <c r="D269" s="102"/>
      <c r="E269" s="102"/>
      <c r="F269" s="102"/>
      <c r="G269" s="102"/>
      <c r="H269" s="102"/>
      <c r="I269" s="102"/>
    </row>
    <row r="270" spans="1:9" ht="16.5" thickBot="1" x14ac:dyDescent="0.3">
      <c r="A270" s="102"/>
      <c r="B270" s="102"/>
      <c r="C270" s="104"/>
      <c r="D270" s="102"/>
      <c r="E270" s="102"/>
      <c r="F270" s="102"/>
      <c r="G270" s="102"/>
      <c r="H270" s="102"/>
      <c r="I270" s="102"/>
    </row>
    <row r="271" spans="1:9" ht="16.5" thickBot="1" x14ac:dyDescent="0.3">
      <c r="A271" s="102"/>
      <c r="B271" s="102"/>
      <c r="C271" s="104"/>
      <c r="D271" s="102"/>
      <c r="E271" s="102"/>
      <c r="F271" s="102"/>
      <c r="G271" s="102"/>
      <c r="H271" s="102"/>
      <c r="I271" s="102"/>
    </row>
    <row r="272" spans="1:9" ht="16.5" thickBot="1" x14ac:dyDescent="0.3">
      <c r="A272" s="102"/>
      <c r="B272" s="102"/>
      <c r="C272" s="104"/>
      <c r="D272" s="102"/>
      <c r="E272" s="102"/>
      <c r="F272" s="102"/>
      <c r="G272" s="102"/>
      <c r="H272" s="102"/>
      <c r="I272" s="102"/>
    </row>
    <row r="273" spans="1:12" ht="16.5" thickBot="1" x14ac:dyDescent="0.3">
      <c r="A273" s="102"/>
      <c r="B273" s="102"/>
      <c r="C273" s="104"/>
      <c r="D273" s="102"/>
      <c r="E273" s="102"/>
      <c r="F273" s="102"/>
      <c r="G273" s="102"/>
      <c r="H273" s="102"/>
      <c r="I273" s="102"/>
    </row>
    <row r="274" spans="1:12" ht="16.5" thickBot="1" x14ac:dyDescent="0.3">
      <c r="A274" s="102"/>
      <c r="B274" s="102"/>
      <c r="C274" s="104"/>
      <c r="D274" s="102"/>
      <c r="E274" s="102"/>
      <c r="F274" s="102"/>
      <c r="G274" s="102"/>
      <c r="H274" s="102"/>
      <c r="I274" s="102"/>
    </row>
    <row r="275" spans="1:12" ht="16.5" thickBot="1" x14ac:dyDescent="0.3">
      <c r="A275" s="102"/>
      <c r="B275" s="102"/>
      <c r="C275" s="104"/>
      <c r="D275" s="102"/>
      <c r="E275" s="102"/>
      <c r="F275" s="102"/>
      <c r="G275" s="102"/>
      <c r="H275" s="102"/>
      <c r="I275" s="102"/>
      <c r="L275">
        <f>1025-889</f>
        <v>136</v>
      </c>
    </row>
    <row r="276" spans="1:12" ht="16.5" thickBot="1" x14ac:dyDescent="0.3">
      <c r="A276" s="102"/>
      <c r="B276" s="102"/>
      <c r="C276" s="104"/>
      <c r="D276" s="102"/>
      <c r="E276" s="102"/>
      <c r="F276" s="102"/>
      <c r="G276" s="102"/>
      <c r="H276" s="102"/>
      <c r="I276" s="102"/>
    </row>
    <row r="277" spans="1:12" ht="16.5" thickBot="1" x14ac:dyDescent="0.3">
      <c r="A277" s="102"/>
      <c r="B277" s="102"/>
      <c r="C277" s="104"/>
      <c r="D277" s="102"/>
      <c r="E277" s="102"/>
      <c r="F277" s="102"/>
      <c r="G277" s="102"/>
      <c r="H277" s="102"/>
      <c r="I277" s="102"/>
    </row>
    <row r="278" spans="1:12" ht="16.5" thickBot="1" x14ac:dyDescent="0.3">
      <c r="A278" s="102"/>
      <c r="B278" s="102"/>
      <c r="C278" s="104"/>
      <c r="D278" s="102"/>
      <c r="E278" s="102"/>
      <c r="F278" s="102"/>
      <c r="G278" s="102"/>
      <c r="H278" s="102"/>
      <c r="I278" s="102"/>
    </row>
    <row r="279" spans="1:12" ht="16.5" thickBot="1" x14ac:dyDescent="0.3">
      <c r="A279" s="102"/>
      <c r="B279" s="102"/>
      <c r="C279" s="104"/>
      <c r="D279" s="102"/>
      <c r="E279" s="102"/>
      <c r="F279" s="102"/>
      <c r="G279" s="102"/>
      <c r="H279" s="102"/>
      <c r="I279" s="102"/>
    </row>
    <row r="280" spans="1:12" ht="16.5" thickBot="1" x14ac:dyDescent="0.3">
      <c r="A280" s="102"/>
      <c r="B280" s="102"/>
      <c r="C280" s="104"/>
      <c r="D280" s="102"/>
      <c r="E280" s="102"/>
      <c r="F280" s="102"/>
      <c r="G280" s="102"/>
      <c r="H280" s="102"/>
      <c r="I280" s="102"/>
    </row>
    <row r="281" spans="1:12" ht="16.5" thickBot="1" x14ac:dyDescent="0.3">
      <c r="A281" s="102"/>
      <c r="B281" s="102"/>
      <c r="C281" s="104"/>
      <c r="D281" s="102"/>
      <c r="E281" s="102"/>
      <c r="F281" s="102"/>
      <c r="G281" s="102"/>
      <c r="H281" s="102"/>
      <c r="I281" s="102"/>
    </row>
    <row r="282" spans="1:12" ht="16.5" thickBot="1" x14ac:dyDescent="0.3">
      <c r="A282" s="102"/>
      <c r="B282" s="102"/>
      <c r="C282" s="104"/>
      <c r="D282" s="102"/>
      <c r="E282" s="102"/>
      <c r="F282" s="102"/>
      <c r="G282" s="102"/>
      <c r="H282" s="102"/>
      <c r="I282" s="102"/>
    </row>
    <row r="283" spans="1:12" ht="16.5" thickBot="1" x14ac:dyDescent="0.3">
      <c r="A283" s="102"/>
      <c r="B283" s="102"/>
      <c r="C283" s="104"/>
      <c r="D283" s="102"/>
      <c r="E283" s="102"/>
      <c r="F283" s="102"/>
      <c r="G283" s="102"/>
      <c r="H283" s="102"/>
      <c r="I283" s="102"/>
    </row>
    <row r="284" spans="1:12" ht="16.5" thickBot="1" x14ac:dyDescent="0.3">
      <c r="A284" s="102"/>
      <c r="B284" s="102"/>
      <c r="C284" s="20" t="s">
        <v>7</v>
      </c>
      <c r="D284" s="20">
        <f>SUM(D254:D283)</f>
        <v>0</v>
      </c>
      <c r="E284" s="20">
        <f t="shared" ref="E284:H284" si="3">SUM(E254:E283)</f>
        <v>0</v>
      </c>
      <c r="F284" s="20">
        <f t="shared" si="3"/>
        <v>0</v>
      </c>
      <c r="G284" s="20">
        <f t="shared" si="3"/>
        <v>0</v>
      </c>
      <c r="H284" s="20">
        <f t="shared" si="3"/>
        <v>0</v>
      </c>
      <c r="I284" s="20">
        <f>H284+G284+F284+E284+D284</f>
        <v>0</v>
      </c>
    </row>
    <row r="285" spans="1:12" ht="16.5" thickBot="1" x14ac:dyDescent="0.3">
      <c r="A285" s="103"/>
      <c r="B285" s="103"/>
      <c r="C285" s="103" t="s">
        <v>1</v>
      </c>
      <c r="D285" s="103"/>
      <c r="E285" s="103"/>
      <c r="F285" s="103"/>
      <c r="G285" s="103"/>
      <c r="H285" s="103"/>
      <c r="I285" s="103"/>
    </row>
    <row r="286" spans="1:12" ht="16.5" thickBot="1" x14ac:dyDescent="0.3">
      <c r="A286" s="103"/>
      <c r="B286" s="103"/>
      <c r="C286" s="104"/>
      <c r="D286" s="103"/>
      <c r="E286" s="103"/>
      <c r="F286" s="103"/>
      <c r="G286" s="103"/>
      <c r="H286" s="103"/>
      <c r="I286" s="103"/>
    </row>
    <row r="287" spans="1:12" ht="16.5" thickBot="1" x14ac:dyDescent="0.3">
      <c r="A287" s="103"/>
      <c r="B287" s="103"/>
      <c r="C287" s="104"/>
      <c r="D287" s="103"/>
      <c r="E287" s="103"/>
      <c r="F287" s="103"/>
      <c r="G287" s="103"/>
      <c r="H287" s="103"/>
      <c r="I287" s="103"/>
    </row>
    <row r="288" spans="1:12" ht="16.5" thickBot="1" x14ac:dyDescent="0.3">
      <c r="A288" s="103"/>
      <c r="B288" s="103"/>
      <c r="C288" s="104"/>
      <c r="D288" s="103"/>
      <c r="E288" s="103"/>
      <c r="F288" s="103"/>
      <c r="G288" s="103"/>
      <c r="H288" s="103"/>
      <c r="I288" s="103"/>
    </row>
    <row r="289" spans="1:9" ht="16.5" thickBot="1" x14ac:dyDescent="0.3">
      <c r="A289" s="103"/>
      <c r="B289" s="103"/>
      <c r="C289" s="104"/>
      <c r="D289" s="103"/>
      <c r="E289" s="103"/>
      <c r="F289" s="103"/>
      <c r="G289" s="103"/>
      <c r="H289" s="103"/>
      <c r="I289" s="103"/>
    </row>
    <row r="290" spans="1:9" ht="16.5" thickBot="1" x14ac:dyDescent="0.3">
      <c r="A290" s="103"/>
      <c r="B290" s="103"/>
      <c r="C290" s="104"/>
      <c r="D290" s="103"/>
      <c r="E290" s="103"/>
      <c r="F290" s="103"/>
      <c r="G290" s="103"/>
      <c r="H290" s="103"/>
      <c r="I290" s="103"/>
    </row>
    <row r="291" spans="1:9" ht="16.5" thickBot="1" x14ac:dyDescent="0.3">
      <c r="A291" s="103"/>
      <c r="B291" s="103"/>
      <c r="C291" s="104"/>
      <c r="D291" s="103"/>
      <c r="E291" s="103"/>
      <c r="F291" s="103"/>
      <c r="G291" s="103"/>
      <c r="H291" s="103"/>
      <c r="I291" s="103"/>
    </row>
    <row r="292" spans="1:9" ht="16.5" thickBot="1" x14ac:dyDescent="0.3">
      <c r="A292" s="103"/>
      <c r="B292" s="103"/>
      <c r="C292" s="104"/>
      <c r="D292" s="103"/>
      <c r="E292" s="103"/>
      <c r="F292" s="103"/>
      <c r="G292" s="103"/>
      <c r="H292" s="103"/>
      <c r="I292" s="103"/>
    </row>
    <row r="293" spans="1:9" ht="16.5" thickBot="1" x14ac:dyDescent="0.3">
      <c r="A293" s="103"/>
      <c r="B293" s="103"/>
      <c r="C293" s="104"/>
      <c r="D293" s="103"/>
      <c r="E293" s="103"/>
      <c r="F293" s="103"/>
      <c r="G293" s="103"/>
      <c r="H293" s="103"/>
      <c r="I293" s="103"/>
    </row>
    <row r="294" spans="1:9" ht="16.5" thickBot="1" x14ac:dyDescent="0.3">
      <c r="A294" s="103"/>
      <c r="B294" s="103"/>
      <c r="C294" s="104"/>
      <c r="D294" s="103"/>
      <c r="E294" s="103"/>
      <c r="F294" s="103"/>
      <c r="G294" s="103"/>
      <c r="H294" s="103"/>
      <c r="I294" s="103"/>
    </row>
    <row r="295" spans="1:9" ht="16.5" thickBot="1" x14ac:dyDescent="0.3">
      <c r="A295" s="103"/>
      <c r="B295" s="103"/>
      <c r="C295" s="104"/>
      <c r="D295" s="103"/>
      <c r="E295" s="103"/>
      <c r="F295" s="103"/>
      <c r="G295" s="103"/>
      <c r="H295" s="103"/>
      <c r="I295" s="103"/>
    </row>
    <row r="296" spans="1:9" ht="16.5" thickBot="1" x14ac:dyDescent="0.3">
      <c r="A296" s="103"/>
      <c r="B296" s="103"/>
      <c r="C296" s="103"/>
      <c r="D296" s="103"/>
      <c r="E296" s="103"/>
      <c r="F296" s="103"/>
      <c r="G296" s="103"/>
      <c r="H296" s="103"/>
      <c r="I296" s="103"/>
    </row>
    <row r="297" spans="1:9" ht="16.5" thickBot="1" x14ac:dyDescent="0.3">
      <c r="A297" s="103"/>
      <c r="B297" s="103"/>
      <c r="C297" s="103"/>
      <c r="D297" s="103"/>
      <c r="E297" s="103"/>
      <c r="F297" s="103"/>
      <c r="G297" s="103"/>
      <c r="H297" s="103"/>
      <c r="I297" s="103"/>
    </row>
    <row r="298" spans="1:9" ht="16.5" thickBot="1" x14ac:dyDescent="0.3">
      <c r="A298" s="103"/>
      <c r="B298" s="103"/>
      <c r="C298" s="103"/>
      <c r="D298" s="103"/>
      <c r="E298" s="103"/>
      <c r="F298" s="103"/>
      <c r="G298" s="103"/>
      <c r="H298" s="103"/>
      <c r="I298" s="103"/>
    </row>
    <row r="299" spans="1:9" ht="16.5" thickBot="1" x14ac:dyDescent="0.3">
      <c r="A299" s="103"/>
      <c r="B299" s="103"/>
      <c r="C299" s="103"/>
      <c r="D299" s="103"/>
      <c r="E299" s="103"/>
      <c r="F299" s="103"/>
      <c r="G299" s="103"/>
      <c r="H299" s="103"/>
      <c r="I299" s="103"/>
    </row>
    <row r="300" spans="1:9" ht="16.5" thickBot="1" x14ac:dyDescent="0.3">
      <c r="A300" s="103"/>
      <c r="B300" s="103"/>
      <c r="C300" s="103"/>
      <c r="D300" s="103"/>
      <c r="E300" s="103"/>
      <c r="F300" s="103"/>
      <c r="G300" s="103"/>
      <c r="H300" s="103"/>
      <c r="I300" s="103"/>
    </row>
    <row r="301" spans="1:9" ht="16.5" thickBot="1" x14ac:dyDescent="0.3">
      <c r="A301" s="103"/>
      <c r="B301" s="103"/>
      <c r="C301" s="103"/>
      <c r="D301" s="103"/>
      <c r="E301" s="103"/>
      <c r="F301" s="103"/>
      <c r="G301" s="103"/>
      <c r="H301" s="103"/>
      <c r="I301" s="103"/>
    </row>
    <row r="302" spans="1:9" ht="16.5" thickBot="1" x14ac:dyDescent="0.3">
      <c r="A302" s="103"/>
      <c r="B302" s="103"/>
      <c r="C302" s="6" t="s">
        <v>7</v>
      </c>
      <c r="D302" s="6">
        <f>SUM(D285:D301)</f>
        <v>0</v>
      </c>
      <c r="E302" s="6">
        <f t="shared" ref="E302:H302" si="4">SUM(E285:E301)</f>
        <v>0</v>
      </c>
      <c r="F302" s="6">
        <f t="shared" si="4"/>
        <v>0</v>
      </c>
      <c r="G302" s="6">
        <f t="shared" si="4"/>
        <v>0</v>
      </c>
      <c r="H302" s="6">
        <f t="shared" si="4"/>
        <v>0</v>
      </c>
      <c r="I302" s="6">
        <f>H302+G302+F302+E302+D302</f>
        <v>0</v>
      </c>
    </row>
    <row r="303" spans="1:9" ht="16.5" thickBot="1" x14ac:dyDescent="0.3">
      <c r="A303" s="104"/>
      <c r="B303" s="104"/>
      <c r="C303" s="104"/>
      <c r="D303" s="104"/>
      <c r="E303" s="104"/>
      <c r="F303" s="104"/>
      <c r="G303" s="104"/>
      <c r="H303" s="104"/>
      <c r="I303" s="104"/>
    </row>
    <row r="304" spans="1:9" ht="16.5" thickBot="1" x14ac:dyDescent="0.3">
      <c r="A304" s="104"/>
      <c r="B304" s="104"/>
      <c r="C304" s="104"/>
      <c r="D304" s="104"/>
      <c r="E304" s="104"/>
      <c r="F304" s="104"/>
      <c r="G304" s="104"/>
      <c r="H304" s="104"/>
      <c r="I304" s="104"/>
    </row>
    <row r="305" spans="1:9" ht="16.5" thickBot="1" x14ac:dyDescent="0.3">
      <c r="A305" s="104"/>
      <c r="B305" s="104"/>
      <c r="C305" s="104"/>
      <c r="D305" s="104"/>
      <c r="E305" s="104"/>
      <c r="F305" s="104"/>
      <c r="G305" s="104"/>
      <c r="H305" s="104"/>
      <c r="I305" s="104"/>
    </row>
    <row r="306" spans="1:9" ht="16.5" thickBot="1" x14ac:dyDescent="0.3">
      <c r="A306" s="104"/>
      <c r="B306" s="104"/>
      <c r="C306" s="104"/>
      <c r="D306" s="104"/>
      <c r="E306" s="104"/>
      <c r="F306" s="104"/>
      <c r="G306" s="104"/>
      <c r="H306" s="104"/>
      <c r="I306" s="104"/>
    </row>
    <row r="307" spans="1:9" ht="16.5" thickBot="1" x14ac:dyDescent="0.3">
      <c r="A307" s="104"/>
      <c r="B307" s="104"/>
      <c r="C307" s="104"/>
      <c r="D307" s="104"/>
      <c r="E307" s="104"/>
      <c r="F307" s="104"/>
      <c r="G307" s="104"/>
      <c r="H307" s="104"/>
      <c r="I307" s="104"/>
    </row>
    <row r="308" spans="1:9" ht="16.5" thickBot="1" x14ac:dyDescent="0.3">
      <c r="A308" s="104"/>
      <c r="B308" s="104"/>
      <c r="C308" s="104"/>
      <c r="D308" s="104"/>
      <c r="E308" s="104"/>
      <c r="F308" s="104"/>
      <c r="G308" s="104"/>
      <c r="H308" s="104"/>
      <c r="I308" s="104"/>
    </row>
    <row r="309" spans="1:9" ht="16.5" thickBot="1" x14ac:dyDescent="0.3">
      <c r="A309" s="104"/>
      <c r="B309" s="104"/>
      <c r="C309" s="104"/>
      <c r="D309" s="104"/>
      <c r="E309" s="104"/>
      <c r="F309" s="104"/>
      <c r="G309" s="104"/>
      <c r="H309" s="104"/>
      <c r="I309" s="104"/>
    </row>
    <row r="310" spans="1:9" ht="16.5" thickBot="1" x14ac:dyDescent="0.3">
      <c r="A310" s="104"/>
      <c r="B310" s="104"/>
      <c r="C310" s="104"/>
      <c r="D310" s="104"/>
      <c r="E310" s="104"/>
      <c r="F310" s="104"/>
      <c r="G310" s="104"/>
      <c r="H310" s="104"/>
      <c r="I310" s="104"/>
    </row>
    <row r="311" spans="1:9" ht="16.5" thickBot="1" x14ac:dyDescent="0.3">
      <c r="A311" s="104"/>
      <c r="B311" s="104"/>
      <c r="C311" s="104"/>
      <c r="D311" s="104"/>
      <c r="E311" s="104"/>
      <c r="F311" s="104"/>
      <c r="G311" s="104"/>
      <c r="H311" s="104"/>
      <c r="I311" s="104"/>
    </row>
    <row r="312" spans="1:9" ht="16.5" thickBot="1" x14ac:dyDescent="0.3">
      <c r="A312" s="104"/>
      <c r="B312" s="104"/>
      <c r="C312" s="104"/>
      <c r="D312" s="104"/>
      <c r="E312" s="104"/>
      <c r="F312" s="104"/>
      <c r="G312" s="104"/>
      <c r="H312" s="104"/>
      <c r="I312" s="104"/>
    </row>
    <row r="313" spans="1:9" ht="16.5" thickBot="1" x14ac:dyDescent="0.3">
      <c r="A313" s="104"/>
      <c r="B313" s="104"/>
      <c r="C313" s="104"/>
      <c r="D313" s="104"/>
      <c r="E313" s="104"/>
      <c r="F313" s="104"/>
      <c r="G313" s="104"/>
      <c r="H313" s="104"/>
      <c r="I313" s="104"/>
    </row>
    <row r="314" spans="1:9" ht="16.5" thickBot="1" x14ac:dyDescent="0.3">
      <c r="A314" s="104"/>
      <c r="B314" s="104"/>
      <c r="C314" s="104"/>
      <c r="D314" s="104"/>
      <c r="E314" s="104"/>
      <c r="F314" s="104"/>
      <c r="G314" s="104"/>
      <c r="H314" s="104"/>
      <c r="I314" s="104"/>
    </row>
    <row r="315" spans="1:9" ht="16.5" thickBot="1" x14ac:dyDescent="0.3">
      <c r="A315" s="104"/>
      <c r="B315" s="104"/>
      <c r="C315" s="104"/>
      <c r="D315" s="104"/>
      <c r="E315" s="104"/>
      <c r="F315" s="104"/>
      <c r="G315" s="104"/>
      <c r="H315" s="104"/>
      <c r="I315" s="104"/>
    </row>
    <row r="316" spans="1:9" ht="16.5" thickBot="1" x14ac:dyDescent="0.3">
      <c r="A316" s="104"/>
      <c r="B316" s="104"/>
      <c r="C316" s="104"/>
      <c r="D316" s="104"/>
      <c r="E316" s="104"/>
      <c r="F316" s="104"/>
      <c r="G316" s="104"/>
      <c r="H316" s="104"/>
      <c r="I316" s="104"/>
    </row>
    <row r="317" spans="1:9" ht="16.5" thickBot="1" x14ac:dyDescent="0.3">
      <c r="A317" s="104"/>
      <c r="B317" s="104"/>
      <c r="C317" s="104"/>
      <c r="D317" s="104"/>
      <c r="E317" s="104"/>
      <c r="F317" s="104"/>
      <c r="G317" s="104"/>
      <c r="H317" s="104"/>
      <c r="I317" s="104"/>
    </row>
    <row r="318" spans="1:9" ht="16.5" thickBot="1" x14ac:dyDescent="0.3">
      <c r="A318" s="104"/>
      <c r="B318" s="104"/>
      <c r="C318" s="104"/>
      <c r="D318" s="104"/>
      <c r="E318" s="104"/>
      <c r="F318" s="104"/>
      <c r="G318" s="104"/>
      <c r="H318" s="104"/>
      <c r="I318" s="104"/>
    </row>
    <row r="319" spans="1:9" ht="16.5" thickBot="1" x14ac:dyDescent="0.3">
      <c r="A319" s="104"/>
      <c r="B319" s="104"/>
      <c r="C319" s="104"/>
      <c r="D319" s="104"/>
      <c r="E319" s="104"/>
      <c r="F319" s="104"/>
      <c r="G319" s="104"/>
      <c r="H319" s="104"/>
      <c r="I319" s="104"/>
    </row>
    <row r="320" spans="1:9" ht="16.5" thickBot="1" x14ac:dyDescent="0.3">
      <c r="A320" s="104"/>
      <c r="B320" s="104"/>
      <c r="C320" s="104"/>
      <c r="D320" s="104"/>
      <c r="E320" s="104"/>
      <c r="F320" s="104"/>
      <c r="G320" s="104"/>
      <c r="H320" s="104"/>
      <c r="I320" s="104"/>
    </row>
    <row r="321" spans="1:9" ht="16.5" thickBot="1" x14ac:dyDescent="0.3">
      <c r="A321" s="104"/>
      <c r="B321" s="104"/>
      <c r="C321" s="104"/>
      <c r="D321" s="104"/>
      <c r="E321" s="104"/>
      <c r="F321" s="104"/>
      <c r="G321" s="104"/>
      <c r="H321" s="104"/>
      <c r="I321" s="104"/>
    </row>
    <row r="322" spans="1:9" ht="16.5" thickBot="1" x14ac:dyDescent="0.3">
      <c r="A322" s="104"/>
      <c r="B322" s="104"/>
      <c r="C322" s="104"/>
      <c r="D322" s="104"/>
      <c r="E322" s="104"/>
      <c r="F322" s="104"/>
      <c r="G322" s="104"/>
      <c r="H322" s="104"/>
      <c r="I322" s="104"/>
    </row>
    <row r="323" spans="1:9" ht="16.5" thickBot="1" x14ac:dyDescent="0.3">
      <c r="A323" s="104"/>
      <c r="B323" s="104"/>
      <c r="C323" s="104"/>
      <c r="D323" s="104"/>
      <c r="E323" s="104"/>
      <c r="F323" s="104"/>
      <c r="G323" s="104"/>
      <c r="H323" s="104"/>
      <c r="I323" s="104"/>
    </row>
    <row r="324" spans="1:9" ht="16.5" thickBot="1" x14ac:dyDescent="0.3">
      <c r="A324" s="104"/>
      <c r="B324" s="104"/>
      <c r="C324" s="104"/>
      <c r="D324" s="104"/>
      <c r="E324" s="104"/>
      <c r="F324" s="104"/>
      <c r="G324" s="104"/>
      <c r="H324" s="104"/>
      <c r="I324" s="104"/>
    </row>
    <row r="325" spans="1:9" ht="16.5" thickBot="1" x14ac:dyDescent="0.3">
      <c r="A325" s="104"/>
      <c r="B325" s="104"/>
      <c r="C325" s="104"/>
      <c r="D325" s="104"/>
      <c r="E325" s="104"/>
      <c r="F325" s="104"/>
      <c r="G325" s="104"/>
      <c r="H325" s="104"/>
      <c r="I325" s="104"/>
    </row>
    <row r="326" spans="1:9" ht="16.5" thickBot="1" x14ac:dyDescent="0.3">
      <c r="A326" s="104"/>
      <c r="B326" s="104"/>
      <c r="C326" s="104"/>
      <c r="D326" s="104"/>
      <c r="E326" s="104"/>
      <c r="F326" s="104"/>
      <c r="G326" s="104"/>
      <c r="H326" s="104"/>
      <c r="I326" s="104"/>
    </row>
    <row r="327" spans="1:9" ht="16.5" thickBot="1" x14ac:dyDescent="0.3">
      <c r="A327" s="104"/>
      <c r="B327" s="104"/>
      <c r="C327" s="104"/>
      <c r="D327" s="104"/>
      <c r="E327" s="104"/>
      <c r="F327" s="104"/>
      <c r="G327" s="104"/>
      <c r="H327" s="104"/>
      <c r="I327" s="104"/>
    </row>
    <row r="328" spans="1:9" ht="16.5" thickBot="1" x14ac:dyDescent="0.3">
      <c r="A328" s="104"/>
      <c r="B328" s="104"/>
      <c r="C328" s="104"/>
      <c r="D328" s="104"/>
      <c r="E328" s="104"/>
      <c r="F328" s="104"/>
      <c r="G328" s="104"/>
      <c r="H328" s="104"/>
      <c r="I328" s="104"/>
    </row>
    <row r="329" spans="1:9" ht="16.5" thickBot="1" x14ac:dyDescent="0.3">
      <c r="A329" s="104"/>
      <c r="B329" s="104"/>
      <c r="C329" s="104"/>
      <c r="D329" s="104"/>
      <c r="E329" s="104"/>
      <c r="F329" s="104"/>
      <c r="G329" s="104"/>
      <c r="H329" s="104"/>
      <c r="I329" s="104"/>
    </row>
    <row r="330" spans="1:9" ht="16.5" thickBot="1" x14ac:dyDescent="0.3">
      <c r="A330" s="104"/>
      <c r="B330" s="104"/>
      <c r="C330" s="104"/>
      <c r="D330" s="104"/>
      <c r="E330" s="104"/>
      <c r="F330" s="104"/>
      <c r="G330" s="104"/>
      <c r="H330" s="104"/>
      <c r="I330" s="104"/>
    </row>
    <row r="331" spans="1:9" ht="16.5" thickBot="1" x14ac:dyDescent="0.3">
      <c r="A331" s="104"/>
      <c r="B331" s="104"/>
      <c r="C331" s="104"/>
      <c r="D331" s="104"/>
      <c r="E331" s="104"/>
      <c r="F331" s="104"/>
      <c r="G331" s="104"/>
      <c r="H331" s="104"/>
      <c r="I331" s="104"/>
    </row>
    <row r="332" spans="1:9" ht="16.5" thickBot="1" x14ac:dyDescent="0.3">
      <c r="A332" s="104"/>
      <c r="B332" s="104"/>
      <c r="C332" s="104"/>
      <c r="D332" s="104"/>
      <c r="E332" s="104"/>
      <c r="F332" s="104"/>
      <c r="G332" s="104"/>
      <c r="H332" s="104"/>
      <c r="I332" s="104"/>
    </row>
    <row r="333" spans="1:9" ht="16.5" thickBot="1" x14ac:dyDescent="0.3">
      <c r="A333" s="104"/>
      <c r="B333" s="104"/>
      <c r="C333" s="104"/>
      <c r="D333" s="104"/>
      <c r="E333" s="104"/>
      <c r="F333" s="104"/>
      <c r="G333" s="104"/>
      <c r="H333" s="104"/>
      <c r="I333" s="104"/>
    </row>
    <row r="334" spans="1:9" ht="16.5" thickBot="1" x14ac:dyDescent="0.3">
      <c r="A334" s="104"/>
      <c r="B334" s="104"/>
      <c r="C334" s="104"/>
      <c r="D334" s="104"/>
      <c r="E334" s="104"/>
      <c r="F334" s="104"/>
      <c r="G334" s="104"/>
      <c r="H334" s="104"/>
      <c r="I334" s="104"/>
    </row>
    <row r="335" spans="1:9" ht="16.5" thickBot="1" x14ac:dyDescent="0.3">
      <c r="A335" s="104"/>
      <c r="B335" s="104"/>
      <c r="C335" s="104"/>
      <c r="D335" s="104"/>
      <c r="E335" s="104"/>
      <c r="F335" s="104"/>
      <c r="G335" s="104"/>
      <c r="H335" s="104"/>
      <c r="I335" s="104"/>
    </row>
    <row r="336" spans="1:9" ht="16.5" thickBot="1" x14ac:dyDescent="0.3">
      <c r="A336" s="104"/>
      <c r="B336" s="104"/>
      <c r="C336" s="104"/>
      <c r="D336" s="104"/>
      <c r="E336" s="104"/>
      <c r="F336" s="104"/>
      <c r="G336" s="104"/>
      <c r="H336" s="104"/>
      <c r="I336" s="104"/>
    </row>
    <row r="337" spans="1:9" ht="16.5" thickBot="1" x14ac:dyDescent="0.3">
      <c r="A337" s="104"/>
      <c r="B337" s="104"/>
      <c r="C337" s="104"/>
      <c r="D337" s="104"/>
      <c r="E337" s="104"/>
      <c r="F337" s="104"/>
      <c r="G337" s="104"/>
      <c r="H337" s="104"/>
      <c r="I337" s="104"/>
    </row>
    <row r="338" spans="1:9" ht="16.5" thickBot="1" x14ac:dyDescent="0.3">
      <c r="A338" s="104"/>
      <c r="B338" s="104"/>
      <c r="C338" s="104"/>
      <c r="D338" s="104"/>
      <c r="E338" s="104"/>
      <c r="F338" s="104"/>
      <c r="G338" s="104"/>
      <c r="H338" s="104"/>
      <c r="I338" s="104"/>
    </row>
    <row r="339" spans="1:9" ht="16.5" thickBot="1" x14ac:dyDescent="0.3">
      <c r="A339" s="104"/>
      <c r="B339" s="104"/>
      <c r="C339" s="104"/>
      <c r="D339" s="104"/>
      <c r="E339" s="104"/>
      <c r="F339" s="104"/>
      <c r="G339" s="104"/>
      <c r="H339" s="104"/>
      <c r="I339" s="104"/>
    </row>
    <row r="340" spans="1:9" ht="16.5" thickBot="1" x14ac:dyDescent="0.3">
      <c r="A340" s="104"/>
      <c r="B340" s="104"/>
      <c r="C340" s="104"/>
      <c r="D340" s="104"/>
      <c r="E340" s="104"/>
      <c r="F340" s="104"/>
      <c r="G340" s="104"/>
      <c r="H340" s="104"/>
      <c r="I340" s="104"/>
    </row>
    <row r="341" spans="1:9" ht="16.5" thickBot="1" x14ac:dyDescent="0.3">
      <c r="A341" s="104"/>
      <c r="B341" s="104"/>
      <c r="C341" s="104"/>
      <c r="D341" s="104"/>
      <c r="E341" s="104"/>
      <c r="F341" s="104"/>
      <c r="G341" s="104"/>
      <c r="H341" s="104"/>
      <c r="I341" s="104"/>
    </row>
    <row r="342" spans="1:9" ht="16.5" thickBot="1" x14ac:dyDescent="0.3">
      <c r="A342" s="104"/>
      <c r="B342" s="104"/>
      <c r="C342" s="104"/>
      <c r="D342" s="104"/>
      <c r="E342" s="104"/>
      <c r="F342" s="104"/>
      <c r="G342" s="104"/>
      <c r="H342" s="104"/>
      <c r="I342" s="104"/>
    </row>
    <row r="343" spans="1:9" ht="16.5" thickBot="1" x14ac:dyDescent="0.3">
      <c r="A343" s="104"/>
      <c r="B343" s="104"/>
      <c r="C343" s="104"/>
      <c r="D343" s="104"/>
      <c r="E343" s="104"/>
      <c r="F343" s="104"/>
      <c r="G343" s="104"/>
      <c r="H343" s="104"/>
      <c r="I343" s="104"/>
    </row>
    <row r="344" spans="1:9" ht="16.5" thickBot="1" x14ac:dyDescent="0.3">
      <c r="A344" s="104"/>
      <c r="B344" s="104"/>
      <c r="C344" s="104"/>
      <c r="D344" s="104"/>
      <c r="E344" s="104"/>
      <c r="F344" s="104"/>
      <c r="G344" s="104"/>
      <c r="H344" s="104"/>
      <c r="I344" s="104"/>
    </row>
    <row r="345" spans="1:9" ht="16.5" thickBot="1" x14ac:dyDescent="0.3">
      <c r="A345" s="104"/>
      <c r="B345" s="104"/>
      <c r="C345" s="105"/>
      <c r="D345" s="104"/>
      <c r="E345" s="104"/>
      <c r="F345" s="104"/>
      <c r="G345" s="104"/>
      <c r="H345" s="104"/>
      <c r="I345" s="104"/>
    </row>
    <row r="346" spans="1:9" ht="16.5" thickBot="1" x14ac:dyDescent="0.3">
      <c r="A346" s="104"/>
      <c r="B346" s="104"/>
      <c r="C346" s="105"/>
      <c r="D346" s="104"/>
      <c r="E346" s="104"/>
      <c r="F346" s="104"/>
      <c r="G346" s="104"/>
      <c r="H346" s="104"/>
      <c r="I346" s="104"/>
    </row>
    <row r="347" spans="1:9" ht="16.5" thickBot="1" x14ac:dyDescent="0.3">
      <c r="A347" s="104"/>
      <c r="B347" s="104"/>
      <c r="C347" s="6" t="s">
        <v>7</v>
      </c>
      <c r="D347" s="6">
        <f>SUM(D303:D346)</f>
        <v>0</v>
      </c>
      <c r="E347" s="6">
        <f t="shared" ref="E347:H347" si="5">SUM(E303:E346)</f>
        <v>0</v>
      </c>
      <c r="F347" s="6">
        <f t="shared" si="5"/>
        <v>0</v>
      </c>
      <c r="G347" s="6">
        <f t="shared" si="5"/>
        <v>0</v>
      </c>
      <c r="H347" s="6">
        <f t="shared" si="5"/>
        <v>0</v>
      </c>
      <c r="I347" s="6">
        <f>H347+G347+F347+E347+D347</f>
        <v>0</v>
      </c>
    </row>
    <row r="348" spans="1:9" ht="16.5" thickBot="1" x14ac:dyDescent="0.3">
      <c r="A348" s="104"/>
      <c r="B348" s="104"/>
      <c r="C348" s="104"/>
      <c r="D348" s="104"/>
      <c r="E348" s="104"/>
      <c r="F348" s="104"/>
      <c r="G348" s="104"/>
      <c r="H348" s="104"/>
      <c r="I348" s="104"/>
    </row>
    <row r="349" spans="1:9" ht="16.5" thickBot="1" x14ac:dyDescent="0.3">
      <c r="A349" s="104"/>
      <c r="B349" s="104"/>
      <c r="C349" s="105"/>
      <c r="D349" s="104"/>
      <c r="E349" s="104"/>
      <c r="F349" s="104"/>
      <c r="G349" s="104"/>
      <c r="H349" s="104"/>
      <c r="I349" s="104"/>
    </row>
    <row r="350" spans="1:9" ht="16.5" thickBot="1" x14ac:dyDescent="0.3">
      <c r="A350" s="104"/>
      <c r="B350" s="104"/>
      <c r="C350" s="105"/>
      <c r="D350" s="104"/>
      <c r="E350" s="104"/>
      <c r="F350" s="104"/>
      <c r="G350" s="104"/>
      <c r="H350" s="104"/>
      <c r="I350" s="104"/>
    </row>
    <row r="351" spans="1:9" ht="16.5" thickBot="1" x14ac:dyDescent="0.3">
      <c r="A351" s="104"/>
      <c r="B351" s="104"/>
      <c r="C351" s="105"/>
      <c r="D351" s="104"/>
      <c r="E351" s="104"/>
      <c r="F351" s="104"/>
      <c r="G351" s="104"/>
      <c r="H351" s="104"/>
      <c r="I351" s="104"/>
    </row>
    <row r="352" spans="1:9" ht="16.5" thickBot="1" x14ac:dyDescent="0.3">
      <c r="A352" s="104"/>
      <c r="B352" s="104"/>
      <c r="C352" s="105"/>
      <c r="D352" s="104"/>
      <c r="E352" s="104"/>
      <c r="F352" s="104"/>
      <c r="G352" s="104"/>
      <c r="H352" s="104"/>
      <c r="I352" s="104"/>
    </row>
    <row r="353" spans="1:9" ht="16.5" thickBot="1" x14ac:dyDescent="0.3">
      <c r="A353" s="104"/>
      <c r="B353" s="104"/>
      <c r="C353" s="105"/>
      <c r="D353" s="104"/>
      <c r="E353" s="104"/>
      <c r="F353" s="104"/>
      <c r="G353" s="104"/>
      <c r="H353" s="104"/>
      <c r="I353" s="104"/>
    </row>
    <row r="354" spans="1:9" ht="16.5" thickBot="1" x14ac:dyDescent="0.3">
      <c r="A354" s="104"/>
      <c r="B354" s="104"/>
      <c r="C354" s="104"/>
      <c r="D354" s="104"/>
      <c r="E354" s="104"/>
      <c r="F354" s="104"/>
      <c r="G354" s="104"/>
      <c r="H354" s="104"/>
      <c r="I354" s="104"/>
    </row>
    <row r="355" spans="1:9" ht="16.5" thickBot="1" x14ac:dyDescent="0.3">
      <c r="A355" s="104"/>
      <c r="B355" s="104"/>
      <c r="C355" s="104"/>
      <c r="D355" s="104"/>
      <c r="E355" s="104"/>
      <c r="F355" s="104"/>
      <c r="G355" s="104"/>
      <c r="H355" s="104"/>
      <c r="I355" s="104"/>
    </row>
    <row r="356" spans="1:9" ht="16.5" thickBot="1" x14ac:dyDescent="0.3">
      <c r="A356" s="104"/>
      <c r="B356" s="104"/>
      <c r="C356" s="104"/>
      <c r="D356" s="104"/>
      <c r="E356" s="104"/>
      <c r="F356" s="104"/>
      <c r="G356" s="104"/>
      <c r="H356" s="104"/>
      <c r="I356" s="104"/>
    </row>
    <row r="357" spans="1:9" ht="16.5" thickBot="1" x14ac:dyDescent="0.3">
      <c r="A357" s="104"/>
      <c r="B357" s="104"/>
      <c r="C357" s="104"/>
      <c r="D357" s="104"/>
      <c r="E357" s="104"/>
      <c r="F357" s="104"/>
      <c r="G357" s="104"/>
      <c r="H357" s="104"/>
      <c r="I357" s="104"/>
    </row>
    <row r="358" spans="1:9" ht="16.5" thickBot="1" x14ac:dyDescent="0.3">
      <c r="A358" s="104"/>
      <c r="B358" s="104"/>
      <c r="C358" s="104"/>
      <c r="D358" s="104"/>
      <c r="E358" s="104"/>
      <c r="F358" s="104"/>
      <c r="G358" s="104"/>
      <c r="H358" s="104"/>
      <c r="I358" s="104"/>
    </row>
    <row r="359" spans="1:9" ht="16.5" thickBot="1" x14ac:dyDescent="0.3">
      <c r="A359" s="104"/>
      <c r="B359" s="104"/>
      <c r="C359" s="104"/>
      <c r="D359" s="104"/>
      <c r="E359" s="104"/>
      <c r="F359" s="104"/>
      <c r="G359" s="104"/>
      <c r="H359" s="104"/>
      <c r="I359" s="104"/>
    </row>
    <row r="360" spans="1:9" ht="16.5" thickBot="1" x14ac:dyDescent="0.3">
      <c r="A360" s="104"/>
      <c r="B360" s="104"/>
      <c r="C360" s="104"/>
      <c r="D360" s="104"/>
      <c r="E360" s="104"/>
      <c r="F360" s="104"/>
      <c r="G360" s="104"/>
      <c r="H360" s="104"/>
      <c r="I360" s="104"/>
    </row>
    <row r="361" spans="1:9" ht="16.5" thickBot="1" x14ac:dyDescent="0.3">
      <c r="A361" s="104"/>
      <c r="B361" s="104"/>
      <c r="C361" s="104"/>
      <c r="D361" s="104"/>
      <c r="E361" s="104"/>
      <c r="F361" s="104"/>
      <c r="G361" s="104"/>
      <c r="H361" s="104"/>
      <c r="I361" s="104"/>
    </row>
    <row r="362" spans="1:9" ht="16.5" thickBot="1" x14ac:dyDescent="0.3">
      <c r="A362" s="104"/>
      <c r="B362" s="104"/>
      <c r="C362" s="104"/>
      <c r="D362" s="104"/>
      <c r="E362" s="104"/>
      <c r="F362" s="104"/>
      <c r="G362" s="104"/>
      <c r="H362" s="104"/>
      <c r="I362" s="104"/>
    </row>
    <row r="363" spans="1:9" ht="16.5" thickBot="1" x14ac:dyDescent="0.3">
      <c r="A363" s="104"/>
      <c r="B363" s="104"/>
      <c r="C363" s="104"/>
      <c r="D363" s="104"/>
      <c r="E363" s="104"/>
      <c r="F363" s="104"/>
      <c r="G363" s="104"/>
      <c r="H363" s="104"/>
      <c r="I363" s="104"/>
    </row>
    <row r="364" spans="1:9" ht="16.5" thickBot="1" x14ac:dyDescent="0.3">
      <c r="A364" s="104"/>
      <c r="B364" s="104"/>
      <c r="C364" s="104"/>
      <c r="D364" s="104"/>
      <c r="E364" s="104"/>
      <c r="F364" s="104"/>
      <c r="G364" s="104"/>
      <c r="H364" s="104"/>
      <c r="I364" s="104"/>
    </row>
    <row r="365" spans="1:9" ht="16.5" thickBot="1" x14ac:dyDescent="0.3">
      <c r="A365" s="104"/>
      <c r="B365" s="104"/>
      <c r="C365" s="104"/>
      <c r="D365" s="104"/>
      <c r="E365" s="104"/>
      <c r="F365" s="104"/>
      <c r="G365" s="104"/>
      <c r="H365" s="104"/>
      <c r="I365" s="104"/>
    </row>
    <row r="366" spans="1:9" ht="16.5" thickBot="1" x14ac:dyDescent="0.3">
      <c r="A366" s="104"/>
      <c r="B366" s="104"/>
      <c r="C366" s="104"/>
      <c r="D366" s="104"/>
      <c r="E366" s="104"/>
      <c r="F366" s="104"/>
      <c r="G366" s="104"/>
      <c r="H366" s="104"/>
      <c r="I366" s="104"/>
    </row>
    <row r="367" spans="1:9" ht="16.5" thickBot="1" x14ac:dyDescent="0.3">
      <c r="A367" s="104"/>
      <c r="B367" s="104"/>
      <c r="C367" s="104"/>
      <c r="D367" s="104"/>
      <c r="E367" s="104"/>
      <c r="F367" s="104"/>
      <c r="G367" s="104"/>
      <c r="H367" s="104"/>
      <c r="I367" s="104"/>
    </row>
    <row r="368" spans="1:9" ht="16.5" thickBot="1" x14ac:dyDescent="0.3">
      <c r="A368" s="104"/>
      <c r="B368" s="104"/>
      <c r="C368" s="104"/>
      <c r="D368" s="104"/>
      <c r="E368" s="104"/>
      <c r="F368" s="104"/>
      <c r="G368" s="104"/>
      <c r="H368" s="104"/>
      <c r="I368" s="104"/>
    </row>
    <row r="369" spans="1:9" ht="16.5" thickBot="1" x14ac:dyDescent="0.3">
      <c r="A369" s="104"/>
      <c r="B369" s="104"/>
      <c r="C369" s="104"/>
      <c r="D369" s="104"/>
      <c r="E369" s="104"/>
      <c r="F369" s="104"/>
      <c r="G369" s="104"/>
      <c r="H369" s="104"/>
      <c r="I369" s="104"/>
    </row>
    <row r="370" spans="1:9" ht="16.5" thickBot="1" x14ac:dyDescent="0.3">
      <c r="A370" s="104"/>
      <c r="B370" s="104"/>
      <c r="C370" s="104"/>
      <c r="D370" s="104"/>
      <c r="E370" s="104"/>
      <c r="F370" s="104"/>
      <c r="G370" s="104"/>
      <c r="H370" s="104"/>
      <c r="I370" s="104"/>
    </row>
    <row r="371" spans="1:9" ht="16.5" thickBot="1" x14ac:dyDescent="0.3">
      <c r="A371" s="104"/>
      <c r="B371" s="104"/>
      <c r="C371" s="104"/>
      <c r="D371" s="104"/>
      <c r="E371" s="104"/>
      <c r="F371" s="104"/>
      <c r="G371" s="104"/>
      <c r="H371" s="104"/>
      <c r="I371" s="104"/>
    </row>
    <row r="372" spans="1:9" ht="16.5" thickBot="1" x14ac:dyDescent="0.3">
      <c r="A372" s="104"/>
      <c r="B372" s="104"/>
      <c r="C372" s="104"/>
      <c r="D372" s="104"/>
      <c r="E372" s="104"/>
      <c r="F372" s="104"/>
      <c r="G372" s="104"/>
      <c r="H372" s="104"/>
      <c r="I372" s="104"/>
    </row>
    <row r="373" spans="1:9" ht="16.5" thickBot="1" x14ac:dyDescent="0.3">
      <c r="A373" s="104"/>
      <c r="B373" s="104"/>
      <c r="C373" s="104"/>
      <c r="D373" s="104"/>
      <c r="E373" s="104"/>
      <c r="F373" s="104"/>
      <c r="G373" s="104"/>
      <c r="H373" s="104"/>
      <c r="I373" s="104"/>
    </row>
    <row r="374" spans="1:9" ht="16.5" thickBot="1" x14ac:dyDescent="0.3">
      <c r="A374" s="104"/>
      <c r="B374" s="104"/>
      <c r="C374" s="104"/>
      <c r="D374" s="104"/>
      <c r="E374" s="104"/>
      <c r="F374" s="104"/>
      <c r="G374" s="104"/>
      <c r="H374" s="104"/>
      <c r="I374" s="104"/>
    </row>
    <row r="375" spans="1:9" ht="16.5" thickBot="1" x14ac:dyDescent="0.3">
      <c r="A375" s="104"/>
      <c r="B375" s="104"/>
      <c r="C375" s="104"/>
      <c r="D375" s="104"/>
      <c r="E375" s="104"/>
      <c r="F375" s="104"/>
      <c r="G375" s="104"/>
      <c r="H375" s="104"/>
      <c r="I375" s="104"/>
    </row>
    <row r="376" spans="1:9" ht="16.5" thickBot="1" x14ac:dyDescent="0.3">
      <c r="A376" s="104"/>
      <c r="B376" s="104"/>
      <c r="C376" s="104"/>
      <c r="D376" s="104"/>
      <c r="E376" s="104"/>
      <c r="F376" s="104"/>
      <c r="G376" s="104"/>
      <c r="H376" s="104"/>
      <c r="I376" s="104"/>
    </row>
    <row r="377" spans="1:9" ht="16.5" thickBot="1" x14ac:dyDescent="0.3">
      <c r="A377" s="104"/>
      <c r="B377" s="104"/>
      <c r="C377" s="104"/>
      <c r="D377" s="104"/>
      <c r="E377" s="104"/>
      <c r="F377" s="104"/>
      <c r="G377" s="104"/>
      <c r="H377" s="104"/>
      <c r="I377" s="104"/>
    </row>
    <row r="378" spans="1:9" ht="16.5" thickBot="1" x14ac:dyDescent="0.3">
      <c r="A378" s="104"/>
      <c r="B378" s="104"/>
      <c r="C378" s="104"/>
      <c r="D378" s="104"/>
      <c r="E378" s="104"/>
      <c r="F378" s="104"/>
      <c r="G378" s="104"/>
      <c r="H378" s="104"/>
      <c r="I378" s="104"/>
    </row>
    <row r="379" spans="1:9" ht="16.5" thickBot="1" x14ac:dyDescent="0.3">
      <c r="A379" s="104"/>
      <c r="B379" s="104"/>
      <c r="C379" s="104"/>
      <c r="D379" s="104"/>
      <c r="E379" s="104"/>
      <c r="F379" s="104"/>
      <c r="G379" s="104"/>
      <c r="H379" s="104"/>
      <c r="I379" s="104"/>
    </row>
    <row r="380" spans="1:9" ht="16.5" thickBot="1" x14ac:dyDescent="0.3">
      <c r="A380" s="104"/>
      <c r="B380" s="104"/>
      <c r="C380" s="104"/>
      <c r="D380" s="104"/>
      <c r="E380" s="104"/>
      <c r="F380" s="104"/>
      <c r="G380" s="104"/>
      <c r="H380" s="104"/>
      <c r="I380" s="104"/>
    </row>
    <row r="381" spans="1:9" ht="16.5" thickBot="1" x14ac:dyDescent="0.3">
      <c r="A381" s="104"/>
      <c r="B381" s="104"/>
      <c r="C381" s="104"/>
      <c r="D381" s="104"/>
      <c r="E381" s="104"/>
      <c r="F381" s="104"/>
      <c r="G381" s="104"/>
      <c r="H381" s="104"/>
      <c r="I381" s="104"/>
    </row>
    <row r="382" spans="1:9" ht="16.5" thickBot="1" x14ac:dyDescent="0.3">
      <c r="A382" s="104"/>
      <c r="B382" s="104"/>
      <c r="C382" s="6" t="s">
        <v>7</v>
      </c>
      <c r="D382" s="6">
        <f>SUM(D348:D381)</f>
        <v>0</v>
      </c>
      <c r="E382" s="6">
        <f t="shared" ref="E382:H382" si="6">SUM(E348:E381)</f>
        <v>0</v>
      </c>
      <c r="F382" s="6">
        <f t="shared" si="6"/>
        <v>0</v>
      </c>
      <c r="G382" s="6">
        <f t="shared" si="6"/>
        <v>0</v>
      </c>
      <c r="H382" s="6">
        <f t="shared" si="6"/>
        <v>0</v>
      </c>
      <c r="I382" s="6">
        <f>H382+G382+F382+E382+D382</f>
        <v>0</v>
      </c>
    </row>
    <row r="383" spans="1:9" ht="16.5" thickBot="1" x14ac:dyDescent="0.3">
      <c r="A383" s="103"/>
      <c r="B383" s="103"/>
      <c r="C383" s="103"/>
      <c r="D383" s="103"/>
      <c r="E383" s="103"/>
      <c r="F383" s="103"/>
      <c r="G383" s="103"/>
      <c r="H383" s="103"/>
      <c r="I383" s="103"/>
    </row>
    <row r="384" spans="1:9" ht="16.5" thickBot="1" x14ac:dyDescent="0.3">
      <c r="A384" s="102"/>
      <c r="B384" s="102"/>
      <c r="C384" s="20" t="s">
        <v>7</v>
      </c>
      <c r="D384" s="20">
        <f>D253+D209+D172+D131+D101+D64+D29+D284+D302+D347+D382</f>
        <v>5200</v>
      </c>
      <c r="E384" s="20">
        <f t="shared" ref="E384:I384" si="7">E253+E209+E172+E131+E101+E64+E29+E284+E302+E347+E382</f>
        <v>95</v>
      </c>
      <c r="F384" s="20">
        <f t="shared" si="7"/>
        <v>9515</v>
      </c>
      <c r="G384" s="20">
        <f t="shared" si="7"/>
        <v>16545</v>
      </c>
      <c r="H384" s="20">
        <f t="shared" si="7"/>
        <v>3620</v>
      </c>
      <c r="I384" s="20">
        <f t="shared" si="7"/>
        <v>34975</v>
      </c>
    </row>
    <row r="385" spans="1:9" x14ac:dyDescent="0.25">
      <c r="A385" s="29"/>
      <c r="B385" s="29"/>
      <c r="C385" s="29"/>
      <c r="D385" s="29" t="s">
        <v>56</v>
      </c>
      <c r="E385" s="29"/>
      <c r="F385" s="29"/>
      <c r="G385" s="82">
        <f>1045+340+100+50+50+50+50+70+50+510+40+20</f>
        <v>2375</v>
      </c>
      <c r="H385" s="29"/>
      <c r="I385" s="29"/>
    </row>
    <row r="386" spans="1:9" x14ac:dyDescent="0.25">
      <c r="G386">
        <f>G384-G385</f>
        <v>14170</v>
      </c>
    </row>
    <row r="389" spans="1:9" x14ac:dyDescent="0.25">
      <c r="D389">
        <f>D384/B9</f>
        <v>0.16329094049301304</v>
      </c>
    </row>
    <row r="390" spans="1:9" x14ac:dyDescent="0.25">
      <c r="H390">
        <f>1835/22</f>
        <v>83.409090909090907</v>
      </c>
    </row>
    <row r="392" spans="1:9" x14ac:dyDescent="0.25">
      <c r="A392">
        <v>659</v>
      </c>
      <c r="B392">
        <f>90+100+100+150+75+120</f>
        <v>635</v>
      </c>
      <c r="G392">
        <f>7213+165+2644+29020+220</f>
        <v>39262</v>
      </c>
    </row>
    <row r="393" spans="1:9" x14ac:dyDescent="0.25">
      <c r="A393">
        <v>671</v>
      </c>
      <c r="B393">
        <f>160+90+130+140+140+60+80</f>
        <v>800</v>
      </c>
      <c r="G393">
        <f>G392-41145</f>
        <v>-1883</v>
      </c>
    </row>
    <row r="394" spans="1:9" x14ac:dyDescent="0.25">
      <c r="A394">
        <v>672</v>
      </c>
      <c r="B394">
        <f>120+135+75+60+100</f>
        <v>490</v>
      </c>
      <c r="E394">
        <f>7213+165+2644+29020+220</f>
        <v>39262</v>
      </c>
    </row>
    <row r="395" spans="1:9" x14ac:dyDescent="0.25">
      <c r="A395">
        <v>673</v>
      </c>
      <c r="B395">
        <f>140+450+65+80</f>
        <v>735</v>
      </c>
      <c r="E395">
        <f>E394-41145</f>
        <v>-1883</v>
      </c>
    </row>
    <row r="396" spans="1:9" x14ac:dyDescent="0.25">
      <c r="A396">
        <v>675</v>
      </c>
      <c r="B396">
        <f>75+500+130+120+180+110+500</f>
        <v>1615</v>
      </c>
    </row>
    <row r="397" spans="1:9" x14ac:dyDescent="0.25">
      <c r="A397">
        <v>721</v>
      </c>
      <c r="B397">
        <f>85+125+100+65+120+100</f>
        <v>595</v>
      </c>
    </row>
    <row r="398" spans="1:9" x14ac:dyDescent="0.25">
      <c r="A398">
        <v>723</v>
      </c>
      <c r="B398">
        <f>120+60+100+90+110+80+100</f>
        <v>660</v>
      </c>
    </row>
    <row r="399" spans="1:9" x14ac:dyDescent="0.25">
      <c r="B399">
        <f>110+75+60+100+200</f>
        <v>545</v>
      </c>
    </row>
    <row r="400" spans="1:9" x14ac:dyDescent="0.25">
      <c r="B400">
        <f>SUM(B392:B399)</f>
        <v>6075</v>
      </c>
    </row>
    <row r="401" spans="2:2" x14ac:dyDescent="0.25">
      <c r="B401">
        <f>50+10+10+20+65+65+50+100+95+30+10+50+10+90+90+10+200+10+75+60+10+300+25+30+300+100+30+100+200+65+10+3815</f>
        <v>6085</v>
      </c>
    </row>
    <row r="402" spans="2:2" x14ac:dyDescent="0.25">
      <c r="B402">
        <f>B400-B401</f>
        <v>-10</v>
      </c>
    </row>
  </sheetData>
  <mergeCells count="2">
    <mergeCell ref="A1:B1"/>
    <mergeCell ref="C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فبراير</vt:lpstr>
      <vt:lpstr>مارس</vt:lpstr>
      <vt:lpstr>ابريل </vt:lpstr>
      <vt:lpstr>ابريل بعد التعديل </vt:lpstr>
      <vt:lpstr>Sheet1</vt:lpstr>
      <vt:lpstr>غيار زيت السيارات </vt:lpstr>
      <vt:lpstr>عمولات</vt:lpstr>
      <vt:lpstr>مايو </vt:lpstr>
      <vt:lpstr>يونيو </vt:lpstr>
      <vt:lpstr>يوليو </vt:lpstr>
      <vt:lpstr>أغسطس</vt:lpstr>
      <vt:lpstr>سبتمبر </vt:lpstr>
      <vt:lpstr>Sheet1!Print_Area</vt:lpstr>
      <vt:lpstr>'ابريل '!Print_Area</vt:lpstr>
      <vt:lpstr>'ابريل بعد التعديل '!Print_Area</vt:lpstr>
      <vt:lpstr>أغسطس!Print_Area</vt:lpstr>
      <vt:lpstr>عمولات!Print_Area</vt:lpstr>
      <vt:lpstr>'غيار زيت السيارات '!Print_Area</vt:lpstr>
      <vt:lpstr>فبراير!Print_Area</vt:lpstr>
      <vt:lpstr>مارس!Print_Area</vt:lpstr>
      <vt:lpstr>'مايو '!Print_Area</vt:lpstr>
      <vt:lpstr>'يوليو '!Print_Area</vt:lpstr>
      <vt:lpstr>'يونيو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2014-03-22T08:58:04Z</dcterms:modified>
</cp:coreProperties>
</file>