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8" i="1"/>
  <c r="F8"/>
  <c r="I3"/>
  <c r="I4"/>
  <c r="I5"/>
  <c r="I6"/>
  <c r="I7"/>
  <c r="I8"/>
  <c r="I9"/>
  <c r="I10"/>
  <c r="I2"/>
  <c r="H2"/>
  <c r="H9"/>
  <c r="H4"/>
  <c r="H5"/>
  <c r="H6"/>
  <c r="H7"/>
  <c r="H8"/>
  <c r="H3"/>
  <c r="E5"/>
  <c r="F5"/>
  <c r="E6"/>
  <c r="F6"/>
  <c r="E7"/>
  <c r="F7"/>
  <c r="G2"/>
  <c r="G4"/>
  <c r="G5"/>
  <c r="G6"/>
  <c r="G7"/>
  <c r="G8"/>
  <c r="G9"/>
  <c r="G3"/>
  <c r="G2" i="2" l="1"/>
  <c r="G2" i="3"/>
  <c r="I3" i="2"/>
  <c r="I4"/>
  <c r="I3" i="3"/>
  <c r="I4"/>
  <c r="I2" i="2"/>
  <c r="I2" i="3"/>
  <c r="G3" i="2"/>
  <c r="G4"/>
  <c r="G3" i="3"/>
  <c r="G4"/>
  <c r="E2" i="2"/>
  <c r="H3" s="1"/>
  <c r="E2" i="3"/>
  <c r="H3" s="1"/>
  <c r="E2" i="1"/>
  <c r="F3"/>
  <c r="F4"/>
  <c r="E3"/>
  <c r="E4"/>
  <c r="F2"/>
  <c r="H2" i="3" l="1"/>
  <c r="H4"/>
  <c r="H4" i="2"/>
  <c r="H2"/>
</calcChain>
</file>

<file path=xl/sharedStrings.xml><?xml version="1.0" encoding="utf-8"?>
<sst xmlns="http://schemas.openxmlformats.org/spreadsheetml/2006/main" count="30" uniqueCount="14">
  <si>
    <t>ملوى</t>
  </si>
  <si>
    <t>عادل حافظ حسنين خليفه</t>
  </si>
  <si>
    <t>علاء الدين محمد مهنى الدروى</t>
  </si>
  <si>
    <t>ماجدة محمد اسماعيل</t>
  </si>
  <si>
    <t>م</t>
  </si>
  <si>
    <t>رقم الحساب</t>
  </si>
  <si>
    <t>الاسم</t>
  </si>
  <si>
    <t>كود الفرع</t>
  </si>
  <si>
    <t>اسم الفرع</t>
  </si>
  <si>
    <t>مطاي</t>
  </si>
  <si>
    <t>قليوب</t>
  </si>
  <si>
    <t>بنها</t>
  </si>
  <si>
    <t>مغاغا</t>
  </si>
  <si>
    <t>أسيوط</t>
  </si>
</sst>
</file>

<file path=xl/styles.xml><?xml version="1.0" encoding="utf-8"?>
<styleSheet xmlns="http://schemas.openxmlformats.org/spreadsheetml/2006/main">
  <fonts count="6">
    <font>
      <sz val="10"/>
      <name val="Arial"/>
      <charset val="178"/>
    </font>
    <font>
      <sz val="10"/>
      <color indexed="8"/>
      <name val="Calibri"/>
      <family val="2"/>
    </font>
    <font>
      <b/>
      <sz val="11.05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rightToLeft="1" tabSelected="1" topLeftCell="B1" workbookViewId="0">
      <selection activeCell="D9" sqref="D9"/>
    </sheetView>
  </sheetViews>
  <sheetFormatPr defaultRowHeight="12.75"/>
  <cols>
    <col min="1" max="1" width="9.140625" style="1"/>
    <col min="2" max="2" width="17.28515625" style="1" bestFit="1" customWidth="1"/>
    <col min="3" max="3" width="22.28515625" style="1" bestFit="1" customWidth="1"/>
    <col min="4" max="6" width="6.85546875" style="1" bestFit="1" customWidth="1"/>
    <col min="7" max="16384" width="9.140625" style="1"/>
  </cols>
  <sheetData>
    <row r="1" spans="1:16">
      <c r="A1" s="9" t="s">
        <v>4</v>
      </c>
      <c r="B1" s="9" t="s">
        <v>5</v>
      </c>
      <c r="C1" s="9" t="s">
        <v>6</v>
      </c>
      <c r="D1" s="10" t="s">
        <v>7</v>
      </c>
      <c r="E1" s="11" t="s">
        <v>7</v>
      </c>
      <c r="F1" s="12" t="s">
        <v>7</v>
      </c>
      <c r="G1" s="10" t="s">
        <v>8</v>
      </c>
      <c r="H1" s="11" t="s">
        <v>8</v>
      </c>
      <c r="I1" s="12" t="s">
        <v>8</v>
      </c>
      <c r="J1" s="7"/>
      <c r="K1" s="7"/>
      <c r="L1" s="7"/>
      <c r="M1" s="7"/>
      <c r="N1" s="7"/>
      <c r="O1" s="8" t="s">
        <v>7</v>
      </c>
      <c r="P1" s="8" t="s">
        <v>8</v>
      </c>
    </row>
    <row r="2" spans="1:16" s="4" customFormat="1" ht="15">
      <c r="A2" s="2">
        <v>1</v>
      </c>
      <c r="B2" s="17">
        <v>31100100007037</v>
      </c>
      <c r="C2" s="3" t="s">
        <v>1</v>
      </c>
      <c r="D2" s="13">
        <v>311</v>
      </c>
      <c r="E2" s="14" t="str">
        <f>LEFT(B2,3)</f>
        <v>311</v>
      </c>
      <c r="F2" s="14" t="str">
        <f>MID(B2,1,3)</f>
        <v>311</v>
      </c>
      <c r="G2" s="14" t="str">
        <f>INDEX($O$2:$P$10,MATCH(D2,$O$2:$O$10,0),2)</f>
        <v>ملوى</v>
      </c>
      <c r="H2" s="14" t="str">
        <f>INDEX($O$2:$P$10,MATCH(VALUE(E2),$O$2:$O$10,0),2)</f>
        <v>ملوى</v>
      </c>
      <c r="I2" s="14" t="str">
        <f>INDEX($O$2:$P$10,MATCH(VALUE(F2),$O$2:$O$10,0),2)</f>
        <v>ملوى</v>
      </c>
      <c r="J2" s="6"/>
      <c r="K2" s="6"/>
      <c r="L2" s="6"/>
      <c r="M2" s="6"/>
      <c r="N2" s="6"/>
      <c r="O2" s="5">
        <v>311</v>
      </c>
      <c r="P2" s="5" t="s">
        <v>0</v>
      </c>
    </row>
    <row r="3" spans="1:16" s="4" customFormat="1" ht="15">
      <c r="A3" s="2">
        <v>2</v>
      </c>
      <c r="B3" s="17">
        <v>31500100017556</v>
      </c>
      <c r="C3" s="3" t="s">
        <v>2</v>
      </c>
      <c r="D3" s="13">
        <v>315</v>
      </c>
      <c r="E3" s="14" t="str">
        <f>LEFT(B3,3)</f>
        <v>315</v>
      </c>
      <c r="F3" s="14" t="str">
        <f>MID(B3,1,3)</f>
        <v>315</v>
      </c>
      <c r="G3" s="14" t="str">
        <f>INDEX($O$2:$P$10,MATCH(D3,$O$2:$O$10,0),2)</f>
        <v>مطاي</v>
      </c>
      <c r="H3" s="14" t="str">
        <f>INDEX($O$2:$P$10,MATCH(VALUE(E3),$O$2:$O$10,0),2)</f>
        <v>مطاي</v>
      </c>
      <c r="I3" s="14" t="str">
        <f t="shared" ref="I3:I10" si="0">INDEX($O$2:$P$10,MATCH(VALUE(F3),$O$2:$O$10,0),2)</f>
        <v>مطاي</v>
      </c>
      <c r="J3" s="6"/>
      <c r="K3" s="6"/>
      <c r="L3" s="6"/>
      <c r="M3" s="6"/>
      <c r="N3" s="6"/>
      <c r="O3" s="5">
        <v>315</v>
      </c>
      <c r="P3" s="6" t="s">
        <v>9</v>
      </c>
    </row>
    <row r="4" spans="1:16" s="4" customFormat="1" ht="15">
      <c r="A4" s="2">
        <v>3</v>
      </c>
      <c r="B4" s="17">
        <v>31700200005229</v>
      </c>
      <c r="C4" s="3" t="s">
        <v>3</v>
      </c>
      <c r="D4" s="13">
        <v>317</v>
      </c>
      <c r="E4" s="14" t="str">
        <f>LEFT(B4,3)</f>
        <v>317</v>
      </c>
      <c r="F4" s="14" t="str">
        <f>MID(B4,1,3)</f>
        <v>317</v>
      </c>
      <c r="G4" s="14" t="str">
        <f t="shared" ref="G4:G9" si="1">INDEX($O$2:$P$10,MATCH(D4,$O$2:$O$10,0),2)</f>
        <v>قليوب</v>
      </c>
      <c r="H4" s="14" t="str">
        <f t="shared" ref="H4:H8" si="2">INDEX($O$2:$P$10,MATCH(VALUE(E4),$O$2:$O$10,0),2)</f>
        <v>قليوب</v>
      </c>
      <c r="I4" s="14" t="str">
        <f t="shared" si="0"/>
        <v>قليوب</v>
      </c>
      <c r="J4" s="6"/>
      <c r="K4" s="6"/>
      <c r="L4" s="6"/>
      <c r="M4" s="6"/>
      <c r="N4" s="6"/>
      <c r="O4" s="5">
        <v>317</v>
      </c>
      <c r="P4" s="6" t="s">
        <v>10</v>
      </c>
    </row>
    <row r="5" spans="1:16" ht="15">
      <c r="B5" s="17">
        <v>31900200005229</v>
      </c>
      <c r="D5" s="16">
        <v>322</v>
      </c>
      <c r="E5" s="14" t="str">
        <f t="shared" ref="E5:E7" si="3">LEFT(B5,3)</f>
        <v>319</v>
      </c>
      <c r="F5" s="14" t="str">
        <f t="shared" ref="F5:F7" si="4">MID(B5,1,3)</f>
        <v>319</v>
      </c>
      <c r="G5" s="14" t="str">
        <f t="shared" si="1"/>
        <v>أسيوط</v>
      </c>
      <c r="H5" s="14" t="str">
        <f t="shared" si="2"/>
        <v>بنها</v>
      </c>
      <c r="I5" s="14" t="str">
        <f t="shared" si="0"/>
        <v>بنها</v>
      </c>
      <c r="O5" s="5">
        <v>319</v>
      </c>
      <c r="P5" s="1" t="s">
        <v>11</v>
      </c>
    </row>
    <row r="6" spans="1:16" ht="15">
      <c r="B6" s="17">
        <v>32200200005229</v>
      </c>
      <c r="D6" s="16">
        <v>322</v>
      </c>
      <c r="E6" s="14" t="str">
        <f t="shared" si="3"/>
        <v>322</v>
      </c>
      <c r="F6" s="14" t="str">
        <f t="shared" si="4"/>
        <v>322</v>
      </c>
      <c r="G6" s="14" t="str">
        <f t="shared" si="1"/>
        <v>أسيوط</v>
      </c>
      <c r="H6" s="14" t="str">
        <f t="shared" si="2"/>
        <v>أسيوط</v>
      </c>
      <c r="I6" s="14" t="str">
        <f t="shared" si="0"/>
        <v>أسيوط</v>
      </c>
      <c r="O6" s="5">
        <v>320</v>
      </c>
      <c r="P6" s="1" t="s">
        <v>12</v>
      </c>
    </row>
    <row r="7" spans="1:16" ht="15">
      <c r="B7" s="17">
        <v>31700200005229</v>
      </c>
      <c r="D7" s="16">
        <v>317</v>
      </c>
      <c r="E7" s="14" t="str">
        <f t="shared" si="3"/>
        <v>317</v>
      </c>
      <c r="F7" s="14" t="str">
        <f t="shared" si="4"/>
        <v>317</v>
      </c>
      <c r="G7" s="14" t="str">
        <f t="shared" si="1"/>
        <v>قليوب</v>
      </c>
      <c r="H7" s="14" t="str">
        <f t="shared" si="2"/>
        <v>قليوب</v>
      </c>
      <c r="I7" s="14" t="str">
        <f t="shared" si="0"/>
        <v>قليوب</v>
      </c>
      <c r="O7" s="5">
        <v>322</v>
      </c>
      <c r="P7" s="1" t="s">
        <v>13</v>
      </c>
    </row>
    <row r="8" spans="1:16" ht="15">
      <c r="B8" s="17">
        <v>32000200005229</v>
      </c>
      <c r="D8" s="16">
        <v>320</v>
      </c>
      <c r="E8" s="14" t="str">
        <f t="shared" ref="E8" si="5">LEFT(B8,3)</f>
        <v>320</v>
      </c>
      <c r="F8" s="14" t="str">
        <f t="shared" ref="F8" si="6">MID(B8,1,3)</f>
        <v>320</v>
      </c>
      <c r="G8" s="14" t="str">
        <f t="shared" si="1"/>
        <v>مغاغا</v>
      </c>
      <c r="H8" s="14" t="str">
        <f t="shared" si="2"/>
        <v>مغاغا</v>
      </c>
      <c r="I8" s="14" t="str">
        <f t="shared" si="0"/>
        <v>مغاغا</v>
      </c>
      <c r="O8" s="5"/>
    </row>
    <row r="9" spans="1:16">
      <c r="G9" s="14" t="e">
        <f t="shared" si="1"/>
        <v>#N/A</v>
      </c>
      <c r="H9" s="14" t="e">
        <f>INDEX($O$2:$P$10,MATCH(VALUE(E9),$O$2:$O$10,0),2)</f>
        <v>#N/A</v>
      </c>
      <c r="I9" s="14" t="e">
        <f t="shared" si="0"/>
        <v>#N/A</v>
      </c>
      <c r="O9" s="5"/>
    </row>
    <row r="10" spans="1:16">
      <c r="I10" s="14" t="e">
        <f t="shared" si="0"/>
        <v>#N/A</v>
      </c>
      <c r="O10" s="5"/>
    </row>
    <row r="11" spans="1:16">
      <c r="O11" s="5"/>
    </row>
    <row r="12" spans="1:16">
      <c r="O12" s="5"/>
    </row>
    <row r="13" spans="1:16">
      <c r="O13" s="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2:P7"/>
  <sheetViews>
    <sheetView rightToLeft="1" workbookViewId="0">
      <selection activeCell="D2" sqref="D2"/>
    </sheetView>
  </sheetViews>
  <sheetFormatPr defaultRowHeight="12.75"/>
  <sheetData>
    <row r="2" spans="4:16">
      <c r="D2" s="15">
        <v>317</v>
      </c>
      <c r="E2" s="15" t="str">
        <f>LEFT(B2,3)</f>
        <v/>
      </c>
      <c r="F2" s="15"/>
      <c r="G2" s="15" t="e">
        <f>INDEX($O$2:$P$10,MATCH(D2,$D$2:$D$2,0))</f>
        <v>#REF!</v>
      </c>
      <c r="H2" s="15">
        <f>INDEX($P$2:$P$2,MATCH(E2,$E$2:$E$2,0))</f>
        <v>0</v>
      </c>
      <c r="I2" s="15" t="e">
        <f>INDEX($P$2:$P$2,MATCH(F2,$F$2:$F$2,0))</f>
        <v>#N/A</v>
      </c>
    </row>
    <row r="3" spans="4:16">
      <c r="D3" s="15">
        <v>319</v>
      </c>
      <c r="E3" s="15"/>
      <c r="F3" s="15"/>
      <c r="G3" s="15" t="e">
        <f>INDEX($P$2:$P$2,MATCH(D3,$D$2:$D$2,0))</f>
        <v>#N/A</v>
      </c>
      <c r="H3" s="15" t="e">
        <f>INDEX($P$2:$P$2,MATCH(E3,$E$2:$E$2,0))</f>
        <v>#N/A</v>
      </c>
      <c r="I3" s="15" t="e">
        <f>INDEX($P$2:$P$2,MATCH(F3,$F$2:$F$2,0))</f>
        <v>#N/A</v>
      </c>
      <c r="O3">
        <v>315</v>
      </c>
      <c r="P3" t="s">
        <v>9</v>
      </c>
    </row>
    <row r="4" spans="4:16">
      <c r="D4" s="15">
        <v>315</v>
      </c>
      <c r="E4" s="15"/>
      <c r="F4" s="15"/>
      <c r="G4" s="15" t="e">
        <f>INDEX($P$2:$P$2,MATCH(D4,$D$2:$D$2,0))</f>
        <v>#N/A</v>
      </c>
      <c r="H4" s="15" t="e">
        <f>INDEX($P$2:$P$2,MATCH(E4,$E$2:$E$2,0))</f>
        <v>#N/A</v>
      </c>
      <c r="I4" s="15" t="e">
        <f>INDEX($P$2:$P$2,MATCH(F4,$F$2:$F$2,0))</f>
        <v>#N/A</v>
      </c>
      <c r="O4">
        <v>317</v>
      </c>
      <c r="P4" t="s">
        <v>10</v>
      </c>
    </row>
    <row r="5" spans="4:16">
      <c r="O5">
        <v>319</v>
      </c>
      <c r="P5" t="s">
        <v>11</v>
      </c>
    </row>
    <row r="6" spans="4:16">
      <c r="O6">
        <v>320</v>
      </c>
      <c r="P6" t="s">
        <v>12</v>
      </c>
    </row>
    <row r="7" spans="4:16">
      <c r="O7">
        <v>322</v>
      </c>
      <c r="P7" t="s">
        <v>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D2:P7"/>
  <sheetViews>
    <sheetView rightToLeft="1" workbookViewId="0">
      <selection activeCell="G5" sqref="G5"/>
    </sheetView>
  </sheetViews>
  <sheetFormatPr defaultRowHeight="12.75"/>
  <sheetData>
    <row r="2" spans="4:16">
      <c r="D2" s="15">
        <v>317</v>
      </c>
      <c r="E2" s="15" t="str">
        <f>LEFT(B2,3)</f>
        <v/>
      </c>
      <c r="F2" s="15"/>
      <c r="G2" s="15" t="e">
        <f>INDEX($O$2:$P$10,MATCH(D2,$D$2:$D$2,0))</f>
        <v>#REF!</v>
      </c>
      <c r="H2" s="15">
        <f>INDEX($P$2:$P$2,MATCH(E2,$E$2:$E$2,0))</f>
        <v>0</v>
      </c>
      <c r="I2" s="15" t="e">
        <f>INDEX($P$2:$P$2,MATCH(F2,$F$2:$F$2,0))</f>
        <v>#N/A</v>
      </c>
    </row>
    <row r="3" spans="4:16">
      <c r="D3" s="15">
        <v>319</v>
      </c>
      <c r="E3" s="15"/>
      <c r="F3" s="15"/>
      <c r="G3" s="15" t="e">
        <f>INDEX($P$2:$P$2,MATCH(D3,$D$2:$D$2,0))</f>
        <v>#N/A</v>
      </c>
      <c r="H3" s="15" t="e">
        <f>INDEX($P$2:$P$2,MATCH(E3,$E$2:$E$2,0))</f>
        <v>#N/A</v>
      </c>
      <c r="I3" s="15" t="e">
        <f>INDEX($P$2:$P$2,MATCH(F3,$F$2:$F$2,0))</f>
        <v>#N/A</v>
      </c>
      <c r="O3">
        <v>315</v>
      </c>
      <c r="P3" t="s">
        <v>9</v>
      </c>
    </row>
    <row r="4" spans="4:16">
      <c r="D4" s="15">
        <v>315</v>
      </c>
      <c r="E4" s="15"/>
      <c r="F4" s="15"/>
      <c r="G4" s="15" t="e">
        <f>INDEX($P$2:$P$2,MATCH(D4,$D$2:$D$2,0))</f>
        <v>#N/A</v>
      </c>
      <c r="H4" s="15" t="e">
        <f>INDEX($P$2:$P$2,MATCH(E4,$E$2:$E$2,0))</f>
        <v>#N/A</v>
      </c>
      <c r="I4" s="15" t="e">
        <f>INDEX($P$2:$P$2,MATCH(F4,$F$2:$F$2,0))</f>
        <v>#N/A</v>
      </c>
      <c r="O4">
        <v>317</v>
      </c>
      <c r="P4" t="s">
        <v>10</v>
      </c>
    </row>
    <row r="5" spans="4:16">
      <c r="O5">
        <v>319</v>
      </c>
      <c r="P5" t="s">
        <v>11</v>
      </c>
    </row>
    <row r="6" spans="4:16">
      <c r="O6">
        <v>320</v>
      </c>
      <c r="P6" t="s">
        <v>12</v>
      </c>
    </row>
    <row r="7" spans="4:16">
      <c r="O7">
        <v>322</v>
      </c>
      <c r="P7" t="s">
        <v>13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mahmoudso</cp:lastModifiedBy>
  <dcterms:created xsi:type="dcterms:W3CDTF">2014-03-30T19:57:21Z</dcterms:created>
  <dcterms:modified xsi:type="dcterms:W3CDTF">2014-03-31T15:04:04Z</dcterms:modified>
</cp:coreProperties>
</file>